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SB\2020\Qtr2'2020\"/>
    </mc:Choice>
  </mc:AlternateContent>
  <xr:revisionPtr revIDLastSave="0" documentId="13_ncr:1_{7BDDBD17-D099-4F57-A728-AF69627BD76E}" xr6:coauthVersionLast="36" xr6:coauthVersionMax="44" xr10:uidLastSave="{00000000-0000-0000-0000-000000000000}"/>
  <bookViews>
    <workbookView xWindow="-120" yWindow="-120" windowWidth="20730" windowHeight="11160" firstSheet="2" activeTab="6" xr2:uid="{00000000-000D-0000-FFFF-FFFF00000000}"/>
  </bookViews>
  <sheets>
    <sheet name="bs&amp;pl" sheetId="1" state="hidden" r:id="rId1"/>
    <sheet name="bs&amp;pl (2)" sheetId="3" state="hidden" r:id="rId2"/>
    <sheet name="BS" sheetId="5" r:id="rId3"/>
    <sheet name="PL" sheetId="7" r:id="rId4"/>
    <sheet name="consolidated" sheetId="2" r:id="rId5"/>
    <sheet name="separate" sheetId="6" r:id="rId6"/>
    <sheet name="cashflow" sheetId="8" r:id="rId7"/>
  </sheets>
  <definedNames>
    <definedName name="_xlnm.Print_Area" localSheetId="2">BS!$A$1:$N$92</definedName>
    <definedName name="_xlnm.Print_Area" localSheetId="6">cashflow!$A$1:$M$76</definedName>
    <definedName name="_xlnm.Print_Area" localSheetId="4">consolidated!$A$1:$R$30</definedName>
    <definedName name="_xlnm.Print_Area" localSheetId="3">PL!$A$1:$M$94</definedName>
    <definedName name="_xlnm.Print_Area" localSheetId="5">separate!$A$1:$N$29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61" i="8" l="1"/>
  <c r="G63" i="8" l="1"/>
  <c r="K61" i="8" l="1"/>
  <c r="G61" i="8"/>
  <c r="I61" i="8"/>
  <c r="G65" i="8" l="1"/>
  <c r="K21" i="8" l="1"/>
  <c r="G21" i="8"/>
  <c r="K30" i="8"/>
  <c r="M25" i="6" l="1"/>
  <c r="M23" i="6"/>
  <c r="G30" i="7"/>
  <c r="G61" i="7"/>
  <c r="M26" i="2"/>
  <c r="Q26" i="2" s="1"/>
  <c r="G50" i="5"/>
  <c r="K50" i="5"/>
  <c r="K28" i="5"/>
  <c r="G28" i="5"/>
  <c r="M50" i="5" l="1"/>
  <c r="I50" i="5"/>
  <c r="M15" i="6" l="1"/>
  <c r="M16" i="2"/>
  <c r="Q16" i="2" s="1"/>
  <c r="Q19" i="2"/>
  <c r="M65" i="8" l="1"/>
  <c r="I65" i="8"/>
  <c r="I18" i="8"/>
  <c r="M77" i="7"/>
  <c r="M68" i="7"/>
  <c r="M61" i="7"/>
  <c r="I77" i="7"/>
  <c r="I68" i="7"/>
  <c r="I61" i="7"/>
  <c r="M30" i="7"/>
  <c r="M21" i="7"/>
  <c r="M14" i="7"/>
  <c r="M22" i="7" s="1"/>
  <c r="I30" i="7"/>
  <c r="I21" i="7"/>
  <c r="I14" i="7"/>
  <c r="K65" i="8"/>
  <c r="K77" i="7"/>
  <c r="G77" i="7"/>
  <c r="K68" i="7"/>
  <c r="G68" i="7"/>
  <c r="K61" i="7"/>
  <c r="K30" i="7"/>
  <c r="K21" i="7"/>
  <c r="G21" i="7"/>
  <c r="K14" i="7"/>
  <c r="G14" i="7"/>
  <c r="M69" i="7" l="1"/>
  <c r="M72" i="7" s="1"/>
  <c r="M9" i="8" s="1"/>
  <c r="M27" i="8" s="1"/>
  <c r="M39" i="8" s="1"/>
  <c r="I22" i="7"/>
  <c r="K69" i="7"/>
  <c r="K72" i="7" s="1"/>
  <c r="M25" i="7"/>
  <c r="M27" i="7" s="1"/>
  <c r="I69" i="7"/>
  <c r="G69" i="7"/>
  <c r="K22" i="7"/>
  <c r="G22" i="7"/>
  <c r="M42" i="8" l="1"/>
  <c r="I72" i="7"/>
  <c r="I9" i="8" s="1"/>
  <c r="I27" i="8" s="1"/>
  <c r="M74" i="7"/>
  <c r="K9" i="8"/>
  <c r="K27" i="8" s="1"/>
  <c r="K39" i="8" s="1"/>
  <c r="G72" i="7"/>
  <c r="G9" i="8" s="1"/>
  <c r="G27" i="8" s="1"/>
  <c r="G39" i="8" s="1"/>
  <c r="G42" i="8" s="1"/>
  <c r="G66" i="8" s="1"/>
  <c r="M34" i="7"/>
  <c r="M31" i="7"/>
  <c r="M39" i="7" s="1"/>
  <c r="K25" i="7"/>
  <c r="K27" i="7" s="1"/>
  <c r="I25" i="7"/>
  <c r="I27" i="7" s="1"/>
  <c r="G25" i="7"/>
  <c r="G27" i="7" s="1"/>
  <c r="M81" i="7"/>
  <c r="M78" i="7"/>
  <c r="M86" i="7" s="1"/>
  <c r="I39" i="8" l="1"/>
  <c r="I42" i="8" s="1"/>
  <c r="I66" i="8" s="1"/>
  <c r="I68" i="8" s="1"/>
  <c r="K42" i="8"/>
  <c r="M66" i="8"/>
  <c r="M68" i="8" s="1"/>
  <c r="I74" i="7"/>
  <c r="I78" i="7" s="1"/>
  <c r="I86" i="7" s="1"/>
  <c r="I88" i="7" s="1"/>
  <c r="K74" i="7"/>
  <c r="K81" i="7" s="1"/>
  <c r="G74" i="7"/>
  <c r="G81" i="7" s="1"/>
  <c r="G83" i="7" s="1"/>
  <c r="I31" i="7"/>
  <c r="I39" i="7" s="1"/>
  <c r="I41" i="7" s="1"/>
  <c r="I34" i="7"/>
  <c r="I36" i="7" s="1"/>
  <c r="K34" i="7"/>
  <c r="K31" i="7"/>
  <c r="K39" i="7" s="1"/>
  <c r="G34" i="7"/>
  <c r="G36" i="7" s="1"/>
  <c r="G31" i="7"/>
  <c r="G39" i="7" s="1"/>
  <c r="G41" i="7" s="1"/>
  <c r="G68" i="8" l="1"/>
  <c r="I81" i="7"/>
  <c r="I83" i="7" s="1"/>
  <c r="K78" i="7"/>
  <c r="K22" i="6" s="1"/>
  <c r="G78" i="7"/>
  <c r="G86" i="7" s="1"/>
  <c r="G88" i="7" s="1"/>
  <c r="M20" i="6"/>
  <c r="M21" i="2"/>
  <c r="Q21" i="2" s="1"/>
  <c r="G69" i="8" l="1"/>
  <c r="K86" i="7"/>
  <c r="K23" i="2"/>
  <c r="O22" i="2"/>
  <c r="M22" i="2"/>
  <c r="K22" i="2"/>
  <c r="I22" i="2"/>
  <c r="G22" i="2"/>
  <c r="E22" i="2"/>
  <c r="C22" i="2"/>
  <c r="K28" i="2"/>
  <c r="O28" i="2"/>
  <c r="I28" i="2"/>
  <c r="G28" i="2"/>
  <c r="E28" i="2"/>
  <c r="C28" i="2"/>
  <c r="K21" i="6" l="1"/>
  <c r="I21" i="6"/>
  <c r="G21" i="6"/>
  <c r="E21" i="6"/>
  <c r="C21" i="6"/>
  <c r="K27" i="6" l="1"/>
  <c r="I27" i="6"/>
  <c r="G27" i="6"/>
  <c r="E27" i="6"/>
  <c r="C27" i="6"/>
  <c r="M82" i="5" l="1"/>
  <c r="M84" i="5" s="1"/>
  <c r="I82" i="5"/>
  <c r="K82" i="5"/>
  <c r="K84" i="5" s="1"/>
  <c r="G82" i="5"/>
  <c r="G84" i="5" s="1"/>
  <c r="K59" i="5"/>
  <c r="M59" i="5"/>
  <c r="I59" i="5"/>
  <c r="G59" i="5"/>
  <c r="G60" i="5" s="1"/>
  <c r="M28" i="5"/>
  <c r="M17" i="5"/>
  <c r="I28" i="5"/>
  <c r="I17" i="5"/>
  <c r="K17" i="5"/>
  <c r="G17" i="5"/>
  <c r="G85" i="5" l="1"/>
  <c r="I84" i="5"/>
  <c r="M28" i="2"/>
  <c r="K60" i="5"/>
  <c r="K85" i="5" s="1"/>
  <c r="M60" i="5"/>
  <c r="M85" i="5" s="1"/>
  <c r="I60" i="5"/>
  <c r="I85" i="5" s="1"/>
  <c r="I29" i="5"/>
  <c r="M29" i="5"/>
  <c r="K29" i="5"/>
  <c r="G29" i="5"/>
  <c r="G86" i="5" l="1"/>
  <c r="K86" i="5"/>
  <c r="M86" i="5"/>
  <c r="I86" i="5"/>
  <c r="M18" i="6" l="1"/>
  <c r="M21" i="6" s="1"/>
  <c r="M27" i="6" l="1"/>
  <c r="Q28" i="2" l="1"/>
  <c r="Q22" i="2"/>
  <c r="G24" i="6"/>
  <c r="G26" i="6" s="1"/>
  <c r="G13" i="6"/>
  <c r="G16" i="6" s="1"/>
  <c r="I13" i="6"/>
  <c r="I16" i="6" s="1"/>
  <c r="I24" i="6"/>
  <c r="I26" i="6" l="1"/>
  <c r="I28" i="6" s="1"/>
  <c r="G28" i="6"/>
  <c r="G25" i="2"/>
  <c r="G14" i="2"/>
  <c r="G17" i="2" s="1"/>
  <c r="G27" i="2" l="1"/>
  <c r="G29" i="2" s="1"/>
  <c r="M12" i="6" l="1"/>
  <c r="K13" i="6" l="1"/>
  <c r="K16" i="6" s="1"/>
  <c r="O14" i="2" l="1"/>
  <c r="O17" i="2" s="1"/>
  <c r="E24" i="6" l="1"/>
  <c r="E26" i="6" s="1"/>
  <c r="C24" i="6"/>
  <c r="E13" i="6"/>
  <c r="E16" i="6" s="1"/>
  <c r="C13" i="6"/>
  <c r="C16" i="6" s="1"/>
  <c r="O25" i="2"/>
  <c r="C26" i="6" l="1"/>
  <c r="C28" i="6" s="1"/>
  <c r="O27" i="2"/>
  <c r="O29" i="2" s="1"/>
  <c r="E28" i="6" l="1"/>
  <c r="I25" i="2" l="1"/>
  <c r="I27" i="2" s="1"/>
  <c r="C25" i="2"/>
  <c r="C27" i="2" s="1"/>
  <c r="M23" i="2" l="1"/>
  <c r="Q23" i="2" s="1"/>
  <c r="M11" i="6"/>
  <c r="M13" i="6" l="1"/>
  <c r="M16" i="6" s="1"/>
  <c r="I14" i="2" l="1"/>
  <c r="I17" i="2" s="1"/>
  <c r="E14" i="2"/>
  <c r="E17" i="2" s="1"/>
  <c r="C14" i="2"/>
  <c r="C17" i="2" s="1"/>
  <c r="M13" i="2"/>
  <c r="Q13" i="2" l="1"/>
  <c r="C29" i="2"/>
  <c r="I29" i="2"/>
  <c r="M12" i="2" l="1"/>
  <c r="Q12" i="2" s="1"/>
  <c r="Q14" i="2" s="1"/>
  <c r="Q17" i="2" s="1"/>
  <c r="K14" i="2"/>
  <c r="K17" i="2" s="1"/>
  <c r="K25" i="2"/>
  <c r="K27" i="2" s="1"/>
  <c r="K29" i="2" s="1"/>
  <c r="M22" i="6" l="1"/>
  <c r="M24" i="6" s="1"/>
  <c r="M26" i="6" s="1"/>
  <c r="K24" i="6"/>
  <c r="K26" i="6" s="1"/>
  <c r="M14" i="2"/>
  <c r="M17" i="2" s="1"/>
  <c r="K28" i="6" l="1"/>
  <c r="M28" i="6"/>
  <c r="G43" i="3"/>
  <c r="I80" i="3"/>
  <c r="G80" i="3"/>
  <c r="I75" i="3"/>
  <c r="G75" i="3"/>
  <c r="I79" i="1"/>
  <c r="G79" i="1"/>
  <c r="I74" i="1"/>
  <c r="G74" i="1"/>
  <c r="I38" i="3"/>
  <c r="G38" i="3"/>
  <c r="I21" i="3"/>
  <c r="G21" i="3"/>
  <c r="I15" i="3"/>
  <c r="G15" i="3"/>
  <c r="G54" i="3"/>
  <c r="I43" i="3"/>
  <c r="J9" i="3"/>
  <c r="J9" i="1"/>
  <c r="I42" i="1"/>
  <c r="G42" i="1"/>
  <c r="I37" i="1"/>
  <c r="I20" i="1"/>
  <c r="I14" i="1"/>
  <c r="G37" i="1"/>
  <c r="G14" i="1"/>
  <c r="G20" i="1"/>
  <c r="I22" i="3" l="1"/>
  <c r="I44" i="3"/>
  <c r="G21" i="1"/>
  <c r="G80" i="1"/>
  <c r="G82" i="1" s="1"/>
  <c r="G22" i="3"/>
  <c r="G81" i="3"/>
  <c r="G83" i="3" s="1"/>
  <c r="G85" i="3" s="1"/>
  <c r="I21" i="1"/>
  <c r="I43" i="1"/>
  <c r="I80" i="1"/>
  <c r="I82" i="1" s="1"/>
  <c r="I81" i="3"/>
  <c r="I83" i="3" s="1"/>
  <c r="I85" i="3" s="1"/>
  <c r="G43" i="1"/>
  <c r="G44" i="3"/>
  <c r="G55" i="3" s="1"/>
  <c r="G56" i="3" l="1"/>
  <c r="I52" i="1" l="1"/>
  <c r="I53" i="1" s="1"/>
  <c r="I54" i="1" s="1"/>
  <c r="I55" i="1" s="1"/>
  <c r="I53" i="3"/>
  <c r="I54" i="3" s="1"/>
  <c r="I55" i="3" s="1"/>
  <c r="I56" i="3" s="1"/>
  <c r="G52" i="1" l="1"/>
  <c r="G53" i="1" s="1"/>
  <c r="G54" i="1" s="1"/>
  <c r="G55" i="1" s="1"/>
  <c r="E25" i="2" l="1"/>
  <c r="M24" i="2"/>
  <c r="M25" i="2" s="1"/>
  <c r="M27" i="2" s="1"/>
  <c r="E27" i="2" l="1"/>
  <c r="E29" i="2" s="1"/>
  <c r="M29" i="2"/>
  <c r="Q24" i="2"/>
  <c r="Q25" i="2" s="1"/>
  <c r="Q27" i="2" s="1"/>
  <c r="Q29" i="2" l="1"/>
  <c r="K66" i="8" l="1"/>
  <c r="K68" i="8" s="1"/>
  <c r="K69" i="8" s="1"/>
</calcChain>
</file>

<file path=xl/sharedStrings.xml><?xml version="1.0" encoding="utf-8"?>
<sst xmlns="http://schemas.openxmlformats.org/spreadsheetml/2006/main" count="531" uniqueCount="233">
  <si>
    <t>บริษัท เอ็กแซ็กท์ จำกัด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</si>
  <si>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</si>
  <si>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</si>
  <si>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</si>
  <si>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</si>
  <si>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</si>
  <si>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</si>
  <si>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</si>
  <si>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</si>
  <si>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</si>
  <si>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</si>
  <si>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</si>
  <si>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</si>
  <si>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</si>
  <si>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</si>
  <si>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</si>
  <si>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</si>
  <si>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</si>
  <si>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</si>
  <si>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</si>
  <si>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   หุ้นสามัญ 600,000 หุ้น มูลค่าหุ้นละ 100 บาท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</si>
  <si>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</si>
  <si>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</si>
  <si>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</si>
  <si>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</si>
  <si>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</si>
  <si>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</si>
  <si>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</si>
  <si>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รายได้จากการผลิตรายการโทรทัศน์</t>
  </si>
  <si>
    <t>รายได้จากค่าลิขสิทธิ์</t>
  </si>
  <si>
    <t>รายได้จากการจัดคอนเสิร์ต</t>
  </si>
  <si>
    <t>รายได้จากการบริหารศิลปิน</t>
  </si>
  <si>
    <t>ดอกเบี้ยรับ</t>
  </si>
  <si>
    <t>รายได้อื่น</t>
  </si>
  <si>
    <t>รวมรายได้</t>
  </si>
  <si>
    <t>ค่าใช้จ่าย</t>
  </si>
  <si>
    <t>ต้นทุนขายและบริการ</t>
  </si>
  <si>
    <t xml:space="preserve">ค่าใช้จ่ายในการขายและการบริการ </t>
  </si>
  <si>
    <t>ค่าใช้จ่ายในการบริหาร</t>
  </si>
  <si>
    <t>รวมค่าใช้จ่าย</t>
  </si>
  <si>
    <t>กำไรสุทธิสำหรับปี</t>
  </si>
  <si>
    <t>รวม</t>
  </si>
  <si>
    <t>เงินลงทุนในบริษัทย่อย</t>
  </si>
  <si>
    <t xml:space="preserve"> </t>
  </si>
  <si>
    <t>งบแสดงฐานะการเงิน</t>
  </si>
  <si>
    <t>งบแสดงฐานะการเงิน (ต่อ)</t>
  </si>
  <si>
    <t>ภาษีมูลค่าเพิ่มรอเรียกคืน</t>
  </si>
  <si>
    <t xml:space="preserve">อุปกรณ์ </t>
  </si>
  <si>
    <t xml:space="preserve">สินทรัพย์ไม่มีตัวตน </t>
  </si>
  <si>
    <t>ภาษีเงินได้นิติบุคคลค้างจ่าย</t>
  </si>
  <si>
    <t>งบกำไรขาดทุน</t>
  </si>
  <si>
    <t>หนิ้สินไม่หมุนเวียน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</si>
  <si>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</si>
  <si>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</si>
  <si>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</si>
  <si>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เจ้าหนี้การค้าและเจ้าหนี้อื่น</t>
  </si>
  <si>
    <t>เงินลงทุนชั่วคราว - ตั๋วแลกเงิน</t>
  </si>
  <si>
    <t>ลูกหนี้การค้าและลูกหนี้อื่น</t>
  </si>
  <si>
    <t xml:space="preserve">   ทุนจดทะเบียน</t>
  </si>
  <si>
    <t xml:space="preserve">   ทุนออกจำหน่ายและชำระเต็มมูลค่าแล้ว</t>
  </si>
  <si>
    <t>สำหรับปีสิ้นสุดวันที่ 31 ธันวาคม 2555</t>
  </si>
  <si>
    <t>ค่าใช้จ่ายภาษีเงินได้</t>
  </si>
  <si>
    <t>กำไรก่อนค่าใช้จ่ายภาษีเงินได้</t>
  </si>
  <si>
    <t>ณ วันที่ 31 ธันวาคม 2555</t>
  </si>
  <si>
    <t>เงินปันผลค้างจ่าย</t>
  </si>
  <si>
    <t>หนี้สินตามสัญญาเช่าการเงินที่ถึงกำหนดชำระภายในหนึ่งปี</t>
  </si>
  <si>
    <t>หนี้สินตามสัญญาเช่าการเงิน - สุทธิจากส่วนที่ถึงกำหนด</t>
  </si>
  <si>
    <t xml:space="preserve">   ชำระภายในหนึ่งปี</t>
  </si>
  <si>
    <t>กำไรก่อนค่าใช้จ่ายทางการเงินและภาษีเงินได้นิติบุคคล</t>
  </si>
  <si>
    <t>ค่าใช้จ่ายทางการเงิน</t>
  </si>
  <si>
    <t>กำไรก่อนภาษีเงินได้นิติบุคคล</t>
  </si>
  <si>
    <t>ภาษีเงินได้ถูกหัก ณ ที่ จ่าย</t>
  </si>
  <si>
    <t>หนี้สินไม่หมุนเวียนอื่น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</si>
  <si>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</si>
  <si>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</si>
  <si>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</si>
  <si>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</si>
  <si>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ดอกเบี้ยรับ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</si>
  <si>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</si>
  <si>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</si>
  <si>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</si>
  <si>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</si>
  <si>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</si>
  <si>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</si>
  <si>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</si>
  <si>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</si>
  <si>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</si>
  <si>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    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</si>
  <si>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</si>
  <si>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</si>
  <si>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</si>
  <si>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กำไรขาดทุนเบ็ดเสร็จอื่น:</t>
  </si>
  <si>
    <t>งบกำไรขาดทุนเบ็ดเสร็จ</t>
  </si>
  <si>
    <t>กำไรขาดทุน:</t>
  </si>
  <si>
    <t>กำไรจากการดำเนินงานก่อนการเปลี่ยนแปลง</t>
  </si>
  <si>
    <t>ภาษีเงินได้ค้างจ่าย</t>
  </si>
  <si>
    <t>สินทรัพย์ไม่มีตัวตน</t>
  </si>
  <si>
    <t xml:space="preserve">   ค่าใช้จ่ายดอกเบี้ย</t>
  </si>
  <si>
    <t>ข้อมูลกระแสเงินสดเปิดเผยเพิ่มเติม</t>
  </si>
  <si>
    <t>รายการที่ไม่ใช่เงินสด</t>
  </si>
  <si>
    <t>เงินลงทุนชั่วคราว</t>
  </si>
  <si>
    <t>รายได้รอการรับรู้</t>
  </si>
  <si>
    <t>เงินมัดจำค่าเล่าเรียน</t>
  </si>
  <si>
    <t>เงินมัดจำค่าเล่าเรียนที่ถึงกำหนดชำระภายในหนึ่งปี</t>
  </si>
  <si>
    <t>รายได้จากการขายอุปกรณ์การศึกษา</t>
  </si>
  <si>
    <t xml:space="preserve">   รายได้รอการรับรู้</t>
  </si>
  <si>
    <t>หุ้นบุริมสิทธิ</t>
  </si>
  <si>
    <t xml:space="preserve">จัดสรรแล้ว </t>
  </si>
  <si>
    <t>สำรองตามกฎหมาย</t>
  </si>
  <si>
    <t>ยังไม่ได้จัดสรร</t>
  </si>
  <si>
    <t>ส่วนเกินมูลค่า</t>
  </si>
  <si>
    <t>ประมาณการต้นทุนในการรื้อถอน</t>
  </si>
  <si>
    <t>หนี้สินภาษีเงินได้รอตัดบัญชี</t>
  </si>
  <si>
    <t xml:space="preserve">   ทุนที่ออกและเรียกชำระ</t>
  </si>
  <si>
    <t xml:space="preserve">      ส่วนเกินมูลค่าหุ้นบุริมสิทธิ</t>
  </si>
  <si>
    <t>รายได้ค่าธรรมเนียมทางการศึกษาและบริการ</t>
  </si>
  <si>
    <t>เงินฝากธนาคารที่มีภาระค้ำประกัน</t>
  </si>
  <si>
    <t>ต้นทุนทางการศึกษาและบริการ</t>
  </si>
  <si>
    <t>ค่าใช้จ่ายอื่น</t>
  </si>
  <si>
    <t>งบการเงินรวม</t>
  </si>
  <si>
    <t>งบการเงินเฉพาะกิจการ</t>
  </si>
  <si>
    <t xml:space="preserve">   เป็นเงินสดรับ (จ่าย) จากกิจกรรมดำเนินงาน</t>
  </si>
  <si>
    <t>อสังหาริมทรัพย์เพื่อการลงทุน</t>
  </si>
  <si>
    <t>รายได้ค่าเช่าและบริการ</t>
  </si>
  <si>
    <t>ต้นทุนค่าเช่าและบริการ</t>
  </si>
  <si>
    <t>ส่วนของผู้มี</t>
  </si>
  <si>
    <t>ส่วนได้เสียที่ไม่มี</t>
  </si>
  <si>
    <t>อำนาจควบคุม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</si>
  <si>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</si>
  <si>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</si>
  <si>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การแบ่งปันกำไร 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</si>
  <si>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</si>
  <si>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</si>
  <si>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รายได้รอการรับรู้ที่ถึงกำหนดชำระภายในหนึ่งปี</t>
  </si>
  <si>
    <t>ของบริษัทฯ</t>
  </si>
  <si>
    <t>เงินสดจ่ายซื้ออสังหาริมทรัพย์เพื่อการลงทุน</t>
  </si>
  <si>
    <t>ที่ดิน อาคารและอุปกรณ์</t>
  </si>
  <si>
    <t>ของบริษัทย่อย</t>
  </si>
  <si>
    <t>และเรียกชำระ</t>
  </si>
  <si>
    <t>ทุนเรือนหุ้นที่ออก</t>
  </si>
  <si>
    <t>เงินลงทุนในบริษัทย่อยซึ่งบันทึกโดยวิธีส่วนได้เสีย</t>
  </si>
  <si>
    <t>เงินลงทุนในการร่วมค้าซึ่งบันทึกโดยวิธีส่วนได้เสีย</t>
  </si>
  <si>
    <t>ส่วนที่เป็นของผู้มีส่วนได้เสียที่ไม่มีอำนาจควบคุมของบริษัทย่อย</t>
  </si>
  <si>
    <t>เงินปันผลรับจากเงินลงทุนในบริษัทย่อย</t>
  </si>
  <si>
    <t>กำไรต่อหุ้นขั้นพื้นฐาน</t>
  </si>
  <si>
    <t>บริษัท เอสไอเอสบี จำกัด (มหาชน) และบริษัทย่อย</t>
  </si>
  <si>
    <t xml:space="preserve">      หุ้นสามัญ 940,000,000 หุ้น มูลค่าหุ้นละ 0.50 บาท</t>
  </si>
  <si>
    <t xml:space="preserve">      ส่วนเกินมูลค่าหุ้นสามัญ</t>
  </si>
  <si>
    <t>หุ้นสามัญ</t>
  </si>
  <si>
    <t>กำไร (ขาดทุน) สะสม</t>
  </si>
  <si>
    <t>กำไรก่อนภาษี</t>
  </si>
  <si>
    <t>งบแสดงการเปลี่ยนแปลงส่วนของผู้ถือหุ้น</t>
  </si>
  <si>
    <t>งบแสดงการเปลี่ยนแปลงส่วนของผู้ถือหุ้น (ต่อ)</t>
  </si>
  <si>
    <t>(หน่วย: พันบาท)</t>
  </si>
  <si>
    <t>ยอดคงเหลือ ณ วันที่ 1 มกราคม 2562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</si>
  <si>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</si>
  <si>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</si>
  <si>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</si>
  <si>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8, 9</t>
  </si>
  <si>
    <t>กำไรต่อหุ้น</t>
  </si>
  <si>
    <t xml:space="preserve">   กำไรส่วนที่เป็นของผู้ถือหุ้นของบริษัทฯ (บาทต่อหุ้น)</t>
  </si>
  <si>
    <t>(ยังไม่ได้ตรวจสอบ แต่สอบทานแล้ว)</t>
  </si>
  <si>
    <t>(ยังไม่ได้ตรวจสอบ</t>
  </si>
  <si>
    <t>แต่สอบทานแล้ว)</t>
  </si>
  <si>
    <t>(ตรวจสอบแล้ว)</t>
  </si>
  <si>
    <t>ยอดคงเหลือ ณ วันที่ 1 มกราคม 2563</t>
  </si>
  <si>
    <t>31 ธันวาคม 2562</t>
  </si>
  <si>
    <t>สินทรัพย์ทางการเงินหมุนเวียนอื่น</t>
  </si>
  <si>
    <t>สินทรัพย์สิทธิการใช้</t>
  </si>
  <si>
    <t>ยอดคงเหลือ ณ วันที่ 1 มกราคม 2563 - หลังการปรับปรุง</t>
  </si>
  <si>
    <t>ผลสะสมจากการเปลี่ยนแปลงนโยบายการบัญชีเนื่องจากการ</t>
  </si>
  <si>
    <t xml:space="preserve">   นำมาตรฐานการรายงานทางการเงินใหม่มาถือปฏิบัติ (หมายเหตุ 2)</t>
  </si>
  <si>
    <t>4, 14</t>
  </si>
  <si>
    <t>เงินสดจ่ายซื้อสินทรัพย์ไม่มีตัวตน</t>
  </si>
  <si>
    <t>4, 5</t>
  </si>
  <si>
    <t>หนี้สินตามสัญญาเช่าที่ถึงกำหนดชำระภายในหนึ่งปี</t>
  </si>
  <si>
    <t>หนี้สินตามสัญญาเช่า</t>
  </si>
  <si>
    <t xml:space="preserve">กำไรสะสม </t>
  </si>
  <si>
    <t>เงินสดจ่ายซื้ออาคารและอุปกรณ์</t>
  </si>
  <si>
    <t>ส่วนแบ่งกำไร (ขาดทุน) จากเงินลงทุนตามวิธีส่วนได้เสีย</t>
  </si>
  <si>
    <t xml:space="preserve">   ขาดทุน (กำไร) จากการจำหน่ายอุปกรณ์</t>
  </si>
  <si>
    <t>เงินสดรับจากการจำหน่ายอุปกรณ์</t>
  </si>
  <si>
    <t>จ่ายเงินปันผล</t>
  </si>
  <si>
    <t xml:space="preserve">   เจ้าหนี้อื่นเพิ่มขึ้น (ลดลง) จากการซื้อสินทรัพย์</t>
  </si>
  <si>
    <t xml:space="preserve">   โอนทรัพย์สินไปเป็นส่วนทุนของโรงเรียน</t>
  </si>
  <si>
    <t>ณ วันที่ 30 มิถุนายน 2563</t>
  </si>
  <si>
    <t>30 มิถุนายน 2563</t>
  </si>
  <si>
    <t>สำหรับงวดสามเดือนสิ้นสุดวันที่ 30 มิถุนายน 2563</t>
  </si>
  <si>
    <t>ยอดคงเหลือ ณ วันที่ 30 มิถุนายน 2562</t>
  </si>
  <si>
    <t>ยอดคงเหลือ ณ วันที่ 30 มิถุนายน 2563</t>
  </si>
  <si>
    <t>สำหรับงวดหกเดือนสิ้นสุดวันที่ 30 มิถุนายน 2563</t>
  </si>
  <si>
    <t>โอนสำรองตามกฎหมายและส่วนเกินมูลค่า</t>
  </si>
  <si>
    <t xml:space="preserve">   หุ้นสามัญเพื่อลดขาดทุนสะสม</t>
  </si>
  <si>
    <t>กำไรจากกิจกรรมดำเนินงาน</t>
  </si>
  <si>
    <t>ต้นทุนทางการเงิน</t>
  </si>
  <si>
    <t xml:space="preserve">   จำนวนหุ้นสามัญถัวเฉลี่ยถ่วงน้ำหนัก (พันหุ้น)</t>
  </si>
  <si>
    <t>ส่วนแบ่งกำไรจากเงินลงทุนตามวิธีส่วนได้เสีย</t>
  </si>
  <si>
    <t>รายการปรับกระทบยอดกำไรก่อนภาษี</t>
  </si>
  <si>
    <t xml:space="preserve">   สำรองสินทรัพย์ไม่หมุนเวียนอื่น</t>
  </si>
  <si>
    <t xml:space="preserve">   จ่ายดอกเบี้ย</t>
  </si>
  <si>
    <t xml:space="preserve">   จ่ายภาษีเงินได้</t>
  </si>
  <si>
    <t>เงินสดรับจากการขายเงินลงทุนในสินทรัพย์ทางการเงินหมุนเวียนอื่น</t>
  </si>
  <si>
    <t>เงินสดจ่ายซื้อเงินลงทุนในสินทรัพย์ทางการเงินหมุนเวียนอื่น</t>
  </si>
  <si>
    <t>เงินสดจ่ายชำระคืนหนี้สินตามสัญญาเช่า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</si>
  <si>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</si>
  <si>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</si>
  <si>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</si>
  <si>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ประมาณการหนี้สินของเงินลงทุนในบริษัทย่อย</t>
  </si>
  <si>
    <t xml:space="preserve">   ซึ่งบันทึกโดยวิธีส่วนได้เสีย</t>
  </si>
  <si>
    <t>หมายเหตุประกอบงบการเงินรวมระหว่างกาลเป็นส่วนหนึ่งของงบการเงินนี้</t>
  </si>
  <si>
    <t>สินทรัพย์ทางการเงินไม่หมุนเวียนอื่น</t>
  </si>
  <si>
    <t xml:space="preserve">                      -</t>
  </si>
  <si>
    <t>รายได้ (ค่าใช้จ่าย) ภาษีเงินได้</t>
  </si>
  <si>
    <t>เงินปันผลจ่าย (หมายเหตุ 18)</t>
  </si>
  <si>
    <t xml:space="preserve">   การปรับลดสินค้าคงเหลือเป็นมูลค่าสุทธิที่จะได้รับ</t>
  </si>
  <si>
    <t>เงินสดรับดอกเบี้ย</t>
  </si>
  <si>
    <t xml:space="preserve">   ส่วนแบ่งกำไรจากเงินลงทุนตามวิธีส่วนได้เสีย</t>
  </si>
  <si>
    <t>กำไรก่อนรายได้ (ค่าใช้จ่าย) ภาษีเงินได้</t>
  </si>
  <si>
    <t xml:space="preserve">   เงินฝากธนาคารที่มีภาระค้ำประกัน</t>
  </si>
  <si>
    <t>เงินสดสุทธิจากกิจกรรมดำเนินงาน</t>
  </si>
  <si>
    <t>เงินสดจากกิจกรรมดำเนินงาน</t>
  </si>
  <si>
    <t xml:space="preserve">   กำไรจากการยกเลิกสัญญาเช่า</t>
  </si>
  <si>
    <t xml:space="preserve">   เจ้าหนี้ตามสัญญาเช่าเพิ่มขึ้น</t>
  </si>
  <si>
    <t xml:space="preserve">   หนี้สงสัยจะสูญ (โอนกลับ)</t>
  </si>
  <si>
    <t xml:space="preserve">   ขาดทุนจากการด้อยค่าของสินทรัพย์ของบริษัทย่อย</t>
  </si>
  <si>
    <t>1.2, 7</t>
  </si>
  <si>
    <t>ขาดทุนที่ยังไม่เกิดขึ้นจากเงินลงทุนในตราสารหนี้ - หุ้นกู้</t>
  </si>
  <si>
    <t xml:space="preserve">   กำไรที่ยังไม่เกิดขึ้นจากการเปลี่ยนแปลงมูลค่าเงินลงทุน</t>
  </si>
  <si>
    <t xml:space="preserve">      ในสินทรัพย์ทางการเงินหมุนเวียนอื่น</t>
  </si>
  <si>
    <t xml:space="preserve">   ขาดทุนที่ยังไม่เกิดขึ้นจากเงินลงทุนในตราสารหนี้ - หุ้นกู้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</si>
  <si>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</si>
  <si>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</si>
  <si>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>กำไร (ขาดทุน) 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</si>
</sst>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_-* #,##0.00_-;\-* #,##0.00_-;_-* &quot;-&quot;??_-;_-@_-"/>
    <numFmt numFmtId="167" formatCode="d\ ดดดด\ bbbb"/>
    <numFmt numFmtId="168" formatCode="[$-409]d\-mmm\-yy;@"/>
    <numFmt numFmtId="169" formatCode="&quot;ผ&quot;#,##0.00_);[Red]\(&quot;ผ&quot;#,##0.00\)"/>
    <numFmt numFmtId="170" formatCode="#,##0.000_);\(#,##0.000\)"/>
    <numFmt numFmtId="171" formatCode="_(* #,##0.000_);_(* \(#,##0.000\);_(* &quot;-&quot;??_);_(@_)"/>
  </numFmts>
  <fonts count="2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0"/>
      <name val="ApFont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4"/>
      <name val="Cordia New"/>
      <family val="2"/>
      <charset val="222"/>
    </font>
    <font>
      <sz val="14"/>
      <name val="Cordia New"/>
      <family val="2"/>
    </font>
    <font>
      <sz val="10"/>
      <name val="ApFont"/>
      <charset val="222"/>
    </font>
    <font>
      <sz val="10"/>
      <name val="Arial"/>
      <family val="2"/>
    </font>
    <font>
      <sz val="17"/>
      <name val="Angsana New"/>
      <family val="1"/>
    </font>
    <font>
      <b/>
      <sz val="17"/>
      <name val="Angsana New"/>
      <family val="1"/>
    </font>
    <font>
      <u/>
      <sz val="17"/>
      <name val="Angsana New"/>
      <family val="1"/>
    </font>
    <font>
      <i/>
      <sz val="17"/>
      <name val="Angsana New"/>
      <family val="1"/>
    </font>
    <font>
      <sz val="17"/>
      <color theme="1"/>
      <name val="Angsana New"/>
      <family val="1"/>
    </font>
    <font>
      <b/>
      <sz val="17"/>
      <color theme="1"/>
      <name val="Angsana New"/>
      <family val="1"/>
    </font>
    <font>
      <b/>
      <sz val="10"/>
      <color rgb="FFFFC000"/>
      <name val="Calibri"/>
      <family val="2"/>
      <scheme val="minor"/>
    </font>
    <font>
      <b/>
      <sz val="16"/>
      <color rgb="FFFFC000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3" fontId="8" fillId="0" borderId="0" applyFont="0" applyFill="0" applyBorder="0" applyAlignment="0" applyProtection="0"/>
    <xf numFmtId="0" fontId="7" fillId="0" borderId="0"/>
    <xf numFmtId="0" fontId="7" fillId="0" borderId="0"/>
    <xf numFmtId="43" fontId="8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166" fontId="10" fillId="0" borderId="0" applyFont="0" applyFill="0" applyBorder="0" applyAlignment="0" applyProtection="0"/>
    <xf numFmtId="168" fontId="11" fillId="0" borderId="0"/>
    <xf numFmtId="43" fontId="12" fillId="0" borderId="0" applyFont="0" applyFill="0" applyBorder="0" applyAlignment="0" applyProtection="0"/>
    <xf numFmtId="168" fontId="12" fillId="0" borderId="0"/>
    <xf numFmtId="16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2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59">
    <xf numFmtId="0" fontId="0" fillId="0" borderId="0" xfId="0"/>
    <xf numFmtId="0" fontId="4" fillId="0" borderId="0" xfId="0" applyFont="1"/>
    <xf numFmtId="0" fontId="4" fillId="0" borderId="0" xfId="0" applyNumberFormat="1" applyFont="1"/>
    <xf numFmtId="0" fontId="4" fillId="0" borderId="0" xfId="0" applyNumberFormat="1" applyFont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2" fillId="0" borderId="0" xfId="0" applyFont="1"/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1" fontId="4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lef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41" fontId="4" fillId="0" borderId="0" xfId="0" applyNumberFormat="1" applyFont="1" applyBorder="1" applyAlignment="1">
      <alignment horizontal="center"/>
    </xf>
    <xf numFmtId="41" fontId="4" fillId="0" borderId="1" xfId="0" applyNumberFormat="1" applyFont="1" applyBorder="1" applyAlignment="1">
      <alignment horizontal="center"/>
    </xf>
    <xf numFmtId="41" fontId="4" fillId="0" borderId="2" xfId="0" applyNumberFormat="1" applyFont="1" applyBorder="1" applyAlignment="1">
      <alignment horizontal="center"/>
    </xf>
    <xf numFmtId="41" fontId="4" fillId="0" borderId="3" xfId="0" applyNumberFormat="1" applyFont="1" applyBorder="1" applyAlignment="1">
      <alignment horizontal="center"/>
    </xf>
    <xf numFmtId="38" fontId="4" fillId="0" borderId="0" xfId="0" applyNumberFormat="1" applyFont="1" applyBorder="1"/>
    <xf numFmtId="38" fontId="4" fillId="0" borderId="0" xfId="0" applyNumberFormat="1" applyFont="1"/>
    <xf numFmtId="0" fontId="2" fillId="0" borderId="0" xfId="0" applyFont="1" applyAlignment="1">
      <alignment horizontal="left"/>
    </xf>
    <xf numFmtId="38" fontId="4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left"/>
    </xf>
    <xf numFmtId="0" fontId="4" fillId="0" borderId="4" xfId="0" applyFont="1" applyBorder="1"/>
    <xf numFmtId="164" fontId="4" fillId="0" borderId="0" xfId="0" applyNumberFormat="1" applyFont="1" applyBorder="1" applyAlignment="1">
      <alignment horizontal="center"/>
    </xf>
    <xf numFmtId="37" fontId="4" fillId="0" borderId="0" xfId="0" applyNumberFormat="1" applyFont="1"/>
    <xf numFmtId="0" fontId="4" fillId="0" borderId="0" xfId="0" applyFont="1" applyFill="1" applyAlignment="1"/>
    <xf numFmtId="41" fontId="4" fillId="0" borderId="0" xfId="0" applyNumberFormat="1" applyFont="1"/>
    <xf numFmtId="41" fontId="4" fillId="2" borderId="0" xfId="0" applyNumberFormat="1" applyFont="1" applyFill="1" applyAlignment="1">
      <alignment horizontal="center"/>
    </xf>
    <xf numFmtId="43" fontId="4" fillId="2" borderId="0" xfId="1" applyFont="1" applyFill="1"/>
    <xf numFmtId="41" fontId="4" fillId="2" borderId="0" xfId="0" applyNumberFormat="1" applyFont="1" applyFill="1" applyBorder="1" applyAlignment="1">
      <alignment horizontal="center"/>
    </xf>
    <xf numFmtId="41" fontId="4" fillId="3" borderId="0" xfId="0" applyNumberFormat="1" applyFont="1" applyFill="1" applyBorder="1" applyAlignment="1">
      <alignment horizontal="center"/>
    </xf>
    <xf numFmtId="41" fontId="4" fillId="3" borderId="0" xfId="0" applyNumberFormat="1" applyFont="1" applyFill="1" applyAlignment="1">
      <alignment horizontal="center"/>
    </xf>
    <xf numFmtId="41" fontId="4" fillId="4" borderId="0" xfId="0" applyNumberFormat="1" applyFont="1" applyFill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41" fontId="4" fillId="5" borderId="0" xfId="0" applyNumberFormat="1" applyFont="1" applyFill="1"/>
    <xf numFmtId="43" fontId="4" fillId="5" borderId="0" xfId="1" applyFont="1" applyFill="1"/>
    <xf numFmtId="41" fontId="4" fillId="5" borderId="0" xfId="0" applyNumberFormat="1" applyFont="1" applyFill="1" applyAlignment="1">
      <alignment horizontal="center"/>
    </xf>
    <xf numFmtId="41" fontId="4" fillId="5" borderId="0" xfId="0" applyNumberFormat="1" applyFont="1" applyFill="1" applyBorder="1" applyAlignment="1">
      <alignment horizontal="center"/>
    </xf>
    <xf numFmtId="43" fontId="4" fillId="0" borderId="0" xfId="0" applyNumberFormat="1" applyFont="1"/>
    <xf numFmtId="41" fontId="4" fillId="5" borderId="1" xfId="0" applyNumberFormat="1" applyFont="1" applyFill="1" applyBorder="1" applyAlignment="1">
      <alignment horizontal="center"/>
    </xf>
    <xf numFmtId="164" fontId="4" fillId="5" borderId="0" xfId="1" applyNumberFormat="1" applyFont="1" applyFill="1"/>
    <xf numFmtId="164" fontId="4" fillId="5" borderId="0" xfId="0" applyNumberFormat="1" applyFont="1" applyFill="1"/>
    <xf numFmtId="164" fontId="4" fillId="5" borderId="1" xfId="1" applyNumberFormat="1" applyFont="1" applyFill="1" applyBorder="1"/>
    <xf numFmtId="0" fontId="4" fillId="6" borderId="0" xfId="0" applyFont="1" applyFill="1"/>
    <xf numFmtId="0" fontId="6" fillId="6" borderId="0" xfId="0" applyFont="1" applyFill="1" applyAlignment="1">
      <alignment horizontal="center"/>
    </xf>
    <xf numFmtId="0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38" fontId="4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1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  <xf numFmtId="37" fontId="2" fillId="0" borderId="0" xfId="3" applyNumberFormat="1" applyFont="1" applyFill="1" applyAlignment="1">
      <alignment vertical="center"/>
    </xf>
    <xf numFmtId="37" fontId="4" fillId="0" borderId="0" xfId="3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Border="1" applyAlignment="1">
      <alignment horizontal="center" vertical="center"/>
    </xf>
    <xf numFmtId="41" fontId="4" fillId="0" borderId="1" xfId="1" applyNumberFormat="1" applyFont="1" applyFill="1" applyBorder="1" applyAlignment="1">
      <alignment horizontal="right" vertical="center"/>
    </xf>
    <xf numFmtId="41" fontId="4" fillId="0" borderId="5" xfId="1" applyNumberFormat="1" applyFont="1" applyFill="1" applyBorder="1" applyAlignment="1">
      <alignment horizontal="right" vertical="center"/>
    </xf>
    <xf numFmtId="0" fontId="4" fillId="0" borderId="0" xfId="6" applyFont="1" applyFill="1" applyBorder="1" applyAlignment="1">
      <alignment horizontal="center" vertical="center"/>
    </xf>
    <xf numFmtId="37" fontId="4" fillId="0" borderId="0" xfId="2" applyNumberFormat="1" applyFont="1" applyFill="1" applyAlignment="1">
      <alignment horizontal="center" vertical="center"/>
    </xf>
    <xf numFmtId="37" fontId="6" fillId="0" borderId="0" xfId="2" applyNumberFormat="1" applyFont="1" applyFill="1" applyAlignment="1">
      <alignment horizontal="center" vertical="center"/>
    </xf>
    <xf numFmtId="37" fontId="4" fillId="0" borderId="0" xfId="2" applyNumberFormat="1" applyFont="1" applyFill="1" applyBorder="1" applyAlignment="1">
      <alignment horizontal="center" vertical="center"/>
    </xf>
    <xf numFmtId="0" fontId="4" fillId="0" borderId="0" xfId="2" applyNumberFormat="1" applyFont="1" applyFill="1" applyBorder="1" applyAlignment="1">
      <alignment horizontal="center" vertical="center"/>
    </xf>
    <xf numFmtId="0" fontId="4" fillId="0" borderId="1" xfId="2" applyNumberFormat="1" applyFont="1" applyFill="1" applyBorder="1" applyAlignment="1">
      <alignment horizontal="center" vertical="center"/>
    </xf>
    <xf numFmtId="0" fontId="4" fillId="0" borderId="1" xfId="6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38" fontId="2" fillId="0" borderId="0" xfId="5" applyNumberFormat="1" applyFont="1" applyFill="1" applyAlignment="1">
      <alignment vertical="center"/>
    </xf>
    <xf numFmtId="41" fontId="4" fillId="0" borderId="0" xfId="5" applyNumberFormat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164" fontId="4" fillId="0" borderId="3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164" fontId="4" fillId="0" borderId="2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4" fillId="0" borderId="5" xfId="1" applyNumberFormat="1" applyFont="1" applyFill="1" applyBorder="1" applyAlignment="1">
      <alignment horizontal="right" vertical="center"/>
    </xf>
    <xf numFmtId="164" fontId="4" fillId="0" borderId="1" xfId="1" quotePrefix="1" applyNumberFormat="1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164" fontId="4" fillId="0" borderId="0" xfId="1" quotePrefix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164" fontId="4" fillId="0" borderId="0" xfId="1" applyNumberFormat="1" applyFont="1" applyAlignment="1">
      <alignment vertical="center"/>
    </xf>
    <xf numFmtId="0" fontId="4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vertical="top"/>
    </xf>
    <xf numFmtId="4" fontId="4" fillId="0" borderId="0" xfId="0" applyNumberFormat="1" applyFont="1" applyFill="1" applyAlignment="1">
      <alignment vertical="center"/>
    </xf>
    <xf numFmtId="38" fontId="2" fillId="7" borderId="0" xfId="0" applyNumberFormat="1" applyFont="1" applyFill="1" applyAlignment="1">
      <alignment vertical="center"/>
    </xf>
    <xf numFmtId="0" fontId="4" fillId="7" borderId="0" xfId="0" applyFont="1" applyFill="1" applyAlignment="1">
      <alignment vertical="center"/>
    </xf>
    <xf numFmtId="0" fontId="4" fillId="7" borderId="0" xfId="0" applyNumberFormat="1" applyFont="1" applyFill="1" applyAlignment="1">
      <alignment vertical="center"/>
    </xf>
    <xf numFmtId="0" fontId="2" fillId="7" borderId="0" xfId="0" applyFont="1" applyFill="1" applyAlignment="1">
      <alignment vertical="center"/>
    </xf>
    <xf numFmtId="0" fontId="4" fillId="7" borderId="0" xfId="0" quotePrefix="1" applyFont="1" applyFill="1" applyAlignment="1">
      <alignment horizontal="left" vertical="center"/>
    </xf>
    <xf numFmtId="0" fontId="4" fillId="7" borderId="0" xfId="0" quotePrefix="1" applyFont="1" applyFill="1" applyAlignment="1">
      <alignment vertical="center"/>
    </xf>
    <xf numFmtId="0" fontId="4" fillId="7" borderId="0" xfId="0" applyFont="1" applyFill="1" applyAlignment="1">
      <alignment horizontal="left" vertical="center"/>
    </xf>
    <xf numFmtId="0" fontId="2" fillId="7" borderId="0" xfId="0" applyFont="1" applyFill="1" applyAlignment="1">
      <alignment horizontal="left" vertical="center"/>
    </xf>
    <xf numFmtId="38" fontId="4" fillId="7" borderId="0" xfId="0" applyNumberFormat="1" applyFont="1" applyFill="1" applyAlignment="1">
      <alignment vertical="center"/>
    </xf>
    <xf numFmtId="38" fontId="4" fillId="7" borderId="0" xfId="0" applyNumberFormat="1" applyFont="1" applyFill="1" applyBorder="1" applyAlignment="1">
      <alignment vertical="center"/>
    </xf>
    <xf numFmtId="0" fontId="2" fillId="7" borderId="0" xfId="0" quotePrefix="1" applyFont="1" applyFill="1" applyAlignment="1">
      <alignment horizontal="left" vertical="center"/>
    </xf>
    <xf numFmtId="0" fontId="4" fillId="7" borderId="4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37" fontId="13" fillId="0" borderId="0" xfId="0" applyNumberFormat="1" applyFont="1" applyFill="1" applyAlignment="1">
      <alignment horizontal="right" vertical="center"/>
    </xf>
    <xf numFmtId="38" fontId="13" fillId="0" borderId="0" xfId="0" applyNumberFormat="1" applyFont="1" applyFill="1" applyAlignment="1">
      <alignment horizontal="right" vertical="center"/>
    </xf>
    <xf numFmtId="38" fontId="13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3" fillId="0" borderId="1" xfId="0" quotePrefix="1" applyNumberFormat="1" applyFont="1" applyFill="1" applyBorder="1" applyAlignment="1">
      <alignment horizontal="center" vertical="center"/>
    </xf>
    <xf numFmtId="0" fontId="13" fillId="0" borderId="0" xfId="0" quotePrefix="1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167" fontId="13" fillId="0" borderId="0" xfId="0" quotePrefix="1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43" fontId="13" fillId="0" borderId="0" xfId="1" applyFont="1" applyFill="1" applyAlignment="1">
      <alignment vertical="center"/>
    </xf>
    <xf numFmtId="165" fontId="13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3" fillId="0" borderId="0" xfId="1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Border="1" applyAlignment="1">
      <alignment horizontal="center" vertical="center"/>
    </xf>
    <xf numFmtId="164" fontId="13" fillId="0" borderId="0" xfId="1" applyNumberFormat="1" applyFont="1" applyFill="1" applyBorder="1" applyAlignment="1">
      <alignment vertical="center"/>
    </xf>
    <xf numFmtId="41" fontId="13" fillId="0" borderId="1" xfId="0" applyNumberFormat="1" applyFont="1" applyFill="1" applyBorder="1" applyAlignment="1">
      <alignment horizontal="center" vertical="center"/>
    </xf>
    <xf numFmtId="164" fontId="13" fillId="0" borderId="1" xfId="1" applyNumberFormat="1" applyFont="1" applyFill="1" applyBorder="1" applyAlignment="1">
      <alignment horizontal="center" vertical="center"/>
    </xf>
    <xf numFmtId="164" fontId="13" fillId="0" borderId="0" xfId="1" applyNumberFormat="1" applyFont="1" applyFill="1" applyAlignment="1">
      <alignment horizontal="center" vertical="center"/>
    </xf>
    <xf numFmtId="41" fontId="13" fillId="0" borderId="0" xfId="0" applyNumberFormat="1" applyFont="1" applyFill="1" applyBorder="1" applyAlignment="1">
      <alignment vertical="center"/>
    </xf>
    <xf numFmtId="41" fontId="13" fillId="0" borderId="1" xfId="0" applyNumberFormat="1" applyFont="1" applyFill="1" applyBorder="1" applyAlignment="1">
      <alignment vertical="center"/>
    </xf>
    <xf numFmtId="38" fontId="14" fillId="0" borderId="0" xfId="0" applyNumberFormat="1" applyFont="1" applyFill="1" applyAlignment="1">
      <alignment vertical="center"/>
    </xf>
    <xf numFmtId="164" fontId="13" fillId="0" borderId="0" xfId="1" applyNumberFormat="1" applyFont="1" applyFill="1" applyBorder="1" applyAlignment="1">
      <alignment horizontal="center" vertical="center"/>
    </xf>
    <xf numFmtId="164" fontId="13" fillId="0" borderId="1" xfId="1" applyNumberFormat="1" applyFont="1" applyFill="1" applyBorder="1" applyAlignment="1">
      <alignment vertical="center"/>
    </xf>
    <xf numFmtId="41" fontId="13" fillId="0" borderId="0" xfId="0" applyNumberFormat="1" applyFont="1" applyFill="1" applyAlignment="1">
      <alignment vertical="center"/>
    </xf>
    <xf numFmtId="41" fontId="13" fillId="0" borderId="0" xfId="5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14" fillId="0" borderId="0" xfId="0" quotePrefix="1" applyFont="1" applyFill="1" applyAlignment="1">
      <alignment horizontal="left" vertical="center"/>
    </xf>
    <xf numFmtId="41" fontId="13" fillId="0" borderId="3" xfId="0" applyNumberFormat="1" applyFont="1" applyFill="1" applyBorder="1" applyAlignment="1">
      <alignment horizontal="center" vertical="center"/>
    </xf>
    <xf numFmtId="164" fontId="13" fillId="0" borderId="3" xfId="1" applyNumberFormat="1" applyFont="1" applyFill="1" applyBorder="1" applyAlignment="1">
      <alignment horizontal="center" vertical="center"/>
    </xf>
    <xf numFmtId="43" fontId="13" fillId="0" borderId="0" xfId="1" applyFont="1" applyFill="1" applyBorder="1" applyAlignment="1">
      <alignment vertical="center"/>
    </xf>
    <xf numFmtId="38" fontId="16" fillId="0" borderId="0" xfId="0" applyNumberFormat="1" applyFont="1" applyFill="1" applyAlignment="1">
      <alignment horizontal="center" vertical="center"/>
    </xf>
    <xf numFmtId="41" fontId="13" fillId="0" borderId="3" xfId="0" applyNumberFormat="1" applyFont="1" applyFill="1" applyBorder="1" applyAlignment="1">
      <alignment vertical="center"/>
    </xf>
    <xf numFmtId="37" fontId="16" fillId="0" borderId="0" xfId="0" applyNumberFormat="1" applyFont="1" applyFill="1" applyAlignment="1">
      <alignment horizontal="center" vertical="center"/>
    </xf>
    <xf numFmtId="164" fontId="13" fillId="0" borderId="0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vertical="center"/>
    </xf>
    <xf numFmtId="41" fontId="14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41" fontId="13" fillId="0" borderId="0" xfId="1" applyNumberFormat="1" applyFont="1" applyFill="1" applyAlignment="1">
      <alignment vertical="center"/>
    </xf>
    <xf numFmtId="41" fontId="13" fillId="0" borderId="0" xfId="1" applyNumberFormat="1" applyFont="1" applyFill="1" applyAlignment="1">
      <alignment horizontal="center" vertical="center"/>
    </xf>
    <xf numFmtId="41" fontId="13" fillId="0" borderId="0" xfId="0" applyNumberFormat="1" applyFont="1" applyFill="1" applyBorder="1" applyAlignment="1">
      <alignment horizontal="right" vertical="center"/>
    </xf>
    <xf numFmtId="41" fontId="13" fillId="0" borderId="0" xfId="4" applyNumberFormat="1" applyFont="1" applyFill="1" applyAlignment="1">
      <alignment horizontal="center" vertical="center"/>
    </xf>
    <xf numFmtId="41" fontId="13" fillId="0" borderId="0" xfId="1" applyNumberFormat="1" applyFont="1" applyFill="1" applyBorder="1" applyAlignment="1">
      <alignment horizontal="right" vertical="center"/>
    </xf>
    <xf numFmtId="41" fontId="13" fillId="0" borderId="0" xfId="1" applyNumberFormat="1" applyFont="1" applyFill="1" applyBorder="1" applyAlignment="1">
      <alignment horizontal="center" vertical="center"/>
    </xf>
    <xf numFmtId="41" fontId="13" fillId="0" borderId="1" xfId="1" applyNumberFormat="1" applyFont="1" applyFill="1" applyBorder="1" applyAlignment="1">
      <alignment horizontal="center" vertical="center"/>
    </xf>
    <xf numFmtId="41" fontId="13" fillId="0" borderId="1" xfId="0" applyNumberFormat="1" applyFont="1" applyFill="1" applyBorder="1" applyAlignment="1">
      <alignment horizontal="right" vertical="center"/>
    </xf>
    <xf numFmtId="41" fontId="13" fillId="0" borderId="0" xfId="1" applyNumberFormat="1" applyFont="1" applyFill="1" applyAlignment="1">
      <alignment horizontal="right" vertical="center"/>
    </xf>
    <xf numFmtId="41" fontId="13" fillId="0" borderId="0" xfId="0" applyNumberFormat="1" applyFont="1" applyFill="1" applyAlignment="1">
      <alignment horizontal="right" vertical="center"/>
    </xf>
    <xf numFmtId="41" fontId="13" fillId="0" borderId="0" xfId="1" applyNumberFormat="1" applyFont="1" applyFill="1" applyBorder="1" applyAlignment="1">
      <alignment vertical="center"/>
    </xf>
    <xf numFmtId="41" fontId="13" fillId="0" borderId="1" xfId="1" applyNumberFormat="1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41" fontId="13" fillId="0" borderId="2" xfId="1" applyNumberFormat="1" applyFont="1" applyFill="1" applyBorder="1" applyAlignment="1">
      <alignment vertical="center"/>
    </xf>
    <xf numFmtId="41" fontId="13" fillId="0" borderId="5" xfId="1" applyNumberFormat="1" applyFont="1" applyFill="1" applyBorder="1" applyAlignment="1">
      <alignment vertical="center"/>
    </xf>
    <xf numFmtId="49" fontId="17" fillId="0" borderId="0" xfId="0" applyNumberFormat="1" applyFont="1" applyFill="1" applyAlignment="1">
      <alignment vertical="center"/>
    </xf>
    <xf numFmtId="49" fontId="18" fillId="0" borderId="0" xfId="0" applyNumberFormat="1" applyFont="1" applyFill="1" applyAlignment="1">
      <alignment vertical="center"/>
    </xf>
    <xf numFmtId="41" fontId="17" fillId="0" borderId="1" xfId="0" applyNumberFormat="1" applyFont="1" applyFill="1" applyBorder="1" applyAlignment="1">
      <alignment horizontal="right" vertical="center"/>
    </xf>
    <xf numFmtId="41" fontId="17" fillId="0" borderId="3" xfId="0" applyNumberFormat="1" applyFont="1" applyFill="1" applyBorder="1" applyAlignment="1">
      <alignment horizontal="right" vertical="center"/>
    </xf>
    <xf numFmtId="41" fontId="17" fillId="0" borderId="0" xfId="0" applyNumberFormat="1" applyFont="1" applyFill="1" applyAlignment="1">
      <alignment horizontal="right" vertical="center"/>
    </xf>
    <xf numFmtId="39" fontId="13" fillId="0" borderId="0" xfId="0" applyNumberFormat="1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164" fontId="20" fillId="0" borderId="0" xfId="1" applyNumberFormat="1" applyFont="1" applyFill="1" applyAlignment="1">
      <alignment horizontal="center" vertical="center"/>
    </xf>
    <xf numFmtId="41" fontId="20" fillId="0" borderId="0" xfId="1" applyNumberFormat="1" applyFont="1" applyFill="1" applyAlignment="1">
      <alignment horizontal="center" vertical="center"/>
    </xf>
    <xf numFmtId="164" fontId="20" fillId="0" borderId="0" xfId="1" applyNumberFormat="1" applyFont="1" applyFill="1" applyAlignment="1">
      <alignment horizontal="left" vertical="center"/>
    </xf>
    <xf numFmtId="164" fontId="20" fillId="0" borderId="0" xfId="1" applyNumberFormat="1" applyFont="1" applyFill="1" applyAlignment="1">
      <alignment vertical="center"/>
    </xf>
    <xf numFmtId="0" fontId="19" fillId="0" borderId="0" xfId="0" applyFont="1" applyFill="1" applyBorder="1" applyAlignment="1">
      <alignment vertical="center"/>
    </xf>
    <xf numFmtId="170" fontId="13" fillId="0" borderId="3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19" fillId="0" borderId="0" xfId="0" applyFont="1" applyFill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/>
    </xf>
    <xf numFmtId="0" fontId="4" fillId="7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41" fontId="13" fillId="0" borderId="0" xfId="0" applyNumberFormat="1" applyFont="1" applyFill="1" applyBorder="1" applyAlignment="1">
      <alignment horizontal="center" vertical="center"/>
    </xf>
    <xf numFmtId="171" fontId="13" fillId="0" borderId="3" xfId="1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37" fontId="4" fillId="0" borderId="0" xfId="3" applyNumberFormat="1" applyFont="1" applyFill="1" applyAlignment="1">
      <alignment vertical="center"/>
    </xf>
    <xf numFmtId="41" fontId="4" fillId="0" borderId="1" xfId="1" applyNumberFormat="1" applyFont="1" applyFill="1" applyBorder="1" applyAlignment="1">
      <alignment horizontal="right" vertical="center"/>
    </xf>
    <xf numFmtId="38" fontId="2" fillId="0" borderId="0" xfId="5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164" fontId="13" fillId="0" borderId="0" xfId="1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Border="1" applyAlignment="1">
      <alignment horizontal="center" vertical="center"/>
    </xf>
    <xf numFmtId="164" fontId="13" fillId="0" borderId="0" xfId="1" applyNumberFormat="1" applyFont="1" applyFill="1" applyBorder="1" applyAlignment="1">
      <alignment vertical="center"/>
    </xf>
    <xf numFmtId="41" fontId="13" fillId="0" borderId="1" xfId="0" applyNumberFormat="1" applyFont="1" applyFill="1" applyBorder="1" applyAlignment="1">
      <alignment horizontal="center" vertical="center"/>
    </xf>
    <xf numFmtId="164" fontId="13" fillId="0" borderId="1" xfId="1" applyNumberFormat="1" applyFont="1" applyFill="1" applyBorder="1" applyAlignment="1">
      <alignment horizontal="center" vertical="center"/>
    </xf>
    <xf numFmtId="164" fontId="13" fillId="0" borderId="0" xfId="1" applyNumberFormat="1" applyFont="1" applyFill="1" applyAlignment="1">
      <alignment horizontal="center" vertical="center"/>
    </xf>
    <xf numFmtId="41" fontId="13" fillId="0" borderId="0" xfId="0" applyNumberFormat="1" applyFont="1" applyFill="1" applyBorder="1" applyAlignment="1">
      <alignment vertical="center"/>
    </xf>
    <xf numFmtId="41" fontId="13" fillId="0" borderId="1" xfId="0" applyNumberFormat="1" applyFont="1" applyFill="1" applyBorder="1" applyAlignment="1">
      <alignment vertical="center"/>
    </xf>
    <xf numFmtId="164" fontId="13" fillId="0" borderId="1" xfId="1" applyNumberFormat="1" applyFont="1" applyFill="1" applyBorder="1" applyAlignment="1">
      <alignment vertical="center"/>
    </xf>
    <xf numFmtId="41" fontId="13" fillId="0" borderId="0" xfId="0" applyNumberFormat="1" applyFont="1" applyFill="1" applyAlignment="1">
      <alignment vertical="center"/>
    </xf>
    <xf numFmtId="41" fontId="13" fillId="0" borderId="3" xfId="0" applyNumberFormat="1" applyFont="1" applyFill="1" applyBorder="1" applyAlignment="1">
      <alignment horizontal="center" vertical="center"/>
    </xf>
    <xf numFmtId="41" fontId="13" fillId="0" borderId="3" xfId="0" applyNumberFormat="1" applyFont="1" applyFill="1" applyBorder="1" applyAlignment="1">
      <alignment vertical="center"/>
    </xf>
    <xf numFmtId="39" fontId="13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37" fontId="4" fillId="0" borderId="0" xfId="3" applyNumberFormat="1" applyFont="1" applyFill="1" applyAlignment="1">
      <alignment vertical="center"/>
    </xf>
    <xf numFmtId="41" fontId="4" fillId="0" borderId="1" xfId="1" applyNumberFormat="1" applyFont="1" applyFill="1" applyBorder="1" applyAlignment="1">
      <alignment horizontal="right" vertical="center"/>
    </xf>
    <xf numFmtId="41" fontId="4" fillId="0" borderId="5" xfId="1" applyNumberFormat="1" applyFont="1" applyFill="1" applyBorder="1" applyAlignment="1">
      <alignment horizontal="right" vertical="center"/>
    </xf>
    <xf numFmtId="41" fontId="13" fillId="3" borderId="0" xfId="0" applyNumberFormat="1" applyFont="1" applyFill="1" applyAlignment="1">
      <alignment vertical="center"/>
    </xf>
    <xf numFmtId="43" fontId="13" fillId="0" borderId="0" xfId="0" applyNumberFormat="1" applyFont="1" applyFill="1" applyAlignment="1">
      <alignment vertical="center"/>
    </xf>
    <xf numFmtId="43" fontId="13" fillId="3" borderId="0" xfId="1" applyFont="1" applyFill="1" applyAlignment="1">
      <alignment vertical="center"/>
    </xf>
    <xf numFmtId="43" fontId="13" fillId="3" borderId="0" xfId="0" applyNumberFormat="1" applyFont="1" applyFill="1" applyAlignment="1">
      <alignment vertical="center"/>
    </xf>
    <xf numFmtId="43" fontId="13" fillId="0" borderId="0" xfId="1" applyFont="1" applyFill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38" fontId="4" fillId="0" borderId="0" xfId="0" applyNumberFormat="1" applyFont="1" applyAlignment="1">
      <alignment horizontal="right"/>
    </xf>
    <xf numFmtId="38" fontId="2" fillId="0" borderId="0" xfId="0" applyNumberFormat="1" applyFont="1" applyAlignment="1">
      <alignment horizontal="left"/>
    </xf>
    <xf numFmtId="38" fontId="4" fillId="0" borderId="1" xfId="0" applyNumberFormat="1" applyFont="1" applyFill="1" applyBorder="1" applyAlignment="1">
      <alignment horizontal="center" vertical="center"/>
    </xf>
    <xf numFmtId="38" fontId="13" fillId="0" borderId="1" xfId="0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  <xf numFmtId="37" fontId="4" fillId="0" borderId="2" xfId="0" applyNumberFormat="1" applyFont="1" applyFill="1" applyBorder="1" applyAlignment="1">
      <alignment horizontal="center" vertical="center"/>
    </xf>
  </cellXfs>
  <cellStyles count="17">
    <cellStyle name="Comma" xfId="1" builtinId="3"/>
    <cellStyle name="Comma 12 2 2" xfId="4" xr:uid="{00000000-0005-0000-0000-000001000000}"/>
    <cellStyle name="Comma 2" xfId="8" xr:uid="{00000000-0005-0000-0000-000002000000}"/>
    <cellStyle name="Comma 2 2_consol_worksheet_mfg_250610_revised พระเอก" xfId="10" xr:uid="{00000000-0005-0000-0000-000003000000}"/>
    <cellStyle name="Comma 3" xfId="13" xr:uid="{DB864DD1-D4D8-478F-85AE-794D5D4FBCA5}"/>
    <cellStyle name="Currency 2" xfId="16" xr:uid="{38FD1757-4FD5-4E5A-BE9A-F3D357F4B8E5}"/>
    <cellStyle name="Currency 2 2" xfId="12" xr:uid="{00000000-0005-0000-0000-000004000000}"/>
    <cellStyle name="Normal" xfId="0" builtinId="0"/>
    <cellStyle name="Normal 10 3" xfId="9" xr:uid="{00000000-0005-0000-0000-000006000000}"/>
    <cellStyle name="Normal 13 2 2" xfId="5" xr:uid="{00000000-0005-0000-0000-000007000000}"/>
    <cellStyle name="Normal 17 2" xfId="7" xr:uid="{00000000-0005-0000-0000-000008000000}"/>
    <cellStyle name="Normal 18" xfId="11" xr:uid="{00000000-0005-0000-0000-000009000000}"/>
    <cellStyle name="Normal 2" xfId="2" xr:uid="{00000000-0005-0000-0000-00000A000000}"/>
    <cellStyle name="Normal 2 3" xfId="6" xr:uid="{00000000-0005-0000-0000-00000B000000}"/>
    <cellStyle name="Normal 3" xfId="3" xr:uid="{00000000-0005-0000-0000-00000C000000}"/>
    <cellStyle name="Normal 4" xfId="14" xr:uid="{5B526EEF-8215-42B7-AA4A-062762A77B62}"/>
    <cellStyle name="Percent 10" xfId="15" xr:uid="{7394EAA7-9AF5-4346-AB48-CA78AAEF020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4"/>
  <sheetViews>
    <sheetView showGridLines="0" view="pageBreakPreview" topLeftCell="A43" zoomScale="110" zoomScaleNormal="100" zoomScaleSheetLayoutView="110" workbookViewId="0">
      <selection activeCell="J52" sqref="J52"/>
    </sheetView>
  </sheetViews>
  <sheetFormatPr defaultColWidth="9.140625" defaultRowHeight="23.25"/>
  <cols>
    <col min="1" max="1" width="11" style="1" customWidth="1"/>
    <col min="2" max="2" width="11.85546875" style="1" customWidth="1"/>
    <col min="3" max="3" width="9.140625" style="1" customWidth="1"/>
    <col min="4" max="4" width="7.85546875" style="1" customWidth="1"/>
    <col min="5" max="5" width="7.7109375" style="1" customWidth="1"/>
    <col min="6" max="6" width="2.7109375" style="1" customWidth="1"/>
    <col min="7" max="7" width="14.7109375" style="17" customWidth="1"/>
    <col min="8" max="8" width="2.7109375" style="17" customWidth="1"/>
    <col min="9" max="9" width="14.7109375" style="17" customWidth="1"/>
    <col min="10" max="10" width="16" style="1" bestFit="1" customWidth="1"/>
    <col min="11" max="16384" width="9.140625" style="1"/>
  </cols>
  <sheetData>
    <row r="1" spans="1:10">
      <c r="A1" s="250" t="s">
        <v>0</v>
      </c>
      <c r="B1" s="251"/>
      <c r="C1" s="251"/>
      <c r="D1" s="251"/>
      <c r="E1" s="251"/>
      <c r="F1" s="251"/>
      <c r="G1" s="251"/>
      <c r="H1" s="251"/>
      <c r="I1" s="251"/>
    </row>
    <row r="2" spans="1:10">
      <c r="A2" s="250" t="s">
        <v>44</v>
      </c>
      <c r="B2" s="251"/>
      <c r="C2" s="251"/>
      <c r="D2" s="251"/>
      <c r="E2" s="251"/>
      <c r="F2" s="251"/>
      <c r="G2" s="251"/>
      <c r="H2" s="251"/>
      <c r="I2" s="251"/>
    </row>
    <row r="3" spans="1:10">
      <c r="A3" s="250" t="s">
        <v>63</v>
      </c>
      <c r="B3" s="251"/>
      <c r="C3" s="251"/>
      <c r="D3" s="251"/>
      <c r="E3" s="251"/>
      <c r="F3" s="251"/>
      <c r="G3" s="251"/>
      <c r="H3" s="251"/>
      <c r="I3" s="251"/>
    </row>
    <row r="4" spans="1:10">
      <c r="A4" s="252" t="s">
        <v>1</v>
      </c>
      <c r="B4" s="252"/>
      <c r="C4" s="252"/>
      <c r="D4" s="252"/>
      <c r="E4" s="252"/>
      <c r="F4" s="252"/>
      <c r="G4" s="252"/>
      <c r="H4" s="252"/>
      <c r="I4" s="252"/>
    </row>
    <row r="5" spans="1:10" s="2" customFormat="1">
      <c r="C5" s="3"/>
      <c r="D5" s="3"/>
      <c r="E5" s="4" t="s">
        <v>2</v>
      </c>
      <c r="G5" s="4">
        <v>2555</v>
      </c>
      <c r="I5" s="4">
        <v>2554</v>
      </c>
    </row>
    <row r="6" spans="1:10">
      <c r="A6" s="5" t="s">
        <v>3</v>
      </c>
      <c r="G6" s="6"/>
      <c r="H6" s="6"/>
      <c r="I6" s="6"/>
    </row>
    <row r="7" spans="1:10">
      <c r="A7" s="5" t="s">
        <v>4</v>
      </c>
      <c r="D7" s="7"/>
      <c r="G7" s="6"/>
      <c r="H7" s="6"/>
      <c r="I7" s="6"/>
    </row>
    <row r="8" spans="1:10">
      <c r="A8" s="1" t="s">
        <v>5</v>
      </c>
      <c r="D8" s="7"/>
      <c r="G8" s="8">
        <v>158047323</v>
      </c>
      <c r="H8" s="8"/>
      <c r="I8" s="8">
        <v>95807582</v>
      </c>
      <c r="J8" s="37"/>
    </row>
    <row r="9" spans="1:10">
      <c r="A9" s="1" t="s">
        <v>56</v>
      </c>
      <c r="D9" s="7"/>
      <c r="G9" s="8"/>
      <c r="H9" s="8"/>
      <c r="I9" s="8">
        <v>20000000</v>
      </c>
      <c r="J9" s="37">
        <f>J10-G10</f>
        <v>357726.11000001431</v>
      </c>
    </row>
    <row r="10" spans="1:10">
      <c r="A10" s="9" t="s">
        <v>57</v>
      </c>
      <c r="D10" s="7"/>
      <c r="E10" s="10">
        <v>5</v>
      </c>
      <c r="G10" s="26">
        <v>471176439</v>
      </c>
      <c r="H10" s="8"/>
      <c r="I10" s="8">
        <v>283293841</v>
      </c>
      <c r="J10" s="27">
        <v>471534165.11000001</v>
      </c>
    </row>
    <row r="11" spans="1:10">
      <c r="A11" s="1" t="s">
        <v>6</v>
      </c>
      <c r="D11" s="7"/>
      <c r="G11" s="12">
        <v>81722774</v>
      </c>
      <c r="H11" s="8"/>
      <c r="I11" s="12">
        <v>44088505</v>
      </c>
    </row>
    <row r="12" spans="1:10">
      <c r="A12" s="1" t="s">
        <v>46</v>
      </c>
      <c r="E12" s="7"/>
      <c r="F12" s="7"/>
      <c r="G12" s="28">
        <v>19302148</v>
      </c>
      <c r="H12" s="12"/>
      <c r="I12" s="12">
        <v>7885536</v>
      </c>
      <c r="J12" s="28">
        <v>19302149</v>
      </c>
    </row>
    <row r="13" spans="1:10">
      <c r="A13" s="1" t="s">
        <v>7</v>
      </c>
      <c r="E13" s="7"/>
      <c r="F13" s="7"/>
      <c r="G13" s="32">
        <v>1489526</v>
      </c>
      <c r="H13" s="12"/>
      <c r="I13" s="12">
        <v>4947665</v>
      </c>
    </row>
    <row r="14" spans="1:10">
      <c r="A14" s="5" t="s">
        <v>8</v>
      </c>
      <c r="E14" s="7"/>
      <c r="F14" s="7"/>
      <c r="G14" s="14">
        <f>SUM(G8:G13)</f>
        <v>731738210</v>
      </c>
      <c r="H14" s="8"/>
      <c r="I14" s="14">
        <f>SUM(I8:I13)</f>
        <v>456023129</v>
      </c>
    </row>
    <row r="15" spans="1:10">
      <c r="A15" s="5" t="s">
        <v>9</v>
      </c>
      <c r="E15" s="7"/>
      <c r="F15" s="7"/>
      <c r="G15" s="8"/>
      <c r="H15" s="8"/>
      <c r="I15" s="8"/>
    </row>
    <row r="16" spans="1:10">
      <c r="A16" s="1" t="s">
        <v>42</v>
      </c>
      <c r="E16" s="10">
        <v>6</v>
      </c>
      <c r="F16" s="7"/>
      <c r="G16" s="8">
        <v>157499800</v>
      </c>
      <c r="H16" s="8"/>
      <c r="I16" s="8">
        <v>99999800</v>
      </c>
    </row>
    <row r="17" spans="1:10">
      <c r="A17" s="11" t="s">
        <v>47</v>
      </c>
      <c r="E17" s="10">
        <v>7</v>
      </c>
      <c r="F17" s="10"/>
      <c r="G17" s="8">
        <v>33778591</v>
      </c>
      <c r="H17" s="8"/>
      <c r="I17" s="8">
        <v>27179763</v>
      </c>
    </row>
    <row r="18" spans="1:10">
      <c r="A18" s="11" t="s">
        <v>48</v>
      </c>
      <c r="E18" s="10">
        <v>8</v>
      </c>
      <c r="F18" s="10"/>
      <c r="G18" s="8">
        <v>7955092</v>
      </c>
      <c r="H18" s="8"/>
      <c r="I18" s="31">
        <v>7824788</v>
      </c>
      <c r="J18" s="31">
        <v>7824787</v>
      </c>
    </row>
    <row r="19" spans="1:10">
      <c r="A19" s="9" t="s">
        <v>10</v>
      </c>
      <c r="D19" s="7"/>
      <c r="G19" s="32">
        <v>4134680</v>
      </c>
      <c r="H19" s="29"/>
      <c r="I19" s="32">
        <v>3928490</v>
      </c>
    </row>
    <row r="20" spans="1:10">
      <c r="A20" s="5" t="s">
        <v>11</v>
      </c>
      <c r="D20" s="7"/>
      <c r="G20" s="14">
        <f>SUM(G16:G19)</f>
        <v>203368163</v>
      </c>
      <c r="H20" s="8"/>
      <c r="I20" s="14">
        <f>SUM(I16:I19)</f>
        <v>138932841</v>
      </c>
    </row>
    <row r="21" spans="1:10" ht="24" thickBot="1">
      <c r="A21" s="5" t="s">
        <v>12</v>
      </c>
      <c r="D21" s="7"/>
      <c r="G21" s="15">
        <f>SUM(G14+G20)</f>
        <v>935106373</v>
      </c>
      <c r="H21" s="8"/>
      <c r="I21" s="15">
        <f>SUM(I14+I20)</f>
        <v>594955970</v>
      </c>
    </row>
    <row r="22" spans="1:10" ht="24" thickTop="1">
      <c r="D22" s="7"/>
      <c r="G22" s="16"/>
      <c r="I22" s="16"/>
    </row>
    <row r="23" spans="1:10">
      <c r="D23" s="7"/>
    </row>
    <row r="24" spans="1:10">
      <c r="A24" s="1" t="s">
        <v>13</v>
      </c>
      <c r="D24" s="7"/>
    </row>
    <row r="25" spans="1:10" ht="22.5" customHeight="1">
      <c r="A25" s="253" t="s">
        <v>0</v>
      </c>
      <c r="B25" s="253"/>
      <c r="C25" s="253"/>
      <c r="D25" s="253"/>
      <c r="E25" s="253"/>
      <c r="F25" s="253"/>
      <c r="G25" s="253"/>
      <c r="H25" s="253"/>
      <c r="I25" s="253"/>
    </row>
    <row r="26" spans="1:10" ht="22.5" customHeight="1">
      <c r="A26" s="253" t="s">
        <v>45</v>
      </c>
      <c r="B26" s="253"/>
      <c r="C26" s="253"/>
      <c r="D26" s="253"/>
      <c r="E26" s="253"/>
      <c r="F26" s="253"/>
      <c r="G26" s="253"/>
      <c r="H26" s="253"/>
      <c r="I26" s="253"/>
    </row>
    <row r="27" spans="1:10" ht="22.5" customHeight="1">
      <c r="A27" s="253" t="s">
        <v>63</v>
      </c>
      <c r="B27" s="253"/>
      <c r="C27" s="253"/>
      <c r="D27" s="253"/>
      <c r="E27" s="253"/>
      <c r="F27" s="253"/>
      <c r="G27" s="253"/>
      <c r="H27" s="253"/>
      <c r="I27" s="253"/>
    </row>
    <row r="28" spans="1:10" ht="22.5" customHeight="1">
      <c r="A28" s="252" t="s">
        <v>1</v>
      </c>
      <c r="B28" s="252"/>
      <c r="C28" s="252"/>
      <c r="D28" s="252"/>
      <c r="E28" s="252"/>
      <c r="F28" s="252"/>
      <c r="G28" s="252"/>
      <c r="H28" s="252"/>
      <c r="I28" s="252"/>
    </row>
    <row r="29" spans="1:10" s="2" customFormat="1" ht="22.5" customHeight="1">
      <c r="C29" s="3"/>
      <c r="D29" s="3"/>
      <c r="E29" s="4" t="s">
        <v>2</v>
      </c>
      <c r="G29" s="4">
        <v>2555</v>
      </c>
      <c r="I29" s="4">
        <v>2554</v>
      </c>
    </row>
    <row r="30" spans="1:10" ht="22.5" customHeight="1">
      <c r="A30" s="18" t="s">
        <v>14</v>
      </c>
      <c r="G30" s="19"/>
      <c r="H30" s="19"/>
      <c r="I30" s="19"/>
    </row>
    <row r="31" spans="1:10" ht="22.5" customHeight="1">
      <c r="A31" s="5" t="s">
        <v>15</v>
      </c>
      <c r="D31" s="7"/>
    </row>
    <row r="32" spans="1:10" ht="22.5" customHeight="1">
      <c r="A32" s="9" t="s">
        <v>55</v>
      </c>
      <c r="D32" s="7"/>
      <c r="E32" s="10">
        <v>9</v>
      </c>
      <c r="G32" s="33">
        <v>688741833</v>
      </c>
      <c r="H32" s="25"/>
      <c r="I32" s="25">
        <v>417203229</v>
      </c>
      <c r="J32" s="34">
        <v>689116966.25</v>
      </c>
    </row>
    <row r="33" spans="1:10" ht="22.5" customHeight="1">
      <c r="A33" s="11" t="s">
        <v>49</v>
      </c>
      <c r="D33" s="7"/>
      <c r="G33" s="35">
        <v>1228233</v>
      </c>
      <c r="H33" s="8"/>
      <c r="I33" s="8">
        <v>25896141</v>
      </c>
      <c r="J33" s="34">
        <v>7758685.0899999999</v>
      </c>
    </row>
    <row r="34" spans="1:10" ht="22.5" customHeight="1">
      <c r="A34" s="11" t="s">
        <v>64</v>
      </c>
      <c r="D34" s="7"/>
      <c r="G34" s="8">
        <v>69999000</v>
      </c>
      <c r="H34" s="8"/>
      <c r="I34" s="8">
        <v>0</v>
      </c>
    </row>
    <row r="35" spans="1:10" ht="22.5" customHeight="1">
      <c r="A35" s="11" t="s">
        <v>65</v>
      </c>
      <c r="D35" s="7"/>
      <c r="E35" s="10">
        <v>10</v>
      </c>
      <c r="G35" s="30"/>
      <c r="H35" s="30"/>
      <c r="I35" s="30">
        <v>0</v>
      </c>
    </row>
    <row r="36" spans="1:10" ht="22.5" customHeight="1">
      <c r="A36" s="1" t="s">
        <v>16</v>
      </c>
      <c r="D36" s="7"/>
      <c r="E36" s="10">
        <v>11</v>
      </c>
      <c r="G36" s="13">
        <v>44075797</v>
      </c>
      <c r="H36" s="8"/>
      <c r="I36" s="13">
        <v>29631532</v>
      </c>
    </row>
    <row r="37" spans="1:10" ht="22.5" customHeight="1">
      <c r="A37" s="5" t="s">
        <v>17</v>
      </c>
      <c r="D37" s="7"/>
      <c r="G37" s="13">
        <f>SUM(G32:G36)</f>
        <v>804044863</v>
      </c>
      <c r="H37" s="12"/>
      <c r="I37" s="13">
        <f>SUM(I32:I36)</f>
        <v>472730902</v>
      </c>
    </row>
    <row r="38" spans="1:10" ht="22.5" customHeight="1">
      <c r="A38" s="5" t="s">
        <v>51</v>
      </c>
      <c r="D38" s="7"/>
      <c r="G38" s="12" t="s">
        <v>43</v>
      </c>
      <c r="H38" s="12"/>
      <c r="I38" s="12" t="s">
        <v>43</v>
      </c>
    </row>
    <row r="39" spans="1:10" ht="22.5" customHeight="1">
      <c r="A39" s="1" t="s">
        <v>52</v>
      </c>
      <c r="D39" s="7"/>
      <c r="E39" s="10">
        <v>12</v>
      </c>
      <c r="G39" s="12">
        <v>22833161</v>
      </c>
      <c r="H39" s="12"/>
      <c r="I39" s="12">
        <v>20425055</v>
      </c>
    </row>
    <row r="40" spans="1:10" ht="22.5" customHeight="1">
      <c r="A40" s="1" t="s">
        <v>66</v>
      </c>
      <c r="D40" s="7"/>
      <c r="E40" s="10" t="s">
        <v>43</v>
      </c>
      <c r="G40" s="12"/>
      <c r="H40" s="12"/>
      <c r="I40" s="12"/>
    </row>
    <row r="41" spans="1:10" ht="22.5" customHeight="1">
      <c r="A41" s="24" t="s">
        <v>67</v>
      </c>
      <c r="D41" s="7"/>
      <c r="E41" s="10">
        <v>10</v>
      </c>
      <c r="G41" s="36">
        <v>3593974</v>
      </c>
      <c r="H41" s="12"/>
      <c r="I41" s="12">
        <v>0</v>
      </c>
      <c r="J41" s="36">
        <v>3593975</v>
      </c>
    </row>
    <row r="42" spans="1:10" ht="22.5" customHeight="1">
      <c r="A42" s="5" t="s">
        <v>53</v>
      </c>
      <c r="D42" s="7"/>
      <c r="G42" s="14">
        <f>SUM(G39:G41)</f>
        <v>26427135</v>
      </c>
      <c r="H42" s="12"/>
      <c r="I42" s="14">
        <f>SUM(I39:I41)</f>
        <v>20425055</v>
      </c>
    </row>
    <row r="43" spans="1:10" ht="22.5" customHeight="1">
      <c r="A43" s="5" t="s">
        <v>54</v>
      </c>
      <c r="D43" s="7"/>
      <c r="G43" s="14">
        <f>SUM(G37,G42)</f>
        <v>830471998</v>
      </c>
      <c r="H43" s="12"/>
      <c r="I43" s="14">
        <f>SUM(I37,I42)</f>
        <v>493155957</v>
      </c>
    </row>
    <row r="44" spans="1:10" ht="22.5" customHeight="1">
      <c r="A44" s="5" t="s">
        <v>18</v>
      </c>
      <c r="D44" s="7"/>
      <c r="G44" s="8"/>
      <c r="H44" s="8"/>
      <c r="I44" s="8"/>
    </row>
    <row r="45" spans="1:10" ht="22.5" customHeight="1">
      <c r="A45" s="1" t="s">
        <v>19</v>
      </c>
      <c r="D45" s="7"/>
      <c r="G45" s="8"/>
      <c r="H45" s="8"/>
      <c r="I45" s="8"/>
    </row>
    <row r="46" spans="1:10" ht="22.5" customHeight="1">
      <c r="A46" s="1" t="s">
        <v>58</v>
      </c>
      <c r="D46" s="7"/>
      <c r="G46" s="8"/>
      <c r="H46" s="8"/>
      <c r="I46" s="8"/>
    </row>
    <row r="47" spans="1:10" ht="22.5" customHeight="1" thickBot="1">
      <c r="A47" s="11" t="s">
        <v>20</v>
      </c>
      <c r="D47" s="7"/>
      <c r="E47" s="10"/>
      <c r="G47" s="15">
        <v>60000000</v>
      </c>
      <c r="H47" s="8"/>
      <c r="I47" s="15">
        <v>60000000</v>
      </c>
    </row>
    <row r="48" spans="1:10" ht="22.5" customHeight="1" thickTop="1">
      <c r="A48" s="1" t="s">
        <v>59</v>
      </c>
      <c r="D48" s="7"/>
      <c r="G48" s="8"/>
      <c r="H48" s="8"/>
      <c r="I48" s="8"/>
    </row>
    <row r="49" spans="1:10" ht="22.5" customHeight="1">
      <c r="A49" s="11" t="s">
        <v>20</v>
      </c>
      <c r="D49" s="7"/>
      <c r="E49" s="10"/>
      <c r="G49" s="8">
        <v>60000000</v>
      </c>
      <c r="H49" s="8"/>
      <c r="I49" s="8">
        <v>60000000</v>
      </c>
    </row>
    <row r="50" spans="1:10" ht="22.5" customHeight="1">
      <c r="A50" s="1" t="s">
        <v>21</v>
      </c>
      <c r="D50" s="7"/>
      <c r="G50" s="8"/>
      <c r="H50" s="8"/>
      <c r="I50" s="8"/>
    </row>
    <row r="51" spans="1:10" ht="22.5" customHeight="1">
      <c r="A51" s="1" t="s">
        <v>22</v>
      </c>
      <c r="D51" s="7"/>
      <c r="E51" s="10">
        <v>13</v>
      </c>
      <c r="G51" s="8">
        <v>6000000</v>
      </c>
      <c r="H51" s="8"/>
      <c r="I51" s="8">
        <v>6000000</v>
      </c>
    </row>
    <row r="52" spans="1:10" ht="22.5" customHeight="1">
      <c r="A52" s="11" t="s">
        <v>23</v>
      </c>
      <c r="D52" s="7"/>
      <c r="G52" s="38">
        <f>consolidated!K27</f>
        <v>177281</v>
      </c>
      <c r="H52" s="8"/>
      <c r="I52" s="13" t="e">
        <f>SUM(consolidated!#REF!)</f>
        <v>#REF!</v>
      </c>
      <c r="J52" s="34">
        <v>36471090.020000003</v>
      </c>
    </row>
    <row r="53" spans="1:10" ht="22.5" customHeight="1">
      <c r="A53" s="18" t="s">
        <v>24</v>
      </c>
      <c r="D53" s="7"/>
      <c r="G53" s="13">
        <f>SUM(G49:G52)</f>
        <v>66177281</v>
      </c>
      <c r="H53" s="8"/>
      <c r="I53" s="13" t="e">
        <f>SUM(I49:I52)</f>
        <v>#REF!</v>
      </c>
    </row>
    <row r="54" spans="1:10" ht="22.5" customHeight="1" thickBot="1">
      <c r="A54" s="20" t="s">
        <v>25</v>
      </c>
      <c r="D54" s="7"/>
      <c r="G54" s="15">
        <f>SUM(G43+G53)</f>
        <v>896649279</v>
      </c>
      <c r="H54" s="8"/>
      <c r="I54" s="15" t="e">
        <f>SUM(I43+I53)</f>
        <v>#REF!</v>
      </c>
    </row>
    <row r="55" spans="1:10" ht="16.5" customHeight="1" thickTop="1">
      <c r="D55" s="7"/>
      <c r="G55" s="8">
        <f>G54-G21</f>
        <v>-38457094</v>
      </c>
      <c r="H55" s="8"/>
      <c r="I55" s="8" t="e">
        <f>I54-I21</f>
        <v>#REF!</v>
      </c>
    </row>
    <row r="56" spans="1:10" ht="22.5" customHeight="1">
      <c r="A56" s="1" t="s">
        <v>13</v>
      </c>
      <c r="D56" s="7"/>
      <c r="G56" s="6"/>
      <c r="H56" s="6"/>
      <c r="I56" s="6"/>
    </row>
    <row r="57" spans="1:10" ht="12" customHeight="1">
      <c r="D57" s="7"/>
      <c r="G57" s="6"/>
      <c r="H57" s="6"/>
      <c r="I57" s="6"/>
    </row>
    <row r="58" spans="1:10" ht="12" customHeight="1">
      <c r="A58" s="21"/>
      <c r="B58" s="21"/>
      <c r="C58" s="21"/>
      <c r="D58" s="7"/>
    </row>
    <row r="59" spans="1:10" ht="13.5" customHeight="1">
      <c r="D59" s="7"/>
    </row>
    <row r="60" spans="1:10" ht="22.5" customHeight="1">
      <c r="D60" s="11" t="s">
        <v>26</v>
      </c>
    </row>
    <row r="61" spans="1:10" ht="13.5" customHeight="1">
      <c r="A61" s="21"/>
      <c r="B61" s="21"/>
      <c r="C61" s="21"/>
    </row>
    <row r="62" spans="1:10">
      <c r="A62" s="250" t="s">
        <v>0</v>
      </c>
      <c r="B62" s="250"/>
      <c r="C62" s="250"/>
      <c r="D62" s="250"/>
      <c r="E62" s="250"/>
      <c r="F62" s="250"/>
      <c r="G62" s="250"/>
      <c r="H62" s="250"/>
      <c r="I62" s="250"/>
    </row>
    <row r="63" spans="1:10">
      <c r="A63" s="250" t="s">
        <v>50</v>
      </c>
      <c r="B63" s="250"/>
      <c r="C63" s="250"/>
      <c r="D63" s="250"/>
      <c r="E63" s="250"/>
      <c r="F63" s="250"/>
      <c r="G63" s="250"/>
      <c r="H63" s="250"/>
      <c r="I63" s="250"/>
    </row>
    <row r="64" spans="1:10">
      <c r="A64" s="250" t="s">
        <v>60</v>
      </c>
      <c r="B64" s="250"/>
      <c r="C64" s="250"/>
      <c r="D64" s="250"/>
      <c r="E64" s="250"/>
      <c r="F64" s="250"/>
      <c r="G64" s="250"/>
      <c r="H64" s="250"/>
      <c r="I64" s="250"/>
    </row>
    <row r="65" spans="1:10">
      <c r="A65" s="249" t="s">
        <v>1</v>
      </c>
      <c r="B65" s="249"/>
      <c r="C65" s="249"/>
      <c r="D65" s="249"/>
      <c r="E65" s="249"/>
      <c r="F65" s="249"/>
      <c r="G65" s="249"/>
      <c r="H65" s="249"/>
      <c r="I65" s="249"/>
    </row>
    <row r="66" spans="1:10" s="2" customFormat="1">
      <c r="C66" s="3"/>
      <c r="D66" s="3"/>
      <c r="E66" s="4"/>
      <c r="G66" s="4">
        <v>2555</v>
      </c>
      <c r="I66" s="4">
        <v>2554</v>
      </c>
    </row>
    <row r="67" spans="1:10">
      <c r="A67" s="5" t="s">
        <v>27</v>
      </c>
      <c r="D67" s="7"/>
    </row>
    <row r="68" spans="1:10">
      <c r="A68" s="11" t="s">
        <v>28</v>
      </c>
      <c r="D68" s="7"/>
      <c r="E68" s="10"/>
      <c r="G68" s="35">
        <v>1814422748</v>
      </c>
      <c r="H68" s="8"/>
      <c r="I68" s="8">
        <v>1558918266</v>
      </c>
      <c r="J68" s="39">
        <v>1821696948</v>
      </c>
    </row>
    <row r="69" spans="1:10">
      <c r="A69" s="11" t="s">
        <v>29</v>
      </c>
      <c r="D69" s="7"/>
      <c r="E69" s="10"/>
      <c r="G69" s="35">
        <v>76974222</v>
      </c>
      <c r="H69" s="8"/>
      <c r="I69" s="8">
        <v>84346125</v>
      </c>
      <c r="J69" s="40">
        <v>80409733.469999999</v>
      </c>
    </row>
    <row r="70" spans="1:10">
      <c r="A70" s="11" t="s">
        <v>30</v>
      </c>
      <c r="D70" s="7"/>
      <c r="E70" s="10"/>
      <c r="G70" s="8">
        <v>20314766</v>
      </c>
      <c r="H70" s="8"/>
      <c r="I70" s="8">
        <v>60407953</v>
      </c>
    </row>
    <row r="71" spans="1:10">
      <c r="A71" s="11" t="s">
        <v>31</v>
      </c>
      <c r="D71" s="7"/>
      <c r="E71" s="10"/>
      <c r="G71" s="8">
        <v>137802843</v>
      </c>
      <c r="H71" s="8"/>
      <c r="I71" s="8">
        <v>100707764</v>
      </c>
    </row>
    <row r="72" spans="1:10">
      <c r="A72" s="11" t="s">
        <v>32</v>
      </c>
      <c r="D72" s="7"/>
      <c r="G72" s="8">
        <v>5974268</v>
      </c>
      <c r="H72" s="8"/>
      <c r="I72" s="8">
        <v>4996769</v>
      </c>
    </row>
    <row r="73" spans="1:10">
      <c r="A73" s="1" t="s">
        <v>33</v>
      </c>
      <c r="D73" s="7"/>
      <c r="E73" s="10"/>
      <c r="G73" s="38">
        <v>34793956</v>
      </c>
      <c r="H73" s="8"/>
      <c r="I73" s="13">
        <v>11863886</v>
      </c>
      <c r="J73" s="34">
        <v>23323018</v>
      </c>
    </row>
    <row r="74" spans="1:10">
      <c r="A74" s="5" t="s">
        <v>34</v>
      </c>
      <c r="D74" s="7"/>
      <c r="G74" s="13">
        <f>SUM(G68:G73)</f>
        <v>2090282803</v>
      </c>
      <c r="H74" s="8"/>
      <c r="I74" s="13">
        <f>SUM(I68:I73)</f>
        <v>1821240763</v>
      </c>
    </row>
    <row r="75" spans="1:10">
      <c r="A75" s="5" t="s">
        <v>35</v>
      </c>
      <c r="D75" s="7"/>
      <c r="G75" s="8"/>
      <c r="H75" s="8"/>
      <c r="I75" s="8"/>
    </row>
    <row r="76" spans="1:10">
      <c r="A76" s="9" t="s">
        <v>36</v>
      </c>
      <c r="D76" s="7"/>
      <c r="E76" s="10"/>
      <c r="F76" s="10"/>
      <c r="G76" s="8">
        <v>1418236076</v>
      </c>
      <c r="H76" s="8"/>
      <c r="I76" s="8">
        <v>1173749599</v>
      </c>
    </row>
    <row r="77" spans="1:10">
      <c r="A77" s="1" t="s">
        <v>37</v>
      </c>
      <c r="D77" s="7"/>
      <c r="E77" s="10"/>
      <c r="F77" s="10"/>
      <c r="G77" s="35">
        <v>226822253</v>
      </c>
      <c r="H77" s="8"/>
      <c r="I77" s="8">
        <v>165207482</v>
      </c>
      <c r="J77" s="39">
        <v>226061025.90000001</v>
      </c>
    </row>
    <row r="78" spans="1:10">
      <c r="A78" s="1" t="s">
        <v>38</v>
      </c>
      <c r="D78" s="7"/>
      <c r="E78" s="10"/>
      <c r="F78" s="10"/>
      <c r="G78" s="38">
        <v>248268483</v>
      </c>
      <c r="H78" s="8"/>
      <c r="I78" s="13">
        <v>209979019</v>
      </c>
      <c r="J78" s="39">
        <v>248039638.71000001</v>
      </c>
    </row>
    <row r="79" spans="1:10">
      <c r="A79" s="5" t="s">
        <v>39</v>
      </c>
      <c r="D79" s="7"/>
      <c r="G79" s="13">
        <f>SUM(G76:G78)</f>
        <v>1893326812</v>
      </c>
      <c r="H79" s="12"/>
      <c r="I79" s="13">
        <f>SUM(I76:I78)</f>
        <v>1548936100</v>
      </c>
    </row>
    <row r="80" spans="1:10">
      <c r="A80" s="18" t="s">
        <v>62</v>
      </c>
      <c r="D80" s="7"/>
      <c r="G80" s="12">
        <f>G74-G79</f>
        <v>196955991</v>
      </c>
      <c r="H80" s="8"/>
      <c r="I80" s="12">
        <f>I74-I79</f>
        <v>272304663</v>
      </c>
    </row>
    <row r="81" spans="1:10">
      <c r="A81" s="1" t="s">
        <v>61</v>
      </c>
      <c r="D81" s="7"/>
      <c r="E81" s="10" t="s">
        <v>43</v>
      </c>
      <c r="F81" s="10"/>
      <c r="G81" s="13">
        <v>-44121629</v>
      </c>
      <c r="H81" s="12"/>
      <c r="I81" s="13">
        <v>-80959572</v>
      </c>
      <c r="J81" s="39">
        <v>-46284914.590000004</v>
      </c>
    </row>
    <row r="82" spans="1:10" ht="24" thickBot="1">
      <c r="A82" s="20" t="s">
        <v>40</v>
      </c>
      <c r="D82" s="7"/>
      <c r="G82" s="15">
        <f>SUM(G80:G81)</f>
        <v>152834362</v>
      </c>
      <c r="H82" s="8"/>
      <c r="I82" s="15">
        <f>SUM(I80:I81)</f>
        <v>191345091</v>
      </c>
    </row>
    <row r="83" spans="1:10" ht="24" thickTop="1">
      <c r="D83" s="7"/>
      <c r="G83" s="22">
        <v>-150671077.22899985</v>
      </c>
      <c r="H83" s="6"/>
      <c r="I83" s="22"/>
    </row>
    <row r="84" spans="1:10">
      <c r="A84" s="1" t="s">
        <v>13</v>
      </c>
      <c r="D84" s="7"/>
      <c r="G84" s="23"/>
      <c r="H84" s="23"/>
      <c r="I84" s="23"/>
    </row>
  </sheetData>
  <mergeCells count="12">
    <mergeCell ref="A65:I65"/>
    <mergeCell ref="A1:I1"/>
    <mergeCell ref="A2:I2"/>
    <mergeCell ref="A3:I3"/>
    <mergeCell ref="A4:I4"/>
    <mergeCell ref="A25:I25"/>
    <mergeCell ref="A26:I26"/>
    <mergeCell ref="A27:I27"/>
    <mergeCell ref="A28:I28"/>
    <mergeCell ref="A62:I62"/>
    <mergeCell ref="A63:I63"/>
    <mergeCell ref="A64:I64"/>
  </mergeCells>
  <pageMargins left="0.98425196850393704" right="0.39370078740157483" top="0.78740157480314965" bottom="0.31496062992125984" header="0.31496062992125984" footer="0.31496062992125984"/>
  <pageSetup paperSize="9" orientation="portrait" r:id="rId1"/>
  <rowBreaks count="2" manualBreakCount="2">
    <brk id="24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J87"/>
  <sheetViews>
    <sheetView showGridLines="0" view="pageBreakPreview" topLeftCell="A79" zoomScale="110" zoomScaleNormal="100" zoomScaleSheetLayoutView="110" workbookViewId="0">
      <selection activeCell="M88" sqref="M88"/>
    </sheetView>
  </sheetViews>
  <sheetFormatPr defaultColWidth="9.140625" defaultRowHeight="23.25"/>
  <cols>
    <col min="1" max="1" width="11" style="1" customWidth="1"/>
    <col min="2" max="2" width="11.85546875" style="1" customWidth="1"/>
    <col min="3" max="3" width="9.140625" style="1" customWidth="1"/>
    <col min="4" max="4" width="7.85546875" style="1" customWidth="1"/>
    <col min="5" max="5" width="7.7109375" style="1" customWidth="1"/>
    <col min="6" max="6" width="2.7109375" style="1" customWidth="1"/>
    <col min="7" max="7" width="16.42578125" style="17" bestFit="1" customWidth="1"/>
    <col min="8" max="8" width="2.7109375" style="17" customWidth="1"/>
    <col min="9" max="9" width="14.7109375" style="17" customWidth="1"/>
    <col min="10" max="10" width="16.85546875" style="1" bestFit="1" customWidth="1"/>
    <col min="11" max="16384" width="9.140625" style="1"/>
  </cols>
  <sheetData>
    <row r="1" spans="1:10">
      <c r="A1" s="250" t="s">
        <v>0</v>
      </c>
      <c r="B1" s="251"/>
      <c r="C1" s="251"/>
      <c r="D1" s="251"/>
      <c r="E1" s="251"/>
      <c r="F1" s="251"/>
      <c r="G1" s="251"/>
      <c r="H1" s="251"/>
      <c r="I1" s="251"/>
    </row>
    <row r="2" spans="1:10">
      <c r="A2" s="250" t="s">
        <v>44</v>
      </c>
      <c r="B2" s="251"/>
      <c r="C2" s="251"/>
      <c r="D2" s="251"/>
      <c r="E2" s="251"/>
      <c r="F2" s="251"/>
      <c r="G2" s="251"/>
      <c r="H2" s="251"/>
      <c r="I2" s="251"/>
    </row>
    <row r="3" spans="1:10">
      <c r="A3" s="250" t="s">
        <v>63</v>
      </c>
      <c r="B3" s="251"/>
      <c r="C3" s="251"/>
      <c r="D3" s="251"/>
      <c r="E3" s="251"/>
      <c r="F3" s="251"/>
      <c r="G3" s="251"/>
      <c r="H3" s="251"/>
      <c r="I3" s="251"/>
    </row>
    <row r="4" spans="1:10">
      <c r="A4" s="252" t="s">
        <v>1</v>
      </c>
      <c r="B4" s="252"/>
      <c r="C4" s="252"/>
      <c r="D4" s="252"/>
      <c r="E4" s="252"/>
      <c r="F4" s="252"/>
      <c r="G4" s="252"/>
      <c r="H4" s="252"/>
      <c r="I4" s="252"/>
    </row>
    <row r="5" spans="1:10" s="2" customFormat="1">
      <c r="C5" s="3"/>
      <c r="D5" s="3"/>
      <c r="E5" s="4" t="s">
        <v>2</v>
      </c>
      <c r="G5" s="4">
        <v>2555</v>
      </c>
      <c r="I5" s="4">
        <v>2554</v>
      </c>
    </row>
    <row r="6" spans="1:10">
      <c r="A6" s="5" t="s">
        <v>3</v>
      </c>
      <c r="G6" s="6"/>
      <c r="H6" s="6"/>
      <c r="I6" s="6"/>
    </row>
    <row r="7" spans="1:10">
      <c r="A7" s="5" t="s">
        <v>4</v>
      </c>
      <c r="D7" s="7"/>
      <c r="G7" s="6"/>
      <c r="H7" s="6"/>
      <c r="I7" s="6"/>
    </row>
    <row r="8" spans="1:10">
      <c r="A8" s="1" t="s">
        <v>5</v>
      </c>
      <c r="D8" s="7"/>
      <c r="G8" s="8">
        <v>158047323</v>
      </c>
      <c r="H8" s="8"/>
      <c r="I8" s="8">
        <v>95807582</v>
      </c>
      <c r="J8" s="37"/>
    </row>
    <row r="9" spans="1:10">
      <c r="A9" s="1" t="s">
        <v>56</v>
      </c>
      <c r="D9" s="7"/>
      <c r="G9" s="8"/>
      <c r="H9" s="8"/>
      <c r="I9" s="8">
        <v>20000000</v>
      </c>
      <c r="J9" s="37">
        <f>J10-G10</f>
        <v>0.11000001430511475</v>
      </c>
    </row>
    <row r="10" spans="1:10">
      <c r="A10" s="9" t="s">
        <v>57</v>
      </c>
      <c r="D10" s="7"/>
      <c r="E10" s="10">
        <v>5</v>
      </c>
      <c r="G10" s="27">
        <v>471534165</v>
      </c>
      <c r="H10" s="8"/>
      <c r="I10" s="8">
        <v>283293841</v>
      </c>
      <c r="J10" s="27">
        <v>471534165.11000001</v>
      </c>
    </row>
    <row r="11" spans="1:10">
      <c r="A11" s="1" t="s">
        <v>6</v>
      </c>
      <c r="D11" s="7"/>
      <c r="G11" s="12">
        <v>81722774</v>
      </c>
      <c r="H11" s="8"/>
      <c r="I11" s="12">
        <v>44088505</v>
      </c>
    </row>
    <row r="12" spans="1:10">
      <c r="A12" s="1" t="s">
        <v>46</v>
      </c>
      <c r="E12" s="7"/>
      <c r="F12" s="7"/>
      <c r="G12" s="28">
        <v>19302149</v>
      </c>
      <c r="H12" s="12"/>
      <c r="I12" s="12">
        <v>7885536</v>
      </c>
      <c r="J12" s="28">
        <v>19302149</v>
      </c>
    </row>
    <row r="13" spans="1:10">
      <c r="A13" s="1" t="s">
        <v>71</v>
      </c>
      <c r="E13" s="7"/>
      <c r="F13" s="7"/>
      <c r="G13" s="28">
        <v>-11132795.630000001</v>
      </c>
      <c r="H13" s="12"/>
      <c r="I13" s="12"/>
      <c r="J13" s="28"/>
    </row>
    <row r="14" spans="1:10">
      <c r="A14" s="1" t="s">
        <v>7</v>
      </c>
      <c r="E14" s="7"/>
      <c r="F14" s="7"/>
      <c r="G14" s="32">
        <v>1489526</v>
      </c>
      <c r="H14" s="12"/>
      <c r="I14" s="12">
        <v>4947665</v>
      </c>
    </row>
    <row r="15" spans="1:10">
      <c r="A15" s="5" t="s">
        <v>8</v>
      </c>
      <c r="E15" s="7"/>
      <c r="F15" s="7"/>
      <c r="G15" s="14">
        <f>SUM(G8:G14)</f>
        <v>720963141.37</v>
      </c>
      <c r="H15" s="8"/>
      <c r="I15" s="14">
        <f>SUM(I8:I14)</f>
        <v>456023129</v>
      </c>
    </row>
    <row r="16" spans="1:10">
      <c r="A16" s="5" t="s">
        <v>9</v>
      </c>
      <c r="E16" s="7"/>
      <c r="F16" s="7"/>
      <c r="G16" s="8"/>
      <c r="H16" s="8"/>
      <c r="I16" s="8"/>
    </row>
    <row r="17" spans="1:10">
      <c r="A17" s="1" t="s">
        <v>42</v>
      </c>
      <c r="E17" s="10">
        <v>6</v>
      </c>
      <c r="F17" s="7"/>
      <c r="G17" s="8">
        <v>157499800</v>
      </c>
      <c r="H17" s="8"/>
      <c r="I17" s="8">
        <v>99999800</v>
      </c>
    </row>
    <row r="18" spans="1:10">
      <c r="A18" s="11" t="s">
        <v>47</v>
      </c>
      <c r="E18" s="10">
        <v>7</v>
      </c>
      <c r="F18" s="10"/>
      <c r="G18" s="8">
        <v>33778591</v>
      </c>
      <c r="H18" s="8"/>
      <c r="I18" s="8">
        <v>27179763</v>
      </c>
    </row>
    <row r="19" spans="1:10">
      <c r="A19" s="11" t="s">
        <v>48</v>
      </c>
      <c r="E19" s="10">
        <v>8</v>
      </c>
      <c r="F19" s="10"/>
      <c r="G19" s="8">
        <v>7955092</v>
      </c>
      <c r="H19" s="8"/>
      <c r="I19" s="31">
        <v>7824788</v>
      </c>
      <c r="J19" s="31">
        <v>7824787</v>
      </c>
    </row>
    <row r="20" spans="1:10">
      <c r="A20" s="9" t="s">
        <v>10</v>
      </c>
      <c r="D20" s="7"/>
      <c r="G20" s="32">
        <v>4134680</v>
      </c>
      <c r="H20" s="29"/>
      <c r="I20" s="32">
        <v>3928490</v>
      </c>
    </row>
    <row r="21" spans="1:10">
      <c r="A21" s="5" t="s">
        <v>11</v>
      </c>
      <c r="D21" s="7"/>
      <c r="G21" s="14">
        <f>SUM(G17:G20)</f>
        <v>203368163</v>
      </c>
      <c r="H21" s="8"/>
      <c r="I21" s="14">
        <f>SUM(I17:I20)</f>
        <v>138932841</v>
      </c>
    </row>
    <row r="22" spans="1:10" ht="24" thickBot="1">
      <c r="A22" s="5" t="s">
        <v>12</v>
      </c>
      <c r="D22" s="7"/>
      <c r="G22" s="15">
        <f>SUM(G15+G21)</f>
        <v>924331304.37</v>
      </c>
      <c r="H22" s="8"/>
      <c r="I22" s="15">
        <f>SUM(I15+I21)</f>
        <v>594955970</v>
      </c>
    </row>
    <row r="23" spans="1:10" ht="24" thickTop="1">
      <c r="D23" s="7"/>
      <c r="G23" s="16"/>
      <c r="I23" s="16"/>
    </row>
    <row r="24" spans="1:10">
      <c r="D24" s="7"/>
    </row>
    <row r="25" spans="1:10">
      <c r="A25" s="1" t="s">
        <v>13</v>
      </c>
      <c r="D25" s="7"/>
    </row>
    <row r="26" spans="1:10" ht="22.5" customHeight="1">
      <c r="A26" s="253" t="s">
        <v>0</v>
      </c>
      <c r="B26" s="253"/>
      <c r="C26" s="253"/>
      <c r="D26" s="253"/>
      <c r="E26" s="253"/>
      <c r="F26" s="253"/>
      <c r="G26" s="253"/>
      <c r="H26" s="253"/>
      <c r="I26" s="253"/>
    </row>
    <row r="27" spans="1:10" ht="22.5" customHeight="1">
      <c r="A27" s="253" t="s">
        <v>45</v>
      </c>
      <c r="B27" s="253"/>
      <c r="C27" s="253"/>
      <c r="D27" s="253"/>
      <c r="E27" s="253"/>
      <c r="F27" s="253"/>
      <c r="G27" s="253"/>
      <c r="H27" s="253"/>
      <c r="I27" s="253"/>
    </row>
    <row r="28" spans="1:10" ht="22.5" customHeight="1">
      <c r="A28" s="253" t="s">
        <v>63</v>
      </c>
      <c r="B28" s="253"/>
      <c r="C28" s="253"/>
      <c r="D28" s="253"/>
      <c r="E28" s="253"/>
      <c r="F28" s="253"/>
      <c r="G28" s="253"/>
      <c r="H28" s="253"/>
      <c r="I28" s="253"/>
    </row>
    <row r="29" spans="1:10" ht="22.5" customHeight="1">
      <c r="A29" s="252" t="s">
        <v>1</v>
      </c>
      <c r="B29" s="252"/>
      <c r="C29" s="252"/>
      <c r="D29" s="252"/>
      <c r="E29" s="252"/>
      <c r="F29" s="252"/>
      <c r="G29" s="252"/>
      <c r="H29" s="252"/>
      <c r="I29" s="252"/>
    </row>
    <row r="30" spans="1:10" s="2" customFormat="1" ht="22.5" customHeight="1">
      <c r="C30" s="3"/>
      <c r="D30" s="3"/>
      <c r="E30" s="4" t="s">
        <v>2</v>
      </c>
      <c r="G30" s="4">
        <v>2555</v>
      </c>
      <c r="I30" s="4">
        <v>2554</v>
      </c>
    </row>
    <row r="31" spans="1:10" ht="22.5" customHeight="1">
      <c r="A31" s="18" t="s">
        <v>14</v>
      </c>
      <c r="G31" s="19"/>
      <c r="H31" s="19"/>
      <c r="I31" s="19"/>
    </row>
    <row r="32" spans="1:10" ht="22.5" customHeight="1">
      <c r="A32" s="5" t="s">
        <v>15</v>
      </c>
      <c r="D32" s="7"/>
    </row>
    <row r="33" spans="1:10" ht="22.5" customHeight="1">
      <c r="A33" s="9" t="s">
        <v>55</v>
      </c>
      <c r="D33" s="7"/>
      <c r="E33" s="10">
        <v>9</v>
      </c>
      <c r="G33" s="39">
        <v>689116966.25</v>
      </c>
      <c r="H33" s="25"/>
      <c r="I33" s="25">
        <v>417203229</v>
      </c>
      <c r="J33" s="34">
        <v>689116966.25</v>
      </c>
    </row>
    <row r="34" spans="1:10" ht="22.5" customHeight="1">
      <c r="A34" s="11" t="s">
        <v>49</v>
      </c>
      <c r="D34" s="7"/>
      <c r="E34" s="42"/>
      <c r="G34" s="35">
        <v>-7758685.0899999999</v>
      </c>
      <c r="H34" s="8"/>
      <c r="I34" s="8">
        <v>25896141</v>
      </c>
      <c r="J34" s="34">
        <v>7758685.0899999999</v>
      </c>
    </row>
    <row r="35" spans="1:10" ht="22.5" customHeight="1">
      <c r="A35" s="11" t="s">
        <v>64</v>
      </c>
      <c r="D35" s="7"/>
      <c r="E35" s="42"/>
      <c r="G35" s="8">
        <v>69999000</v>
      </c>
      <c r="H35" s="8"/>
      <c r="I35" s="8">
        <v>0</v>
      </c>
    </row>
    <row r="36" spans="1:10" ht="22.5" customHeight="1">
      <c r="A36" s="11" t="s">
        <v>65</v>
      </c>
      <c r="D36" s="7"/>
      <c r="E36" s="10">
        <v>10</v>
      </c>
      <c r="G36" s="30"/>
      <c r="H36" s="30"/>
      <c r="I36" s="30">
        <v>0</v>
      </c>
    </row>
    <row r="37" spans="1:10" ht="22.5" customHeight="1">
      <c r="A37" s="1" t="s">
        <v>16</v>
      </c>
      <c r="D37" s="7"/>
      <c r="E37" s="43">
        <v>11</v>
      </c>
      <c r="G37" s="13">
        <v>44075797</v>
      </c>
      <c r="H37" s="8"/>
      <c r="I37" s="13">
        <v>29631532</v>
      </c>
    </row>
    <row r="38" spans="1:10" ht="22.5" customHeight="1">
      <c r="A38" s="5" t="s">
        <v>17</v>
      </c>
      <c r="D38" s="7"/>
      <c r="G38" s="13">
        <f>SUM(G33:G37)</f>
        <v>795433078.15999997</v>
      </c>
      <c r="H38" s="12"/>
      <c r="I38" s="13">
        <f>SUM(I33:I37)</f>
        <v>472730902</v>
      </c>
    </row>
    <row r="39" spans="1:10" ht="22.5" customHeight="1">
      <c r="A39" s="5" t="s">
        <v>51</v>
      </c>
      <c r="D39" s="7"/>
      <c r="G39" s="12" t="s">
        <v>43</v>
      </c>
      <c r="H39" s="12"/>
      <c r="I39" s="12" t="s">
        <v>43</v>
      </c>
    </row>
    <row r="40" spans="1:10" ht="22.5" customHeight="1">
      <c r="A40" s="1" t="s">
        <v>52</v>
      </c>
      <c r="D40" s="7"/>
      <c r="E40" s="43">
        <v>12</v>
      </c>
      <c r="G40" s="12">
        <v>22833161</v>
      </c>
      <c r="H40" s="12"/>
      <c r="I40" s="12">
        <v>20425055</v>
      </c>
    </row>
    <row r="41" spans="1:10" ht="22.5" customHeight="1">
      <c r="A41" s="1" t="s">
        <v>66</v>
      </c>
      <c r="D41" s="7"/>
      <c r="E41" s="10" t="s">
        <v>43</v>
      </c>
      <c r="G41" s="12"/>
      <c r="H41" s="12"/>
      <c r="I41" s="12"/>
    </row>
    <row r="42" spans="1:10" ht="22.5" customHeight="1">
      <c r="A42" s="24" t="s">
        <v>67</v>
      </c>
      <c r="D42" s="7"/>
      <c r="E42" s="43">
        <v>10</v>
      </c>
      <c r="G42" s="36">
        <v>3593975</v>
      </c>
      <c r="H42" s="12"/>
      <c r="I42" s="12">
        <v>0</v>
      </c>
      <c r="J42" s="36">
        <v>3593975</v>
      </c>
    </row>
    <row r="43" spans="1:10" ht="22.5" customHeight="1">
      <c r="A43" s="5" t="s">
        <v>53</v>
      </c>
      <c r="D43" s="7"/>
      <c r="G43" s="14">
        <f>SUM(G40:G42)</f>
        <v>26427136</v>
      </c>
      <c r="H43" s="12"/>
      <c r="I43" s="14">
        <f>SUM(I40:I42)</f>
        <v>20425055</v>
      </c>
    </row>
    <row r="44" spans="1:10" ht="22.5" customHeight="1">
      <c r="A44" s="5" t="s">
        <v>54</v>
      </c>
      <c r="D44" s="7"/>
      <c r="G44" s="14">
        <f>SUM(G38,G43)</f>
        <v>821860214.15999997</v>
      </c>
      <c r="H44" s="12"/>
      <c r="I44" s="14">
        <f>SUM(I38,I43)</f>
        <v>493155957</v>
      </c>
    </row>
    <row r="45" spans="1:10" ht="22.5" customHeight="1">
      <c r="A45" s="5" t="s">
        <v>18</v>
      </c>
      <c r="D45" s="7"/>
      <c r="G45" s="8"/>
      <c r="H45" s="8"/>
      <c r="I45" s="8"/>
    </row>
    <row r="46" spans="1:10" ht="22.5" customHeight="1">
      <c r="A46" s="1" t="s">
        <v>19</v>
      </c>
      <c r="D46" s="7"/>
      <c r="G46" s="8"/>
      <c r="H46" s="8"/>
      <c r="I46" s="8"/>
    </row>
    <row r="47" spans="1:10" ht="22.5" customHeight="1">
      <c r="A47" s="1" t="s">
        <v>58</v>
      </c>
      <c r="D47" s="7"/>
      <c r="G47" s="8"/>
      <c r="H47" s="8"/>
      <c r="I47" s="8"/>
    </row>
    <row r="48" spans="1:10" ht="22.5" customHeight="1" thickBot="1">
      <c r="A48" s="11" t="s">
        <v>20</v>
      </c>
      <c r="D48" s="7"/>
      <c r="E48" s="10"/>
      <c r="G48" s="15">
        <v>60000000</v>
      </c>
      <c r="H48" s="8"/>
      <c r="I48" s="15">
        <v>60000000</v>
      </c>
    </row>
    <row r="49" spans="1:10" ht="22.5" customHeight="1" thickTop="1">
      <c r="A49" s="1" t="s">
        <v>59</v>
      </c>
      <c r="D49" s="7"/>
      <c r="G49" s="8"/>
      <c r="H49" s="8"/>
      <c r="I49" s="8"/>
    </row>
    <row r="50" spans="1:10" ht="22.5" customHeight="1">
      <c r="A50" s="11" t="s">
        <v>20</v>
      </c>
      <c r="D50" s="7"/>
      <c r="E50" s="10"/>
      <c r="G50" s="8">
        <v>60000000</v>
      </c>
      <c r="H50" s="8"/>
      <c r="I50" s="8">
        <v>60000000</v>
      </c>
    </row>
    <row r="51" spans="1:10" ht="22.5" customHeight="1">
      <c r="A51" s="1" t="s">
        <v>21</v>
      </c>
      <c r="D51" s="7"/>
      <c r="G51" s="8"/>
      <c r="H51" s="8"/>
      <c r="I51" s="8"/>
    </row>
    <row r="52" spans="1:10" ht="22.5" customHeight="1">
      <c r="A52" s="1" t="s">
        <v>22</v>
      </c>
      <c r="D52" s="7"/>
      <c r="E52" s="10">
        <v>13</v>
      </c>
      <c r="G52" s="8">
        <v>6000000</v>
      </c>
      <c r="H52" s="8"/>
      <c r="I52" s="8">
        <v>6000000</v>
      </c>
    </row>
    <row r="53" spans="1:10" ht="22.5" customHeight="1">
      <c r="A53" s="11" t="s">
        <v>23</v>
      </c>
      <c r="D53" s="7"/>
      <c r="G53" s="38">
        <v>36471090.020000003</v>
      </c>
      <c r="H53" s="8"/>
      <c r="I53" s="13" t="e">
        <f>SUM(consolidated!#REF!)</f>
        <v>#REF!</v>
      </c>
      <c r="J53" s="34">
        <v>36471090.020000003</v>
      </c>
    </row>
    <row r="54" spans="1:10" ht="22.5" customHeight="1">
      <c r="A54" s="18" t="s">
        <v>24</v>
      </c>
      <c r="D54" s="7"/>
      <c r="G54" s="13">
        <f>SUM(G50:G53)</f>
        <v>102471090.02000001</v>
      </c>
      <c r="H54" s="8"/>
      <c r="I54" s="13" t="e">
        <f>SUM(I50:I53)</f>
        <v>#REF!</v>
      </c>
    </row>
    <row r="55" spans="1:10" ht="22.5" customHeight="1" thickBot="1">
      <c r="A55" s="20" t="s">
        <v>25</v>
      </c>
      <c r="D55" s="7"/>
      <c r="G55" s="15">
        <f>SUM(G44+G54)</f>
        <v>924331304.17999995</v>
      </c>
      <c r="H55" s="8"/>
      <c r="I55" s="15" t="e">
        <f>SUM(I44+I54)</f>
        <v>#REF!</v>
      </c>
    </row>
    <row r="56" spans="1:10" ht="16.5" customHeight="1" thickTop="1">
      <c r="D56" s="7"/>
      <c r="G56" s="8">
        <f>G55-G22</f>
        <v>-0.19000005722045898</v>
      </c>
      <c r="H56" s="8"/>
      <c r="I56" s="8" t="e">
        <f>I55-I22</f>
        <v>#REF!</v>
      </c>
    </row>
    <row r="57" spans="1:10" ht="22.5" customHeight="1">
      <c r="A57" s="1" t="s">
        <v>13</v>
      </c>
      <c r="D57" s="7"/>
      <c r="G57" s="6"/>
      <c r="H57" s="6"/>
      <c r="I57" s="6"/>
    </row>
    <row r="58" spans="1:10" ht="12" customHeight="1">
      <c r="D58" s="7"/>
      <c r="G58" s="6"/>
      <c r="H58" s="6"/>
      <c r="I58" s="6"/>
    </row>
    <row r="59" spans="1:10" ht="12" customHeight="1">
      <c r="A59" s="21"/>
      <c r="B59" s="21"/>
      <c r="C59" s="21"/>
      <c r="D59" s="7"/>
    </row>
    <row r="60" spans="1:10" ht="13.5" customHeight="1">
      <c r="D60" s="7"/>
    </row>
    <row r="61" spans="1:10" ht="22.5" customHeight="1">
      <c r="D61" s="11" t="s">
        <v>26</v>
      </c>
    </row>
    <row r="62" spans="1:10" ht="13.5" customHeight="1">
      <c r="A62" s="21"/>
      <c r="B62" s="21"/>
      <c r="C62" s="21"/>
    </row>
    <row r="63" spans="1:10">
      <c r="A63" s="250" t="s">
        <v>0</v>
      </c>
      <c r="B63" s="250"/>
      <c r="C63" s="250"/>
      <c r="D63" s="250"/>
      <c r="E63" s="250"/>
      <c r="F63" s="250"/>
      <c r="G63" s="250"/>
      <c r="H63" s="250"/>
      <c r="I63" s="250"/>
    </row>
    <row r="64" spans="1:10">
      <c r="A64" s="250" t="s">
        <v>50</v>
      </c>
      <c r="B64" s="250"/>
      <c r="C64" s="250"/>
      <c r="D64" s="250"/>
      <c r="E64" s="250"/>
      <c r="F64" s="250"/>
      <c r="G64" s="250"/>
      <c r="H64" s="250"/>
      <c r="I64" s="250"/>
    </row>
    <row r="65" spans="1:10">
      <c r="A65" s="250" t="s">
        <v>60</v>
      </c>
      <c r="B65" s="250"/>
      <c r="C65" s="250"/>
      <c r="D65" s="250"/>
      <c r="E65" s="250"/>
      <c r="F65" s="250"/>
      <c r="G65" s="250"/>
      <c r="H65" s="250"/>
      <c r="I65" s="250"/>
    </row>
    <row r="66" spans="1:10">
      <c r="A66" s="249" t="s">
        <v>1</v>
      </c>
      <c r="B66" s="249"/>
      <c r="C66" s="249"/>
      <c r="D66" s="249"/>
      <c r="E66" s="249"/>
      <c r="F66" s="249"/>
      <c r="G66" s="249"/>
      <c r="H66" s="249"/>
      <c r="I66" s="249"/>
    </row>
    <row r="67" spans="1:10" s="2" customFormat="1">
      <c r="C67" s="3"/>
      <c r="D67" s="3"/>
      <c r="E67" s="4"/>
      <c r="G67" s="4">
        <v>2555</v>
      </c>
      <c r="I67" s="4">
        <v>2554</v>
      </c>
    </row>
    <row r="68" spans="1:10">
      <c r="A68" s="5" t="s">
        <v>27</v>
      </c>
      <c r="D68" s="7"/>
    </row>
    <row r="69" spans="1:10">
      <c r="A69" s="11" t="s">
        <v>28</v>
      </c>
      <c r="D69" s="7"/>
      <c r="E69" s="10"/>
      <c r="G69" s="39">
        <v>1821696948</v>
      </c>
      <c r="H69" s="8"/>
      <c r="I69" s="8">
        <v>1558918266</v>
      </c>
      <c r="J69" s="39">
        <v>1821696948</v>
      </c>
    </row>
    <row r="70" spans="1:10">
      <c r="A70" s="11" t="s">
        <v>29</v>
      </c>
      <c r="D70" s="7"/>
      <c r="E70" s="10"/>
      <c r="G70" s="40">
        <v>80409733.469999999</v>
      </c>
      <c r="H70" s="8"/>
      <c r="I70" s="8">
        <v>84346125</v>
      </c>
      <c r="J70" s="40">
        <v>80409733.469999999</v>
      </c>
    </row>
    <row r="71" spans="1:10">
      <c r="A71" s="11" t="s">
        <v>30</v>
      </c>
      <c r="D71" s="7"/>
      <c r="E71" s="10"/>
      <c r="G71" s="8">
        <v>20314766</v>
      </c>
      <c r="H71" s="8"/>
      <c r="I71" s="8">
        <v>60407953</v>
      </c>
    </row>
    <row r="72" spans="1:10">
      <c r="A72" s="11" t="s">
        <v>31</v>
      </c>
      <c r="D72" s="7"/>
      <c r="E72" s="10"/>
      <c r="G72" s="8">
        <v>137802843</v>
      </c>
      <c r="H72" s="8"/>
      <c r="I72" s="8">
        <v>100707764</v>
      </c>
    </row>
    <row r="73" spans="1:10">
      <c r="A73" s="11" t="s">
        <v>32</v>
      </c>
      <c r="D73" s="7"/>
      <c r="G73" s="8">
        <v>5974268</v>
      </c>
      <c r="H73" s="8"/>
      <c r="I73" s="8">
        <v>4996769</v>
      </c>
    </row>
    <row r="74" spans="1:10">
      <c r="A74" s="1" t="s">
        <v>33</v>
      </c>
      <c r="D74" s="7"/>
      <c r="E74" s="10"/>
      <c r="G74" s="34">
        <v>23323018</v>
      </c>
      <c r="H74" s="8"/>
      <c r="I74" s="13">
        <v>11863886</v>
      </c>
      <c r="J74" s="34">
        <v>23323018</v>
      </c>
    </row>
    <row r="75" spans="1:10">
      <c r="A75" s="5" t="s">
        <v>34</v>
      </c>
      <c r="D75" s="7"/>
      <c r="G75" s="13">
        <f>SUM(G69:G74)</f>
        <v>2089521576.47</v>
      </c>
      <c r="H75" s="8"/>
      <c r="I75" s="13">
        <f>SUM(I69:I74)</f>
        <v>1821240763</v>
      </c>
    </row>
    <row r="76" spans="1:10">
      <c r="A76" s="5" t="s">
        <v>35</v>
      </c>
      <c r="D76" s="7"/>
      <c r="G76" s="8"/>
      <c r="H76" s="8"/>
      <c r="I76" s="8"/>
    </row>
    <row r="77" spans="1:10">
      <c r="A77" s="9" t="s">
        <v>36</v>
      </c>
      <c r="D77" s="7"/>
      <c r="E77" s="10"/>
      <c r="F77" s="10"/>
      <c r="G77" s="8">
        <v>1418236076</v>
      </c>
      <c r="H77" s="8"/>
      <c r="I77" s="8">
        <v>1173749599</v>
      </c>
    </row>
    <row r="78" spans="1:10">
      <c r="A78" s="1" t="s">
        <v>37</v>
      </c>
      <c r="D78" s="7"/>
      <c r="E78" s="10"/>
      <c r="F78" s="10"/>
      <c r="G78" s="39">
        <v>226061025.90000001</v>
      </c>
      <c r="H78" s="8"/>
      <c r="I78" s="8">
        <v>165207482</v>
      </c>
      <c r="J78" s="39">
        <v>226061025.90000001</v>
      </c>
    </row>
    <row r="79" spans="1:10">
      <c r="A79" s="1" t="s">
        <v>38</v>
      </c>
      <c r="D79" s="7"/>
      <c r="E79" s="10"/>
      <c r="F79" s="10"/>
      <c r="G79" s="39">
        <v>248039638.71000001</v>
      </c>
      <c r="H79" s="8"/>
      <c r="I79" s="13">
        <v>209979019</v>
      </c>
      <c r="J79" s="39">
        <v>248039638.71000001</v>
      </c>
    </row>
    <row r="80" spans="1:10">
      <c r="A80" s="5" t="s">
        <v>39</v>
      </c>
      <c r="D80" s="7"/>
      <c r="G80" s="13">
        <f>SUM(G77:G79)</f>
        <v>1892336740.6100001</v>
      </c>
      <c r="H80" s="12"/>
      <c r="I80" s="13">
        <f>SUM(I77:I79)</f>
        <v>1548936100</v>
      </c>
    </row>
    <row r="81" spans="1:10">
      <c r="A81" s="18" t="s">
        <v>68</v>
      </c>
      <c r="D81" s="7"/>
      <c r="G81" s="12">
        <f>G75-G80</f>
        <v>197184835.8599999</v>
      </c>
      <c r="H81" s="8"/>
      <c r="I81" s="12">
        <f>I75-I80</f>
        <v>272304663</v>
      </c>
    </row>
    <row r="82" spans="1:10">
      <c r="A82" s="11" t="s">
        <v>69</v>
      </c>
      <c r="D82" s="7"/>
      <c r="G82" s="13">
        <v>228844.52</v>
      </c>
      <c r="H82" s="12"/>
      <c r="I82" s="13">
        <v>0</v>
      </c>
    </row>
    <row r="83" spans="1:10">
      <c r="A83" s="18" t="s">
        <v>70</v>
      </c>
      <c r="D83" s="7"/>
      <c r="G83" s="12">
        <f>G81-G82</f>
        <v>196955991.33999988</v>
      </c>
      <c r="H83" s="12"/>
      <c r="I83" s="12">
        <f>I81-I82</f>
        <v>272304663</v>
      </c>
    </row>
    <row r="84" spans="1:10">
      <c r="A84" s="1" t="s">
        <v>61</v>
      </c>
      <c r="D84" s="7"/>
      <c r="E84" s="10" t="s">
        <v>43</v>
      </c>
      <c r="F84" s="10"/>
      <c r="G84" s="41">
        <v>-46284914.590000004</v>
      </c>
      <c r="H84" s="12"/>
      <c r="I84" s="13">
        <v>-80959572</v>
      </c>
      <c r="J84" s="39">
        <v>-46284914.590000004</v>
      </c>
    </row>
    <row r="85" spans="1:10" ht="24" thickBot="1">
      <c r="A85" s="20" t="s">
        <v>40</v>
      </c>
      <c r="D85" s="7"/>
      <c r="G85" s="15">
        <f>G83+G84</f>
        <v>150671076.74999988</v>
      </c>
      <c r="H85" s="12"/>
      <c r="I85" s="15">
        <f>I83+I84</f>
        <v>191345091</v>
      </c>
    </row>
    <row r="86" spans="1:10" ht="24" thickTop="1">
      <c r="D86" s="7"/>
      <c r="G86" s="22"/>
      <c r="H86" s="6"/>
      <c r="I86" s="22"/>
    </row>
    <row r="87" spans="1:10">
      <c r="A87" s="1" t="s">
        <v>13</v>
      </c>
      <c r="D87" s="7"/>
      <c r="G87" s="23"/>
      <c r="H87" s="23"/>
      <c r="I87" s="23"/>
    </row>
  </sheetData>
  <mergeCells count="12">
    <mergeCell ref="A66:I66"/>
    <mergeCell ref="A1:I1"/>
    <mergeCell ref="A2:I2"/>
    <mergeCell ref="A3:I3"/>
    <mergeCell ref="A4:I4"/>
    <mergeCell ref="A26:I26"/>
    <mergeCell ref="A27:I27"/>
    <mergeCell ref="A28:I28"/>
    <mergeCell ref="A29:I29"/>
    <mergeCell ref="A63:I63"/>
    <mergeCell ref="A64:I64"/>
    <mergeCell ref="A65:I65"/>
  </mergeCells>
  <pageMargins left="0.98425196850393704" right="0.39370078740157483" top="0.78740157480314965" bottom="0.31496062992125984" header="0.31496062992125984" footer="0.31496062992125984"/>
  <pageSetup paperSize="9" orientation="portrait" r:id="rId1"/>
  <rowBreaks count="2" manualBreakCount="2">
    <brk id="25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98"/>
  <sheetViews>
    <sheetView showGridLines="0" view="pageBreakPreview" topLeftCell="A7" zoomScale="70" zoomScaleNormal="90" zoomScaleSheetLayoutView="70" workbookViewId="0">
      <selection activeCell="G13" sqref="G13"/>
    </sheetView>
  </sheetViews>
  <sheetFormatPr defaultColWidth="9.140625" defaultRowHeight="24" customHeight="1"/>
  <cols>
    <col min="1" max="1" width="11" style="118" customWidth="1"/>
    <col min="2" max="2" width="11.85546875" style="47" customWidth="1"/>
    <col min="3" max="3" width="24.85546875" style="47" customWidth="1"/>
    <col min="4" max="4" width="1.7109375" style="47" customWidth="1"/>
    <col min="5" max="5" width="8.7109375" style="47" customWidth="1"/>
    <col min="6" max="6" width="1.7109375" style="47" customWidth="1"/>
    <col min="7" max="7" width="13.7109375" style="52" customWidth="1"/>
    <col min="8" max="8" width="1.7109375" style="47" customWidth="1"/>
    <col min="9" max="9" width="13.7109375" style="47" customWidth="1"/>
    <col min="10" max="10" width="1.7109375" style="47" customWidth="1"/>
    <col min="11" max="11" width="13.7109375" style="52" customWidth="1"/>
    <col min="12" max="12" width="1.5703125" style="56" customWidth="1"/>
    <col min="13" max="13" width="13.7109375" style="56" customWidth="1"/>
    <col min="14" max="14" width="1.7109375" style="56" customWidth="1"/>
    <col min="15" max="15" width="9.140625" style="47"/>
    <col min="16" max="16" width="9.85546875" style="47" bestFit="1" customWidth="1"/>
    <col min="17" max="17" width="11.28515625" style="47" bestFit="1" customWidth="1"/>
    <col min="18" max="16384" width="9.140625" style="47"/>
  </cols>
  <sheetData>
    <row r="1" spans="1:17" ht="24" customHeight="1">
      <c r="A1" s="117" t="s">
        <v>145</v>
      </c>
      <c r="B1" s="46"/>
      <c r="C1" s="46"/>
      <c r="D1" s="46"/>
      <c r="E1" s="46"/>
      <c r="F1" s="46"/>
      <c r="G1" s="103"/>
      <c r="H1" s="46"/>
      <c r="I1" s="46"/>
      <c r="J1" s="46"/>
      <c r="K1" s="103"/>
      <c r="L1" s="46"/>
      <c r="M1" s="46"/>
      <c r="N1" s="46"/>
    </row>
    <row r="2" spans="1:17" ht="24" customHeight="1">
      <c r="A2" s="117" t="s">
        <v>44</v>
      </c>
      <c r="B2" s="46"/>
      <c r="C2" s="46"/>
      <c r="D2" s="46"/>
      <c r="E2" s="46"/>
      <c r="F2" s="46"/>
      <c r="G2" s="103"/>
      <c r="H2" s="46"/>
      <c r="I2" s="46"/>
      <c r="J2" s="46"/>
      <c r="K2" s="103"/>
      <c r="L2" s="46"/>
      <c r="M2" s="46"/>
      <c r="N2" s="46"/>
    </row>
    <row r="3" spans="1:17" ht="24" customHeight="1">
      <c r="A3" s="117" t="s">
        <v>185</v>
      </c>
      <c r="B3" s="46"/>
      <c r="C3" s="46"/>
      <c r="D3" s="46"/>
      <c r="E3" s="46"/>
      <c r="F3" s="46"/>
      <c r="G3" s="103"/>
      <c r="H3" s="46"/>
      <c r="I3" s="46"/>
      <c r="J3" s="46"/>
      <c r="K3" s="103"/>
      <c r="L3" s="46"/>
      <c r="M3" s="46"/>
      <c r="N3" s="46"/>
    </row>
    <row r="4" spans="1:17" ht="24" customHeight="1">
      <c r="B4" s="56"/>
      <c r="C4" s="56"/>
      <c r="D4" s="56"/>
      <c r="E4" s="56"/>
      <c r="F4" s="56"/>
      <c r="H4" s="56"/>
      <c r="I4" s="56"/>
      <c r="J4" s="56"/>
      <c r="M4" s="68" t="s">
        <v>153</v>
      </c>
    </row>
    <row r="5" spans="1:17" ht="24" customHeight="1">
      <c r="B5" s="56"/>
      <c r="C5" s="56"/>
      <c r="D5" s="56"/>
      <c r="E5" s="56"/>
      <c r="F5" s="56"/>
      <c r="G5" s="254" t="s">
        <v>119</v>
      </c>
      <c r="H5" s="254"/>
      <c r="I5" s="254"/>
      <c r="J5" s="46"/>
      <c r="K5" s="254" t="s">
        <v>120</v>
      </c>
      <c r="L5" s="254"/>
      <c r="M5" s="254"/>
      <c r="N5" s="46"/>
    </row>
    <row r="6" spans="1:17" s="44" customFormat="1" ht="24" customHeight="1">
      <c r="A6" s="119"/>
      <c r="C6" s="45"/>
      <c r="D6" s="45"/>
      <c r="E6" s="69" t="s">
        <v>2</v>
      </c>
      <c r="G6" s="107" t="s">
        <v>186</v>
      </c>
      <c r="H6" s="108"/>
      <c r="I6" s="107" t="s">
        <v>166</v>
      </c>
      <c r="J6" s="47"/>
      <c r="K6" s="107" t="s">
        <v>186</v>
      </c>
      <c r="L6" s="108"/>
      <c r="M6" s="107" t="s">
        <v>166</v>
      </c>
      <c r="N6" s="47"/>
    </row>
    <row r="7" spans="1:17" s="44" customFormat="1" ht="24" customHeight="1">
      <c r="A7" s="119"/>
      <c r="C7" s="45"/>
      <c r="D7" s="45"/>
      <c r="E7" s="81"/>
      <c r="G7" s="109" t="s">
        <v>162</v>
      </c>
      <c r="H7" s="108"/>
      <c r="I7" s="109" t="s">
        <v>164</v>
      </c>
      <c r="J7" s="47"/>
      <c r="K7" s="109" t="s">
        <v>162</v>
      </c>
      <c r="L7" s="108"/>
      <c r="M7" s="109" t="s">
        <v>164</v>
      </c>
      <c r="N7" s="47"/>
    </row>
    <row r="8" spans="1:17" s="44" customFormat="1" ht="24" customHeight="1">
      <c r="A8" s="119"/>
      <c r="C8" s="45"/>
      <c r="D8" s="45"/>
      <c r="E8" s="81"/>
      <c r="G8" s="109" t="s">
        <v>163</v>
      </c>
      <c r="H8" s="108"/>
      <c r="I8" s="50"/>
      <c r="J8" s="47"/>
      <c r="K8" s="109" t="s">
        <v>163</v>
      </c>
      <c r="L8" s="108"/>
      <c r="M8" s="50"/>
      <c r="N8" s="47"/>
    </row>
    <row r="9" spans="1:17" s="110" customFormat="1" ht="24" customHeight="1">
      <c r="A9" s="120" t="s">
        <v>3</v>
      </c>
      <c r="B9" s="47"/>
      <c r="C9" s="47"/>
      <c r="D9" s="47"/>
      <c r="E9" s="47"/>
      <c r="F9" s="47"/>
      <c r="G9" s="52"/>
      <c r="H9" s="47"/>
      <c r="I9" s="47"/>
      <c r="J9" s="47"/>
      <c r="K9" s="95"/>
      <c r="L9" s="48"/>
      <c r="M9" s="48"/>
      <c r="N9" s="48"/>
    </row>
    <row r="10" spans="1:17" s="110" customFormat="1" ht="24" customHeight="1">
      <c r="A10" s="120" t="s">
        <v>4</v>
      </c>
      <c r="B10" s="47"/>
      <c r="C10" s="47"/>
      <c r="D10" s="49"/>
      <c r="E10" s="47"/>
      <c r="F10" s="47"/>
      <c r="G10" s="52"/>
      <c r="H10" s="47"/>
      <c r="I10" s="47"/>
      <c r="J10" s="47"/>
      <c r="K10" s="95"/>
      <c r="L10" s="48"/>
      <c r="M10" s="48"/>
      <c r="N10" s="48"/>
    </row>
    <row r="11" spans="1:17" s="110" customFormat="1" ht="24" customHeight="1">
      <c r="A11" s="118" t="s">
        <v>5</v>
      </c>
      <c r="B11" s="47"/>
      <c r="C11" s="47"/>
      <c r="D11" s="49"/>
      <c r="E11" s="51"/>
      <c r="F11" s="47"/>
      <c r="G11" s="95">
        <v>489181</v>
      </c>
      <c r="H11" s="50"/>
      <c r="I11" s="95">
        <v>261524</v>
      </c>
      <c r="J11" s="195"/>
      <c r="K11" s="95">
        <v>158663</v>
      </c>
      <c r="L11" s="50"/>
      <c r="M11" s="95">
        <v>58545</v>
      </c>
      <c r="N11" s="195"/>
      <c r="P11" s="111"/>
      <c r="Q11" s="111"/>
    </row>
    <row r="12" spans="1:17" s="110" customFormat="1" ht="24" customHeight="1">
      <c r="A12" s="121" t="s">
        <v>100</v>
      </c>
      <c r="B12" s="47"/>
      <c r="C12" s="47"/>
      <c r="D12" s="49"/>
      <c r="E12" s="51">
        <v>7</v>
      </c>
      <c r="F12" s="47"/>
      <c r="G12" s="50">
        <v>0</v>
      </c>
      <c r="H12" s="50"/>
      <c r="I12" s="95">
        <v>834864</v>
      </c>
      <c r="J12" s="195"/>
      <c r="K12" s="50">
        <v>0</v>
      </c>
      <c r="L12" s="50"/>
      <c r="M12" s="95">
        <v>278000</v>
      </c>
      <c r="N12" s="195"/>
      <c r="P12" s="111"/>
      <c r="Q12" s="111"/>
    </row>
    <row r="13" spans="1:17" s="110" customFormat="1" ht="24" customHeight="1">
      <c r="A13" s="121" t="s">
        <v>57</v>
      </c>
      <c r="B13" s="47"/>
      <c r="C13" s="47"/>
      <c r="D13" s="49"/>
      <c r="E13" s="51" t="s">
        <v>174</v>
      </c>
      <c r="F13" s="47"/>
      <c r="G13" s="95">
        <v>305333</v>
      </c>
      <c r="H13" s="50"/>
      <c r="I13" s="95">
        <v>56127</v>
      </c>
      <c r="J13" s="195"/>
      <c r="K13" s="113">
        <v>1413</v>
      </c>
      <c r="L13" s="112"/>
      <c r="M13" s="113">
        <v>1298</v>
      </c>
      <c r="N13" s="195"/>
      <c r="P13" s="111"/>
      <c r="Q13" s="111"/>
    </row>
    <row r="14" spans="1:17" s="110" customFormat="1" ht="24" customHeight="1">
      <c r="A14" s="118" t="s">
        <v>6</v>
      </c>
      <c r="B14" s="47"/>
      <c r="C14" s="47"/>
      <c r="D14" s="49"/>
      <c r="E14" s="51">
        <v>6</v>
      </c>
      <c r="F14" s="47"/>
      <c r="G14" s="113">
        <v>8121</v>
      </c>
      <c r="H14" s="50"/>
      <c r="I14" s="113">
        <v>8028</v>
      </c>
      <c r="J14" s="195"/>
      <c r="K14" s="50">
        <v>0</v>
      </c>
      <c r="L14" s="50"/>
      <c r="M14" s="50">
        <v>0</v>
      </c>
      <c r="N14" s="195"/>
      <c r="P14" s="111"/>
      <c r="Q14" s="111"/>
    </row>
    <row r="15" spans="1:17" s="110" customFormat="1" ht="24" customHeight="1">
      <c r="A15" s="122" t="s">
        <v>167</v>
      </c>
      <c r="B15" s="47"/>
      <c r="C15" s="47"/>
      <c r="D15" s="49"/>
      <c r="E15" s="51">
        <v>7</v>
      </c>
      <c r="F15" s="47"/>
      <c r="G15" s="113">
        <v>550805</v>
      </c>
      <c r="H15" s="50"/>
      <c r="I15" s="50">
        <v>0</v>
      </c>
      <c r="J15" s="195"/>
      <c r="K15" s="50">
        <v>165000</v>
      </c>
      <c r="L15" s="50"/>
      <c r="M15" s="50">
        <v>0</v>
      </c>
      <c r="N15" s="195"/>
      <c r="P15" s="111"/>
      <c r="Q15" s="111"/>
    </row>
    <row r="16" spans="1:17" s="110" customFormat="1" ht="24" customHeight="1">
      <c r="A16" s="118" t="s">
        <v>7</v>
      </c>
      <c r="B16" s="47"/>
      <c r="C16" s="47"/>
      <c r="D16" s="47"/>
      <c r="E16" s="51"/>
      <c r="F16" s="49"/>
      <c r="G16" s="113">
        <v>18588</v>
      </c>
      <c r="H16" s="50"/>
      <c r="I16" s="113">
        <v>11472</v>
      </c>
      <c r="J16" s="195"/>
      <c r="K16" s="113">
        <v>1169</v>
      </c>
      <c r="L16" s="112"/>
      <c r="M16" s="113">
        <v>1194</v>
      </c>
      <c r="N16" s="195"/>
    </row>
    <row r="17" spans="1:17" s="110" customFormat="1" ht="24" customHeight="1">
      <c r="A17" s="120" t="s">
        <v>8</v>
      </c>
      <c r="B17" s="47"/>
      <c r="C17" s="47"/>
      <c r="D17" s="47"/>
      <c r="E17" s="49"/>
      <c r="F17" s="49"/>
      <c r="G17" s="104">
        <f>SUM(G11:G16)</f>
        <v>1372028</v>
      </c>
      <c r="H17" s="50"/>
      <c r="I17" s="104">
        <f>SUM(I11:I16)</f>
        <v>1172015</v>
      </c>
      <c r="J17" s="195"/>
      <c r="K17" s="104">
        <f>SUM(K11:K16)</f>
        <v>326245</v>
      </c>
      <c r="L17" s="53"/>
      <c r="M17" s="104">
        <f>SUM(M11:M16)</f>
        <v>339037</v>
      </c>
      <c r="N17" s="195"/>
    </row>
    <row r="18" spans="1:17" s="110" customFormat="1" ht="24" customHeight="1">
      <c r="A18" s="120" t="s">
        <v>9</v>
      </c>
      <c r="B18" s="47"/>
      <c r="C18" s="47"/>
      <c r="D18" s="47"/>
      <c r="E18" s="49"/>
      <c r="F18" s="49"/>
      <c r="G18" s="95"/>
      <c r="H18" s="50"/>
      <c r="I18" s="95"/>
      <c r="J18" s="49"/>
      <c r="K18" s="95"/>
      <c r="L18" s="50"/>
      <c r="M18" s="95"/>
      <c r="N18" s="50"/>
    </row>
    <row r="19" spans="1:17" s="110" customFormat="1" ht="24" customHeight="1">
      <c r="A19" s="118" t="s">
        <v>116</v>
      </c>
      <c r="B19" s="214"/>
      <c r="C19" s="47"/>
      <c r="D19" s="47"/>
      <c r="E19" s="49"/>
      <c r="F19" s="49"/>
      <c r="G19" s="95">
        <v>1428</v>
      </c>
      <c r="H19" s="50"/>
      <c r="I19" s="95">
        <v>1368</v>
      </c>
      <c r="J19" s="195"/>
      <c r="K19" s="95">
        <v>1428</v>
      </c>
      <c r="L19" s="50"/>
      <c r="M19" s="95">
        <v>1368</v>
      </c>
      <c r="N19" s="195"/>
    </row>
    <row r="20" spans="1:17" s="206" customFormat="1" ht="24" customHeight="1">
      <c r="A20" s="214" t="s">
        <v>210</v>
      </c>
      <c r="B20" s="214"/>
      <c r="C20" s="202"/>
      <c r="D20" s="202"/>
      <c r="E20" s="203">
        <v>7</v>
      </c>
      <c r="F20" s="203"/>
      <c r="G20" s="205">
        <v>14889</v>
      </c>
      <c r="H20" s="204"/>
      <c r="I20" s="208">
        <v>0</v>
      </c>
      <c r="J20" s="207"/>
      <c r="K20" s="208">
        <v>0</v>
      </c>
      <c r="L20" s="204"/>
      <c r="M20" s="208">
        <v>0</v>
      </c>
      <c r="N20" s="207"/>
    </row>
    <row r="21" spans="1:17" s="110" customFormat="1" ht="24" customHeight="1">
      <c r="A21" s="214" t="s">
        <v>140</v>
      </c>
      <c r="B21" s="214"/>
      <c r="C21" s="47"/>
      <c r="D21" s="47"/>
      <c r="E21" s="51">
        <v>8</v>
      </c>
      <c r="F21" s="49"/>
      <c r="G21" s="50">
        <v>0</v>
      </c>
      <c r="H21" s="50"/>
      <c r="I21" s="50">
        <v>0</v>
      </c>
      <c r="J21" s="195"/>
      <c r="K21" s="95">
        <v>1284866</v>
      </c>
      <c r="L21" s="50"/>
      <c r="M21" s="95">
        <v>1320336</v>
      </c>
      <c r="N21" s="195"/>
    </row>
    <row r="22" spans="1:17" s="110" customFormat="1" ht="24" customHeight="1">
      <c r="A22" s="214" t="s">
        <v>141</v>
      </c>
      <c r="B22" s="214"/>
      <c r="C22" s="47"/>
      <c r="D22" s="47"/>
      <c r="E22" s="51">
        <v>9</v>
      </c>
      <c r="F22" s="49"/>
      <c r="G22" s="95">
        <v>55129</v>
      </c>
      <c r="H22" s="50"/>
      <c r="I22" s="95">
        <v>53804</v>
      </c>
      <c r="J22" s="195"/>
      <c r="K22" s="95">
        <v>55129</v>
      </c>
      <c r="L22" s="50"/>
      <c r="M22" s="95">
        <v>53804</v>
      </c>
      <c r="N22" s="195"/>
    </row>
    <row r="23" spans="1:17" s="110" customFormat="1" ht="24" customHeight="1">
      <c r="A23" s="214" t="s">
        <v>122</v>
      </c>
      <c r="B23" s="214"/>
      <c r="C23" s="47"/>
      <c r="D23" s="47"/>
      <c r="E23" s="51">
        <v>10</v>
      </c>
      <c r="F23" s="49"/>
      <c r="G23" s="50">
        <v>0</v>
      </c>
      <c r="H23" s="50"/>
      <c r="I23" s="50">
        <v>0</v>
      </c>
      <c r="J23" s="195"/>
      <c r="K23" s="95">
        <v>12173</v>
      </c>
      <c r="L23" s="50"/>
      <c r="M23" s="95">
        <v>13008</v>
      </c>
      <c r="N23" s="195"/>
    </row>
    <row r="24" spans="1:17" s="110" customFormat="1" ht="24" customHeight="1">
      <c r="A24" s="214" t="s">
        <v>136</v>
      </c>
      <c r="B24" s="214"/>
      <c r="C24" s="47"/>
      <c r="D24" s="47"/>
      <c r="E24" s="51">
        <v>11</v>
      </c>
      <c r="F24" s="49"/>
      <c r="G24" s="95">
        <v>1385038</v>
      </c>
      <c r="H24" s="50"/>
      <c r="I24" s="95">
        <v>1419263</v>
      </c>
      <c r="J24" s="195"/>
      <c r="K24" s="95">
        <v>108940</v>
      </c>
      <c r="L24" s="58"/>
      <c r="M24" s="95">
        <v>82049</v>
      </c>
      <c r="N24" s="195"/>
      <c r="P24" s="111"/>
      <c r="Q24" s="111"/>
    </row>
    <row r="25" spans="1:17" s="110" customFormat="1" ht="24" customHeight="1">
      <c r="A25" s="122" t="s">
        <v>168</v>
      </c>
      <c r="B25" s="47"/>
      <c r="C25" s="47"/>
      <c r="D25" s="47"/>
      <c r="E25" s="51">
        <v>12.1</v>
      </c>
      <c r="F25" s="49"/>
      <c r="G25" s="95">
        <v>357475</v>
      </c>
      <c r="H25" s="112"/>
      <c r="I25" s="50">
        <v>0</v>
      </c>
      <c r="J25" s="195"/>
      <c r="K25" s="95">
        <v>17589</v>
      </c>
      <c r="L25" s="58"/>
      <c r="M25" s="50">
        <v>0</v>
      </c>
      <c r="N25" s="195"/>
      <c r="P25" s="111"/>
      <c r="Q25" s="111"/>
    </row>
    <row r="26" spans="1:17" s="110" customFormat="1" ht="24" customHeight="1">
      <c r="A26" s="123" t="s">
        <v>96</v>
      </c>
      <c r="B26" s="47"/>
      <c r="C26" s="47"/>
      <c r="D26" s="47"/>
      <c r="E26" s="51">
        <v>13</v>
      </c>
      <c r="F26" s="51"/>
      <c r="G26" s="95">
        <v>10583</v>
      </c>
      <c r="H26" s="112"/>
      <c r="I26" s="95">
        <v>10068</v>
      </c>
      <c r="J26" s="195"/>
      <c r="K26" s="95">
        <v>10498</v>
      </c>
      <c r="L26" s="58"/>
      <c r="M26" s="95">
        <v>9973</v>
      </c>
      <c r="N26" s="195"/>
      <c r="P26" s="111"/>
      <c r="Q26" s="111"/>
    </row>
    <row r="27" spans="1:17" s="110" customFormat="1" ht="24" customHeight="1">
      <c r="A27" s="121" t="s">
        <v>10</v>
      </c>
      <c r="B27" s="47"/>
      <c r="C27" s="47"/>
      <c r="D27" s="49"/>
      <c r="E27" s="51"/>
      <c r="F27" s="47"/>
      <c r="G27" s="95">
        <v>37403</v>
      </c>
      <c r="H27" s="112"/>
      <c r="I27" s="95">
        <v>44143</v>
      </c>
      <c r="J27" s="195"/>
      <c r="K27" s="95">
        <v>19246</v>
      </c>
      <c r="L27" s="112"/>
      <c r="M27" s="95">
        <v>19332</v>
      </c>
      <c r="N27" s="195"/>
      <c r="P27" s="111"/>
      <c r="Q27" s="111"/>
    </row>
    <row r="28" spans="1:17" s="110" customFormat="1" ht="24" customHeight="1">
      <c r="A28" s="120" t="s">
        <v>11</v>
      </c>
      <c r="B28" s="47"/>
      <c r="C28" s="47"/>
      <c r="D28" s="49"/>
      <c r="E28" s="47"/>
      <c r="F28" s="47"/>
      <c r="G28" s="213">
        <f>SUM(G19:G27)</f>
        <v>1861945</v>
      </c>
      <c r="H28" s="53"/>
      <c r="I28" s="104">
        <f>SUM(I19:I27)</f>
        <v>1528646</v>
      </c>
      <c r="J28" s="195"/>
      <c r="K28" s="213">
        <f>SUM(K19:K27)</f>
        <v>1509869</v>
      </c>
      <c r="L28" s="53"/>
      <c r="M28" s="104">
        <f>SUM(M19:M27)</f>
        <v>1499870</v>
      </c>
      <c r="N28" s="195"/>
    </row>
    <row r="29" spans="1:17" s="110" customFormat="1" ht="24" customHeight="1" thickBot="1">
      <c r="A29" s="120" t="s">
        <v>12</v>
      </c>
      <c r="B29" s="47"/>
      <c r="C29" s="47"/>
      <c r="D29" s="49"/>
      <c r="E29" s="47"/>
      <c r="F29" s="47"/>
      <c r="G29" s="102">
        <f>SUM(G17,G28)</f>
        <v>3233973</v>
      </c>
      <c r="H29" s="53"/>
      <c r="I29" s="102">
        <f>SUM(I17,I28)</f>
        <v>2700661</v>
      </c>
      <c r="J29" s="195"/>
      <c r="K29" s="102">
        <f>SUM(K17,K28)</f>
        <v>1836114</v>
      </c>
      <c r="L29" s="53"/>
      <c r="M29" s="102">
        <f>SUM(M17,M28)</f>
        <v>1838907</v>
      </c>
      <c r="N29" s="195"/>
    </row>
    <row r="30" spans="1:17" ht="24" customHeight="1" thickTop="1">
      <c r="D30" s="49"/>
      <c r="K30" s="79"/>
      <c r="L30" s="55"/>
      <c r="M30" s="79"/>
      <c r="N30" s="55"/>
    </row>
    <row r="31" spans="1:17" ht="24" customHeight="1">
      <c r="A31" s="118" t="s">
        <v>209</v>
      </c>
      <c r="D31" s="49"/>
    </row>
    <row r="32" spans="1:17" ht="24" customHeight="1">
      <c r="A32" s="117" t="s">
        <v>145</v>
      </c>
      <c r="B32" s="46"/>
      <c r="C32" s="46"/>
      <c r="D32" s="46"/>
      <c r="E32" s="46"/>
      <c r="F32" s="46"/>
      <c r="G32" s="103"/>
      <c r="H32" s="46"/>
      <c r="I32" s="46"/>
      <c r="J32" s="46"/>
      <c r="K32" s="103"/>
      <c r="L32" s="46"/>
      <c r="M32" s="46"/>
      <c r="N32" s="46"/>
    </row>
    <row r="33" spans="1:17" ht="24" customHeight="1">
      <c r="A33" s="117" t="s">
        <v>45</v>
      </c>
      <c r="B33" s="46"/>
      <c r="C33" s="46"/>
      <c r="D33" s="46"/>
      <c r="E33" s="46"/>
      <c r="F33" s="46"/>
      <c r="G33" s="103"/>
      <c r="H33" s="46"/>
      <c r="I33" s="46"/>
      <c r="J33" s="46"/>
      <c r="K33" s="103"/>
      <c r="L33" s="46"/>
      <c r="M33" s="46"/>
      <c r="N33" s="46"/>
    </row>
    <row r="34" spans="1:17" ht="24" customHeight="1">
      <c r="A34" s="117" t="s">
        <v>185</v>
      </c>
      <c r="B34" s="46"/>
      <c r="C34" s="46"/>
      <c r="D34" s="46"/>
      <c r="E34" s="46"/>
      <c r="F34" s="46"/>
      <c r="G34" s="103"/>
      <c r="H34" s="46"/>
      <c r="I34" s="46"/>
      <c r="J34" s="46"/>
      <c r="K34" s="103"/>
      <c r="L34" s="46"/>
      <c r="M34" s="46"/>
      <c r="N34" s="46"/>
    </row>
    <row r="35" spans="1:17" ht="24" customHeight="1">
      <c r="B35" s="56"/>
      <c r="C35" s="56"/>
      <c r="D35" s="56"/>
      <c r="E35" s="56"/>
      <c r="F35" s="56"/>
      <c r="H35" s="56"/>
      <c r="I35" s="56"/>
      <c r="J35" s="56"/>
      <c r="M35" s="68" t="s">
        <v>153</v>
      </c>
    </row>
    <row r="36" spans="1:17" s="202" customFormat="1" ht="24" customHeight="1">
      <c r="A36" s="214"/>
      <c r="B36" s="56"/>
      <c r="C36" s="56"/>
      <c r="D36" s="56"/>
      <c r="E36" s="56"/>
      <c r="F36" s="56"/>
      <c r="G36" s="254" t="s">
        <v>119</v>
      </c>
      <c r="H36" s="254"/>
      <c r="I36" s="254"/>
      <c r="J36" s="46"/>
      <c r="K36" s="254" t="s">
        <v>120</v>
      </c>
      <c r="L36" s="254"/>
      <c r="M36" s="254"/>
      <c r="N36" s="46"/>
    </row>
    <row r="37" spans="1:17" s="44" customFormat="1" ht="24" customHeight="1">
      <c r="A37" s="119"/>
      <c r="C37" s="45"/>
      <c r="D37" s="45"/>
      <c r="E37" s="69" t="s">
        <v>2</v>
      </c>
      <c r="G37" s="107" t="s">
        <v>186</v>
      </c>
      <c r="H37" s="108"/>
      <c r="I37" s="107" t="s">
        <v>166</v>
      </c>
      <c r="J37" s="47"/>
      <c r="K37" s="107" t="s">
        <v>186</v>
      </c>
      <c r="L37" s="108"/>
      <c r="M37" s="107" t="s">
        <v>166</v>
      </c>
      <c r="N37" s="47"/>
    </row>
    <row r="38" spans="1:17" s="44" customFormat="1" ht="24" customHeight="1">
      <c r="A38" s="119"/>
      <c r="C38" s="45"/>
      <c r="D38" s="45"/>
      <c r="E38" s="81"/>
      <c r="G38" s="109" t="s">
        <v>162</v>
      </c>
      <c r="H38" s="108"/>
      <c r="I38" s="109" t="s">
        <v>164</v>
      </c>
      <c r="J38" s="47"/>
      <c r="K38" s="109" t="s">
        <v>162</v>
      </c>
      <c r="L38" s="108"/>
      <c r="M38" s="109" t="s">
        <v>164</v>
      </c>
      <c r="N38" s="47"/>
    </row>
    <row r="39" spans="1:17" s="44" customFormat="1" ht="24" customHeight="1">
      <c r="A39" s="119"/>
      <c r="C39" s="45"/>
      <c r="D39" s="45"/>
      <c r="E39" s="81"/>
      <c r="G39" s="109" t="s">
        <v>163</v>
      </c>
      <c r="H39" s="108"/>
      <c r="I39" s="50"/>
      <c r="J39" s="47"/>
      <c r="K39" s="109" t="s">
        <v>163</v>
      </c>
      <c r="L39" s="108"/>
      <c r="M39" s="50"/>
      <c r="N39" s="47"/>
    </row>
    <row r="40" spans="1:17" s="110" customFormat="1" ht="24" customHeight="1">
      <c r="A40" s="124" t="s">
        <v>14</v>
      </c>
      <c r="B40" s="47"/>
      <c r="C40" s="47"/>
      <c r="D40" s="47"/>
      <c r="E40" s="47"/>
      <c r="F40" s="47"/>
      <c r="G40" s="52"/>
      <c r="H40" s="47"/>
      <c r="I40" s="50"/>
      <c r="J40" s="47"/>
      <c r="K40" s="95"/>
      <c r="L40" s="57"/>
      <c r="M40" s="50"/>
      <c r="N40" s="57"/>
    </row>
    <row r="41" spans="1:17" s="110" customFormat="1" ht="24" customHeight="1">
      <c r="A41" s="120" t="s">
        <v>15</v>
      </c>
      <c r="B41" s="47"/>
      <c r="C41" s="47"/>
      <c r="D41" s="49"/>
      <c r="E41" s="47"/>
      <c r="F41" s="47"/>
      <c r="G41" s="52"/>
      <c r="H41" s="47"/>
      <c r="I41" s="47"/>
      <c r="J41" s="47"/>
      <c r="K41" s="52"/>
      <c r="L41" s="56"/>
      <c r="M41" s="56"/>
      <c r="N41" s="56"/>
    </row>
    <row r="42" spans="1:17" s="110" customFormat="1" ht="24" customHeight="1">
      <c r="A42" s="121" t="s">
        <v>55</v>
      </c>
      <c r="B42" s="47"/>
      <c r="C42" s="47"/>
      <c r="D42" s="49"/>
      <c r="E42" s="51" t="s">
        <v>172</v>
      </c>
      <c r="F42" s="47"/>
      <c r="G42" s="52">
        <v>52415</v>
      </c>
      <c r="H42" s="64"/>
      <c r="I42" s="52">
        <v>41062</v>
      </c>
      <c r="J42" s="195"/>
      <c r="K42" s="52">
        <v>12664</v>
      </c>
      <c r="L42" s="64"/>
      <c r="M42" s="52">
        <v>7906</v>
      </c>
      <c r="N42" s="195"/>
      <c r="P42" s="111"/>
      <c r="Q42" s="111"/>
    </row>
    <row r="43" spans="1:17" s="110" customFormat="1" ht="24" customHeight="1">
      <c r="A43" s="121" t="s">
        <v>133</v>
      </c>
      <c r="B43" s="47"/>
      <c r="C43" s="47"/>
      <c r="D43" s="49"/>
      <c r="E43" s="51"/>
      <c r="F43" s="47"/>
      <c r="G43" s="95">
        <v>665988</v>
      </c>
      <c r="H43" s="50"/>
      <c r="I43" s="95">
        <v>503504</v>
      </c>
      <c r="J43" s="195"/>
      <c r="K43" s="50">
        <v>0</v>
      </c>
      <c r="L43" s="50"/>
      <c r="M43" s="50">
        <v>0</v>
      </c>
      <c r="N43" s="195"/>
      <c r="P43" s="111"/>
      <c r="Q43" s="111"/>
    </row>
    <row r="44" spans="1:17" s="110" customFormat="1" ht="24" customHeight="1">
      <c r="A44" s="121" t="s">
        <v>175</v>
      </c>
      <c r="B44" s="47"/>
      <c r="C44" s="47"/>
      <c r="D44" s="49"/>
      <c r="E44" s="51">
        <v>12.2</v>
      </c>
      <c r="F44" s="47"/>
      <c r="G44" s="96">
        <v>9374</v>
      </c>
      <c r="H44" s="64"/>
      <c r="I44" s="96">
        <v>3024</v>
      </c>
      <c r="J44" s="195"/>
      <c r="K44" s="50">
        <v>2082</v>
      </c>
      <c r="L44" s="64"/>
      <c r="M44" s="50">
        <v>0</v>
      </c>
      <c r="N44" s="195"/>
      <c r="P44" s="111"/>
      <c r="Q44" s="111"/>
    </row>
    <row r="45" spans="1:17" ht="24" customHeight="1">
      <c r="A45" s="123" t="s">
        <v>103</v>
      </c>
      <c r="D45" s="49"/>
      <c r="E45" s="51"/>
      <c r="G45" s="96">
        <v>18133</v>
      </c>
      <c r="H45" s="64"/>
      <c r="I45" s="96">
        <v>18540</v>
      </c>
      <c r="J45" s="195"/>
      <c r="K45" s="50">
        <v>0</v>
      </c>
      <c r="L45" s="64"/>
      <c r="M45" s="50">
        <v>0</v>
      </c>
      <c r="N45" s="195"/>
      <c r="P45" s="116"/>
      <c r="Q45" s="116"/>
    </row>
    <row r="46" spans="1:17" s="110" customFormat="1" ht="24" customHeight="1">
      <c r="A46" s="123" t="s">
        <v>95</v>
      </c>
      <c r="B46" s="47"/>
      <c r="C46" s="47"/>
      <c r="D46" s="49"/>
      <c r="E46" s="51"/>
      <c r="F46" s="47"/>
      <c r="G46" s="52">
        <v>7</v>
      </c>
      <c r="H46" s="64"/>
      <c r="I46" s="52">
        <v>1065</v>
      </c>
      <c r="J46" s="195"/>
      <c r="K46" s="50">
        <v>0</v>
      </c>
      <c r="L46" s="64"/>
      <c r="M46" s="50">
        <v>0</v>
      </c>
      <c r="N46" s="195"/>
      <c r="P46" s="111"/>
      <c r="Q46" s="111"/>
    </row>
    <row r="47" spans="1:17" s="110" customFormat="1" ht="24" customHeight="1">
      <c r="A47" s="118" t="s">
        <v>207</v>
      </c>
      <c r="B47" s="47"/>
      <c r="C47" s="47"/>
      <c r="D47" s="49"/>
      <c r="E47" s="51"/>
      <c r="F47" s="47"/>
      <c r="G47" s="96"/>
      <c r="H47" s="53"/>
      <c r="I47" s="96"/>
      <c r="J47" s="200"/>
      <c r="K47" s="96"/>
      <c r="L47" s="53"/>
      <c r="M47" s="96"/>
      <c r="N47" s="195"/>
      <c r="P47" s="111"/>
      <c r="Q47" s="111"/>
    </row>
    <row r="48" spans="1:17" s="110" customFormat="1" ht="24" customHeight="1">
      <c r="A48" s="118" t="s">
        <v>208</v>
      </c>
      <c r="B48" s="47"/>
      <c r="C48" s="47"/>
      <c r="D48" s="49"/>
      <c r="E48" s="51">
        <v>8</v>
      </c>
      <c r="F48" s="47"/>
      <c r="G48" s="209">
        <v>0</v>
      </c>
      <c r="H48" s="209"/>
      <c r="I48" s="209">
        <v>0</v>
      </c>
      <c r="J48" s="200"/>
      <c r="K48" s="211">
        <v>5925</v>
      </c>
      <c r="L48" s="209"/>
      <c r="M48" s="209">
        <v>0</v>
      </c>
      <c r="N48" s="195"/>
      <c r="P48" s="111"/>
      <c r="Q48" s="111"/>
    </row>
    <row r="49" spans="1:17" s="110" customFormat="1" ht="24" customHeight="1">
      <c r="A49" s="118" t="s">
        <v>16</v>
      </c>
      <c r="B49" s="47"/>
      <c r="C49" s="47"/>
      <c r="D49" s="49"/>
      <c r="E49" s="51"/>
      <c r="F49" s="47"/>
      <c r="G49" s="210">
        <v>3756</v>
      </c>
      <c r="H49" s="209"/>
      <c r="I49" s="210">
        <v>3904</v>
      </c>
      <c r="J49" s="215"/>
      <c r="K49" s="212">
        <v>837</v>
      </c>
      <c r="L49" s="209"/>
      <c r="M49" s="210">
        <v>653</v>
      </c>
      <c r="N49" s="195"/>
      <c r="P49" s="111"/>
      <c r="Q49" s="111"/>
    </row>
    <row r="50" spans="1:17" s="110" customFormat="1" ht="24" customHeight="1">
      <c r="A50" s="120" t="s">
        <v>17</v>
      </c>
      <c r="B50" s="47"/>
      <c r="C50" s="47"/>
      <c r="D50" s="49"/>
      <c r="E50" s="47"/>
      <c r="F50" s="47"/>
      <c r="G50" s="97">
        <f>SUM(G42:G49)</f>
        <v>749673</v>
      </c>
      <c r="H50" s="53"/>
      <c r="I50" s="97">
        <f>SUM(I42:I49)</f>
        <v>571099</v>
      </c>
      <c r="J50" s="195"/>
      <c r="K50" s="97">
        <f>SUM(K42:K49)</f>
        <v>21508</v>
      </c>
      <c r="L50" s="53"/>
      <c r="M50" s="97">
        <f>SUM(M42:M49)</f>
        <v>8559</v>
      </c>
      <c r="N50" s="195"/>
      <c r="P50" s="111"/>
      <c r="Q50" s="111"/>
    </row>
    <row r="51" spans="1:17" s="110" customFormat="1" ht="24" customHeight="1">
      <c r="A51" s="120" t="s">
        <v>51</v>
      </c>
      <c r="B51" s="47"/>
      <c r="C51" s="47"/>
      <c r="D51" s="49"/>
      <c r="E51" s="47"/>
      <c r="F51" s="47"/>
      <c r="G51" s="96" t="s">
        <v>43</v>
      </c>
      <c r="H51" s="53"/>
      <c r="I51" s="96" t="s">
        <v>43</v>
      </c>
      <c r="J51" s="47"/>
      <c r="K51" s="96" t="s">
        <v>43</v>
      </c>
      <c r="L51" s="53"/>
      <c r="M51" s="96" t="s">
        <v>43</v>
      </c>
      <c r="N51" s="53"/>
      <c r="P51" s="111"/>
      <c r="Q51" s="111"/>
    </row>
    <row r="52" spans="1:17" s="110" customFormat="1" ht="24" customHeight="1">
      <c r="A52" s="123" t="s">
        <v>101</v>
      </c>
      <c r="B52" s="47"/>
      <c r="C52" s="47"/>
      <c r="D52" s="49"/>
      <c r="E52" s="51"/>
      <c r="F52" s="47"/>
      <c r="G52" s="96">
        <v>169383</v>
      </c>
      <c r="H52" s="53"/>
      <c r="I52" s="96">
        <v>133382</v>
      </c>
      <c r="J52" s="195"/>
      <c r="K52" s="50">
        <v>0</v>
      </c>
      <c r="L52" s="53"/>
      <c r="M52" s="50">
        <v>0</v>
      </c>
      <c r="N52" s="195"/>
      <c r="P52" s="111"/>
      <c r="Q52" s="111"/>
    </row>
    <row r="53" spans="1:17" s="110" customFormat="1" ht="24" customHeight="1">
      <c r="A53" s="118" t="s">
        <v>176</v>
      </c>
      <c r="B53" s="47"/>
      <c r="C53" s="47"/>
      <c r="D53" s="49"/>
      <c r="E53" s="51">
        <v>12.2</v>
      </c>
      <c r="F53" s="47"/>
      <c r="G53" s="52">
        <v>432619</v>
      </c>
      <c r="H53" s="53"/>
      <c r="I53" s="52">
        <v>3723</v>
      </c>
      <c r="J53" s="195"/>
      <c r="K53" s="50">
        <v>18003</v>
      </c>
      <c r="L53" s="53"/>
      <c r="M53" s="50">
        <v>0</v>
      </c>
      <c r="N53" s="195"/>
    </row>
    <row r="54" spans="1:17" ht="24" customHeight="1">
      <c r="A54" s="123" t="s">
        <v>102</v>
      </c>
      <c r="D54" s="49"/>
      <c r="E54" s="51"/>
      <c r="G54" s="52">
        <v>58170</v>
      </c>
      <c r="H54" s="53"/>
      <c r="I54" s="52">
        <v>57660</v>
      </c>
      <c r="J54" s="195"/>
      <c r="K54" s="50">
        <v>0</v>
      </c>
      <c r="L54" s="53"/>
      <c r="M54" s="50">
        <v>0</v>
      </c>
      <c r="N54" s="195"/>
    </row>
    <row r="55" spans="1:17" s="110" customFormat="1" ht="24" customHeight="1">
      <c r="A55" s="118" t="s">
        <v>111</v>
      </c>
      <c r="B55" s="47"/>
      <c r="C55" s="47"/>
      <c r="D55" s="49"/>
      <c r="E55" s="51"/>
      <c r="F55" s="47"/>
      <c r="G55" s="52">
        <v>12715</v>
      </c>
      <c r="H55" s="53"/>
      <c r="I55" s="52">
        <v>12530</v>
      </c>
      <c r="J55" s="195"/>
      <c r="K55" s="96">
        <v>810</v>
      </c>
      <c r="L55" s="53"/>
      <c r="M55" s="96">
        <v>790</v>
      </c>
      <c r="N55" s="195"/>
    </row>
    <row r="56" spans="1:17" s="110" customFormat="1" ht="24" customHeight="1">
      <c r="A56" s="118" t="s">
        <v>52</v>
      </c>
      <c r="B56" s="47"/>
      <c r="C56" s="47"/>
      <c r="D56" s="49"/>
      <c r="E56" s="51"/>
      <c r="F56" s="47"/>
      <c r="G56" s="96">
        <v>24277</v>
      </c>
      <c r="H56" s="53"/>
      <c r="I56" s="96">
        <v>21962</v>
      </c>
      <c r="J56" s="195"/>
      <c r="K56" s="96">
        <v>9159</v>
      </c>
      <c r="L56" s="53"/>
      <c r="M56" s="96">
        <v>8434</v>
      </c>
      <c r="N56" s="195"/>
    </row>
    <row r="57" spans="1:17" s="110" customFormat="1" ht="24" customHeight="1">
      <c r="A57" s="118" t="s">
        <v>112</v>
      </c>
      <c r="B57" s="47"/>
      <c r="C57" s="47"/>
      <c r="D57" s="49"/>
      <c r="E57" s="51"/>
      <c r="F57" s="47"/>
      <c r="G57" s="96">
        <v>537</v>
      </c>
      <c r="H57" s="53"/>
      <c r="I57" s="96">
        <v>1128</v>
      </c>
      <c r="J57" s="195"/>
      <c r="K57" s="96">
        <v>35</v>
      </c>
      <c r="L57" s="53"/>
      <c r="M57" s="96">
        <v>35</v>
      </c>
      <c r="N57" s="195"/>
    </row>
    <row r="58" spans="1:17" s="110" customFormat="1" ht="24" customHeight="1">
      <c r="A58" s="118" t="s">
        <v>72</v>
      </c>
      <c r="B58" s="47"/>
      <c r="C58" s="47"/>
      <c r="D58" s="49"/>
      <c r="E58" s="51"/>
      <c r="F58" s="47"/>
      <c r="G58" s="96">
        <v>100</v>
      </c>
      <c r="H58" s="53"/>
      <c r="I58" s="96">
        <v>80284</v>
      </c>
      <c r="J58" s="195"/>
      <c r="K58" s="96">
        <v>100</v>
      </c>
      <c r="L58" s="53"/>
      <c r="M58" s="96">
        <v>2196</v>
      </c>
      <c r="N58" s="195"/>
    </row>
    <row r="59" spans="1:17" s="110" customFormat="1" ht="24" customHeight="1">
      <c r="A59" s="120" t="s">
        <v>53</v>
      </c>
      <c r="B59" s="47"/>
      <c r="C59" s="47"/>
      <c r="D59" s="49"/>
      <c r="E59" s="47"/>
      <c r="F59" s="47"/>
      <c r="G59" s="104">
        <f>SUM(G52:G58)</f>
        <v>697801</v>
      </c>
      <c r="H59" s="53"/>
      <c r="I59" s="104">
        <f>SUM(I52:I58)</f>
        <v>310669</v>
      </c>
      <c r="J59" s="195"/>
      <c r="K59" s="104">
        <f>SUM(K52:K58)</f>
        <v>28107</v>
      </c>
      <c r="L59" s="53"/>
      <c r="M59" s="104">
        <f>SUM(M52:M58)</f>
        <v>11455</v>
      </c>
      <c r="N59" s="195"/>
    </row>
    <row r="60" spans="1:17" s="110" customFormat="1" ht="24" customHeight="1">
      <c r="A60" s="120" t="s">
        <v>54</v>
      </c>
      <c r="B60" s="47"/>
      <c r="C60" s="47"/>
      <c r="D60" s="49"/>
      <c r="E60" s="47"/>
      <c r="F60" s="47"/>
      <c r="G60" s="104">
        <f>SUM(G50,G59)</f>
        <v>1447474</v>
      </c>
      <c r="H60" s="53"/>
      <c r="I60" s="104">
        <f>SUM(I50,I59)</f>
        <v>881768</v>
      </c>
      <c r="J60" s="195"/>
      <c r="K60" s="104">
        <f>SUM(K50,K59)</f>
        <v>49615</v>
      </c>
      <c r="L60" s="53"/>
      <c r="M60" s="104">
        <f>SUM(M50,M59)</f>
        <v>20014</v>
      </c>
      <c r="N60" s="195"/>
    </row>
    <row r="61" spans="1:17" ht="24" customHeight="1">
      <c r="D61" s="49"/>
      <c r="K61" s="79"/>
      <c r="L61" s="55"/>
      <c r="M61" s="55"/>
      <c r="N61" s="55"/>
    </row>
    <row r="62" spans="1:17" ht="24" customHeight="1">
      <c r="A62" s="118" t="s">
        <v>209</v>
      </c>
      <c r="D62" s="49"/>
    </row>
    <row r="63" spans="1:17" ht="24" customHeight="1">
      <c r="A63" s="117" t="s">
        <v>145</v>
      </c>
      <c r="B63" s="46"/>
      <c r="C63" s="46"/>
      <c r="D63" s="46"/>
      <c r="E63" s="46"/>
      <c r="F63" s="46"/>
      <c r="G63" s="103"/>
      <c r="H63" s="46"/>
      <c r="I63" s="46"/>
      <c r="J63" s="46"/>
      <c r="K63" s="103"/>
      <c r="L63" s="46"/>
      <c r="M63" s="46"/>
      <c r="N63" s="46"/>
    </row>
    <row r="64" spans="1:17" ht="24" customHeight="1">
      <c r="A64" s="117" t="s">
        <v>45</v>
      </c>
      <c r="B64" s="46"/>
      <c r="C64" s="46"/>
      <c r="D64" s="46"/>
      <c r="E64" s="46"/>
      <c r="F64" s="46"/>
      <c r="G64" s="103"/>
      <c r="H64" s="46"/>
      <c r="I64" s="46"/>
      <c r="J64" s="46"/>
      <c r="K64" s="103"/>
      <c r="L64" s="46"/>
      <c r="M64" s="46"/>
      <c r="N64" s="46"/>
    </row>
    <row r="65" spans="1:14" ht="24" customHeight="1">
      <c r="A65" s="117" t="s">
        <v>185</v>
      </c>
      <c r="B65" s="46"/>
      <c r="C65" s="46"/>
      <c r="D65" s="46"/>
      <c r="E65" s="46"/>
      <c r="F65" s="46"/>
      <c r="G65" s="103"/>
      <c r="H65" s="46"/>
      <c r="I65" s="46"/>
      <c r="J65" s="46"/>
      <c r="K65" s="103"/>
      <c r="L65" s="46"/>
      <c r="M65" s="46"/>
      <c r="N65" s="46"/>
    </row>
    <row r="66" spans="1:14" ht="24" customHeight="1">
      <c r="B66" s="56"/>
      <c r="C66" s="56"/>
      <c r="D66" s="56"/>
      <c r="E66" s="56"/>
      <c r="F66" s="56"/>
      <c r="H66" s="56"/>
      <c r="I66" s="56"/>
      <c r="J66" s="56"/>
      <c r="M66" s="68" t="s">
        <v>153</v>
      </c>
    </row>
    <row r="67" spans="1:14" s="202" customFormat="1" ht="24" customHeight="1">
      <c r="A67" s="214"/>
      <c r="B67" s="56"/>
      <c r="C67" s="56"/>
      <c r="D67" s="56"/>
      <c r="E67" s="56"/>
      <c r="F67" s="56"/>
      <c r="G67" s="254" t="s">
        <v>119</v>
      </c>
      <c r="H67" s="254"/>
      <c r="I67" s="254"/>
      <c r="J67" s="46"/>
      <c r="K67" s="254" t="s">
        <v>120</v>
      </c>
      <c r="L67" s="254"/>
      <c r="M67" s="254"/>
      <c r="N67" s="46"/>
    </row>
    <row r="68" spans="1:14" s="44" customFormat="1" ht="24" customHeight="1">
      <c r="A68" s="119"/>
      <c r="C68" s="45"/>
      <c r="D68" s="45"/>
      <c r="E68" s="52"/>
      <c r="G68" s="107" t="s">
        <v>186</v>
      </c>
      <c r="H68" s="108"/>
      <c r="I68" s="107" t="s">
        <v>166</v>
      </c>
      <c r="J68" s="47"/>
      <c r="K68" s="107" t="s">
        <v>186</v>
      </c>
      <c r="L68" s="108"/>
      <c r="M68" s="107" t="s">
        <v>166</v>
      </c>
      <c r="N68" s="47"/>
    </row>
    <row r="69" spans="1:14" s="44" customFormat="1" ht="24" customHeight="1">
      <c r="A69" s="119"/>
      <c r="C69" s="45"/>
      <c r="D69" s="45"/>
      <c r="E69" s="81"/>
      <c r="G69" s="109" t="s">
        <v>162</v>
      </c>
      <c r="H69" s="108"/>
      <c r="I69" s="109" t="s">
        <v>164</v>
      </c>
      <c r="J69" s="47"/>
      <c r="K69" s="109" t="s">
        <v>162</v>
      </c>
      <c r="L69" s="108"/>
      <c r="M69" s="109" t="s">
        <v>164</v>
      </c>
      <c r="N69" s="47"/>
    </row>
    <row r="70" spans="1:14" s="44" customFormat="1" ht="24" customHeight="1">
      <c r="A70" s="119"/>
      <c r="C70" s="45"/>
      <c r="D70" s="45"/>
      <c r="E70" s="81"/>
      <c r="G70" s="109" t="s">
        <v>163</v>
      </c>
      <c r="H70" s="108"/>
      <c r="I70" s="50"/>
      <c r="J70" s="47"/>
      <c r="K70" s="109" t="s">
        <v>163</v>
      </c>
      <c r="L70" s="108"/>
      <c r="M70" s="50"/>
      <c r="N70" s="47"/>
    </row>
    <row r="71" spans="1:14" s="110" customFormat="1" ht="24" customHeight="1">
      <c r="A71" s="120" t="s">
        <v>18</v>
      </c>
      <c r="B71" s="47"/>
      <c r="C71" s="47"/>
      <c r="D71" s="49"/>
      <c r="E71" s="47"/>
      <c r="F71" s="47"/>
      <c r="G71" s="52"/>
      <c r="H71" s="47"/>
      <c r="I71" s="50"/>
      <c r="J71" s="47"/>
      <c r="K71" s="95"/>
      <c r="L71" s="50"/>
      <c r="M71" s="50"/>
      <c r="N71" s="50"/>
    </row>
    <row r="72" spans="1:14" s="110" customFormat="1" ht="24" customHeight="1">
      <c r="A72" s="118" t="s">
        <v>19</v>
      </c>
      <c r="B72" s="47"/>
      <c r="C72" s="47"/>
      <c r="D72" s="49"/>
      <c r="E72" s="51"/>
      <c r="F72" s="47"/>
      <c r="G72" s="52"/>
      <c r="H72" s="47"/>
      <c r="I72" s="47"/>
      <c r="J72" s="47"/>
      <c r="K72" s="95"/>
      <c r="L72" s="50"/>
      <c r="M72" s="50"/>
      <c r="N72" s="50"/>
    </row>
    <row r="73" spans="1:14" s="110" customFormat="1" ht="24" customHeight="1">
      <c r="A73" s="118" t="s">
        <v>58</v>
      </c>
      <c r="B73" s="47"/>
      <c r="C73" s="47"/>
      <c r="D73" s="49"/>
      <c r="E73" s="47"/>
      <c r="F73" s="47"/>
      <c r="G73" s="52"/>
      <c r="H73" s="47"/>
      <c r="I73" s="47"/>
      <c r="J73" s="47"/>
      <c r="K73" s="95"/>
      <c r="L73" s="50"/>
      <c r="M73" s="50"/>
      <c r="N73" s="50"/>
    </row>
    <row r="74" spans="1:14" s="110" customFormat="1" ht="24" customHeight="1" thickBot="1">
      <c r="A74" s="118" t="s">
        <v>146</v>
      </c>
      <c r="B74" s="47"/>
      <c r="C74" s="47"/>
      <c r="D74" s="49"/>
      <c r="E74" s="47"/>
      <c r="F74" s="47"/>
      <c r="G74" s="102">
        <v>470000</v>
      </c>
      <c r="H74" s="53"/>
      <c r="I74" s="102">
        <v>470000</v>
      </c>
      <c r="J74" s="195"/>
      <c r="K74" s="102">
        <v>470000</v>
      </c>
      <c r="L74" s="53"/>
      <c r="M74" s="102">
        <v>470000</v>
      </c>
      <c r="N74" s="195"/>
    </row>
    <row r="75" spans="1:14" s="110" customFormat="1" ht="24" customHeight="1" thickTop="1">
      <c r="A75" s="118" t="s">
        <v>113</v>
      </c>
      <c r="B75" s="47"/>
      <c r="C75" s="47"/>
      <c r="D75" s="49"/>
      <c r="E75" s="47"/>
      <c r="F75" s="47"/>
      <c r="G75" s="95"/>
      <c r="H75" s="50"/>
      <c r="I75" s="95"/>
      <c r="J75" s="195"/>
      <c r="K75" s="95"/>
      <c r="L75" s="50"/>
      <c r="M75" s="95"/>
      <c r="N75" s="195"/>
    </row>
    <row r="76" spans="1:14" s="110" customFormat="1" ht="24" customHeight="1">
      <c r="A76" s="118" t="s">
        <v>146</v>
      </c>
      <c r="B76" s="47"/>
      <c r="C76" s="47"/>
      <c r="D76" s="49"/>
      <c r="E76" s="47"/>
      <c r="F76" s="47"/>
      <c r="G76" s="95">
        <v>470000</v>
      </c>
      <c r="H76" s="50"/>
      <c r="I76" s="95">
        <v>470000</v>
      </c>
      <c r="J76" s="195"/>
      <c r="K76" s="95">
        <v>470000</v>
      </c>
      <c r="L76" s="50"/>
      <c r="M76" s="95">
        <v>470000</v>
      </c>
      <c r="N76" s="195"/>
    </row>
    <row r="77" spans="1:14" s="110" customFormat="1" ht="24" customHeight="1">
      <c r="A77" s="123" t="s">
        <v>114</v>
      </c>
      <c r="B77" s="47"/>
      <c r="C77" s="47"/>
      <c r="D77" s="49"/>
      <c r="E77" s="47"/>
      <c r="F77" s="47"/>
      <c r="G77" s="95">
        <v>1000</v>
      </c>
      <c r="H77" s="50"/>
      <c r="I77" s="95">
        <v>1000</v>
      </c>
      <c r="J77" s="195"/>
      <c r="K77" s="95">
        <v>1000</v>
      </c>
      <c r="L77" s="50"/>
      <c r="M77" s="95">
        <v>1000</v>
      </c>
      <c r="N77" s="195"/>
    </row>
    <row r="78" spans="1:14" s="110" customFormat="1" ht="24" customHeight="1">
      <c r="A78" s="123" t="s">
        <v>147</v>
      </c>
      <c r="B78" s="47"/>
      <c r="C78" s="47"/>
      <c r="D78" s="49"/>
      <c r="E78" s="51"/>
      <c r="F78" s="47"/>
      <c r="G78" s="95">
        <v>1127018</v>
      </c>
      <c r="H78" s="50"/>
      <c r="I78" s="95">
        <v>1127018</v>
      </c>
      <c r="J78" s="195"/>
      <c r="K78" s="95">
        <v>1127018</v>
      </c>
      <c r="L78" s="50"/>
      <c r="M78" s="95">
        <v>1127018</v>
      </c>
      <c r="N78" s="195"/>
    </row>
    <row r="79" spans="1:14" s="110" customFormat="1" ht="24" customHeight="1">
      <c r="A79" s="125" t="s">
        <v>177</v>
      </c>
      <c r="B79" s="47"/>
      <c r="C79" s="47"/>
      <c r="D79" s="49"/>
      <c r="E79" s="51"/>
      <c r="F79" s="47"/>
      <c r="G79" s="95"/>
      <c r="H79" s="50"/>
      <c r="I79" s="95"/>
      <c r="J79" s="195"/>
      <c r="K79" s="95"/>
      <c r="L79" s="50"/>
      <c r="M79" s="95"/>
      <c r="N79" s="195"/>
    </row>
    <row r="80" spans="1:14" s="110" customFormat="1" ht="24" customHeight="1">
      <c r="A80" s="125" t="s">
        <v>22</v>
      </c>
      <c r="B80" s="47"/>
      <c r="C80" s="47"/>
      <c r="D80" s="49"/>
      <c r="E80" s="51"/>
      <c r="F80" s="47"/>
      <c r="G80" s="95">
        <v>11200</v>
      </c>
      <c r="H80" s="50"/>
      <c r="I80" s="95">
        <v>11200</v>
      </c>
      <c r="J80" s="195"/>
      <c r="K80" s="95">
        <v>11200</v>
      </c>
      <c r="L80" s="50"/>
      <c r="M80" s="95">
        <v>11200</v>
      </c>
      <c r="N80" s="195"/>
    </row>
    <row r="81" spans="1:16" s="110" customFormat="1" ht="24" customHeight="1">
      <c r="A81" s="125" t="s">
        <v>23</v>
      </c>
      <c r="B81" s="47"/>
      <c r="C81" s="47"/>
      <c r="D81" s="49"/>
      <c r="E81" s="47"/>
      <c r="F81" s="47"/>
      <c r="G81" s="97">
        <v>177281</v>
      </c>
      <c r="H81" s="53"/>
      <c r="I81" s="97">
        <v>209675</v>
      </c>
      <c r="J81" s="195"/>
      <c r="K81" s="212">
        <v>177281</v>
      </c>
      <c r="L81" s="53"/>
      <c r="M81" s="97">
        <v>209675</v>
      </c>
      <c r="N81" s="195"/>
      <c r="P81" s="112"/>
    </row>
    <row r="82" spans="1:16" s="110" customFormat="1" ht="24" customHeight="1">
      <c r="A82" s="126" t="s">
        <v>128</v>
      </c>
      <c r="B82" s="47"/>
      <c r="C82" s="47"/>
      <c r="D82" s="49"/>
      <c r="E82" s="47"/>
      <c r="F82" s="47"/>
      <c r="G82" s="79">
        <f>SUM(G76:G81)</f>
        <v>1786499</v>
      </c>
      <c r="H82" s="53"/>
      <c r="I82" s="79">
        <f>SUM(I76:I81)</f>
        <v>1818893</v>
      </c>
      <c r="J82" s="195"/>
      <c r="K82" s="79">
        <f>SUM(K76:K81)</f>
        <v>1786499</v>
      </c>
      <c r="L82" s="53"/>
      <c r="M82" s="79">
        <f>SUM(M76:M81)</f>
        <v>1818893</v>
      </c>
      <c r="N82" s="195"/>
    </row>
    <row r="83" spans="1:16" s="110" customFormat="1" ht="24" customHeight="1">
      <c r="A83" s="125" t="s">
        <v>129</v>
      </c>
      <c r="B83" s="47"/>
      <c r="C83" s="47"/>
      <c r="D83" s="49"/>
      <c r="E83" s="47"/>
      <c r="F83" s="47"/>
      <c r="G83" s="59">
        <v>0</v>
      </c>
      <c r="H83" s="53"/>
      <c r="I83" s="59">
        <v>0</v>
      </c>
      <c r="J83" s="195"/>
      <c r="K83" s="59">
        <v>0</v>
      </c>
      <c r="L83" s="53"/>
      <c r="M83" s="59">
        <v>0</v>
      </c>
      <c r="N83" s="195"/>
    </row>
    <row r="84" spans="1:16" s="110" customFormat="1" ht="24" customHeight="1">
      <c r="A84" s="124" t="s">
        <v>24</v>
      </c>
      <c r="B84" s="47"/>
      <c r="C84" s="47"/>
      <c r="D84" s="49"/>
      <c r="E84" s="47"/>
      <c r="F84" s="47"/>
      <c r="G84" s="97">
        <f>SUM(G82:G83)</f>
        <v>1786499</v>
      </c>
      <c r="H84" s="53"/>
      <c r="I84" s="97">
        <f>SUM(I82:I83)</f>
        <v>1818893</v>
      </c>
      <c r="J84" s="195"/>
      <c r="K84" s="97">
        <f>SUM(K82:K83)</f>
        <v>1786499</v>
      </c>
      <c r="L84" s="53"/>
      <c r="M84" s="97">
        <f>SUM(M82:M83)</f>
        <v>1818893</v>
      </c>
      <c r="N84" s="195"/>
      <c r="P84" s="112"/>
    </row>
    <row r="85" spans="1:16" s="110" customFormat="1" ht="24" customHeight="1" thickBot="1">
      <c r="A85" s="127" t="s">
        <v>25</v>
      </c>
      <c r="B85" s="47"/>
      <c r="C85" s="47"/>
      <c r="D85" s="49"/>
      <c r="E85" s="47"/>
      <c r="F85" s="47"/>
      <c r="G85" s="102">
        <f>SUM(G84,G60)</f>
        <v>3233973</v>
      </c>
      <c r="H85" s="53"/>
      <c r="I85" s="102">
        <f>SUM(I84,I60)</f>
        <v>2700661</v>
      </c>
      <c r="J85" s="195"/>
      <c r="K85" s="102">
        <f>SUM(K84,K60)</f>
        <v>1836114</v>
      </c>
      <c r="L85" s="53"/>
      <c r="M85" s="102">
        <f>SUM(M84,M60)</f>
        <v>1838907</v>
      </c>
      <c r="N85" s="195"/>
    </row>
    <row r="86" spans="1:16" s="110" customFormat="1" ht="24" customHeight="1" thickTop="1">
      <c r="A86" s="118"/>
      <c r="B86" s="47"/>
      <c r="C86" s="47"/>
      <c r="D86" s="49"/>
      <c r="E86" s="47"/>
      <c r="F86" s="47"/>
      <c r="G86" s="95">
        <f>G85-G29</f>
        <v>0</v>
      </c>
      <c r="H86" s="50"/>
      <c r="I86" s="95">
        <f>I85-I29</f>
        <v>0</v>
      </c>
      <c r="J86" s="47"/>
      <c r="K86" s="95">
        <f>K85-K29</f>
        <v>0</v>
      </c>
      <c r="L86" s="50"/>
      <c r="M86" s="95">
        <f>M85-M29</f>
        <v>0</v>
      </c>
      <c r="N86" s="50"/>
    </row>
    <row r="87" spans="1:16" ht="24" customHeight="1">
      <c r="A87" s="118" t="s">
        <v>209</v>
      </c>
      <c r="D87" s="49"/>
      <c r="K87" s="95"/>
      <c r="L87" s="48"/>
      <c r="M87" s="95"/>
      <c r="N87" s="48"/>
    </row>
    <row r="88" spans="1:16" ht="24" customHeight="1">
      <c r="D88" s="49"/>
      <c r="K88" s="95"/>
      <c r="L88" s="48"/>
      <c r="M88" s="95"/>
      <c r="N88" s="48"/>
    </row>
    <row r="89" spans="1:16" ht="24" customHeight="1">
      <c r="A89" s="128"/>
      <c r="B89" s="60"/>
      <c r="C89" s="60"/>
      <c r="D89" s="49"/>
      <c r="M89" s="52"/>
    </row>
    <row r="90" spans="1:16" ht="24" customHeight="1">
      <c r="D90" s="49"/>
      <c r="M90" s="52"/>
    </row>
    <row r="91" spans="1:16" ht="24" customHeight="1">
      <c r="D91" s="54" t="s">
        <v>26</v>
      </c>
      <c r="M91" s="52"/>
    </row>
    <row r="92" spans="1:16" ht="24" customHeight="1">
      <c r="A92" s="128"/>
      <c r="B92" s="60"/>
      <c r="C92" s="60"/>
      <c r="M92" s="52"/>
    </row>
    <row r="93" spans="1:16" ht="24" customHeight="1">
      <c r="M93" s="52"/>
    </row>
    <row r="94" spans="1:16" ht="24" customHeight="1">
      <c r="M94" s="52"/>
    </row>
    <row r="95" spans="1:16" ht="24" customHeight="1">
      <c r="M95" s="52"/>
    </row>
    <row r="96" spans="1:16" ht="24" customHeight="1">
      <c r="M96" s="52"/>
    </row>
    <row r="97" spans="13:13" ht="24" customHeight="1">
      <c r="M97" s="52"/>
    </row>
    <row r="98" spans="13:13" ht="24" customHeight="1">
      <c r="M98" s="52"/>
    </row>
  </sheetData>
  <mergeCells count="6">
    <mergeCell ref="G5:I5"/>
    <mergeCell ref="K5:M5"/>
    <mergeCell ref="G36:I36"/>
    <mergeCell ref="K36:M36"/>
    <mergeCell ref="G67:I67"/>
    <mergeCell ref="K67:M67"/>
  </mergeCells>
  <pageMargins left="0.78740157480314965" right="0.39370078740157483" top="0.78740157480314965" bottom="0.39370078740157483" header="0.31496062992125984" footer="0.31496062992125984"/>
  <pageSetup paperSize="9" scale="73" orientation="portrait" r:id="rId1"/>
  <rowBreaks count="2" manualBreakCount="2">
    <brk id="31" max="16383" man="1"/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30C4-8857-4383-9EF5-D12896E1C9E1}">
  <dimension ref="A1:N94"/>
  <sheetViews>
    <sheetView showGridLines="0" view="pageBreakPreview" topLeftCell="A46" zoomScale="70" zoomScaleNormal="70" zoomScaleSheetLayoutView="70" workbookViewId="0">
      <selection activeCell="C64" sqref="C64"/>
    </sheetView>
  </sheetViews>
  <sheetFormatPr defaultColWidth="9.140625" defaultRowHeight="21.75" customHeight="1"/>
  <cols>
    <col min="1" max="1" width="11" style="129" customWidth="1"/>
    <col min="2" max="2" width="23.5703125" style="129" customWidth="1"/>
    <col min="3" max="3" width="18.7109375" style="129" customWidth="1"/>
    <col min="4" max="4" width="1.85546875" style="129" customWidth="1"/>
    <col min="5" max="5" width="8.7109375" style="129" customWidth="1"/>
    <col min="6" max="6" width="1.85546875" style="129" customWidth="1"/>
    <col min="7" max="7" width="14.7109375" style="129" customWidth="1"/>
    <col min="8" max="8" width="1.85546875" style="129" customWidth="1"/>
    <col min="9" max="9" width="14.7109375" style="129" customWidth="1"/>
    <col min="10" max="10" width="1.85546875" style="129" customWidth="1"/>
    <col min="11" max="11" width="14.7109375" style="133" customWidth="1"/>
    <col min="12" max="12" width="1.85546875" style="133" customWidth="1"/>
    <col min="13" max="13" width="14.7109375" style="133" customWidth="1"/>
    <col min="14" max="14" width="1.85546875" style="129" customWidth="1"/>
    <col min="15" max="16384" width="9.140625" style="129"/>
  </cols>
  <sheetData>
    <row r="1" spans="1:14" ht="21.75" customHeight="1"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1" t="s">
        <v>161</v>
      </c>
    </row>
    <row r="2" spans="1:14" ht="21.75" customHeight="1">
      <c r="A2" s="130" t="s">
        <v>145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</row>
    <row r="3" spans="1:14" ht="21.75" customHeight="1">
      <c r="A3" s="130" t="s">
        <v>92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</row>
    <row r="4" spans="1:14" ht="21.75" customHeight="1">
      <c r="A4" s="130" t="s">
        <v>187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</row>
    <row r="5" spans="1:14" ht="21.75" customHeight="1">
      <c r="K5" s="129"/>
      <c r="L5" s="129"/>
      <c r="M5" s="132" t="s">
        <v>153</v>
      </c>
    </row>
    <row r="6" spans="1:14" ht="21.75" customHeight="1">
      <c r="G6" s="255" t="s">
        <v>119</v>
      </c>
      <c r="H6" s="255"/>
      <c r="I6" s="255"/>
      <c r="J6" s="133"/>
      <c r="K6" s="255" t="s">
        <v>120</v>
      </c>
      <c r="L6" s="255"/>
      <c r="M6" s="255"/>
    </row>
    <row r="7" spans="1:14" s="134" customFormat="1" ht="21.75" customHeight="1">
      <c r="C7" s="135"/>
      <c r="D7" s="135"/>
      <c r="E7" s="136" t="s">
        <v>2</v>
      </c>
      <c r="F7" s="137"/>
      <c r="G7" s="138">
        <v>2563</v>
      </c>
      <c r="H7" s="139"/>
      <c r="I7" s="138">
        <v>2562</v>
      </c>
      <c r="K7" s="138">
        <v>2563</v>
      </c>
      <c r="L7" s="139"/>
      <c r="M7" s="138">
        <v>2562</v>
      </c>
    </row>
    <row r="8" spans="1:14" s="134" customFormat="1" ht="21.75" customHeight="1">
      <c r="A8" s="130" t="s">
        <v>93</v>
      </c>
      <c r="C8" s="135"/>
      <c r="D8" s="135"/>
      <c r="E8" s="140"/>
      <c r="F8" s="140"/>
      <c r="G8" s="140"/>
      <c r="H8" s="140"/>
      <c r="I8" s="141"/>
      <c r="K8" s="137"/>
      <c r="L8" s="137"/>
      <c r="M8" s="141"/>
    </row>
    <row r="9" spans="1:14" ht="21.75" customHeight="1">
      <c r="A9" s="130" t="s">
        <v>27</v>
      </c>
      <c r="D9" s="142"/>
    </row>
    <row r="10" spans="1:14" ht="21.75" customHeight="1">
      <c r="A10" s="144" t="s">
        <v>115</v>
      </c>
      <c r="D10" s="142"/>
      <c r="E10" s="145">
        <v>3</v>
      </c>
      <c r="F10" s="145"/>
      <c r="G10" s="224">
        <v>220787</v>
      </c>
      <c r="H10" s="147"/>
      <c r="I10" s="146">
        <v>261591</v>
      </c>
      <c r="J10" s="195"/>
      <c r="K10" s="226">
        <v>0</v>
      </c>
      <c r="L10" s="226"/>
      <c r="M10" s="226">
        <v>0</v>
      </c>
      <c r="N10" s="195"/>
    </row>
    <row r="11" spans="1:14" ht="21.75" customHeight="1">
      <c r="A11" s="144" t="s">
        <v>123</v>
      </c>
      <c r="D11" s="142"/>
      <c r="E11" s="145">
        <v>3</v>
      </c>
      <c r="F11" s="145"/>
      <c r="G11" s="226">
        <v>0</v>
      </c>
      <c r="H11" s="148"/>
      <c r="I11" s="148">
        <v>0</v>
      </c>
      <c r="J11" s="195"/>
      <c r="K11" s="224">
        <v>18078</v>
      </c>
      <c r="L11" s="147"/>
      <c r="M11" s="146">
        <v>17502</v>
      </c>
      <c r="N11" s="195"/>
    </row>
    <row r="12" spans="1:14" ht="21.75" customHeight="1">
      <c r="A12" s="144" t="s">
        <v>104</v>
      </c>
      <c r="D12" s="142"/>
      <c r="E12" s="145">
        <v>3</v>
      </c>
      <c r="F12" s="145"/>
      <c r="G12" s="224">
        <v>474</v>
      </c>
      <c r="H12" s="147"/>
      <c r="I12" s="146">
        <v>1766</v>
      </c>
      <c r="J12" s="195"/>
      <c r="K12" s="226">
        <v>0</v>
      </c>
      <c r="L12" s="226"/>
      <c r="M12" s="226">
        <v>0</v>
      </c>
      <c r="N12" s="195"/>
    </row>
    <row r="13" spans="1:14" ht="21.75" customHeight="1">
      <c r="A13" s="129" t="s">
        <v>33</v>
      </c>
      <c r="D13" s="142"/>
      <c r="E13" s="145">
        <v>3</v>
      </c>
      <c r="F13" s="145"/>
      <c r="G13" s="228">
        <v>6939</v>
      </c>
      <c r="H13" s="147"/>
      <c r="I13" s="150">
        <v>9036</v>
      </c>
      <c r="J13" s="195"/>
      <c r="K13" s="229">
        <v>1095</v>
      </c>
      <c r="L13" s="147"/>
      <c r="M13" s="151">
        <v>1875</v>
      </c>
      <c r="N13" s="195"/>
    </row>
    <row r="14" spans="1:14" ht="21.75" customHeight="1">
      <c r="A14" s="130" t="s">
        <v>34</v>
      </c>
      <c r="D14" s="142"/>
      <c r="G14" s="228">
        <f>SUM(G10:G13)</f>
        <v>228200</v>
      </c>
      <c r="H14" s="147"/>
      <c r="I14" s="150">
        <f>SUM(I10:I13)</f>
        <v>272393</v>
      </c>
      <c r="J14" s="195"/>
      <c r="K14" s="229">
        <f>SUM(K10:K13)</f>
        <v>19173</v>
      </c>
      <c r="L14" s="147"/>
      <c r="M14" s="151">
        <f>SUM(M10:M13)</f>
        <v>19377</v>
      </c>
      <c r="N14" s="195"/>
    </row>
    <row r="15" spans="1:14" ht="21.75" customHeight="1">
      <c r="A15" s="130" t="s">
        <v>35</v>
      </c>
      <c r="D15" s="142"/>
      <c r="G15" s="225"/>
      <c r="H15" s="147"/>
      <c r="I15" s="147"/>
      <c r="J15" s="195"/>
      <c r="K15" s="230"/>
      <c r="L15" s="147"/>
      <c r="M15" s="152"/>
      <c r="N15" s="195"/>
    </row>
    <row r="16" spans="1:14" ht="21.75" customHeight="1">
      <c r="A16" s="129" t="s">
        <v>117</v>
      </c>
      <c r="D16" s="142"/>
      <c r="E16" s="145"/>
      <c r="F16" s="145"/>
      <c r="G16" s="224">
        <v>133964</v>
      </c>
      <c r="H16" s="225"/>
      <c r="I16" s="224">
        <v>155924</v>
      </c>
      <c r="J16" s="195"/>
      <c r="K16" s="226">
        <v>0</v>
      </c>
      <c r="L16" s="225"/>
      <c r="M16" s="226">
        <v>0</v>
      </c>
      <c r="N16" s="195"/>
    </row>
    <row r="17" spans="1:14" ht="21.75" customHeight="1">
      <c r="A17" s="129" t="s">
        <v>124</v>
      </c>
      <c r="D17" s="142"/>
      <c r="E17" s="145"/>
      <c r="F17" s="145"/>
      <c r="G17" s="226">
        <v>0</v>
      </c>
      <c r="H17" s="226"/>
      <c r="I17" s="226">
        <v>0</v>
      </c>
      <c r="J17" s="195"/>
      <c r="K17" s="224">
        <v>13737</v>
      </c>
      <c r="L17" s="225"/>
      <c r="M17" s="224">
        <v>14530</v>
      </c>
      <c r="N17" s="195"/>
    </row>
    <row r="18" spans="1:14" ht="21.75" customHeight="1">
      <c r="A18" s="144" t="s">
        <v>38</v>
      </c>
      <c r="D18" s="142"/>
      <c r="E18" s="145"/>
      <c r="F18" s="145"/>
      <c r="G18" s="224">
        <v>69213</v>
      </c>
      <c r="H18" s="225"/>
      <c r="I18" s="224">
        <v>62351</v>
      </c>
      <c r="J18" s="195"/>
      <c r="K18" s="224">
        <v>3229</v>
      </c>
      <c r="L18" s="225"/>
      <c r="M18" s="224">
        <v>3469</v>
      </c>
      <c r="N18" s="195"/>
    </row>
    <row r="19" spans="1:14" s="223" customFormat="1" ht="21.75" customHeight="1">
      <c r="A19" s="144" t="s">
        <v>226</v>
      </c>
      <c r="D19" s="142"/>
      <c r="E19" s="145" t="s">
        <v>225</v>
      </c>
      <c r="F19" s="145"/>
      <c r="G19" s="231">
        <v>15250</v>
      </c>
      <c r="H19" s="226"/>
      <c r="I19" s="226" t="s">
        <v>211</v>
      </c>
      <c r="J19" s="215"/>
      <c r="K19" s="226" t="s">
        <v>211</v>
      </c>
      <c r="L19" s="226"/>
      <c r="M19" s="226" t="s">
        <v>211</v>
      </c>
      <c r="N19" s="215"/>
    </row>
    <row r="20" spans="1:14" ht="21.75" customHeight="1">
      <c r="A20" s="144" t="s">
        <v>118</v>
      </c>
      <c r="D20" s="142"/>
      <c r="E20" s="145"/>
      <c r="F20" s="145"/>
      <c r="G20" s="228">
        <v>0</v>
      </c>
      <c r="H20" s="225"/>
      <c r="I20" s="228">
        <v>17</v>
      </c>
      <c r="J20" s="195"/>
      <c r="K20" s="232">
        <v>0</v>
      </c>
      <c r="L20" s="147"/>
      <c r="M20" s="154">
        <v>8</v>
      </c>
      <c r="N20" s="195"/>
    </row>
    <row r="21" spans="1:14" ht="21.75" customHeight="1">
      <c r="A21" s="130" t="s">
        <v>39</v>
      </c>
      <c r="D21" s="142"/>
      <c r="G21" s="228">
        <f>SUM(G16:G20)</f>
        <v>218427</v>
      </c>
      <c r="H21" s="147"/>
      <c r="I21" s="150">
        <f>SUM(I16:I20)</f>
        <v>218292</v>
      </c>
      <c r="J21" s="195"/>
      <c r="K21" s="229">
        <f>SUM(K16:K20)</f>
        <v>16966</v>
      </c>
      <c r="L21" s="147"/>
      <c r="M21" s="151">
        <f>SUM(M16:M20)</f>
        <v>18007</v>
      </c>
      <c r="N21" s="195"/>
    </row>
    <row r="22" spans="1:14" ht="21.75" customHeight="1">
      <c r="A22" s="155" t="s">
        <v>193</v>
      </c>
      <c r="D22" s="142"/>
      <c r="G22" s="226">
        <f>SUM(G14-G21)</f>
        <v>9773</v>
      </c>
      <c r="H22" s="147"/>
      <c r="I22" s="148">
        <f>SUM(I14-I21)</f>
        <v>54101</v>
      </c>
      <c r="J22" s="195"/>
      <c r="K22" s="156">
        <f>SUM(K14-K21)</f>
        <v>2207</v>
      </c>
      <c r="L22" s="147"/>
      <c r="M22" s="156">
        <f>SUM(M14-M21)</f>
        <v>1370</v>
      </c>
      <c r="N22" s="195"/>
    </row>
    <row r="23" spans="1:14" ht="21.75" customHeight="1">
      <c r="A23" s="133" t="s">
        <v>179</v>
      </c>
      <c r="D23" s="142"/>
      <c r="E23" s="145" t="s">
        <v>158</v>
      </c>
      <c r="G23" s="159">
        <v>-10</v>
      </c>
      <c r="H23" s="159"/>
      <c r="I23" s="159">
        <v>-21</v>
      </c>
      <c r="J23" s="200"/>
      <c r="K23" s="227">
        <v>2468</v>
      </c>
      <c r="L23" s="159"/>
      <c r="M23" s="149">
        <v>50754</v>
      </c>
      <c r="N23" s="195"/>
    </row>
    <row r="24" spans="1:14" ht="21.75" customHeight="1">
      <c r="A24" s="160" t="s">
        <v>194</v>
      </c>
      <c r="D24" s="142"/>
      <c r="G24" s="228">
        <v>-6672</v>
      </c>
      <c r="H24" s="148"/>
      <c r="I24" s="150">
        <v>-1191</v>
      </c>
      <c r="J24" s="195"/>
      <c r="K24" s="229">
        <v>-411</v>
      </c>
      <c r="L24" s="148"/>
      <c r="M24" s="151">
        <v>-38</v>
      </c>
      <c r="N24" s="195"/>
    </row>
    <row r="25" spans="1:14" ht="21.75" customHeight="1">
      <c r="A25" s="161" t="s">
        <v>217</v>
      </c>
      <c r="D25" s="142"/>
      <c r="G25" s="226">
        <f>SUM(G22:G24)</f>
        <v>3091</v>
      </c>
      <c r="H25" s="148"/>
      <c r="I25" s="148">
        <f>SUM(I22:I24)</f>
        <v>52889</v>
      </c>
      <c r="J25" s="195"/>
      <c r="K25" s="226">
        <f>SUM(K22:K24)</f>
        <v>4264</v>
      </c>
      <c r="L25" s="148"/>
      <c r="M25" s="148">
        <f>SUM(M22:M24)</f>
        <v>52086</v>
      </c>
      <c r="N25" s="195"/>
    </row>
    <row r="26" spans="1:14" ht="21.75" customHeight="1">
      <c r="A26" s="223" t="s">
        <v>212</v>
      </c>
      <c r="D26" s="142"/>
      <c r="E26" s="145">
        <v>15</v>
      </c>
      <c r="F26" s="145"/>
      <c r="G26" s="233">
        <v>1173</v>
      </c>
      <c r="H26" s="148"/>
      <c r="I26" s="157">
        <v>-847</v>
      </c>
      <c r="J26" s="195"/>
      <c r="K26" s="229">
        <v>0</v>
      </c>
      <c r="L26" s="148"/>
      <c r="M26" s="151">
        <v>-44</v>
      </c>
      <c r="N26" s="195"/>
    </row>
    <row r="27" spans="1:14" ht="21.75" customHeight="1" thickBot="1">
      <c r="A27" s="162" t="s">
        <v>155</v>
      </c>
      <c r="D27" s="142"/>
      <c r="G27" s="235">
        <f>SUM(G25:G26)</f>
        <v>4264</v>
      </c>
      <c r="H27" s="148"/>
      <c r="I27" s="163">
        <f>SUM(I25:I26)</f>
        <v>52042</v>
      </c>
      <c r="J27" s="195"/>
      <c r="K27" s="164">
        <f>SUM(K25:K26)</f>
        <v>4264</v>
      </c>
      <c r="L27" s="148"/>
      <c r="M27" s="164">
        <f>SUM(M25:M26)</f>
        <v>52042</v>
      </c>
      <c r="N27" s="195"/>
    </row>
    <row r="28" spans="1:14" ht="21.75" customHeight="1" thickTop="1">
      <c r="A28" s="189"/>
      <c r="D28" s="142"/>
      <c r="G28" s="234"/>
      <c r="H28" s="158"/>
      <c r="I28" s="158"/>
      <c r="K28" s="224"/>
      <c r="L28" s="143"/>
      <c r="M28" s="146"/>
    </row>
    <row r="29" spans="1:14" ht="21.75" customHeight="1">
      <c r="A29" s="190" t="s">
        <v>91</v>
      </c>
      <c r="D29" s="142"/>
      <c r="G29" s="231"/>
      <c r="H29" s="153"/>
      <c r="I29" s="153"/>
      <c r="K29" s="227"/>
      <c r="L29" s="165"/>
      <c r="M29" s="149"/>
    </row>
    <row r="30" spans="1:14" ht="21.75" customHeight="1">
      <c r="A30" s="189" t="s">
        <v>156</v>
      </c>
      <c r="D30" s="142"/>
      <c r="G30" s="191">
        <f>SUM(G29)</f>
        <v>0</v>
      </c>
      <c r="H30" s="153"/>
      <c r="I30" s="191">
        <f>SUM(I29)</f>
        <v>0</v>
      </c>
      <c r="J30" s="195"/>
      <c r="K30" s="191">
        <f>SUM(K29)</f>
        <v>0</v>
      </c>
      <c r="L30" s="153"/>
      <c r="M30" s="191">
        <f>SUM(M29)</f>
        <v>0</v>
      </c>
      <c r="N30" s="195"/>
    </row>
    <row r="31" spans="1:14" ht="21.75" customHeight="1" thickBot="1">
      <c r="A31" s="190" t="s">
        <v>157</v>
      </c>
      <c r="D31" s="142"/>
      <c r="G31" s="192">
        <f>G27+G30</f>
        <v>4264</v>
      </c>
      <c r="H31" s="193"/>
      <c r="I31" s="192">
        <f>I27+I30</f>
        <v>52042</v>
      </c>
      <c r="J31" s="195"/>
      <c r="K31" s="192">
        <f>K27+K30</f>
        <v>4264</v>
      </c>
      <c r="L31" s="193"/>
      <c r="M31" s="192">
        <f>M27+M30</f>
        <v>52042</v>
      </c>
      <c r="N31" s="195"/>
    </row>
    <row r="32" spans="1:14" ht="21.75" customHeight="1" thickTop="1">
      <c r="A32" s="189"/>
      <c r="D32" s="142"/>
      <c r="G32" s="234"/>
      <c r="H32" s="158"/>
      <c r="I32" s="158"/>
      <c r="K32" s="234"/>
      <c r="L32" s="158"/>
      <c r="M32" s="158"/>
    </row>
    <row r="33" spans="1:14" ht="21.75" customHeight="1">
      <c r="A33" s="190" t="s">
        <v>130</v>
      </c>
      <c r="B33" s="133"/>
      <c r="C33" s="166"/>
      <c r="D33" s="166"/>
      <c r="G33" s="234"/>
      <c r="H33" s="158"/>
      <c r="I33" s="158"/>
      <c r="K33" s="234"/>
      <c r="L33" s="158"/>
      <c r="M33" s="158"/>
    </row>
    <row r="34" spans="1:14" ht="21.75" customHeight="1" thickBot="1">
      <c r="A34" s="189" t="s">
        <v>131</v>
      </c>
      <c r="B34" s="133"/>
      <c r="C34" s="166"/>
      <c r="D34" s="166"/>
      <c r="G34" s="231">
        <f>SUM(G27-G35)</f>
        <v>4264</v>
      </c>
      <c r="H34" s="158"/>
      <c r="I34" s="153">
        <f>SUM(I27-I35)</f>
        <v>52042</v>
      </c>
      <c r="J34" s="195"/>
      <c r="K34" s="236">
        <f>SUM(K27-K35)</f>
        <v>4264</v>
      </c>
      <c r="L34" s="158"/>
      <c r="M34" s="167">
        <f>SUM(M27-M35)</f>
        <v>52042</v>
      </c>
      <c r="N34" s="195"/>
    </row>
    <row r="35" spans="1:14" ht="21.75" customHeight="1" thickTop="1">
      <c r="A35" s="189" t="s">
        <v>142</v>
      </c>
      <c r="B35" s="133"/>
      <c r="C35" s="166"/>
      <c r="D35" s="166"/>
      <c r="G35" s="232">
        <v>0</v>
      </c>
      <c r="H35" s="158"/>
      <c r="I35" s="154">
        <v>0</v>
      </c>
      <c r="J35" s="195"/>
      <c r="K35" s="231"/>
      <c r="L35" s="158"/>
      <c r="M35" s="153"/>
    </row>
    <row r="36" spans="1:14" ht="21.75" customHeight="1" thickBot="1">
      <c r="A36" s="133"/>
      <c r="B36" s="133"/>
      <c r="C36" s="166"/>
      <c r="D36" s="166"/>
      <c r="G36" s="236">
        <f>SUM(G34:G35)</f>
        <v>4264</v>
      </c>
      <c r="H36" s="158"/>
      <c r="I36" s="167">
        <f>SUM(I34:I35)</f>
        <v>52042</v>
      </c>
      <c r="J36" s="195"/>
      <c r="K36" s="231"/>
      <c r="L36" s="158"/>
      <c r="M36" s="153"/>
    </row>
    <row r="37" spans="1:14" ht="21.75" customHeight="1" thickTop="1">
      <c r="A37" s="133"/>
      <c r="B37" s="133"/>
      <c r="C37" s="166"/>
      <c r="D37" s="166"/>
      <c r="G37" s="231"/>
      <c r="H37" s="158"/>
      <c r="I37" s="153"/>
      <c r="K37" s="231"/>
      <c r="L37" s="158"/>
      <c r="M37" s="153"/>
    </row>
    <row r="38" spans="1:14" ht="21.75" customHeight="1">
      <c r="A38" s="190" t="s">
        <v>132</v>
      </c>
      <c r="B38" s="133"/>
      <c r="C38" s="166"/>
      <c r="D38" s="166"/>
      <c r="G38" s="231"/>
      <c r="H38" s="158"/>
      <c r="I38" s="153"/>
      <c r="K38" s="231"/>
      <c r="L38" s="158"/>
      <c r="M38" s="153"/>
    </row>
    <row r="39" spans="1:14" ht="21.75" customHeight="1" thickBot="1">
      <c r="A39" s="189" t="s">
        <v>131</v>
      </c>
      <c r="B39" s="133"/>
      <c r="C39" s="166"/>
      <c r="D39" s="166"/>
      <c r="G39" s="231">
        <f>SUM(G31-G40)</f>
        <v>4264</v>
      </c>
      <c r="H39" s="158"/>
      <c r="I39" s="153">
        <f>SUM(I31-I40)</f>
        <v>52042</v>
      </c>
      <c r="J39" s="195"/>
      <c r="K39" s="236">
        <f>+K31</f>
        <v>4264</v>
      </c>
      <c r="L39" s="158"/>
      <c r="M39" s="167">
        <f>+M31</f>
        <v>52042</v>
      </c>
      <c r="N39" s="195"/>
    </row>
    <row r="40" spans="1:14" ht="21.75" customHeight="1" thickTop="1">
      <c r="A40" s="189" t="s">
        <v>142</v>
      </c>
      <c r="B40" s="133"/>
      <c r="C40" s="166"/>
      <c r="D40" s="166"/>
      <c r="G40" s="232">
        <v>0</v>
      </c>
      <c r="H40" s="158"/>
      <c r="I40" s="154">
        <v>0</v>
      </c>
      <c r="J40" s="195"/>
      <c r="K40" s="158"/>
      <c r="L40" s="158"/>
      <c r="M40" s="158"/>
    </row>
    <row r="41" spans="1:14" ht="21.75" customHeight="1" thickBot="1">
      <c r="A41" s="133"/>
      <c r="B41" s="133"/>
      <c r="C41" s="166"/>
      <c r="D41" s="166"/>
      <c r="G41" s="236">
        <f>SUM(G39:G40)</f>
        <v>4264</v>
      </c>
      <c r="H41" s="158"/>
      <c r="I41" s="167">
        <f>SUM(I39:I40)</f>
        <v>52042</v>
      </c>
      <c r="J41" s="195"/>
      <c r="K41" s="158"/>
      <c r="L41" s="158"/>
      <c r="M41" s="158"/>
    </row>
    <row r="42" spans="1:14" ht="21.75" customHeight="1" thickTop="1">
      <c r="A42" s="173" t="s">
        <v>159</v>
      </c>
      <c r="B42" s="133"/>
      <c r="C42" s="166"/>
      <c r="D42" s="166"/>
      <c r="E42" s="168">
        <v>16</v>
      </c>
      <c r="G42" s="231"/>
      <c r="H42" s="158"/>
      <c r="I42" s="153"/>
      <c r="K42" s="158"/>
      <c r="L42" s="158"/>
      <c r="M42" s="158"/>
    </row>
    <row r="43" spans="1:14" ht="21.75" customHeight="1">
      <c r="A43" s="171" t="s">
        <v>144</v>
      </c>
      <c r="D43" s="142"/>
      <c r="F43" s="168"/>
      <c r="G43" s="234"/>
      <c r="H43" s="158"/>
      <c r="I43" s="158"/>
      <c r="K43" s="158"/>
      <c r="L43" s="158"/>
      <c r="M43" s="158"/>
    </row>
    <row r="44" spans="1:14" ht="21.75" customHeight="1" thickBot="1">
      <c r="A44" s="171" t="s">
        <v>160</v>
      </c>
      <c r="D44" s="142"/>
      <c r="G44" s="201">
        <v>5.0000000000000001E-3</v>
      </c>
      <c r="H44" s="194"/>
      <c r="I44" s="201">
        <v>5.5E-2</v>
      </c>
      <c r="J44" s="195"/>
      <c r="K44" s="217">
        <v>5.0000000000000001E-3</v>
      </c>
      <c r="L44" s="237"/>
      <c r="M44" s="201">
        <v>5.5E-2</v>
      </c>
      <c r="N44" s="195"/>
    </row>
    <row r="45" spans="1:14" ht="21.75" customHeight="1" thickTop="1" thickBot="1">
      <c r="A45" s="129" t="s">
        <v>195</v>
      </c>
      <c r="D45" s="142"/>
      <c r="G45" s="236">
        <v>940000</v>
      </c>
      <c r="I45" s="167">
        <v>940000</v>
      </c>
      <c r="K45" s="167">
        <v>940000</v>
      </c>
      <c r="L45" s="170"/>
      <c r="M45" s="167">
        <v>940000</v>
      </c>
    </row>
    <row r="46" spans="1:14" ht="21.75" customHeight="1" thickTop="1">
      <c r="D46" s="142"/>
      <c r="K46" s="169"/>
      <c r="L46" s="170"/>
      <c r="M46" s="169"/>
    </row>
    <row r="47" spans="1:14" ht="21.75" customHeight="1">
      <c r="A47" s="118" t="s">
        <v>209</v>
      </c>
      <c r="D47" s="142"/>
      <c r="K47" s="171"/>
      <c r="L47" s="171"/>
      <c r="M47" s="171"/>
    </row>
    <row r="48" spans="1:14" ht="21.75" customHeight="1">
      <c r="B48" s="130"/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31" t="s">
        <v>161</v>
      </c>
    </row>
    <row r="49" spans="1:14" ht="21.75" customHeight="1">
      <c r="A49" s="130" t="s">
        <v>145</v>
      </c>
      <c r="B49" s="130"/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M49" s="130"/>
    </row>
    <row r="50" spans="1:14" ht="21.75" customHeight="1">
      <c r="A50" s="130" t="s">
        <v>92</v>
      </c>
      <c r="B50" s="130"/>
      <c r="C50" s="130"/>
      <c r="D50" s="130"/>
      <c r="E50" s="130"/>
      <c r="F50" s="130"/>
      <c r="G50" s="130"/>
      <c r="H50" s="130"/>
      <c r="I50" s="130"/>
      <c r="J50" s="130"/>
      <c r="K50" s="130"/>
      <c r="L50" s="130"/>
      <c r="M50" s="130"/>
    </row>
    <row r="51" spans="1:14" ht="21.75" customHeight="1">
      <c r="A51" s="130" t="s">
        <v>190</v>
      </c>
      <c r="B51" s="130"/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</row>
    <row r="52" spans="1:14" ht="21.75" customHeight="1">
      <c r="K52" s="129"/>
      <c r="L52" s="129"/>
      <c r="M52" s="132" t="s">
        <v>153</v>
      </c>
    </row>
    <row r="53" spans="1:14" ht="21.75" customHeight="1">
      <c r="G53" s="255" t="s">
        <v>119</v>
      </c>
      <c r="H53" s="255"/>
      <c r="I53" s="255"/>
      <c r="J53" s="133"/>
      <c r="K53" s="255" t="s">
        <v>120</v>
      </c>
      <c r="L53" s="255"/>
      <c r="M53" s="255"/>
    </row>
    <row r="54" spans="1:14" s="134" customFormat="1" ht="21.75" customHeight="1">
      <c r="C54" s="135"/>
      <c r="D54" s="135"/>
      <c r="E54" s="136" t="s">
        <v>2</v>
      </c>
      <c r="F54" s="137"/>
      <c r="G54" s="138">
        <v>2563</v>
      </c>
      <c r="H54" s="139"/>
      <c r="I54" s="138">
        <v>2562</v>
      </c>
      <c r="K54" s="138">
        <v>2563</v>
      </c>
      <c r="L54" s="139"/>
      <c r="M54" s="138">
        <v>2562</v>
      </c>
    </row>
    <row r="55" spans="1:14" s="134" customFormat="1" ht="21.75" customHeight="1">
      <c r="A55" s="130" t="s">
        <v>93</v>
      </c>
      <c r="C55" s="135"/>
      <c r="D55" s="135"/>
      <c r="E55" s="140"/>
      <c r="F55" s="140"/>
      <c r="G55" s="140"/>
      <c r="H55" s="140"/>
      <c r="I55" s="141"/>
      <c r="K55" s="137"/>
      <c r="L55" s="137"/>
      <c r="M55" s="141"/>
    </row>
    <row r="56" spans="1:14" ht="21.75" customHeight="1">
      <c r="A56" s="130" t="s">
        <v>27</v>
      </c>
      <c r="D56" s="142"/>
      <c r="K56" s="143"/>
    </row>
    <row r="57" spans="1:14" ht="21.75" customHeight="1">
      <c r="A57" s="144" t="s">
        <v>115</v>
      </c>
      <c r="D57" s="142"/>
      <c r="E57" s="145">
        <v>3</v>
      </c>
      <c r="F57" s="145"/>
      <c r="G57" s="224">
        <v>496222</v>
      </c>
      <c r="H57" s="147"/>
      <c r="I57" s="146">
        <v>520289</v>
      </c>
      <c r="J57" s="195"/>
      <c r="K57" s="226" t="s">
        <v>211</v>
      </c>
      <c r="L57" s="147"/>
      <c r="M57" s="148">
        <v>0</v>
      </c>
      <c r="N57" s="195"/>
    </row>
    <row r="58" spans="1:14" ht="21.75" customHeight="1">
      <c r="A58" s="144" t="s">
        <v>123</v>
      </c>
      <c r="D58" s="142"/>
      <c r="E58" s="145">
        <v>3</v>
      </c>
      <c r="F58" s="145"/>
      <c r="G58" s="226" t="s">
        <v>211</v>
      </c>
      <c r="H58" s="148"/>
      <c r="I58" s="148">
        <v>0</v>
      </c>
      <c r="J58" s="195"/>
      <c r="K58" s="224">
        <v>36284</v>
      </c>
      <c r="L58" s="147"/>
      <c r="M58" s="146">
        <v>59024</v>
      </c>
      <c r="N58" s="195"/>
    </row>
    <row r="59" spans="1:14" ht="21.75" customHeight="1">
      <c r="A59" s="144" t="s">
        <v>104</v>
      </c>
      <c r="D59" s="142"/>
      <c r="E59" s="145">
        <v>3</v>
      </c>
      <c r="F59" s="145"/>
      <c r="G59" s="224">
        <v>1786</v>
      </c>
      <c r="H59" s="147"/>
      <c r="I59" s="146">
        <v>4063</v>
      </c>
      <c r="J59" s="195"/>
      <c r="K59" s="226" t="s">
        <v>211</v>
      </c>
      <c r="L59" s="147"/>
      <c r="M59" s="216">
        <v>0</v>
      </c>
      <c r="N59" s="195"/>
    </row>
    <row r="60" spans="1:14" ht="21.75" customHeight="1">
      <c r="A60" s="129" t="s">
        <v>33</v>
      </c>
      <c r="D60" s="142"/>
      <c r="E60" s="145">
        <v>3</v>
      </c>
      <c r="F60" s="145"/>
      <c r="G60" s="228">
        <v>16285</v>
      </c>
      <c r="H60" s="147"/>
      <c r="I60" s="150">
        <v>16679</v>
      </c>
      <c r="J60" s="195"/>
      <c r="K60" s="229">
        <v>2934</v>
      </c>
      <c r="L60" s="147"/>
      <c r="M60" s="151">
        <v>5155</v>
      </c>
      <c r="N60" s="195"/>
    </row>
    <row r="61" spans="1:14" ht="21.75" customHeight="1">
      <c r="A61" s="130" t="s">
        <v>34</v>
      </c>
      <c r="D61" s="142"/>
      <c r="G61" s="150">
        <f>SUM(G57:G60)</f>
        <v>514293</v>
      </c>
      <c r="H61" s="147"/>
      <c r="I61" s="150">
        <f>SUM(I57:I60)</f>
        <v>541031</v>
      </c>
      <c r="J61" s="195"/>
      <c r="K61" s="151">
        <f>SUM(K57:K60)</f>
        <v>39218</v>
      </c>
      <c r="L61" s="147"/>
      <c r="M61" s="151">
        <f>SUM(M57:M60)</f>
        <v>64179</v>
      </c>
      <c r="N61" s="195"/>
    </row>
    <row r="62" spans="1:14" ht="21.75" customHeight="1">
      <c r="A62" s="130" t="s">
        <v>35</v>
      </c>
      <c r="D62" s="142"/>
      <c r="G62" s="147"/>
      <c r="H62" s="147"/>
      <c r="I62" s="147"/>
      <c r="K62" s="152"/>
      <c r="L62" s="147"/>
      <c r="M62" s="152"/>
    </row>
    <row r="63" spans="1:14" ht="21.75" customHeight="1">
      <c r="A63" s="129" t="s">
        <v>117</v>
      </c>
      <c r="D63" s="142"/>
      <c r="E63" s="145"/>
      <c r="F63" s="145"/>
      <c r="G63" s="225">
        <v>284882</v>
      </c>
      <c r="H63" s="147"/>
      <c r="I63" s="147">
        <v>307100</v>
      </c>
      <c r="J63" s="195"/>
      <c r="K63" s="226" t="s">
        <v>211</v>
      </c>
      <c r="L63" s="147"/>
      <c r="M63" s="148">
        <v>0</v>
      </c>
      <c r="N63" s="195"/>
    </row>
    <row r="64" spans="1:14" ht="21.75" customHeight="1">
      <c r="A64" s="129" t="s">
        <v>124</v>
      </c>
      <c r="D64" s="142"/>
      <c r="E64" s="145"/>
      <c r="F64" s="145"/>
      <c r="G64" s="225" t="s">
        <v>211</v>
      </c>
      <c r="H64" s="147"/>
      <c r="I64" s="147">
        <v>0</v>
      </c>
      <c r="J64" s="195"/>
      <c r="K64" s="230">
        <v>28782</v>
      </c>
      <c r="L64" s="147"/>
      <c r="M64" s="152">
        <v>51962</v>
      </c>
      <c r="N64" s="195"/>
    </row>
    <row r="65" spans="1:14" ht="21.75" customHeight="1">
      <c r="A65" s="144" t="s">
        <v>38</v>
      </c>
      <c r="D65" s="142"/>
      <c r="E65" s="145"/>
      <c r="F65" s="145"/>
      <c r="G65" s="231">
        <v>138330</v>
      </c>
      <c r="H65" s="148"/>
      <c r="I65" s="153">
        <v>136686</v>
      </c>
      <c r="J65" s="195"/>
      <c r="K65" s="230">
        <v>7935</v>
      </c>
      <c r="L65" s="148"/>
      <c r="M65" s="152">
        <v>20207</v>
      </c>
      <c r="N65" s="195"/>
    </row>
    <row r="66" spans="1:14" s="223" customFormat="1" ht="21.75" customHeight="1">
      <c r="A66" s="144" t="s">
        <v>226</v>
      </c>
      <c r="D66" s="142"/>
      <c r="E66" s="145" t="s">
        <v>225</v>
      </c>
      <c r="F66" s="145"/>
      <c r="G66" s="231">
        <v>15250</v>
      </c>
      <c r="H66" s="226"/>
      <c r="I66" s="226" t="s">
        <v>211</v>
      </c>
      <c r="J66" s="215"/>
      <c r="K66" s="226" t="s">
        <v>211</v>
      </c>
      <c r="L66" s="226"/>
      <c r="M66" s="226" t="s">
        <v>211</v>
      </c>
      <c r="N66" s="215"/>
    </row>
    <row r="67" spans="1:14" ht="21.75" customHeight="1">
      <c r="A67" s="144" t="s">
        <v>118</v>
      </c>
      <c r="D67" s="142"/>
      <c r="E67" s="145"/>
      <c r="F67" s="145"/>
      <c r="G67" s="232" t="s">
        <v>211</v>
      </c>
      <c r="H67" s="147"/>
      <c r="I67" s="154">
        <v>23</v>
      </c>
      <c r="J67" s="195"/>
      <c r="K67" s="232" t="s">
        <v>211</v>
      </c>
      <c r="L67" s="147"/>
      <c r="M67" s="154">
        <v>8</v>
      </c>
      <c r="N67" s="195"/>
    </row>
    <row r="68" spans="1:14" ht="21.75" customHeight="1">
      <c r="A68" s="130" t="s">
        <v>39</v>
      </c>
      <c r="D68" s="142"/>
      <c r="G68" s="150">
        <f>SUM(G63:G67)</f>
        <v>438462</v>
      </c>
      <c r="H68" s="147"/>
      <c r="I68" s="150">
        <f>SUM(I63:I67)</f>
        <v>443809</v>
      </c>
      <c r="J68" s="195"/>
      <c r="K68" s="151">
        <f>SUM(K63:K67)</f>
        <v>36717</v>
      </c>
      <c r="L68" s="147"/>
      <c r="M68" s="151">
        <f>SUM(M63:M67)</f>
        <v>72177</v>
      </c>
      <c r="N68" s="195"/>
    </row>
    <row r="69" spans="1:14" ht="21.75" customHeight="1">
      <c r="A69" s="155" t="s">
        <v>232</v>
      </c>
      <c r="D69" s="142"/>
      <c r="G69" s="148">
        <f>SUM(G61-G68)</f>
        <v>75831</v>
      </c>
      <c r="H69" s="147"/>
      <c r="I69" s="148">
        <f>SUM(I61-I68)</f>
        <v>97222</v>
      </c>
      <c r="J69" s="195"/>
      <c r="K69" s="156">
        <f>SUM(K61-K68)</f>
        <v>2501</v>
      </c>
      <c r="L69" s="147"/>
      <c r="M69" s="156">
        <f>SUM(M61-M68)</f>
        <v>-7998</v>
      </c>
      <c r="N69" s="195"/>
    </row>
    <row r="70" spans="1:14" ht="21.75" customHeight="1">
      <c r="A70" s="133" t="s">
        <v>196</v>
      </c>
      <c r="D70" s="142"/>
      <c r="E70" s="145" t="s">
        <v>158</v>
      </c>
      <c r="G70" s="159">
        <v>1325</v>
      </c>
      <c r="H70" s="159"/>
      <c r="I70" s="159">
        <v>220</v>
      </c>
      <c r="J70" s="200"/>
      <c r="K70" s="227">
        <v>61443</v>
      </c>
      <c r="L70" s="159"/>
      <c r="M70" s="149">
        <v>102679</v>
      </c>
      <c r="N70" s="195"/>
    </row>
    <row r="71" spans="1:14" ht="21.75" customHeight="1">
      <c r="A71" s="160" t="s">
        <v>194</v>
      </c>
      <c r="D71" s="142"/>
      <c r="G71" s="150">
        <v>-14621</v>
      </c>
      <c r="H71" s="148"/>
      <c r="I71" s="150">
        <v>-1791</v>
      </c>
      <c r="J71" s="195"/>
      <c r="K71" s="151">
        <v>-825</v>
      </c>
      <c r="L71" s="148"/>
      <c r="M71" s="151">
        <v>-165</v>
      </c>
      <c r="N71" s="195"/>
    </row>
    <row r="72" spans="1:14" ht="21.75" customHeight="1">
      <c r="A72" s="161" t="s">
        <v>217</v>
      </c>
      <c r="D72" s="142"/>
      <c r="G72" s="148">
        <f>SUM(G69:G71)</f>
        <v>62535</v>
      </c>
      <c r="H72" s="148"/>
      <c r="I72" s="148">
        <f>SUM(I69:I71)</f>
        <v>95651</v>
      </c>
      <c r="J72" s="195"/>
      <c r="K72" s="148">
        <f>SUM(K69:K71)</f>
        <v>63119</v>
      </c>
      <c r="L72" s="148"/>
      <c r="M72" s="148">
        <f>SUM(M69:M71)</f>
        <v>94516</v>
      </c>
      <c r="N72" s="195"/>
    </row>
    <row r="73" spans="1:14" ht="21.75" customHeight="1">
      <c r="A73" s="129" t="s">
        <v>212</v>
      </c>
      <c r="D73" s="142"/>
      <c r="E73" s="145">
        <v>15</v>
      </c>
      <c r="F73" s="145"/>
      <c r="G73" s="233">
        <v>584</v>
      </c>
      <c r="H73" s="148"/>
      <c r="I73" s="157">
        <v>-1151</v>
      </c>
      <c r="J73" s="195"/>
      <c r="K73" s="233" t="s">
        <v>211</v>
      </c>
      <c r="L73" s="148"/>
      <c r="M73" s="151">
        <v>-16</v>
      </c>
      <c r="N73" s="195"/>
    </row>
    <row r="74" spans="1:14" ht="21.75" customHeight="1" thickBot="1">
      <c r="A74" s="162" t="s">
        <v>155</v>
      </c>
      <c r="D74" s="142"/>
      <c r="G74" s="163">
        <f>SUM(G72:G73)</f>
        <v>63119</v>
      </c>
      <c r="H74" s="148"/>
      <c r="I74" s="163">
        <f>SUM(I72:I73)</f>
        <v>94500</v>
      </c>
      <c r="J74" s="195"/>
      <c r="K74" s="235">
        <f>SUM(K72:K73)</f>
        <v>63119</v>
      </c>
      <c r="L74" s="148"/>
      <c r="M74" s="164">
        <f>SUM(M72:M73)</f>
        <v>94500</v>
      </c>
      <c r="N74" s="195"/>
    </row>
    <row r="75" spans="1:14" ht="21.75" customHeight="1" thickTop="1">
      <c r="A75" s="189"/>
      <c r="D75" s="142"/>
      <c r="G75" s="158"/>
      <c r="H75" s="158"/>
      <c r="I75" s="158"/>
      <c r="K75" s="234"/>
      <c r="L75" s="143"/>
      <c r="M75" s="146"/>
    </row>
    <row r="76" spans="1:14" ht="21.75" customHeight="1">
      <c r="A76" s="190" t="s">
        <v>91</v>
      </c>
      <c r="D76" s="142"/>
      <c r="G76" s="153"/>
      <c r="H76" s="153"/>
      <c r="I76" s="153"/>
      <c r="K76" s="149"/>
      <c r="L76" s="165"/>
      <c r="M76" s="149"/>
    </row>
    <row r="77" spans="1:14" ht="21.75" customHeight="1">
      <c r="A77" s="189" t="s">
        <v>156</v>
      </c>
      <c r="D77" s="142"/>
      <c r="G77" s="191">
        <f>SUM(G76)</f>
        <v>0</v>
      </c>
      <c r="H77" s="153"/>
      <c r="I77" s="191">
        <f>SUM(I76)</f>
        <v>0</v>
      </c>
      <c r="J77" s="195"/>
      <c r="K77" s="191">
        <f>SUM(K76)</f>
        <v>0</v>
      </c>
      <c r="L77" s="153"/>
      <c r="M77" s="191">
        <f>SUM(M76)</f>
        <v>0</v>
      </c>
      <c r="N77" s="195"/>
    </row>
    <row r="78" spans="1:14" ht="21.75" customHeight="1" thickBot="1">
      <c r="A78" s="190" t="s">
        <v>157</v>
      </c>
      <c r="D78" s="142"/>
      <c r="G78" s="192">
        <f>G74+G77</f>
        <v>63119</v>
      </c>
      <c r="H78" s="193"/>
      <c r="I78" s="192">
        <f>I74+I77</f>
        <v>94500</v>
      </c>
      <c r="J78" s="195"/>
      <c r="K78" s="192">
        <f>K74+K77</f>
        <v>63119</v>
      </c>
      <c r="L78" s="193"/>
      <c r="M78" s="192">
        <f>M74+M77</f>
        <v>94500</v>
      </c>
      <c r="N78" s="195"/>
    </row>
    <row r="79" spans="1:14" ht="21.75" customHeight="1" thickTop="1">
      <c r="A79" s="189"/>
      <c r="D79" s="142"/>
      <c r="G79" s="158"/>
      <c r="H79" s="158"/>
      <c r="I79" s="158"/>
      <c r="K79" s="158"/>
      <c r="L79" s="158"/>
      <c r="M79" s="158"/>
    </row>
    <row r="80" spans="1:14" ht="21.75" customHeight="1">
      <c r="A80" s="190" t="s">
        <v>130</v>
      </c>
      <c r="B80" s="133"/>
      <c r="C80" s="166"/>
      <c r="D80" s="166"/>
      <c r="G80" s="158"/>
      <c r="H80" s="158"/>
      <c r="I80" s="158"/>
      <c r="K80" s="158"/>
      <c r="L80" s="158"/>
      <c r="M80" s="158"/>
    </row>
    <row r="81" spans="1:14" ht="21.75" customHeight="1" thickBot="1">
      <c r="A81" s="189" t="s">
        <v>131</v>
      </c>
      <c r="B81" s="133"/>
      <c r="C81" s="166"/>
      <c r="D81" s="166"/>
      <c r="G81" s="153">
        <f>SUM(G74-G82)</f>
        <v>63119</v>
      </c>
      <c r="H81" s="158"/>
      <c r="I81" s="153">
        <f>SUM(I74-I82)</f>
        <v>94500</v>
      </c>
      <c r="J81" s="195"/>
      <c r="K81" s="167">
        <f>SUM(K74-K82)</f>
        <v>63119</v>
      </c>
      <c r="L81" s="158"/>
      <c r="M81" s="167">
        <f>SUM(M74-M82)</f>
        <v>94500</v>
      </c>
      <c r="N81" s="195"/>
    </row>
    <row r="82" spans="1:14" ht="21.75" customHeight="1" thickTop="1">
      <c r="A82" s="189" t="s">
        <v>142</v>
      </c>
      <c r="B82" s="133"/>
      <c r="C82" s="166"/>
      <c r="D82" s="166"/>
      <c r="G82" s="154">
        <v>0</v>
      </c>
      <c r="H82" s="158"/>
      <c r="I82" s="154">
        <v>0</v>
      </c>
      <c r="J82" s="195"/>
      <c r="K82" s="153"/>
      <c r="L82" s="158"/>
      <c r="M82" s="153"/>
    </row>
    <row r="83" spans="1:14" ht="21.75" customHeight="1" thickBot="1">
      <c r="A83" s="133"/>
      <c r="B83" s="133"/>
      <c r="C83" s="166"/>
      <c r="D83" s="166"/>
      <c r="G83" s="167">
        <f>SUM(G81:G82)</f>
        <v>63119</v>
      </c>
      <c r="H83" s="158"/>
      <c r="I83" s="167">
        <f>SUM(I81:I82)</f>
        <v>94500</v>
      </c>
      <c r="J83" s="195"/>
      <c r="K83" s="153"/>
      <c r="L83" s="158"/>
      <c r="M83" s="153"/>
    </row>
    <row r="84" spans="1:14" ht="21.75" customHeight="1" thickTop="1">
      <c r="A84" s="133"/>
      <c r="B84" s="133"/>
      <c r="C84" s="166"/>
      <c r="D84" s="166"/>
      <c r="G84" s="153"/>
      <c r="H84" s="158"/>
      <c r="I84" s="153"/>
      <c r="K84" s="153"/>
      <c r="L84" s="158"/>
      <c r="M84" s="153"/>
    </row>
    <row r="85" spans="1:14" ht="21.75" customHeight="1">
      <c r="A85" s="190" t="s">
        <v>132</v>
      </c>
      <c r="B85" s="133"/>
      <c r="C85" s="166"/>
      <c r="D85" s="166"/>
      <c r="G85" s="153"/>
      <c r="H85" s="158"/>
      <c r="I85" s="153"/>
      <c r="K85" s="153"/>
      <c r="L85" s="158"/>
      <c r="M85" s="153"/>
    </row>
    <row r="86" spans="1:14" ht="21.75" customHeight="1" thickBot="1">
      <c r="A86" s="189" t="s">
        <v>131</v>
      </c>
      <c r="B86" s="133"/>
      <c r="C86" s="166"/>
      <c r="D86" s="166"/>
      <c r="G86" s="153">
        <f>SUM(G78-G87)</f>
        <v>63119</v>
      </c>
      <c r="H86" s="158"/>
      <c r="I86" s="153">
        <f>SUM(I78-I87)</f>
        <v>94500</v>
      </c>
      <c r="J86" s="195"/>
      <c r="K86" s="167">
        <f>+K78</f>
        <v>63119</v>
      </c>
      <c r="L86" s="158"/>
      <c r="M86" s="167">
        <f>+M78</f>
        <v>94500</v>
      </c>
      <c r="N86" s="195"/>
    </row>
    <row r="87" spans="1:14" ht="21.75" customHeight="1" thickTop="1">
      <c r="A87" s="189" t="s">
        <v>142</v>
      </c>
      <c r="B87" s="133"/>
      <c r="C87" s="166"/>
      <c r="D87" s="166"/>
      <c r="G87" s="154">
        <v>0</v>
      </c>
      <c r="H87" s="158"/>
      <c r="I87" s="154">
        <v>0</v>
      </c>
      <c r="J87" s="195"/>
      <c r="K87" s="158"/>
      <c r="L87" s="158"/>
      <c r="M87" s="158"/>
    </row>
    <row r="88" spans="1:14" ht="21.75" customHeight="1" thickBot="1">
      <c r="A88" s="133"/>
      <c r="B88" s="133"/>
      <c r="C88" s="166"/>
      <c r="D88" s="166"/>
      <c r="G88" s="167">
        <f>SUM(G86:G87)</f>
        <v>63119</v>
      </c>
      <c r="H88" s="158"/>
      <c r="I88" s="167">
        <f>SUM(I86:I87)</f>
        <v>94500</v>
      </c>
      <c r="J88" s="195"/>
      <c r="K88" s="158"/>
      <c r="L88" s="158"/>
      <c r="M88" s="158"/>
    </row>
    <row r="89" spans="1:14" ht="21.75" customHeight="1" thickTop="1">
      <c r="A89" s="173" t="s">
        <v>159</v>
      </c>
      <c r="B89" s="133"/>
      <c r="C89" s="166"/>
      <c r="D89" s="166"/>
      <c r="E89" s="168">
        <v>16</v>
      </c>
      <c r="G89" s="153"/>
      <c r="H89" s="158"/>
      <c r="I89" s="153"/>
      <c r="K89" s="158"/>
      <c r="L89" s="158"/>
      <c r="M89" s="158"/>
    </row>
    <row r="90" spans="1:14" ht="21.75" customHeight="1">
      <c r="A90" s="171" t="s">
        <v>144</v>
      </c>
      <c r="D90" s="142"/>
      <c r="F90" s="168"/>
      <c r="G90" s="158"/>
      <c r="H90" s="158"/>
      <c r="I90" s="158"/>
      <c r="K90" s="158"/>
      <c r="L90" s="158"/>
      <c r="M90" s="158"/>
    </row>
    <row r="91" spans="1:14" ht="21.75" customHeight="1" thickBot="1">
      <c r="A91" s="171" t="s">
        <v>160</v>
      </c>
      <c r="D91" s="142"/>
      <c r="G91" s="201">
        <v>6.7000000000000004E-2</v>
      </c>
      <c r="H91" s="194"/>
      <c r="I91" s="201">
        <v>0.10100000000000001</v>
      </c>
      <c r="J91" s="195"/>
      <c r="K91" s="201">
        <v>6.7000000000000004E-2</v>
      </c>
      <c r="L91" s="237"/>
      <c r="M91" s="201">
        <v>0.10100000000000001</v>
      </c>
      <c r="N91" s="195"/>
    </row>
    <row r="92" spans="1:14" ht="21.75" customHeight="1" thickTop="1" thickBot="1">
      <c r="A92" s="129" t="s">
        <v>195</v>
      </c>
      <c r="D92" s="142"/>
      <c r="G92" s="167">
        <v>940000</v>
      </c>
      <c r="I92" s="167">
        <v>940000</v>
      </c>
      <c r="K92" s="167">
        <v>940000</v>
      </c>
      <c r="L92" s="170"/>
      <c r="M92" s="167">
        <v>940000</v>
      </c>
    </row>
    <row r="93" spans="1:14" ht="21.75" customHeight="1" thickTop="1">
      <c r="D93" s="142"/>
      <c r="G93" s="153"/>
      <c r="I93" s="153"/>
      <c r="K93" s="153"/>
      <c r="L93" s="170"/>
      <c r="M93" s="153"/>
    </row>
    <row r="94" spans="1:14" ht="21.75" customHeight="1">
      <c r="A94" s="118" t="s">
        <v>209</v>
      </c>
      <c r="D94" s="142"/>
      <c r="K94" s="171"/>
      <c r="L94" s="171"/>
      <c r="M94" s="171"/>
    </row>
  </sheetData>
  <mergeCells count="4">
    <mergeCell ref="G6:I6"/>
    <mergeCell ref="K6:M6"/>
    <mergeCell ref="G53:I53"/>
    <mergeCell ref="K53:M53"/>
  </mergeCells>
  <pageMargins left="0.78740157480314965" right="0.39370078740157483" top="0.78740157480314965" bottom="0.39370078740157483" header="0.31496062992125984" footer="0.31496062992125984"/>
  <pageSetup paperSize="9" scale="70" orientation="portrait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2"/>
  <sheetViews>
    <sheetView showGridLines="0" view="pageBreakPreview" topLeftCell="A13" zoomScale="70" zoomScaleNormal="100" zoomScaleSheetLayoutView="70" workbookViewId="0">
      <selection activeCell="A26" sqref="A26"/>
    </sheetView>
  </sheetViews>
  <sheetFormatPr defaultColWidth="9.140625" defaultRowHeight="24" customHeight="1"/>
  <cols>
    <col min="1" max="1" width="54.140625" style="61" customWidth="1"/>
    <col min="2" max="2" width="1.7109375" style="61" customWidth="1"/>
    <col min="3" max="3" width="15.140625" style="61" customWidth="1"/>
    <col min="4" max="4" width="1.7109375" style="61" customWidth="1"/>
    <col min="5" max="5" width="14.7109375" style="61" customWidth="1"/>
    <col min="6" max="6" width="1.7109375" style="61" customWidth="1"/>
    <col min="7" max="7" width="14.7109375" style="61" customWidth="1"/>
    <col min="8" max="8" width="1.7109375" style="61" customWidth="1"/>
    <col min="9" max="9" width="14.7109375" style="61" customWidth="1"/>
    <col min="10" max="10" width="1.7109375" style="61" customWidth="1"/>
    <col min="11" max="11" width="14.7109375" style="74" customWidth="1"/>
    <col min="12" max="12" width="1.7109375" style="56" customWidth="1"/>
    <col min="13" max="13" width="17.28515625" style="61" bestFit="1" customWidth="1"/>
    <col min="14" max="14" width="1.7109375" style="56" customWidth="1"/>
    <col min="15" max="15" width="14.7109375" style="61" customWidth="1"/>
    <col min="16" max="16" width="1.7109375" style="56" customWidth="1"/>
    <col min="17" max="17" width="14.7109375" style="61" customWidth="1"/>
    <col min="18" max="18" width="1.7109375" style="61" customWidth="1"/>
    <col min="19" max="16384" width="9.140625" style="61"/>
  </cols>
  <sheetData>
    <row r="1" spans="1:18" ht="24" customHeight="1">
      <c r="B1" s="62"/>
      <c r="C1" s="62"/>
      <c r="D1" s="62"/>
      <c r="E1" s="62"/>
      <c r="F1" s="62"/>
      <c r="G1" s="62"/>
      <c r="H1" s="62"/>
      <c r="I1" s="62"/>
      <c r="J1" s="62"/>
      <c r="K1" s="62"/>
      <c r="Q1" s="72" t="s">
        <v>161</v>
      </c>
    </row>
    <row r="2" spans="1:18" ht="24" customHeight="1">
      <c r="A2" s="46" t="s">
        <v>145</v>
      </c>
      <c r="B2" s="62"/>
      <c r="C2" s="62"/>
      <c r="D2" s="62"/>
      <c r="E2" s="62"/>
      <c r="F2" s="62"/>
      <c r="G2" s="62"/>
      <c r="H2" s="62"/>
      <c r="I2" s="62"/>
      <c r="J2" s="62"/>
      <c r="K2" s="62"/>
      <c r="Q2" s="62"/>
    </row>
    <row r="3" spans="1:18" ht="24" customHeight="1">
      <c r="A3" s="46" t="s">
        <v>151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91"/>
      <c r="M3" s="62"/>
      <c r="N3" s="91"/>
      <c r="O3" s="62"/>
      <c r="P3" s="91"/>
      <c r="Q3" s="62"/>
    </row>
    <row r="4" spans="1:18" ht="24" customHeight="1">
      <c r="A4" s="46" t="s">
        <v>190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91"/>
      <c r="M4" s="62"/>
      <c r="N4" s="91"/>
      <c r="O4" s="62"/>
      <c r="P4" s="91"/>
      <c r="Q4" s="62"/>
    </row>
    <row r="5" spans="1:18" s="71" customFormat="1" ht="24" customHeight="1">
      <c r="B5" s="61"/>
      <c r="C5" s="61"/>
      <c r="D5" s="61"/>
      <c r="E5" s="61"/>
      <c r="F5" s="61"/>
      <c r="G5" s="61"/>
      <c r="H5" s="61"/>
      <c r="I5" s="61"/>
      <c r="J5" s="61"/>
      <c r="K5" s="61"/>
      <c r="L5" s="91"/>
      <c r="M5" s="91"/>
      <c r="N5" s="91"/>
      <c r="O5" s="91"/>
      <c r="P5" s="91"/>
      <c r="Q5" s="72" t="s">
        <v>153</v>
      </c>
    </row>
    <row r="6" spans="1:18" s="71" customFormat="1" ht="24" customHeight="1">
      <c r="B6" s="61"/>
      <c r="C6" s="257" t="s">
        <v>119</v>
      </c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</row>
    <row r="7" spans="1:18" s="71" customFormat="1" ht="24" customHeight="1">
      <c r="B7" s="61"/>
      <c r="C7" s="258" t="s">
        <v>128</v>
      </c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61"/>
      <c r="O7" s="75" t="s">
        <v>125</v>
      </c>
      <c r="P7" s="61"/>
      <c r="Q7" s="72"/>
    </row>
    <row r="8" spans="1:18" s="71" customFormat="1" ht="24" customHeight="1">
      <c r="B8" s="61"/>
      <c r="C8" s="100"/>
      <c r="D8" s="100"/>
      <c r="E8" s="100"/>
      <c r="F8" s="100"/>
      <c r="G8" s="100"/>
      <c r="H8" s="61"/>
      <c r="I8" s="256" t="s">
        <v>149</v>
      </c>
      <c r="J8" s="256"/>
      <c r="K8" s="256"/>
      <c r="L8" s="61"/>
      <c r="M8" s="75" t="s">
        <v>41</v>
      </c>
      <c r="N8" s="61"/>
      <c r="O8" s="75" t="s">
        <v>126</v>
      </c>
      <c r="P8" s="61"/>
      <c r="Q8" s="72"/>
    </row>
    <row r="9" spans="1:18" ht="24" customHeight="1">
      <c r="A9" s="73"/>
      <c r="B9" s="73"/>
      <c r="C9" s="74" t="s">
        <v>139</v>
      </c>
      <c r="D9" s="73"/>
      <c r="E9" s="84" t="s">
        <v>110</v>
      </c>
      <c r="F9" s="73"/>
      <c r="G9" s="84" t="s">
        <v>110</v>
      </c>
      <c r="H9" s="73"/>
      <c r="I9" s="85" t="s">
        <v>107</v>
      </c>
      <c r="J9" s="86"/>
      <c r="K9" s="87"/>
      <c r="L9" s="57"/>
      <c r="M9" s="74" t="s">
        <v>18</v>
      </c>
      <c r="N9" s="57"/>
      <c r="O9" s="74" t="s">
        <v>127</v>
      </c>
      <c r="P9" s="57"/>
      <c r="Q9" s="73" t="s">
        <v>41</v>
      </c>
    </row>
    <row r="10" spans="1:18" s="74" customFormat="1" ht="24" customHeight="1">
      <c r="C10" s="89" t="s">
        <v>138</v>
      </c>
      <c r="D10" s="75"/>
      <c r="E10" s="90" t="s">
        <v>106</v>
      </c>
      <c r="F10" s="75"/>
      <c r="G10" s="90" t="s">
        <v>148</v>
      </c>
      <c r="H10" s="75"/>
      <c r="I10" s="89" t="s">
        <v>108</v>
      </c>
      <c r="J10" s="88"/>
      <c r="K10" s="89" t="s">
        <v>109</v>
      </c>
      <c r="L10" s="57"/>
      <c r="M10" s="69" t="s">
        <v>134</v>
      </c>
      <c r="N10" s="57"/>
      <c r="O10" s="99" t="s">
        <v>137</v>
      </c>
      <c r="P10" s="57"/>
      <c r="Q10" s="76" t="s">
        <v>18</v>
      </c>
    </row>
    <row r="11" spans="1:18" ht="24" customHeight="1">
      <c r="A11" s="77" t="s">
        <v>154</v>
      </c>
      <c r="B11" s="52"/>
      <c r="C11" s="70">
        <v>470000</v>
      </c>
      <c r="D11" s="196"/>
      <c r="E11" s="70">
        <v>1000</v>
      </c>
      <c r="F11" s="196"/>
      <c r="G11" s="67">
        <v>1176311</v>
      </c>
      <c r="H11" s="196"/>
      <c r="I11" s="70">
        <v>21720</v>
      </c>
      <c r="J11" s="196"/>
      <c r="K11" s="70">
        <v>-71013</v>
      </c>
      <c r="L11" s="196"/>
      <c r="M11" s="67">
        <v>1598018</v>
      </c>
      <c r="N11" s="196"/>
      <c r="O11" s="67">
        <v>0</v>
      </c>
      <c r="P11" s="196"/>
      <c r="Q11" s="70">
        <v>1598018</v>
      </c>
      <c r="R11" s="196"/>
    </row>
    <row r="12" spans="1:18" ht="24" customHeight="1">
      <c r="A12" s="78" t="s">
        <v>155</v>
      </c>
      <c r="B12" s="52"/>
      <c r="C12" s="67">
        <v>0</v>
      </c>
      <c r="D12" s="197"/>
      <c r="E12" s="67">
        <v>0</v>
      </c>
      <c r="F12" s="197"/>
      <c r="G12" s="67">
        <v>0</v>
      </c>
      <c r="H12" s="197"/>
      <c r="I12" s="67">
        <v>0</v>
      </c>
      <c r="J12" s="197"/>
      <c r="K12" s="67">
        <v>94500</v>
      </c>
      <c r="L12" s="197"/>
      <c r="M12" s="67">
        <f>SUM(C12:K12)</f>
        <v>94500</v>
      </c>
      <c r="N12" s="197"/>
      <c r="O12" s="67">
        <v>0</v>
      </c>
      <c r="P12" s="197"/>
      <c r="Q12" s="70">
        <f>SUM(M12:O12)</f>
        <v>94500</v>
      </c>
      <c r="R12" s="197"/>
    </row>
    <row r="13" spans="1:18" ht="24" customHeight="1">
      <c r="A13" s="78" t="s">
        <v>156</v>
      </c>
      <c r="B13" s="52"/>
      <c r="C13" s="82">
        <v>0</v>
      </c>
      <c r="D13" s="197"/>
      <c r="E13" s="82">
        <v>0</v>
      </c>
      <c r="F13" s="197"/>
      <c r="G13" s="82">
        <v>0</v>
      </c>
      <c r="H13" s="197"/>
      <c r="I13" s="82">
        <v>0</v>
      </c>
      <c r="J13" s="197"/>
      <c r="K13" s="82">
        <v>0</v>
      </c>
      <c r="L13" s="197"/>
      <c r="M13" s="82">
        <f>SUM(C13:K13)</f>
        <v>0</v>
      </c>
      <c r="N13" s="197"/>
      <c r="O13" s="82">
        <v>0</v>
      </c>
      <c r="P13" s="197"/>
      <c r="Q13" s="82">
        <f>SUM(M13:O13)</f>
        <v>0</v>
      </c>
      <c r="R13" s="197"/>
    </row>
    <row r="14" spans="1:18" ht="24" customHeight="1">
      <c r="A14" s="78" t="s">
        <v>157</v>
      </c>
      <c r="B14" s="52"/>
      <c r="C14" s="67">
        <f>SUM(C12:C13)</f>
        <v>0</v>
      </c>
      <c r="D14" s="197"/>
      <c r="E14" s="67">
        <f>SUM(E12:E13)</f>
        <v>0</v>
      </c>
      <c r="F14" s="197"/>
      <c r="G14" s="67">
        <f>SUM(G12:G13)</f>
        <v>0</v>
      </c>
      <c r="H14" s="197"/>
      <c r="I14" s="67">
        <f>SUM(I12:I13)</f>
        <v>0</v>
      </c>
      <c r="J14" s="197"/>
      <c r="K14" s="67">
        <f>SUM(K12:K13)</f>
        <v>94500</v>
      </c>
      <c r="L14" s="197"/>
      <c r="M14" s="67">
        <f>SUM(M12:M13)</f>
        <v>94500</v>
      </c>
      <c r="N14" s="197"/>
      <c r="O14" s="67">
        <f>SUM(O12:O13)</f>
        <v>0</v>
      </c>
      <c r="P14" s="197"/>
      <c r="Q14" s="67">
        <f>SUM(Q12:Q13)</f>
        <v>94500</v>
      </c>
      <c r="R14" s="197"/>
    </row>
    <row r="15" spans="1:18" ht="24" customHeight="1">
      <c r="A15" s="78" t="s">
        <v>191</v>
      </c>
      <c r="C15" s="67"/>
      <c r="D15" s="197"/>
      <c r="E15" s="67"/>
      <c r="F15" s="197"/>
      <c r="G15" s="67"/>
      <c r="H15" s="197"/>
      <c r="I15" s="67"/>
      <c r="J15" s="197"/>
      <c r="K15" s="67"/>
      <c r="L15" s="197"/>
      <c r="M15" s="67"/>
      <c r="N15" s="197"/>
      <c r="O15" s="67"/>
      <c r="P15" s="197"/>
      <c r="Q15" s="67"/>
      <c r="R15" s="197"/>
    </row>
    <row r="16" spans="1:18" ht="24" customHeight="1">
      <c r="A16" s="78" t="s">
        <v>192</v>
      </c>
      <c r="C16" s="67">
        <v>0</v>
      </c>
      <c r="D16" s="197"/>
      <c r="E16" s="67">
        <v>0</v>
      </c>
      <c r="F16" s="197"/>
      <c r="G16" s="67">
        <v>-49293</v>
      </c>
      <c r="H16" s="197"/>
      <c r="I16" s="67">
        <v>-21720</v>
      </c>
      <c r="J16" s="197"/>
      <c r="K16" s="67">
        <v>71013</v>
      </c>
      <c r="L16" s="197"/>
      <c r="M16" s="67">
        <f t="shared" ref="M16" si="0">SUM(C16:K16)</f>
        <v>0</v>
      </c>
      <c r="N16" s="197"/>
      <c r="O16" s="67">
        <v>0</v>
      </c>
      <c r="P16" s="197"/>
      <c r="Q16" s="65">
        <f t="shared" ref="Q16" si="1">SUM(M16:O16)</f>
        <v>0</v>
      </c>
      <c r="R16" s="197"/>
    </row>
    <row r="17" spans="1:18" ht="24" customHeight="1" thickBot="1">
      <c r="A17" s="62" t="s">
        <v>188</v>
      </c>
      <c r="B17" s="52"/>
      <c r="C17" s="83">
        <f>SUM(C11,C14:C16)</f>
        <v>470000</v>
      </c>
      <c r="D17" s="197"/>
      <c r="E17" s="83">
        <f>SUM(E11,E14:E16)</f>
        <v>1000</v>
      </c>
      <c r="F17" s="197"/>
      <c r="G17" s="83">
        <f>SUM(G11,G14:G16)</f>
        <v>1127018</v>
      </c>
      <c r="H17" s="197"/>
      <c r="I17" s="83">
        <f>SUM(I11,I14:I16)</f>
        <v>0</v>
      </c>
      <c r="J17" s="197"/>
      <c r="K17" s="83">
        <f>SUM(K11,K14:L16)</f>
        <v>94500</v>
      </c>
      <c r="L17" s="197"/>
      <c r="M17" s="83">
        <f>SUM(M11,M14:N16)</f>
        <v>1692518</v>
      </c>
      <c r="N17" s="197"/>
      <c r="O17" s="83">
        <f>SUM(O11,O14:O16)</f>
        <v>0</v>
      </c>
      <c r="P17" s="197"/>
      <c r="Q17" s="83">
        <f>SUM(Q11,Q14:Q16)</f>
        <v>1692518</v>
      </c>
      <c r="R17" s="197"/>
    </row>
    <row r="18" spans="1:18" ht="24" customHeight="1" thickTop="1">
      <c r="A18" s="62"/>
      <c r="B18" s="52"/>
      <c r="C18" s="65"/>
      <c r="D18" s="67"/>
      <c r="E18" s="65"/>
      <c r="F18" s="67"/>
      <c r="G18" s="65"/>
      <c r="H18" s="67"/>
      <c r="I18" s="67"/>
      <c r="J18" s="67"/>
      <c r="K18" s="65"/>
      <c r="L18" s="92"/>
      <c r="M18" s="93"/>
      <c r="N18" s="92"/>
      <c r="O18" s="93"/>
      <c r="P18" s="92"/>
      <c r="Q18" s="65"/>
    </row>
    <row r="19" spans="1:18" ht="24" customHeight="1">
      <c r="A19" s="77" t="s">
        <v>165</v>
      </c>
      <c r="C19" s="67">
        <v>470000</v>
      </c>
      <c r="D19" s="197"/>
      <c r="E19" s="67">
        <v>1000</v>
      </c>
      <c r="F19" s="197"/>
      <c r="G19" s="67">
        <v>1127018</v>
      </c>
      <c r="H19" s="197"/>
      <c r="I19" s="67">
        <v>11200</v>
      </c>
      <c r="J19" s="197"/>
      <c r="K19" s="67">
        <v>209675</v>
      </c>
      <c r="L19" s="197"/>
      <c r="M19" s="67">
        <v>1818893</v>
      </c>
      <c r="N19" s="197"/>
      <c r="O19" s="67">
        <v>0</v>
      </c>
      <c r="P19" s="197"/>
      <c r="Q19" s="70">
        <f>SUM(M19:O19)</f>
        <v>1818893</v>
      </c>
      <c r="R19" s="197"/>
    </row>
    <row r="20" spans="1:18" ht="24" customHeight="1">
      <c r="A20" s="114" t="s">
        <v>170</v>
      </c>
      <c r="C20" s="67"/>
      <c r="D20" s="67"/>
      <c r="E20" s="67"/>
      <c r="F20" s="67"/>
      <c r="G20" s="67"/>
      <c r="H20" s="65"/>
      <c r="I20" s="67"/>
      <c r="J20" s="67"/>
      <c r="K20" s="67"/>
      <c r="L20" s="92"/>
      <c r="M20" s="67"/>
      <c r="N20" s="92"/>
      <c r="O20" s="67"/>
      <c r="P20" s="92"/>
      <c r="Q20" s="70"/>
    </row>
    <row r="21" spans="1:18" ht="24" customHeight="1">
      <c r="A21" s="114" t="s">
        <v>171</v>
      </c>
      <c r="C21" s="82">
        <v>0</v>
      </c>
      <c r="D21" s="67"/>
      <c r="E21" s="82">
        <v>0</v>
      </c>
      <c r="F21" s="67"/>
      <c r="G21" s="82">
        <v>0</v>
      </c>
      <c r="H21" s="65"/>
      <c r="I21" s="82">
        <v>0</v>
      </c>
      <c r="J21" s="67"/>
      <c r="K21" s="82">
        <v>-1513</v>
      </c>
      <c r="L21" s="92"/>
      <c r="M21" s="82">
        <f>SUM(C21:K21)</f>
        <v>-1513</v>
      </c>
      <c r="N21" s="92"/>
      <c r="O21" s="82">
        <v>0</v>
      </c>
      <c r="P21" s="92"/>
      <c r="Q21" s="94">
        <f>SUM(M21:O21)</f>
        <v>-1513</v>
      </c>
    </row>
    <row r="22" spans="1:18" ht="24" customHeight="1">
      <c r="A22" s="115" t="s">
        <v>169</v>
      </c>
      <c r="C22" s="67">
        <f>SUM(C19:C21)</f>
        <v>470000</v>
      </c>
      <c r="D22" s="67"/>
      <c r="E22" s="67">
        <f>SUM(E19:E21)</f>
        <v>1000</v>
      </c>
      <c r="F22" s="67"/>
      <c r="G22" s="67">
        <f>SUM(G19:G21)</f>
        <v>1127018</v>
      </c>
      <c r="H22" s="65"/>
      <c r="I22" s="67">
        <f>SUM(I19:I21)</f>
        <v>11200</v>
      </c>
      <c r="J22" s="67"/>
      <c r="K22" s="67">
        <f>SUM(K19:K21)</f>
        <v>208162</v>
      </c>
      <c r="L22" s="92"/>
      <c r="M22" s="67">
        <f>SUM(M19:M21)</f>
        <v>1817380</v>
      </c>
      <c r="N22" s="92"/>
      <c r="O22" s="67">
        <f>SUM(O19:O21)</f>
        <v>0</v>
      </c>
      <c r="P22" s="92"/>
      <c r="Q22" s="67">
        <f>SUM(Q19:Q21)</f>
        <v>1817380</v>
      </c>
    </row>
    <row r="23" spans="1:18" ht="24" customHeight="1">
      <c r="A23" s="78" t="s">
        <v>155</v>
      </c>
      <c r="C23" s="65">
        <v>0</v>
      </c>
      <c r="D23" s="65"/>
      <c r="E23" s="65">
        <v>0</v>
      </c>
      <c r="F23" s="65"/>
      <c r="G23" s="67">
        <v>0</v>
      </c>
      <c r="H23" s="65"/>
      <c r="I23" s="65">
        <v>0</v>
      </c>
      <c r="J23" s="65"/>
      <c r="K23" s="65">
        <f>+PL!K78</f>
        <v>63119</v>
      </c>
      <c r="L23" s="92"/>
      <c r="M23" s="67">
        <f>SUM(C23:K23)</f>
        <v>63119</v>
      </c>
      <c r="N23" s="92"/>
      <c r="O23" s="67">
        <v>0</v>
      </c>
      <c r="P23" s="92"/>
      <c r="Q23" s="67">
        <f>SUM(M23:O23)</f>
        <v>63119</v>
      </c>
    </row>
    <row r="24" spans="1:18" ht="24" customHeight="1">
      <c r="A24" s="78" t="s">
        <v>156</v>
      </c>
      <c r="B24" s="52"/>
      <c r="C24" s="82">
        <v>0</v>
      </c>
      <c r="D24" s="67"/>
      <c r="E24" s="82">
        <v>0</v>
      </c>
      <c r="F24" s="67"/>
      <c r="G24" s="82">
        <v>0</v>
      </c>
      <c r="H24" s="67"/>
      <c r="I24" s="82">
        <v>0</v>
      </c>
      <c r="J24" s="67"/>
      <c r="K24" s="221">
        <v>0</v>
      </c>
      <c r="L24" s="92"/>
      <c r="M24" s="82">
        <f>SUM(C24:K24)</f>
        <v>0</v>
      </c>
      <c r="N24" s="92"/>
      <c r="O24" s="82">
        <v>0</v>
      </c>
      <c r="P24" s="92"/>
      <c r="Q24" s="82">
        <f>SUM(M24:O24)</f>
        <v>0</v>
      </c>
      <c r="R24" s="63"/>
    </row>
    <row r="25" spans="1:18" ht="24" customHeight="1">
      <c r="A25" s="78" t="s">
        <v>157</v>
      </c>
      <c r="C25" s="67">
        <f>SUM(C23:C24)</f>
        <v>0</v>
      </c>
      <c r="D25" s="67"/>
      <c r="E25" s="67">
        <f>SUM(E23:E24)</f>
        <v>0</v>
      </c>
      <c r="F25" s="67"/>
      <c r="G25" s="67">
        <f>SUM(G23:G24)</f>
        <v>0</v>
      </c>
      <c r="H25" s="65"/>
      <c r="I25" s="67">
        <f>SUM(I23:I24)</f>
        <v>0</v>
      </c>
      <c r="J25" s="67"/>
      <c r="K25" s="67">
        <f>SUM(K23:K24)</f>
        <v>63119</v>
      </c>
      <c r="L25" s="92"/>
      <c r="M25" s="67">
        <f>SUM(M23:M24)</f>
        <v>63119</v>
      </c>
      <c r="N25" s="92"/>
      <c r="O25" s="67">
        <f>SUM(O23:O24)</f>
        <v>0</v>
      </c>
      <c r="P25" s="92"/>
      <c r="Q25" s="67">
        <f>SUM(Q23:Q24)</f>
        <v>63119</v>
      </c>
    </row>
    <row r="26" spans="1:18" s="218" customFormat="1" ht="24" customHeight="1">
      <c r="A26" s="220" t="s">
        <v>213</v>
      </c>
      <c r="C26" s="221">
        <v>0</v>
      </c>
      <c r="D26" s="219"/>
      <c r="E26" s="221">
        <v>0</v>
      </c>
      <c r="F26" s="219"/>
      <c r="G26" s="221">
        <v>0</v>
      </c>
      <c r="H26" s="219"/>
      <c r="I26" s="221">
        <v>0</v>
      </c>
      <c r="J26" s="219"/>
      <c r="K26" s="221">
        <v>-94000</v>
      </c>
      <c r="L26" s="222"/>
      <c r="M26" s="221">
        <f>SUM(C26:K26)</f>
        <v>-94000</v>
      </c>
      <c r="N26" s="222"/>
      <c r="O26" s="221">
        <v>0</v>
      </c>
      <c r="P26" s="222"/>
      <c r="Q26" s="221">
        <f>SUM(M26:O26)</f>
        <v>-94000</v>
      </c>
    </row>
    <row r="27" spans="1:18" ht="24" customHeight="1" thickBot="1">
      <c r="A27" s="62" t="s">
        <v>189</v>
      </c>
      <c r="C27" s="83">
        <f>SUM(C22,C25:C25)</f>
        <v>470000</v>
      </c>
      <c r="D27" s="67"/>
      <c r="E27" s="83">
        <f>SUM(E22,E25:E25)</f>
        <v>1000</v>
      </c>
      <c r="F27" s="67"/>
      <c r="G27" s="83">
        <f>SUM(G22,G25:G25)</f>
        <v>1127018</v>
      </c>
      <c r="H27" s="64"/>
      <c r="I27" s="83">
        <f>SUM(I22,I25:I25)</f>
        <v>11200</v>
      </c>
      <c r="J27" s="67"/>
      <c r="K27" s="83">
        <f>SUM(K22,K25:K26)</f>
        <v>177281</v>
      </c>
      <c r="L27" s="91"/>
      <c r="M27" s="243">
        <f>SUM(M22,M25:M26)</f>
        <v>1786499</v>
      </c>
      <c r="N27" s="91"/>
      <c r="O27" s="83">
        <f>SUM(O22,O25:O25)</f>
        <v>0</v>
      </c>
      <c r="P27" s="91"/>
      <c r="Q27" s="243">
        <f>SUM(Q22,Q25:Q26)</f>
        <v>1786499</v>
      </c>
    </row>
    <row r="28" spans="1:18" ht="24" customHeight="1" thickTop="1">
      <c r="A28" s="62"/>
      <c r="C28" s="65">
        <f>C19-BS!I76</f>
        <v>0</v>
      </c>
      <c r="D28" s="65"/>
      <c r="E28" s="65">
        <f>E19-BS!I77</f>
        <v>0</v>
      </c>
      <c r="F28" s="65"/>
      <c r="G28" s="65">
        <f>G19-BS!I78</f>
        <v>0</v>
      </c>
      <c r="H28" s="65"/>
      <c r="I28" s="65">
        <f>I19-BS!I80</f>
        <v>0</v>
      </c>
      <c r="J28" s="65"/>
      <c r="K28" s="65">
        <f>K19-BS!I81</f>
        <v>0</v>
      </c>
      <c r="L28" s="65"/>
      <c r="M28" s="65">
        <f>M19-BS!I82</f>
        <v>0</v>
      </c>
      <c r="N28" s="65"/>
      <c r="O28" s="65">
        <f>O19-BS!I83</f>
        <v>0</v>
      </c>
      <c r="P28" s="91"/>
      <c r="Q28" s="65">
        <f>Q19-BS!I84</f>
        <v>0</v>
      </c>
    </row>
    <row r="29" spans="1:18" ht="24" customHeight="1">
      <c r="C29" s="65">
        <f>C27-BS!G76</f>
        <v>0</v>
      </c>
      <c r="D29" s="65"/>
      <c r="E29" s="65">
        <f>E27-BS!G77</f>
        <v>0</v>
      </c>
      <c r="F29" s="65"/>
      <c r="G29" s="65">
        <f>G27-BS!G78</f>
        <v>0</v>
      </c>
      <c r="H29" s="65"/>
      <c r="I29" s="65">
        <f>I27-BS!G80</f>
        <v>0</v>
      </c>
      <c r="J29" s="65"/>
      <c r="K29" s="65">
        <f>K27-BS!G81</f>
        <v>0</v>
      </c>
      <c r="L29" s="65"/>
      <c r="M29" s="65">
        <f>M27-BS!G82</f>
        <v>0</v>
      </c>
      <c r="N29" s="65"/>
      <c r="O29" s="65">
        <f>O27-BS!G83</f>
        <v>0</v>
      </c>
      <c r="P29" s="103"/>
      <c r="Q29" s="65">
        <f>Q27-BS!G84</f>
        <v>0</v>
      </c>
    </row>
    <row r="30" spans="1:18" ht="24" customHeight="1">
      <c r="A30" s="118" t="s">
        <v>209</v>
      </c>
      <c r="H30" s="80"/>
      <c r="L30" s="91"/>
      <c r="M30" s="66"/>
      <c r="N30" s="91"/>
      <c r="O30" s="66"/>
      <c r="P30" s="91"/>
    </row>
    <row r="31" spans="1:18" ht="24" customHeight="1">
      <c r="H31" s="80"/>
    </row>
    <row r="32" spans="1:18" ht="24" customHeight="1">
      <c r="H32" s="80"/>
    </row>
  </sheetData>
  <mergeCells count="3">
    <mergeCell ref="I8:K8"/>
    <mergeCell ref="C6:Q6"/>
    <mergeCell ref="C7:M7"/>
  </mergeCells>
  <pageMargins left="0.70866141732283472" right="0.19685039370078741" top="0.78740157480314965" bottom="0.31496062992125984" header="0.31496062992125984" footer="0.31496062992125984"/>
  <pageSetup paperSize="9" scale="7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1"/>
  <sheetViews>
    <sheetView showGridLines="0" view="pageBreakPreview" topLeftCell="A10" zoomScale="55" zoomScaleNormal="100" zoomScaleSheetLayoutView="55" workbookViewId="0">
      <selection activeCell="M26" sqref="M26"/>
    </sheetView>
  </sheetViews>
  <sheetFormatPr defaultColWidth="9.140625" defaultRowHeight="24" customHeight="1"/>
  <cols>
    <col min="1" max="1" width="54.28515625" style="61" customWidth="1"/>
    <col min="2" max="2" width="1.7109375" style="61" customWidth="1"/>
    <col min="3" max="3" width="17.7109375" style="61" customWidth="1"/>
    <col min="4" max="4" width="1.7109375" style="61" customWidth="1"/>
    <col min="5" max="5" width="17.7109375" style="61" customWidth="1"/>
    <col min="6" max="6" width="1.7109375" style="61" customWidth="1"/>
    <col min="7" max="7" width="17.7109375" style="61" customWidth="1"/>
    <col min="8" max="8" width="1.7109375" style="61" customWidth="1"/>
    <col min="9" max="9" width="17.7109375" style="61" customWidth="1"/>
    <col min="10" max="10" width="1.7109375" style="61" customWidth="1"/>
    <col min="11" max="11" width="13.85546875" style="95" bestFit="1" customWidth="1"/>
    <col min="12" max="12" width="1.7109375" style="74" customWidth="1"/>
    <col min="13" max="13" width="17.7109375" style="61" customWidth="1"/>
    <col min="14" max="14" width="1.7109375" style="61" customWidth="1"/>
    <col min="15" max="16384" width="9.140625" style="61"/>
  </cols>
  <sheetData>
    <row r="1" spans="1:15" ht="24" customHeight="1">
      <c r="B1" s="62"/>
      <c r="C1" s="62"/>
      <c r="D1" s="62"/>
      <c r="E1" s="62"/>
      <c r="F1" s="62"/>
      <c r="G1" s="62"/>
      <c r="H1" s="62"/>
      <c r="I1" s="62"/>
      <c r="J1" s="62"/>
      <c r="K1" s="103"/>
      <c r="L1" s="62"/>
      <c r="M1" s="72" t="s">
        <v>161</v>
      </c>
    </row>
    <row r="2" spans="1:15" ht="24" customHeight="1">
      <c r="A2" s="46" t="s">
        <v>145</v>
      </c>
      <c r="B2" s="62"/>
      <c r="C2" s="62"/>
      <c r="D2" s="62"/>
      <c r="E2" s="62"/>
      <c r="F2" s="62"/>
      <c r="G2" s="62"/>
      <c r="H2" s="62"/>
      <c r="I2" s="62"/>
      <c r="J2" s="62"/>
      <c r="K2" s="103"/>
      <c r="L2" s="62"/>
      <c r="M2" s="62"/>
    </row>
    <row r="3" spans="1:15" ht="24" customHeight="1">
      <c r="A3" s="46" t="s">
        <v>152</v>
      </c>
      <c r="B3" s="62"/>
      <c r="C3" s="62"/>
      <c r="D3" s="62"/>
      <c r="E3" s="62"/>
      <c r="F3" s="62"/>
      <c r="G3" s="62"/>
      <c r="H3" s="62"/>
      <c r="I3" s="62"/>
      <c r="J3" s="62"/>
      <c r="K3" s="103"/>
      <c r="L3" s="62"/>
      <c r="M3" s="62"/>
    </row>
    <row r="4" spans="1:15" ht="24" customHeight="1">
      <c r="A4" s="46" t="s">
        <v>190</v>
      </c>
      <c r="B4" s="62"/>
      <c r="C4" s="62"/>
      <c r="D4" s="62"/>
      <c r="E4" s="62"/>
      <c r="F4" s="62"/>
      <c r="G4" s="62"/>
      <c r="H4" s="62"/>
      <c r="I4" s="62"/>
      <c r="J4" s="62"/>
      <c r="K4" s="103"/>
      <c r="L4" s="62"/>
      <c r="M4" s="62"/>
    </row>
    <row r="5" spans="1:15" s="71" customFormat="1" ht="24" customHeight="1">
      <c r="B5" s="61"/>
      <c r="C5" s="61"/>
      <c r="D5" s="61"/>
      <c r="E5" s="61"/>
      <c r="F5" s="61"/>
      <c r="G5" s="61"/>
      <c r="H5" s="61"/>
      <c r="I5" s="61"/>
      <c r="J5" s="61"/>
      <c r="K5" s="52"/>
      <c r="L5" s="61"/>
      <c r="M5" s="72" t="s">
        <v>153</v>
      </c>
    </row>
    <row r="6" spans="1:15" s="71" customFormat="1" ht="24" customHeight="1">
      <c r="B6" s="61"/>
      <c r="C6" s="257" t="s">
        <v>120</v>
      </c>
      <c r="D6" s="257"/>
      <c r="E6" s="257"/>
      <c r="F6" s="257"/>
      <c r="G6" s="257"/>
      <c r="H6" s="257"/>
      <c r="I6" s="257"/>
      <c r="J6" s="257"/>
      <c r="K6" s="257"/>
      <c r="L6" s="257"/>
      <c r="M6" s="257"/>
    </row>
    <row r="7" spans="1:15" s="71" customFormat="1" ht="24" customHeight="1">
      <c r="B7" s="61"/>
      <c r="C7" s="100"/>
      <c r="D7" s="100"/>
      <c r="E7" s="100"/>
      <c r="F7" s="100"/>
      <c r="G7" s="100"/>
      <c r="H7" s="61"/>
      <c r="I7" s="256" t="s">
        <v>149</v>
      </c>
      <c r="J7" s="256"/>
      <c r="K7" s="256"/>
      <c r="L7" s="101"/>
      <c r="M7" s="72"/>
    </row>
    <row r="8" spans="1:15" ht="24" customHeight="1">
      <c r="A8" s="73"/>
      <c r="B8" s="73"/>
      <c r="C8" s="74" t="s">
        <v>139</v>
      </c>
      <c r="D8" s="73"/>
      <c r="E8" s="84" t="s">
        <v>110</v>
      </c>
      <c r="F8" s="73"/>
      <c r="G8" s="84" t="s">
        <v>110</v>
      </c>
      <c r="H8" s="73"/>
      <c r="I8" s="85" t="s">
        <v>107</v>
      </c>
      <c r="J8" s="86"/>
      <c r="K8" s="96"/>
      <c r="L8" s="87"/>
      <c r="M8" s="73" t="s">
        <v>41</v>
      </c>
    </row>
    <row r="9" spans="1:15" s="74" customFormat="1" ht="24" customHeight="1">
      <c r="C9" s="89" t="s">
        <v>138</v>
      </c>
      <c r="D9" s="75"/>
      <c r="E9" s="90" t="s">
        <v>106</v>
      </c>
      <c r="F9" s="75"/>
      <c r="G9" s="90" t="s">
        <v>148</v>
      </c>
      <c r="H9" s="75"/>
      <c r="I9" s="89" t="s">
        <v>108</v>
      </c>
      <c r="J9" s="88"/>
      <c r="K9" s="97" t="s">
        <v>109</v>
      </c>
      <c r="L9" s="88"/>
      <c r="M9" s="98" t="s">
        <v>18</v>
      </c>
    </row>
    <row r="10" spans="1:15" ht="24" customHeight="1">
      <c r="A10" s="77" t="s">
        <v>154</v>
      </c>
      <c r="B10" s="52"/>
      <c r="C10" s="67">
        <v>470000</v>
      </c>
      <c r="D10" s="196"/>
      <c r="E10" s="67">
        <v>1000</v>
      </c>
      <c r="F10" s="196"/>
      <c r="G10" s="67">
        <v>1176311</v>
      </c>
      <c r="H10" s="196"/>
      <c r="I10" s="67">
        <v>21720</v>
      </c>
      <c r="J10" s="196"/>
      <c r="K10" s="70">
        <v>-71013</v>
      </c>
      <c r="L10" s="196"/>
      <c r="M10" s="70">
        <v>1598018</v>
      </c>
      <c r="N10" s="196"/>
      <c r="O10" s="63"/>
    </row>
    <row r="11" spans="1:15" ht="24" customHeight="1">
      <c r="A11" s="78" t="s">
        <v>155</v>
      </c>
      <c r="B11" s="52"/>
      <c r="C11" s="67">
        <v>0</v>
      </c>
      <c r="D11" s="197"/>
      <c r="E11" s="67">
        <v>0</v>
      </c>
      <c r="F11" s="197"/>
      <c r="G11" s="67">
        <v>0</v>
      </c>
      <c r="H11" s="197"/>
      <c r="I11" s="67">
        <v>0</v>
      </c>
      <c r="J11" s="197"/>
      <c r="K11" s="70">
        <v>94500</v>
      </c>
      <c r="L11" s="197"/>
      <c r="M11" s="70">
        <f t="shared" ref="M11:M12" si="0">SUM(C11:K11)</f>
        <v>94500</v>
      </c>
      <c r="N11" s="197"/>
      <c r="O11" s="63"/>
    </row>
    <row r="12" spans="1:15" ht="24" customHeight="1">
      <c r="A12" s="78" t="s">
        <v>156</v>
      </c>
      <c r="B12" s="52"/>
      <c r="C12" s="82">
        <v>0</v>
      </c>
      <c r="D12" s="197"/>
      <c r="E12" s="82">
        <v>0</v>
      </c>
      <c r="F12" s="197"/>
      <c r="G12" s="82">
        <v>0</v>
      </c>
      <c r="H12" s="197"/>
      <c r="I12" s="82">
        <v>0</v>
      </c>
      <c r="J12" s="197"/>
      <c r="K12" s="82">
        <v>0</v>
      </c>
      <c r="L12" s="197"/>
      <c r="M12" s="82">
        <f t="shared" si="0"/>
        <v>0</v>
      </c>
      <c r="N12" s="197"/>
      <c r="O12" s="63"/>
    </row>
    <row r="13" spans="1:15" ht="24" customHeight="1">
      <c r="A13" s="78" t="s">
        <v>157</v>
      </c>
      <c r="B13" s="52"/>
      <c r="C13" s="67">
        <f>SUM(C11:C12)</f>
        <v>0</v>
      </c>
      <c r="D13" s="197"/>
      <c r="E13" s="67">
        <f>SUM(E11:E12)</f>
        <v>0</v>
      </c>
      <c r="F13" s="197"/>
      <c r="G13" s="67">
        <f>SUM(G11:G12)</f>
        <v>0</v>
      </c>
      <c r="H13" s="197"/>
      <c r="I13" s="67">
        <f>SUM(I11:I12)</f>
        <v>0</v>
      </c>
      <c r="J13" s="197"/>
      <c r="K13" s="70">
        <f>SUM(K11:K12)</f>
        <v>94500</v>
      </c>
      <c r="L13" s="197"/>
      <c r="M13" s="67">
        <f>SUM(M11:M12)</f>
        <v>94500</v>
      </c>
      <c r="N13" s="197"/>
      <c r="O13" s="63"/>
    </row>
    <row r="14" spans="1:15" ht="24" customHeight="1">
      <c r="A14" s="78" t="s">
        <v>191</v>
      </c>
      <c r="C14" s="67"/>
      <c r="D14" s="197"/>
      <c r="E14" s="67"/>
      <c r="F14" s="197"/>
      <c r="G14" s="67"/>
      <c r="H14" s="197"/>
      <c r="I14" s="67"/>
      <c r="J14" s="197"/>
      <c r="K14" s="70"/>
      <c r="L14" s="197"/>
      <c r="M14" s="65"/>
      <c r="N14" s="197"/>
    </row>
    <row r="15" spans="1:15" ht="24" customHeight="1">
      <c r="A15" s="78" t="s">
        <v>192</v>
      </c>
      <c r="C15" s="67">
        <v>0</v>
      </c>
      <c r="D15" s="197"/>
      <c r="E15" s="67">
        <v>0</v>
      </c>
      <c r="F15" s="197"/>
      <c r="G15" s="67">
        <v>-49293</v>
      </c>
      <c r="H15" s="197"/>
      <c r="I15" s="67">
        <v>-21720</v>
      </c>
      <c r="J15" s="197"/>
      <c r="K15" s="70">
        <v>71013</v>
      </c>
      <c r="L15" s="197"/>
      <c r="M15" s="82">
        <f t="shared" ref="M15" si="1">SUM(C15:K15)</f>
        <v>0</v>
      </c>
      <c r="N15" s="197"/>
    </row>
    <row r="16" spans="1:15" ht="24" customHeight="1" thickBot="1">
      <c r="A16" s="62" t="s">
        <v>188</v>
      </c>
      <c r="B16" s="52"/>
      <c r="C16" s="83">
        <f>SUM(C10,C13:C15)</f>
        <v>470000</v>
      </c>
      <c r="D16" s="197"/>
      <c r="E16" s="83">
        <f>SUM(E10,E13:E15)</f>
        <v>1000</v>
      </c>
      <c r="F16" s="197"/>
      <c r="G16" s="83">
        <f>SUM(G10,G13:G15)</f>
        <v>1127018</v>
      </c>
      <c r="H16" s="197"/>
      <c r="I16" s="83">
        <f>SUM(I10,I13:I15)</f>
        <v>0</v>
      </c>
      <c r="J16" s="197"/>
      <c r="K16" s="106">
        <f>SUM(K10,K13:K15)</f>
        <v>94500</v>
      </c>
      <c r="L16" s="197"/>
      <c r="M16" s="83">
        <f>SUM(M10,M13:M15)</f>
        <v>1692518</v>
      </c>
      <c r="N16" s="197"/>
    </row>
    <row r="17" spans="1:15" ht="24" customHeight="1" thickTop="1">
      <c r="A17" s="62"/>
      <c r="B17" s="52"/>
      <c r="C17" s="65"/>
      <c r="D17" s="67"/>
      <c r="E17" s="65"/>
      <c r="F17" s="67"/>
      <c r="G17" s="65"/>
      <c r="H17" s="67"/>
      <c r="I17" s="67"/>
      <c r="J17" s="67"/>
      <c r="K17" s="105"/>
      <c r="L17" s="65"/>
      <c r="M17" s="65"/>
    </row>
    <row r="18" spans="1:15" ht="24" customHeight="1">
      <c r="A18" s="77" t="s">
        <v>165</v>
      </c>
      <c r="C18" s="67">
        <v>470000</v>
      </c>
      <c r="D18" s="197"/>
      <c r="E18" s="67">
        <v>1000</v>
      </c>
      <c r="F18" s="197"/>
      <c r="G18" s="67">
        <v>1127018</v>
      </c>
      <c r="H18" s="197"/>
      <c r="I18" s="67">
        <v>11200</v>
      </c>
      <c r="J18" s="197"/>
      <c r="K18" s="70">
        <v>209675</v>
      </c>
      <c r="L18" s="197"/>
      <c r="M18" s="70">
        <f>SUM(C18:K18)</f>
        <v>1818893</v>
      </c>
      <c r="N18" s="197"/>
    </row>
    <row r="19" spans="1:15" ht="24" customHeight="1">
      <c r="A19" s="114" t="s">
        <v>170</v>
      </c>
      <c r="C19" s="67"/>
      <c r="D19" s="70"/>
      <c r="E19" s="67"/>
      <c r="F19" s="67"/>
      <c r="G19" s="67"/>
      <c r="H19" s="65"/>
      <c r="I19" s="67"/>
      <c r="J19" s="67"/>
      <c r="K19" s="70"/>
      <c r="L19" s="67"/>
      <c r="M19" s="70"/>
    </row>
    <row r="20" spans="1:15" ht="24" customHeight="1">
      <c r="A20" s="114" t="s">
        <v>171</v>
      </c>
      <c r="C20" s="82">
        <v>0</v>
      </c>
      <c r="D20" s="70"/>
      <c r="E20" s="82">
        <v>0</v>
      </c>
      <c r="F20" s="67"/>
      <c r="G20" s="82">
        <v>0</v>
      </c>
      <c r="H20" s="65"/>
      <c r="I20" s="82">
        <v>0</v>
      </c>
      <c r="J20" s="67"/>
      <c r="K20" s="94">
        <v>-1513</v>
      </c>
      <c r="L20" s="67"/>
      <c r="M20" s="94">
        <f>SUM(C20:K20)</f>
        <v>-1513</v>
      </c>
    </row>
    <row r="21" spans="1:15" ht="24" customHeight="1">
      <c r="A21" s="115" t="s">
        <v>169</v>
      </c>
      <c r="C21" s="67">
        <f>SUM(C18:C20)</f>
        <v>470000</v>
      </c>
      <c r="D21" s="70"/>
      <c r="E21" s="67">
        <f>SUM(E18:E20)</f>
        <v>1000</v>
      </c>
      <c r="F21" s="67"/>
      <c r="G21" s="67">
        <f>SUM(G18:G20)</f>
        <v>1127018</v>
      </c>
      <c r="H21" s="65"/>
      <c r="I21" s="67">
        <f>SUM(I18:I20)</f>
        <v>11200</v>
      </c>
      <c r="J21" s="67"/>
      <c r="K21" s="67">
        <f>SUM(K18:K20)</f>
        <v>208162</v>
      </c>
      <c r="L21" s="67"/>
      <c r="M21" s="67">
        <f>SUM(M18:M20)</f>
        <v>1817380</v>
      </c>
    </row>
    <row r="22" spans="1:15" ht="24" customHeight="1">
      <c r="A22" s="78" t="s">
        <v>155</v>
      </c>
      <c r="C22" s="65">
        <v>0</v>
      </c>
      <c r="D22" s="65"/>
      <c r="E22" s="65">
        <v>0</v>
      </c>
      <c r="F22" s="65"/>
      <c r="G22" s="65">
        <v>0</v>
      </c>
      <c r="H22" s="65"/>
      <c r="I22" s="65">
        <v>0</v>
      </c>
      <c r="J22" s="65"/>
      <c r="K22" s="105">
        <f>+PL!K78</f>
        <v>63119</v>
      </c>
      <c r="L22" s="65"/>
      <c r="M22" s="65">
        <f t="shared" ref="M22" si="2">SUM(C22:K22)</f>
        <v>63119</v>
      </c>
    </row>
    <row r="23" spans="1:15" ht="24" customHeight="1">
      <c r="A23" s="78" t="s">
        <v>156</v>
      </c>
      <c r="B23" s="52"/>
      <c r="C23" s="82">
        <v>0</v>
      </c>
      <c r="D23" s="67"/>
      <c r="E23" s="82">
        <v>0</v>
      </c>
      <c r="F23" s="67"/>
      <c r="G23" s="82">
        <v>0</v>
      </c>
      <c r="H23" s="67"/>
      <c r="I23" s="82">
        <v>0</v>
      </c>
      <c r="J23" s="67"/>
      <c r="K23" s="242">
        <v>0</v>
      </c>
      <c r="L23" s="65"/>
      <c r="M23" s="82">
        <f>SUM(C23:K23)</f>
        <v>0</v>
      </c>
      <c r="O23" s="63"/>
    </row>
    <row r="24" spans="1:15" ht="24" customHeight="1">
      <c r="A24" s="78" t="s">
        <v>157</v>
      </c>
      <c r="C24" s="67">
        <f>SUM(C22:C23)</f>
        <v>0</v>
      </c>
      <c r="D24" s="67"/>
      <c r="E24" s="67">
        <f>SUM(E22:E23)</f>
        <v>0</v>
      </c>
      <c r="F24" s="67"/>
      <c r="G24" s="67">
        <f>SUM(G22:G23)</f>
        <v>0</v>
      </c>
      <c r="H24" s="65"/>
      <c r="I24" s="67">
        <f>SUM(I22:I23)</f>
        <v>0</v>
      </c>
      <c r="J24" s="67"/>
      <c r="K24" s="70">
        <f>SUM(K22:K23)</f>
        <v>63119</v>
      </c>
      <c r="L24" s="67"/>
      <c r="M24" s="67">
        <f>SUM(M22:M23)</f>
        <v>63119</v>
      </c>
    </row>
    <row r="25" spans="1:15" s="238" customFormat="1" ht="24" customHeight="1">
      <c r="A25" s="241" t="s">
        <v>213</v>
      </c>
      <c r="C25" s="242">
        <v>0</v>
      </c>
      <c r="D25" s="239"/>
      <c r="E25" s="242">
        <v>0</v>
      </c>
      <c r="F25" s="239"/>
      <c r="G25" s="242">
        <v>0</v>
      </c>
      <c r="H25" s="239"/>
      <c r="I25" s="242">
        <v>0</v>
      </c>
      <c r="J25" s="239"/>
      <c r="K25" s="240">
        <v>-94000</v>
      </c>
      <c r="L25" s="239"/>
      <c r="M25" s="242">
        <f>SUM(C25:K25)</f>
        <v>-94000</v>
      </c>
    </row>
    <row r="26" spans="1:15" ht="24" customHeight="1" thickBot="1">
      <c r="A26" s="62" t="s">
        <v>189</v>
      </c>
      <c r="C26" s="243">
        <f>SUM(C21,C24:C25)</f>
        <v>470000</v>
      </c>
      <c r="D26" s="67"/>
      <c r="E26" s="243">
        <f>SUM(E21,E24:E25)</f>
        <v>1000</v>
      </c>
      <c r="F26" s="67"/>
      <c r="G26" s="243">
        <f>SUM(G21,G24:G25)</f>
        <v>1127018</v>
      </c>
      <c r="H26" s="64"/>
      <c r="I26" s="83">
        <f>SUM(I21,I24:I25)</f>
        <v>11200</v>
      </c>
      <c r="J26" s="67"/>
      <c r="K26" s="243">
        <f>SUM(K21,K24:K25)</f>
        <v>177281</v>
      </c>
      <c r="L26" s="65"/>
      <c r="M26" s="243">
        <f>SUM(M21,M24:M25)</f>
        <v>1786499</v>
      </c>
    </row>
    <row r="27" spans="1:15" ht="24" customHeight="1" thickTop="1">
      <c r="A27" s="62"/>
      <c r="C27" s="65">
        <f>C18-BS!M76</f>
        <v>0</v>
      </c>
      <c r="D27" s="67"/>
      <c r="E27" s="65">
        <f>E18-BS!M77</f>
        <v>0</v>
      </c>
      <c r="F27" s="67"/>
      <c r="G27" s="65">
        <f>G18-BS!M78</f>
        <v>0</v>
      </c>
      <c r="H27" s="67"/>
      <c r="I27" s="65">
        <f>I18-BS!M80</f>
        <v>0</v>
      </c>
      <c r="J27" s="67"/>
      <c r="K27" s="65">
        <f>K18-BS!M81</f>
        <v>0</v>
      </c>
      <c r="L27" s="65"/>
      <c r="M27" s="65">
        <f>M18-BS!M84</f>
        <v>0</v>
      </c>
    </row>
    <row r="28" spans="1:15" ht="24" customHeight="1">
      <c r="C28" s="67">
        <f>C26-BS!K76</f>
        <v>0</v>
      </c>
      <c r="D28" s="67"/>
      <c r="E28" s="67">
        <f>E26-BS!K77</f>
        <v>0</v>
      </c>
      <c r="F28" s="67"/>
      <c r="G28" s="67">
        <f>G26-BS!K78</f>
        <v>0</v>
      </c>
      <c r="H28" s="67"/>
      <c r="I28" s="67">
        <f>I26-BS!K80</f>
        <v>0</v>
      </c>
      <c r="J28" s="67"/>
      <c r="K28" s="65">
        <f>K26-BS!K81</f>
        <v>0</v>
      </c>
      <c r="L28" s="67"/>
      <c r="M28" s="67">
        <f>M26-BS!K82</f>
        <v>0</v>
      </c>
    </row>
    <row r="29" spans="1:15" ht="24" customHeight="1">
      <c r="A29" s="118" t="s">
        <v>209</v>
      </c>
      <c r="H29" s="80"/>
      <c r="K29" s="65"/>
    </row>
    <row r="30" spans="1:15" ht="24" customHeight="1">
      <c r="H30" s="80"/>
    </row>
    <row r="31" spans="1:15" ht="24" customHeight="1">
      <c r="H31" s="80"/>
    </row>
  </sheetData>
  <mergeCells count="2">
    <mergeCell ref="I7:K7"/>
    <mergeCell ref="C6:M6"/>
  </mergeCells>
  <pageMargins left="0.98425196850393704" right="0.19685039370078741" top="0.78740157480314965" bottom="0.31496062992125984" header="0.31496062992125984" footer="0.31496062992125984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1668B-9CFA-42C6-8F95-81BEFB6A6CF9}">
  <dimension ref="A1:T80"/>
  <sheetViews>
    <sheetView showGridLines="0" tabSelected="1" view="pageBreakPreview" topLeftCell="A58" zoomScaleNormal="70" zoomScaleSheetLayoutView="100" workbookViewId="0">
      <selection activeCell="G30" sqref="G30"/>
    </sheetView>
  </sheetViews>
  <sheetFormatPr defaultColWidth="9.140625" defaultRowHeight="21.75" customHeight="1"/>
  <cols>
    <col min="1" max="1" width="11" style="129" customWidth="1"/>
    <col min="2" max="2" width="23.5703125" style="129" customWidth="1"/>
    <col min="3" max="3" width="18.7109375" style="129" customWidth="1"/>
    <col min="4" max="4" width="1.85546875" style="129" customWidth="1"/>
    <col min="5" max="5" width="8.7109375" style="129" customWidth="1"/>
    <col min="6" max="6" width="1.85546875" style="129" customWidth="1"/>
    <col min="7" max="7" width="14.7109375" style="223" customWidth="1"/>
    <col min="8" max="8" width="1.85546875" style="129" customWidth="1"/>
    <col min="9" max="9" width="14.7109375" style="129" customWidth="1"/>
    <col min="10" max="10" width="1.85546875" style="129" customWidth="1"/>
    <col min="11" max="11" width="14.7109375" style="133" customWidth="1"/>
    <col min="12" max="12" width="1.85546875" style="133" customWidth="1"/>
    <col min="13" max="13" width="14.7109375" style="133" customWidth="1"/>
    <col min="14" max="14" width="9.140625" style="129"/>
    <col min="15" max="16" width="15.5703125" style="129" customWidth="1"/>
    <col min="17" max="17" width="13.5703125" style="129" bestFit="1" customWidth="1"/>
    <col min="18" max="18" width="13.5703125" style="143" bestFit="1" customWidth="1"/>
    <col min="19" max="19" width="9.140625" style="129"/>
    <col min="20" max="20" width="13.5703125" style="129" bestFit="1" customWidth="1"/>
    <col min="21" max="16384" width="9.140625" style="129"/>
  </cols>
  <sheetData>
    <row r="1" spans="1:18" ht="21.75" customHeight="1"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1" t="s">
        <v>161</v>
      </c>
    </row>
    <row r="2" spans="1:18" ht="21.75" customHeight="1">
      <c r="A2" s="130" t="s">
        <v>145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</row>
    <row r="3" spans="1:18" ht="21.75" customHeight="1">
      <c r="A3" s="130" t="s">
        <v>73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</row>
    <row r="4" spans="1:18" ht="21.75" customHeight="1">
      <c r="A4" s="130" t="s">
        <v>190</v>
      </c>
      <c r="B4" s="130"/>
      <c r="C4" s="130"/>
      <c r="D4" s="130"/>
      <c r="E4" s="130"/>
      <c r="F4" s="130"/>
      <c r="G4" s="130"/>
      <c r="H4" s="130"/>
      <c r="I4" s="130"/>
      <c r="J4" s="130"/>
      <c r="K4" s="172"/>
      <c r="L4" s="130"/>
      <c r="M4" s="130"/>
    </row>
    <row r="5" spans="1:18" ht="21.75" customHeight="1">
      <c r="G5" s="130"/>
      <c r="K5" s="234"/>
      <c r="L5" s="129"/>
      <c r="M5" s="132" t="s">
        <v>153</v>
      </c>
    </row>
    <row r="6" spans="1:18" ht="21.75" customHeight="1">
      <c r="G6" s="255" t="s">
        <v>119</v>
      </c>
      <c r="H6" s="255"/>
      <c r="I6" s="255"/>
      <c r="J6" s="133"/>
      <c r="K6" s="255" t="s">
        <v>120</v>
      </c>
      <c r="L6" s="255"/>
      <c r="M6" s="255"/>
    </row>
    <row r="7" spans="1:18" s="134" customFormat="1" ht="21.75" customHeight="1">
      <c r="C7" s="135"/>
      <c r="D7" s="135"/>
      <c r="E7" s="140"/>
      <c r="F7" s="140"/>
      <c r="G7" s="138">
        <v>2563</v>
      </c>
      <c r="H7" s="139"/>
      <c r="I7" s="138">
        <v>2562</v>
      </c>
      <c r="K7" s="138">
        <v>2563</v>
      </c>
      <c r="L7" s="139"/>
      <c r="M7" s="138">
        <v>2562</v>
      </c>
      <c r="R7" s="143"/>
    </row>
    <row r="8" spans="1:18" ht="21.75" customHeight="1">
      <c r="A8" s="173" t="s">
        <v>74</v>
      </c>
      <c r="I8" s="141"/>
      <c r="K8" s="234"/>
      <c r="L8" s="158"/>
      <c r="M8" s="141"/>
    </row>
    <row r="9" spans="1:18" ht="21.75" customHeight="1">
      <c r="A9" s="171" t="s">
        <v>150</v>
      </c>
      <c r="G9" s="234">
        <f>PL!G72</f>
        <v>62535</v>
      </c>
      <c r="H9" s="158"/>
      <c r="I9" s="158">
        <f>PL!I72</f>
        <v>95651</v>
      </c>
      <c r="J9" s="196"/>
      <c r="K9" s="234">
        <f>PL!K72</f>
        <v>63119</v>
      </c>
      <c r="L9" s="158"/>
      <c r="M9" s="158">
        <f>PL!M72</f>
        <v>94516</v>
      </c>
      <c r="N9" s="199"/>
    </row>
    <row r="10" spans="1:18" ht="21.75" customHeight="1">
      <c r="A10" s="171" t="s">
        <v>197</v>
      </c>
      <c r="G10" s="174"/>
      <c r="H10" s="158"/>
      <c r="I10" s="174"/>
      <c r="K10" s="174"/>
      <c r="L10" s="158"/>
      <c r="M10" s="174"/>
    </row>
    <row r="11" spans="1:18" ht="21.75" customHeight="1">
      <c r="A11" s="171" t="s">
        <v>121</v>
      </c>
      <c r="G11" s="174"/>
      <c r="H11" s="158"/>
      <c r="I11" s="174"/>
      <c r="K11" s="174"/>
      <c r="L11" s="158"/>
      <c r="M11" s="174"/>
    </row>
    <row r="12" spans="1:18" ht="21.75" customHeight="1">
      <c r="A12" s="171" t="s">
        <v>75</v>
      </c>
      <c r="G12" s="174">
        <v>78681</v>
      </c>
      <c r="H12" s="158"/>
      <c r="I12" s="174">
        <v>61745</v>
      </c>
      <c r="J12" s="196"/>
      <c r="K12" s="231">
        <v>3720</v>
      </c>
      <c r="L12" s="153"/>
      <c r="M12" s="153">
        <v>20077</v>
      </c>
      <c r="N12" s="199"/>
    </row>
    <row r="13" spans="1:18" ht="21.75" customHeight="1">
      <c r="A13" s="171" t="s">
        <v>223</v>
      </c>
      <c r="G13" s="174">
        <v>1638</v>
      </c>
      <c r="H13" s="158"/>
      <c r="I13" s="174">
        <v>873</v>
      </c>
      <c r="J13" s="196"/>
      <c r="K13" s="231">
        <v>0</v>
      </c>
      <c r="L13" s="153"/>
      <c r="M13" s="158">
        <v>-700</v>
      </c>
      <c r="N13" s="199"/>
    </row>
    <row r="14" spans="1:18" ht="21.75" customHeight="1">
      <c r="A14" s="171" t="s">
        <v>214</v>
      </c>
      <c r="G14" s="175">
        <v>127</v>
      </c>
      <c r="H14" s="158"/>
      <c r="I14" s="175">
        <v>739</v>
      </c>
      <c r="J14" s="196"/>
      <c r="K14" s="234">
        <v>0</v>
      </c>
      <c r="L14" s="153"/>
      <c r="M14" s="158">
        <v>0</v>
      </c>
      <c r="N14" s="199"/>
    </row>
    <row r="15" spans="1:18" ht="21.75" customHeight="1">
      <c r="A15" s="171" t="s">
        <v>227</v>
      </c>
      <c r="G15" s="175"/>
      <c r="H15" s="234"/>
      <c r="I15" s="175"/>
      <c r="J15" s="196"/>
      <c r="K15" s="234"/>
      <c r="L15" s="153"/>
      <c r="M15" s="158"/>
      <c r="N15" s="199"/>
    </row>
    <row r="16" spans="1:18" ht="21.75" customHeight="1">
      <c r="A16" s="171" t="s">
        <v>228</v>
      </c>
      <c r="G16" s="175">
        <v>-269</v>
      </c>
      <c r="H16" s="234"/>
      <c r="I16" s="175">
        <v>0</v>
      </c>
      <c r="J16" s="196"/>
      <c r="K16" s="234">
        <v>0</v>
      </c>
      <c r="L16" s="231"/>
      <c r="M16" s="234">
        <v>0</v>
      </c>
      <c r="N16" s="199"/>
      <c r="P16" s="234"/>
    </row>
    <row r="17" spans="1:18" s="223" customFormat="1" ht="21.75" customHeight="1">
      <c r="A17" s="171" t="s">
        <v>229</v>
      </c>
      <c r="G17" s="175">
        <v>15250</v>
      </c>
      <c r="H17" s="234"/>
      <c r="I17" s="175">
        <v>0</v>
      </c>
      <c r="J17" s="196"/>
      <c r="K17" s="234">
        <v>0</v>
      </c>
      <c r="L17" s="231"/>
      <c r="M17" s="234">
        <v>0</v>
      </c>
      <c r="N17" s="234"/>
      <c r="O17" s="234"/>
      <c r="P17" s="234"/>
      <c r="R17" s="143"/>
    </row>
    <row r="18" spans="1:18" ht="21.75" customHeight="1">
      <c r="A18" s="171" t="s">
        <v>180</v>
      </c>
      <c r="G18" s="175">
        <v>0</v>
      </c>
      <c r="H18" s="234"/>
      <c r="I18" s="175">
        <f>-206+23</f>
        <v>-183</v>
      </c>
      <c r="J18" s="196"/>
      <c r="K18" s="234">
        <v>0</v>
      </c>
      <c r="L18" s="231"/>
      <c r="M18" s="234">
        <v>8</v>
      </c>
      <c r="N18" s="199"/>
    </row>
    <row r="19" spans="1:18" s="223" customFormat="1" ht="21.75" customHeight="1">
      <c r="A19" s="171" t="s">
        <v>224</v>
      </c>
      <c r="G19" s="174">
        <v>9741</v>
      </c>
      <c r="H19" s="234"/>
      <c r="I19" s="231">
        <v>0</v>
      </c>
      <c r="J19" s="196"/>
      <c r="K19" s="231">
        <v>0</v>
      </c>
      <c r="L19" s="231"/>
      <c r="M19" s="231">
        <v>0</v>
      </c>
      <c r="N19" s="199"/>
      <c r="R19" s="143"/>
    </row>
    <row r="20" spans="1:18" s="223" customFormat="1" ht="21.75" customHeight="1">
      <c r="A20" s="171" t="s">
        <v>221</v>
      </c>
      <c r="G20" s="175">
        <v>-3271</v>
      </c>
      <c r="H20" s="234"/>
      <c r="I20" s="175">
        <v>0</v>
      </c>
      <c r="J20" s="196"/>
      <c r="K20" s="234">
        <v>-130</v>
      </c>
      <c r="L20" s="231"/>
      <c r="M20" s="234">
        <v>0</v>
      </c>
      <c r="N20" s="199"/>
      <c r="R20" s="143"/>
    </row>
    <row r="21" spans="1:18" ht="21.75" customHeight="1">
      <c r="A21" s="171" t="s">
        <v>76</v>
      </c>
      <c r="G21" s="178">
        <f>+BS!G56-BS!I56</f>
        <v>2315</v>
      </c>
      <c r="H21" s="153"/>
      <c r="I21" s="178">
        <v>3021</v>
      </c>
      <c r="J21" s="196"/>
      <c r="K21" s="178">
        <f>+BS!K56-BS!M56</f>
        <v>725</v>
      </c>
      <c r="L21" s="231"/>
      <c r="M21" s="176">
        <v>724</v>
      </c>
      <c r="N21" s="199"/>
    </row>
    <row r="22" spans="1:18" ht="21.75" customHeight="1">
      <c r="A22" s="171" t="s">
        <v>198</v>
      </c>
      <c r="G22" s="178">
        <v>1000</v>
      </c>
      <c r="H22" s="231"/>
      <c r="I22" s="177">
        <v>0</v>
      </c>
      <c r="J22" s="196"/>
      <c r="K22" s="177">
        <v>1000</v>
      </c>
      <c r="L22" s="231"/>
      <c r="M22" s="177">
        <v>0</v>
      </c>
      <c r="N22" s="199"/>
    </row>
    <row r="23" spans="1:18" ht="21.75" customHeight="1">
      <c r="A23" s="171" t="s">
        <v>77</v>
      </c>
      <c r="G23" s="179">
        <v>-4882</v>
      </c>
      <c r="H23" s="231"/>
      <c r="I23" s="179">
        <v>-7011</v>
      </c>
      <c r="J23" s="196"/>
      <c r="K23" s="176">
        <v>-2093</v>
      </c>
      <c r="L23" s="231"/>
      <c r="M23" s="176">
        <v>-3106</v>
      </c>
      <c r="N23" s="199"/>
    </row>
    <row r="24" spans="1:18" ht="21.75" customHeight="1">
      <c r="A24" s="171" t="s">
        <v>216</v>
      </c>
      <c r="G24" s="177">
        <v>-1325</v>
      </c>
      <c r="H24" s="231"/>
      <c r="I24" s="177">
        <v>-220</v>
      </c>
      <c r="J24" s="196"/>
      <c r="K24" s="176">
        <v>-61443</v>
      </c>
      <c r="L24" s="231"/>
      <c r="M24" s="176">
        <v>-102679</v>
      </c>
      <c r="N24" s="199"/>
    </row>
    <row r="25" spans="1:18" ht="21.75" customHeight="1">
      <c r="A25" s="171" t="s">
        <v>97</v>
      </c>
      <c r="G25" s="180">
        <v>13496</v>
      </c>
      <c r="H25" s="231"/>
      <c r="I25" s="180">
        <v>107</v>
      </c>
      <c r="J25" s="196"/>
      <c r="K25" s="181">
        <v>753</v>
      </c>
      <c r="L25" s="231"/>
      <c r="M25" s="181">
        <v>9</v>
      </c>
      <c r="N25" s="199"/>
    </row>
    <row r="26" spans="1:18" ht="21.75" customHeight="1">
      <c r="A26" s="171" t="s">
        <v>94</v>
      </c>
      <c r="G26" s="178"/>
      <c r="H26" s="158"/>
      <c r="I26" s="178"/>
      <c r="J26" s="223"/>
      <c r="K26" s="178"/>
      <c r="L26" s="234"/>
      <c r="M26" s="178"/>
      <c r="N26" s="199"/>
    </row>
    <row r="27" spans="1:18" ht="21.75" customHeight="1">
      <c r="A27" s="171" t="s">
        <v>78</v>
      </c>
      <c r="G27" s="182">
        <f>SUM(G9:G25)</f>
        <v>175036</v>
      </c>
      <c r="H27" s="158"/>
      <c r="I27" s="182">
        <f>SUM(I9:I25)</f>
        <v>154722</v>
      </c>
      <c r="J27" s="196"/>
      <c r="K27" s="182">
        <f>SUM(K9:K25)</f>
        <v>5651</v>
      </c>
      <c r="L27" s="158"/>
      <c r="M27" s="182">
        <f>SUM(M9:M25)</f>
        <v>8849</v>
      </c>
      <c r="N27" s="199"/>
    </row>
    <row r="28" spans="1:18" ht="21.75" customHeight="1">
      <c r="A28" s="171" t="s">
        <v>79</v>
      </c>
      <c r="G28" s="174"/>
      <c r="H28" s="158"/>
      <c r="I28" s="174"/>
      <c r="K28" s="174"/>
      <c r="L28" s="158"/>
      <c r="M28" s="174"/>
      <c r="N28" s="199"/>
    </row>
    <row r="29" spans="1:18" ht="21.75" customHeight="1">
      <c r="A29" s="171" t="s">
        <v>80</v>
      </c>
      <c r="G29" s="174">
        <v>-252357</v>
      </c>
      <c r="H29" s="158"/>
      <c r="I29" s="174">
        <v>-119651</v>
      </c>
      <c r="J29" s="196"/>
      <c r="K29" s="174">
        <v>-115</v>
      </c>
      <c r="L29" s="153"/>
      <c r="M29" s="183">
        <v>12738</v>
      </c>
      <c r="N29" s="199"/>
      <c r="P29" s="234"/>
    </row>
    <row r="30" spans="1:18" ht="21.75" customHeight="1">
      <c r="A30" s="171" t="s">
        <v>81</v>
      </c>
      <c r="G30" s="174">
        <v>-220</v>
      </c>
      <c r="H30" s="158"/>
      <c r="I30" s="174">
        <v>812</v>
      </c>
      <c r="J30" s="196"/>
      <c r="K30" s="174">
        <f>+BS!M14-BS!K14</f>
        <v>0</v>
      </c>
      <c r="L30" s="153"/>
      <c r="M30" s="183">
        <v>0</v>
      </c>
      <c r="N30" s="199"/>
      <c r="P30" s="234"/>
    </row>
    <row r="31" spans="1:18" ht="21.75" customHeight="1">
      <c r="A31" s="171" t="s">
        <v>82</v>
      </c>
      <c r="G31" s="174">
        <v>-43</v>
      </c>
      <c r="H31" s="158"/>
      <c r="I31" s="174">
        <v>4493</v>
      </c>
      <c r="J31" s="196"/>
      <c r="K31" s="183">
        <v>195</v>
      </c>
      <c r="L31" s="153"/>
      <c r="M31" s="183">
        <v>3422</v>
      </c>
      <c r="N31" s="199"/>
    </row>
    <row r="32" spans="1:18" s="223" customFormat="1" ht="21.75" customHeight="1">
      <c r="A32" s="171" t="s">
        <v>218</v>
      </c>
      <c r="B32" s="171"/>
      <c r="G32" s="234">
        <v>-60</v>
      </c>
      <c r="H32" s="234"/>
      <c r="I32" s="234">
        <v>0</v>
      </c>
      <c r="K32" s="234">
        <v>-60</v>
      </c>
      <c r="L32" s="234"/>
      <c r="M32" s="234">
        <v>0</v>
      </c>
      <c r="R32" s="143"/>
    </row>
    <row r="33" spans="1:16" ht="21.75" customHeight="1">
      <c r="A33" s="171" t="s">
        <v>83</v>
      </c>
      <c r="G33" s="184">
        <v>-2004</v>
      </c>
      <c r="H33" s="158"/>
      <c r="I33" s="184">
        <v>-5977</v>
      </c>
      <c r="J33" s="196"/>
      <c r="K33" s="183">
        <v>7</v>
      </c>
      <c r="L33" s="153"/>
      <c r="M33" s="183">
        <v>-6478</v>
      </c>
      <c r="N33" s="199"/>
    </row>
    <row r="34" spans="1:16" ht="21.75" customHeight="1">
      <c r="A34" s="171" t="s">
        <v>84</v>
      </c>
      <c r="G34" s="174"/>
      <c r="H34" s="158"/>
      <c r="I34" s="174"/>
      <c r="K34" s="174"/>
      <c r="L34" s="158"/>
      <c r="M34" s="174"/>
      <c r="N34" s="199"/>
    </row>
    <row r="35" spans="1:16" ht="21.75" customHeight="1">
      <c r="A35" s="171" t="s">
        <v>85</v>
      </c>
      <c r="G35" s="174">
        <v>11374</v>
      </c>
      <c r="H35" s="158"/>
      <c r="I35" s="174">
        <v>25561</v>
      </c>
      <c r="J35" s="196"/>
      <c r="K35" s="174">
        <v>1635</v>
      </c>
      <c r="L35" s="153"/>
      <c r="M35" s="158">
        <v>798</v>
      </c>
      <c r="N35" s="199"/>
      <c r="O35" s="143"/>
      <c r="P35" s="234"/>
    </row>
    <row r="36" spans="1:16" ht="21.75" customHeight="1">
      <c r="A36" s="160" t="s">
        <v>105</v>
      </c>
      <c r="G36" s="174">
        <v>198485</v>
      </c>
      <c r="H36" s="158"/>
      <c r="I36" s="174">
        <v>286142</v>
      </c>
      <c r="J36" s="196"/>
      <c r="K36" s="183">
        <v>0</v>
      </c>
      <c r="L36" s="153"/>
      <c r="M36" s="183">
        <v>0</v>
      </c>
      <c r="N36" s="199"/>
    </row>
    <row r="37" spans="1:16" ht="21.75" customHeight="1">
      <c r="A37" s="171" t="s">
        <v>86</v>
      </c>
      <c r="G37" s="184">
        <v>-555</v>
      </c>
      <c r="H37" s="158"/>
      <c r="I37" s="184">
        <v>8782</v>
      </c>
      <c r="J37" s="196"/>
      <c r="K37" s="176">
        <v>184</v>
      </c>
      <c r="L37" s="153"/>
      <c r="M37" s="176">
        <v>9095</v>
      </c>
      <c r="N37" s="199"/>
    </row>
    <row r="38" spans="1:16" ht="21.75" customHeight="1">
      <c r="A38" s="171" t="s">
        <v>87</v>
      </c>
      <c r="G38" s="185">
        <v>795</v>
      </c>
      <c r="H38" s="158"/>
      <c r="I38" s="185">
        <v>9703</v>
      </c>
      <c r="J38" s="196"/>
      <c r="K38" s="181">
        <v>120</v>
      </c>
      <c r="L38" s="153"/>
      <c r="M38" s="181">
        <v>2108</v>
      </c>
      <c r="N38" s="199"/>
    </row>
    <row r="39" spans="1:16" ht="21.75" customHeight="1">
      <c r="A39" s="186" t="s">
        <v>220</v>
      </c>
      <c r="G39" s="179">
        <f>SUM(G27:G38)</f>
        <v>130451</v>
      </c>
      <c r="H39" s="153"/>
      <c r="I39" s="179">
        <f>SUM(I27:I38)</f>
        <v>364587</v>
      </c>
      <c r="J39" s="196"/>
      <c r="K39" s="179">
        <f>SUM(K27:K38)</f>
        <v>7617</v>
      </c>
      <c r="L39" s="153"/>
      <c r="M39" s="179">
        <f>SUM(M27:M38)</f>
        <v>30532</v>
      </c>
      <c r="N39" s="199"/>
    </row>
    <row r="40" spans="1:16" ht="21.75" customHeight="1">
      <c r="A40" s="171" t="s">
        <v>199</v>
      </c>
      <c r="G40" s="176">
        <v>0</v>
      </c>
      <c r="H40" s="231"/>
      <c r="I40" s="179">
        <v>-107</v>
      </c>
      <c r="J40" s="196"/>
      <c r="K40" s="176">
        <v>0</v>
      </c>
      <c r="L40" s="153"/>
      <c r="M40" s="176">
        <v>-9</v>
      </c>
      <c r="N40" s="199"/>
    </row>
    <row r="41" spans="1:16" ht="21.75" customHeight="1">
      <c r="A41" s="171" t="s">
        <v>200</v>
      </c>
      <c r="G41" s="175">
        <v>-2060</v>
      </c>
      <c r="H41" s="158"/>
      <c r="I41" s="175">
        <v>-2793</v>
      </c>
      <c r="J41" s="196"/>
      <c r="K41" s="181">
        <v>-921</v>
      </c>
      <c r="L41" s="153"/>
      <c r="M41" s="181">
        <v>-2337</v>
      </c>
      <c r="N41" s="199"/>
    </row>
    <row r="42" spans="1:16" ht="21.75" customHeight="1">
      <c r="A42" s="173" t="s">
        <v>219</v>
      </c>
      <c r="G42" s="187">
        <f>SUM(G39:G41)</f>
        <v>128391</v>
      </c>
      <c r="H42" s="158"/>
      <c r="I42" s="187">
        <f>SUM(I39:I41)</f>
        <v>361687</v>
      </c>
      <c r="J42" s="196"/>
      <c r="K42" s="187">
        <f>SUM(K39:K41)</f>
        <v>6696</v>
      </c>
      <c r="L42" s="158"/>
      <c r="M42" s="187">
        <f>SUM(M39:M41)</f>
        <v>28186</v>
      </c>
      <c r="N42" s="199"/>
    </row>
    <row r="43" spans="1:16" ht="21.75" customHeight="1">
      <c r="A43" s="171"/>
    </row>
    <row r="44" spans="1:16" ht="21.75" customHeight="1">
      <c r="A44" s="118" t="s">
        <v>209</v>
      </c>
    </row>
    <row r="45" spans="1:16" ht="21.75" customHeight="1">
      <c r="A45" s="130"/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1" t="s">
        <v>161</v>
      </c>
    </row>
    <row r="46" spans="1:16" ht="21.75" customHeight="1">
      <c r="A46" s="130" t="s">
        <v>145</v>
      </c>
      <c r="B46" s="130"/>
      <c r="C46" s="130"/>
      <c r="D46" s="130"/>
      <c r="E46" s="130"/>
      <c r="F46" s="130"/>
      <c r="G46" s="130"/>
      <c r="H46" s="130"/>
      <c r="I46" s="130"/>
      <c r="J46" s="130"/>
      <c r="K46" s="130"/>
      <c r="L46" s="130"/>
      <c r="M46" s="130"/>
    </row>
    <row r="47" spans="1:16" ht="21.75" customHeight="1">
      <c r="A47" s="130" t="s">
        <v>88</v>
      </c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</row>
    <row r="48" spans="1:16" ht="21.75" customHeight="1">
      <c r="A48" s="130" t="s">
        <v>190</v>
      </c>
      <c r="B48" s="130"/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30"/>
    </row>
    <row r="49" spans="1:20" ht="21.75" customHeight="1">
      <c r="K49" s="223"/>
      <c r="L49" s="129"/>
      <c r="M49" s="132" t="s">
        <v>153</v>
      </c>
    </row>
    <row r="50" spans="1:20" ht="21.75" customHeight="1">
      <c r="G50" s="255" t="s">
        <v>119</v>
      </c>
      <c r="H50" s="255"/>
      <c r="I50" s="255"/>
      <c r="J50" s="133"/>
      <c r="K50" s="255" t="s">
        <v>120</v>
      </c>
      <c r="L50" s="255"/>
      <c r="M50" s="255"/>
    </row>
    <row r="51" spans="1:20" ht="21.75" customHeight="1">
      <c r="A51" s="134"/>
      <c r="B51" s="134"/>
      <c r="C51" s="135"/>
      <c r="D51" s="135"/>
      <c r="E51" s="140"/>
      <c r="F51" s="140"/>
      <c r="G51" s="138">
        <v>2563</v>
      </c>
      <c r="H51" s="139"/>
      <c r="I51" s="138">
        <v>2562</v>
      </c>
      <c r="J51" s="134"/>
      <c r="K51" s="138">
        <v>2563</v>
      </c>
      <c r="L51" s="139"/>
      <c r="M51" s="138">
        <v>2562</v>
      </c>
    </row>
    <row r="52" spans="1:20" ht="21.75" customHeight="1">
      <c r="A52" s="173" t="s">
        <v>89</v>
      </c>
      <c r="G52" s="143"/>
      <c r="K52" s="234"/>
      <c r="L52" s="158"/>
      <c r="M52" s="158"/>
    </row>
    <row r="53" spans="1:20" s="134" customFormat="1" ht="21.75" customHeight="1">
      <c r="A53" s="171" t="s">
        <v>201</v>
      </c>
      <c r="B53" s="129"/>
      <c r="C53" s="129"/>
      <c r="D53" s="129"/>
      <c r="E53" s="129"/>
      <c r="F53" s="129"/>
      <c r="G53" s="175">
        <v>829000</v>
      </c>
      <c r="H53" s="175"/>
      <c r="I53" s="175">
        <v>719380</v>
      </c>
      <c r="J53" s="196"/>
      <c r="K53" s="175">
        <v>273000</v>
      </c>
      <c r="L53" s="175"/>
      <c r="M53" s="175">
        <v>462000</v>
      </c>
      <c r="N53" s="199"/>
      <c r="O53" s="143"/>
      <c r="P53" s="143"/>
      <c r="Q53" s="143"/>
      <c r="R53" s="248"/>
      <c r="S53" s="143"/>
      <c r="T53" s="143"/>
    </row>
    <row r="54" spans="1:20" s="134" customFormat="1" ht="21.75" customHeight="1">
      <c r="A54" s="171" t="s">
        <v>202</v>
      </c>
      <c r="B54" s="129"/>
      <c r="C54" s="129"/>
      <c r="D54" s="129"/>
      <c r="E54" s="129"/>
      <c r="F54" s="129"/>
      <c r="G54" s="175">
        <v>-574528</v>
      </c>
      <c r="H54" s="175"/>
      <c r="I54" s="175">
        <v>-997000</v>
      </c>
      <c r="J54" s="196"/>
      <c r="K54" s="175">
        <v>-160000</v>
      </c>
      <c r="L54" s="175"/>
      <c r="M54" s="175">
        <v>-528000</v>
      </c>
      <c r="N54" s="199"/>
      <c r="O54" s="143"/>
      <c r="P54" s="143"/>
      <c r="Q54" s="143"/>
      <c r="R54" s="248"/>
      <c r="S54" s="143"/>
      <c r="T54" s="143"/>
    </row>
    <row r="55" spans="1:20" ht="21.75" customHeight="1">
      <c r="A55" s="171" t="s">
        <v>181</v>
      </c>
      <c r="G55" s="234">
        <v>0</v>
      </c>
      <c r="H55" s="175"/>
      <c r="I55" s="175">
        <v>432</v>
      </c>
      <c r="J55" s="196"/>
      <c r="K55" s="234">
        <v>0</v>
      </c>
      <c r="L55" s="153"/>
      <c r="M55" s="158">
        <v>0</v>
      </c>
      <c r="N55" s="199"/>
      <c r="O55" s="143"/>
      <c r="P55" s="143"/>
      <c r="Q55" s="143"/>
      <c r="S55" s="143"/>
      <c r="T55" s="143"/>
    </row>
    <row r="56" spans="1:20" ht="21.75" customHeight="1">
      <c r="A56" s="171" t="s">
        <v>178</v>
      </c>
      <c r="G56" s="175">
        <v>-47821</v>
      </c>
      <c r="H56" s="175"/>
      <c r="I56" s="175">
        <v>-22919</v>
      </c>
      <c r="J56" s="196"/>
      <c r="K56" s="234">
        <v>-24919</v>
      </c>
      <c r="L56" s="153"/>
      <c r="M56" s="158">
        <v>-453</v>
      </c>
      <c r="N56" s="199"/>
      <c r="O56" s="143"/>
      <c r="P56" s="143"/>
      <c r="Q56" s="143"/>
      <c r="S56" s="143"/>
      <c r="T56" s="143"/>
    </row>
    <row r="57" spans="1:20" ht="21.75" customHeight="1">
      <c r="A57" s="171" t="s">
        <v>173</v>
      </c>
      <c r="G57" s="175">
        <v>-847</v>
      </c>
      <c r="H57" s="175"/>
      <c r="I57" s="175">
        <v>-14</v>
      </c>
      <c r="J57" s="196"/>
      <c r="K57" s="234">
        <v>-842</v>
      </c>
      <c r="L57" s="153"/>
      <c r="M57" s="158">
        <v>0</v>
      </c>
      <c r="N57" s="199"/>
      <c r="O57" s="143"/>
      <c r="P57" s="246"/>
      <c r="Q57" s="143"/>
      <c r="S57" s="143"/>
      <c r="T57" s="143"/>
    </row>
    <row r="58" spans="1:20" ht="21.75" customHeight="1">
      <c r="A58" s="171" t="s">
        <v>135</v>
      </c>
      <c r="G58" s="174">
        <v>0</v>
      </c>
      <c r="H58" s="174"/>
      <c r="I58" s="174">
        <v>0</v>
      </c>
      <c r="J58" s="196"/>
      <c r="K58" s="234">
        <v>0</v>
      </c>
      <c r="L58" s="153"/>
      <c r="M58" s="158">
        <v>-10999</v>
      </c>
      <c r="N58" s="199"/>
      <c r="O58" s="143"/>
      <c r="P58" s="246"/>
      <c r="Q58" s="143"/>
      <c r="S58" s="143"/>
      <c r="T58" s="143"/>
    </row>
    <row r="59" spans="1:20" ht="21.75" customHeight="1">
      <c r="A59" s="171" t="s">
        <v>143</v>
      </c>
      <c r="G59" s="174">
        <v>0</v>
      </c>
      <c r="H59" s="174"/>
      <c r="I59" s="174">
        <v>0</v>
      </c>
      <c r="J59" s="196"/>
      <c r="K59" s="234">
        <v>100000</v>
      </c>
      <c r="L59" s="153"/>
      <c r="M59" s="158">
        <v>0</v>
      </c>
      <c r="N59" s="199"/>
      <c r="P59" s="246"/>
    </row>
    <row r="60" spans="1:20" ht="21.75" customHeight="1">
      <c r="A60" s="171" t="s">
        <v>215</v>
      </c>
      <c r="G60" s="175">
        <v>6301</v>
      </c>
      <c r="H60" s="175"/>
      <c r="I60" s="175">
        <v>5184</v>
      </c>
      <c r="J60" s="196"/>
      <c r="K60" s="175">
        <v>1923</v>
      </c>
      <c r="L60" s="175"/>
      <c r="M60" s="175">
        <v>2577</v>
      </c>
      <c r="N60" s="199"/>
      <c r="P60" s="246"/>
    </row>
    <row r="61" spans="1:20" ht="21.75" customHeight="1">
      <c r="A61" s="173" t="s">
        <v>230</v>
      </c>
      <c r="G61" s="187">
        <f>SUM(G53:G60)</f>
        <v>212105</v>
      </c>
      <c r="H61" s="158"/>
      <c r="I61" s="187">
        <f>SUM(I53:I60)</f>
        <v>-294937</v>
      </c>
      <c r="J61" s="196"/>
      <c r="K61" s="187">
        <f>SUM(K53:K60)</f>
        <v>189162</v>
      </c>
      <c r="L61" s="158"/>
      <c r="M61" s="187">
        <f>SUM(M53:M60)</f>
        <v>-74875</v>
      </c>
      <c r="N61" s="199"/>
      <c r="P61" s="246"/>
    </row>
    <row r="62" spans="1:20" ht="21.75" customHeight="1">
      <c r="A62" s="173" t="s">
        <v>90</v>
      </c>
      <c r="G62" s="184"/>
      <c r="H62" s="158"/>
      <c r="I62" s="184"/>
      <c r="K62" s="184"/>
      <c r="L62" s="158"/>
      <c r="M62" s="184"/>
      <c r="P62" s="244"/>
    </row>
    <row r="63" spans="1:20" ht="21.75" customHeight="1">
      <c r="A63" s="160" t="s">
        <v>203</v>
      </c>
      <c r="G63" s="174">
        <f>-18839</f>
        <v>-18839</v>
      </c>
      <c r="H63" s="158"/>
      <c r="I63" s="174">
        <v>-2086</v>
      </c>
      <c r="J63" s="196"/>
      <c r="K63" s="183">
        <v>-1740</v>
      </c>
      <c r="L63" s="153"/>
      <c r="M63" s="183">
        <v>-378</v>
      </c>
      <c r="N63" s="198"/>
      <c r="P63" s="247"/>
    </row>
    <row r="64" spans="1:20" ht="21.75" customHeight="1">
      <c r="A64" s="160" t="s">
        <v>182</v>
      </c>
      <c r="G64" s="174">
        <v>-94000</v>
      </c>
      <c r="H64" s="158"/>
      <c r="I64" s="174">
        <v>0</v>
      </c>
      <c r="J64" s="196"/>
      <c r="K64" s="174">
        <v>-94000</v>
      </c>
      <c r="L64" s="153"/>
      <c r="M64" s="174">
        <v>0</v>
      </c>
      <c r="N64" s="198"/>
      <c r="P64" s="245"/>
    </row>
    <row r="65" spans="1:18" ht="21.75" customHeight="1">
      <c r="A65" s="173" t="s">
        <v>204</v>
      </c>
      <c r="G65" s="187">
        <f>SUM(G63:G64)</f>
        <v>-112839</v>
      </c>
      <c r="H65" s="158"/>
      <c r="I65" s="187">
        <f>SUM(I63:I64)</f>
        <v>-2086</v>
      </c>
      <c r="J65" s="196"/>
      <c r="K65" s="187">
        <f>SUM(K63:K64)</f>
        <v>-95740</v>
      </c>
      <c r="L65" s="158"/>
      <c r="M65" s="187">
        <f>SUM(M63:M64)</f>
        <v>-378</v>
      </c>
      <c r="N65" s="198"/>
      <c r="P65" s="143"/>
    </row>
    <row r="66" spans="1:18" ht="21.75" customHeight="1">
      <c r="A66" s="173" t="s">
        <v>231</v>
      </c>
      <c r="G66" s="174">
        <f>SUM(G42,G61,G65)</f>
        <v>227657</v>
      </c>
      <c r="H66" s="174"/>
      <c r="I66" s="174">
        <f>SUM(I42,I61,I65)</f>
        <v>64664</v>
      </c>
      <c r="J66" s="196"/>
      <c r="K66" s="174">
        <f>SUM(K42,K61,K65)</f>
        <v>100118</v>
      </c>
      <c r="L66" s="174"/>
      <c r="M66" s="174">
        <f>SUM(M42,M61,M65)</f>
        <v>-47067</v>
      </c>
      <c r="N66" s="198"/>
    </row>
    <row r="67" spans="1:18" ht="21.75" customHeight="1">
      <c r="A67" s="171" t="s">
        <v>205</v>
      </c>
      <c r="G67" s="174">
        <v>261524</v>
      </c>
      <c r="H67" s="174"/>
      <c r="I67" s="174">
        <v>367329</v>
      </c>
      <c r="J67" s="196"/>
      <c r="K67" s="174">
        <v>58545</v>
      </c>
      <c r="L67" s="174"/>
      <c r="M67" s="174">
        <v>129204</v>
      </c>
      <c r="N67" s="198"/>
    </row>
    <row r="68" spans="1:18" ht="21.75" customHeight="1" thickBot="1">
      <c r="A68" s="173" t="s">
        <v>206</v>
      </c>
      <c r="G68" s="188">
        <f>SUM(G66:G67)</f>
        <v>489181</v>
      </c>
      <c r="H68" s="174"/>
      <c r="I68" s="188">
        <f>SUM(I66:I67)</f>
        <v>431993</v>
      </c>
      <c r="J68" s="196"/>
      <c r="K68" s="188">
        <f>SUM(K66:K67)</f>
        <v>158663</v>
      </c>
      <c r="L68" s="174"/>
      <c r="M68" s="188">
        <f>SUM(M66:M67)</f>
        <v>82137</v>
      </c>
      <c r="N68" s="198"/>
    </row>
    <row r="69" spans="1:18" ht="21.75" customHeight="1" thickTop="1">
      <c r="A69" s="171"/>
      <c r="G69" s="234">
        <f>+BS!G11-cashflow!G68</f>
        <v>0</v>
      </c>
      <c r="H69" s="158"/>
      <c r="I69" s="158"/>
      <c r="K69" s="234">
        <f>+BS!K11-cashflow!K68</f>
        <v>0</v>
      </c>
      <c r="L69" s="158"/>
      <c r="M69" s="158"/>
    </row>
    <row r="70" spans="1:18" ht="21.75" customHeight="1">
      <c r="A70" s="173" t="s">
        <v>98</v>
      </c>
      <c r="G70" s="234"/>
      <c r="H70" s="158"/>
      <c r="I70" s="158"/>
      <c r="K70" s="234"/>
      <c r="L70" s="158"/>
      <c r="M70" s="158"/>
    </row>
    <row r="71" spans="1:18" ht="21.75" customHeight="1">
      <c r="A71" s="171" t="s">
        <v>99</v>
      </c>
      <c r="G71" s="234"/>
      <c r="H71" s="158"/>
      <c r="I71" s="158"/>
      <c r="K71" s="234"/>
      <c r="L71" s="158"/>
      <c r="M71" s="158"/>
    </row>
    <row r="72" spans="1:18" ht="21" customHeight="1">
      <c r="A72" s="171" t="s">
        <v>183</v>
      </c>
      <c r="G72" s="234">
        <v>-21</v>
      </c>
      <c r="H72" s="158"/>
      <c r="I72" s="158">
        <v>2415</v>
      </c>
      <c r="J72" s="158"/>
      <c r="K72" s="234">
        <v>3122</v>
      </c>
      <c r="L72" s="129"/>
      <c r="M72" s="158">
        <v>1661</v>
      </c>
    </row>
    <row r="73" spans="1:18" ht="21.75" customHeight="1">
      <c r="A73" s="171" t="s">
        <v>184</v>
      </c>
      <c r="G73" s="234">
        <v>0</v>
      </c>
      <c r="H73" s="158"/>
      <c r="I73" s="158">
        <v>0</v>
      </c>
      <c r="J73" s="158"/>
      <c r="K73" s="234">
        <v>0</v>
      </c>
      <c r="L73" s="129"/>
      <c r="M73" s="158">
        <v>821274</v>
      </c>
    </row>
    <row r="74" spans="1:18" s="223" customFormat="1" ht="21.75" customHeight="1">
      <c r="A74" s="171" t="s">
        <v>222</v>
      </c>
      <c r="G74" s="234">
        <v>8709</v>
      </c>
      <c r="H74" s="234"/>
      <c r="I74" s="234">
        <v>0</v>
      </c>
      <c r="J74" s="234"/>
      <c r="K74" s="234">
        <v>0</v>
      </c>
      <c r="M74" s="234">
        <v>0</v>
      </c>
      <c r="R74" s="143"/>
    </row>
    <row r="75" spans="1:18" ht="21.75" customHeight="1">
      <c r="A75" s="173"/>
      <c r="K75" s="234"/>
      <c r="L75" s="158"/>
      <c r="M75" s="158"/>
    </row>
    <row r="76" spans="1:18" ht="21.75" customHeight="1">
      <c r="A76" s="118" t="s">
        <v>209</v>
      </c>
      <c r="K76" s="234"/>
      <c r="L76" s="158"/>
      <c r="M76" s="158"/>
    </row>
    <row r="77" spans="1:18" ht="21.75" customHeight="1">
      <c r="A77" s="171"/>
      <c r="K77" s="234"/>
      <c r="L77" s="158"/>
      <c r="M77" s="158"/>
    </row>
    <row r="78" spans="1:18" ht="21.75" customHeight="1">
      <c r="A78" s="171"/>
      <c r="K78" s="234"/>
      <c r="L78" s="158"/>
      <c r="M78" s="158"/>
    </row>
    <row r="79" spans="1:18" ht="21.75" customHeight="1">
      <c r="K79" s="234"/>
      <c r="L79" s="158"/>
      <c r="M79" s="158"/>
    </row>
    <row r="80" spans="1:18" ht="21.75" customHeight="1">
      <c r="K80" s="234"/>
      <c r="L80" s="158"/>
      <c r="M80" s="158"/>
    </row>
  </sheetData>
  <mergeCells count="4">
    <mergeCell ref="G50:I50"/>
    <mergeCell ref="K50:M50"/>
    <mergeCell ref="G6:I6"/>
    <mergeCell ref="K6:M6"/>
  </mergeCells>
  <pageMargins left="0.78740157480314965" right="0.39370078740157483" top="0.78740157480314965" bottom="0.39370078740157483" header="0.31496062992125984" footer="0.31496062992125984"/>
  <pageSetup paperSize="9" scale="70" orientation="portrait" r:id="rId1"/>
  <rowBreaks count="1" manualBreakCount="1">
    <brk id="4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bs&amp;pl</vt:lpstr>
      <vt:lpstr>bs&amp;pl (2)</vt:lpstr>
      <vt:lpstr>BS</vt:lpstr>
      <vt:lpstr>PL</vt:lpstr>
      <vt:lpstr>consolidated</vt:lpstr>
      <vt:lpstr>separate</vt:lpstr>
      <vt:lpstr>cashflow</vt:lpstr>
      <vt:lpstr>BS!Print_Area</vt:lpstr>
      <vt:lpstr>cashflow!Print_Area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Suwannee.Wongake</dc:creator>
  <cp:lastModifiedBy>Sunantha Sawandwangkung</cp:lastModifiedBy>
  <cp:lastPrinted>2020-08-10T07:53:52Z</cp:lastPrinted>
  <dcterms:created xsi:type="dcterms:W3CDTF">2010-02-16T03:27:29Z</dcterms:created>
  <dcterms:modified xsi:type="dcterms:W3CDTF">2020-08-10T07:54:17Z</dcterms:modified>
</cp:coreProperties>
</file>