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SB\2020\Qtr2'2020\"/>
    </mc:Choice>
  </mc:AlternateContent>
  <xr:revisionPtr revIDLastSave="0" documentId="13_ncr:1_{4027889E-C44C-4B27-866B-95F02CEE5271}" xr6:coauthVersionLast="36" xr6:coauthVersionMax="44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1" r:id="rId1"/>
    <sheet name="PL" sheetId="7" r:id="rId2"/>
    <sheet name="Consolidated" sheetId="3" r:id="rId3"/>
    <sheet name="Separate" sheetId="6" r:id="rId4"/>
    <sheet name="CF" sheetId="8" r:id="rId5"/>
  </sheets>
  <definedNames>
    <definedName name="_xlnm.Print_Area" localSheetId="0">BS!$A$1:$K$94</definedName>
    <definedName name="_xlnm.Print_Area" localSheetId="4">CF!$A$1:$I$81</definedName>
    <definedName name="_xlnm.Print_Area" localSheetId="2">Consolidated!$A$1:$S$31</definedName>
    <definedName name="_xlnm.Print_Area" localSheetId="1">PL!$A$1:$L$98</definedName>
    <definedName name="_xlnm.Print_Area" localSheetId="3">Separate!$A$1:$Q$29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21" i="7" l="1"/>
  <c r="E21" i="7"/>
  <c r="E70" i="7"/>
  <c r="E84" i="1" l="1"/>
  <c r="E86" i="1" s="1"/>
  <c r="E17" i="1"/>
  <c r="K21" i="7" l="1"/>
  <c r="P22" i="6" l="1"/>
  <c r="E25" i="6"/>
  <c r="I80" i="7"/>
  <c r="E80" i="7"/>
  <c r="I31" i="7"/>
  <c r="E31" i="7"/>
  <c r="E52" i="1"/>
  <c r="E61" i="1"/>
  <c r="F52" i="1"/>
  <c r="H31" i="1"/>
  <c r="E30" i="1"/>
  <c r="F30" i="1"/>
  <c r="G30" i="1"/>
  <c r="G31" i="1" s="1"/>
  <c r="H30" i="1"/>
  <c r="I30" i="1"/>
  <c r="I31" i="1" s="1"/>
  <c r="J30" i="1"/>
  <c r="F17" i="1"/>
  <c r="F31" i="1" s="1"/>
  <c r="G17" i="1"/>
  <c r="I17" i="1"/>
  <c r="J17" i="1"/>
  <c r="J31" i="1" s="1"/>
  <c r="E62" i="1" l="1"/>
  <c r="E87" i="1" s="1"/>
  <c r="E31" i="1"/>
  <c r="P15" i="6"/>
  <c r="O17" i="3"/>
  <c r="S17" i="3" s="1"/>
  <c r="E88" i="1" l="1"/>
  <c r="I69" i="8"/>
  <c r="I65" i="8"/>
  <c r="E69" i="8"/>
  <c r="E65" i="8"/>
  <c r="E19" i="8"/>
  <c r="K80" i="7"/>
  <c r="K70" i="7"/>
  <c r="K63" i="7"/>
  <c r="G80" i="7"/>
  <c r="G70" i="7"/>
  <c r="G63" i="7"/>
  <c r="K31" i="7"/>
  <c r="K14" i="7"/>
  <c r="K22" i="7" s="1"/>
  <c r="K26" i="7" s="1"/>
  <c r="G31" i="7"/>
  <c r="G14" i="7"/>
  <c r="G69" i="8"/>
  <c r="C69" i="8"/>
  <c r="G65" i="8"/>
  <c r="C65" i="8"/>
  <c r="I70" i="7"/>
  <c r="I63" i="7"/>
  <c r="E63" i="7"/>
  <c r="I21" i="7"/>
  <c r="I14" i="7"/>
  <c r="E14" i="7"/>
  <c r="E22" i="7" l="1"/>
  <c r="E26" i="7" s="1"/>
  <c r="E28" i="7" s="1"/>
  <c r="E71" i="7"/>
  <c r="E75" i="7" s="1"/>
  <c r="E77" i="7" s="1"/>
  <c r="K28" i="7"/>
  <c r="K35" i="7" s="1"/>
  <c r="G71" i="7"/>
  <c r="G22" i="7"/>
  <c r="K71" i="7"/>
  <c r="K75" i="7" s="1"/>
  <c r="I71" i="7"/>
  <c r="I22" i="7"/>
  <c r="E35" i="7" l="1"/>
  <c r="E37" i="7" s="1"/>
  <c r="I75" i="7"/>
  <c r="G10" i="8" s="1"/>
  <c r="G29" i="8" s="1"/>
  <c r="G41" i="8" s="1"/>
  <c r="G44" i="8" s="1"/>
  <c r="G70" i="8" s="1"/>
  <c r="G72" i="8" s="1"/>
  <c r="G73" i="8" s="1"/>
  <c r="G75" i="7"/>
  <c r="E10" i="8" s="1"/>
  <c r="E29" i="8" s="1"/>
  <c r="E41" i="8" s="1"/>
  <c r="E44" i="8" s="1"/>
  <c r="E70" i="8" s="1"/>
  <c r="E72" i="8" s="1"/>
  <c r="G26" i="7"/>
  <c r="G28" i="7" s="1"/>
  <c r="G32" i="7" s="1"/>
  <c r="G40" i="7" s="1"/>
  <c r="G42" i="7" s="1"/>
  <c r="I26" i="7"/>
  <c r="I28" i="7" s="1"/>
  <c r="K32" i="7"/>
  <c r="K40" i="7" s="1"/>
  <c r="K77" i="7"/>
  <c r="I10" i="8"/>
  <c r="I29" i="8" s="1"/>
  <c r="I41" i="8" s="1"/>
  <c r="I44" i="8" s="1"/>
  <c r="I70" i="8" s="1"/>
  <c r="I72" i="8" s="1"/>
  <c r="C10" i="8"/>
  <c r="E32" i="7"/>
  <c r="E40" i="7" s="1"/>
  <c r="E42" i="7" s="1"/>
  <c r="E81" i="7"/>
  <c r="E89" i="7" s="1"/>
  <c r="E91" i="7" s="1"/>
  <c r="E84" i="7"/>
  <c r="E86" i="7" s="1"/>
  <c r="C29" i="8" l="1"/>
  <c r="C41" i="8" s="1"/>
  <c r="C44" i="8" s="1"/>
  <c r="C70" i="8" s="1"/>
  <c r="C72" i="8" s="1"/>
  <c r="C73" i="8" s="1"/>
  <c r="I77" i="7"/>
  <c r="I81" i="7" s="1"/>
  <c r="I89" i="7" s="1"/>
  <c r="G35" i="7"/>
  <c r="G37" i="7" s="1"/>
  <c r="G77" i="7"/>
  <c r="I32" i="7"/>
  <c r="K81" i="7"/>
  <c r="K89" i="7" s="1"/>
  <c r="K84" i="7"/>
  <c r="I84" i="7"/>
  <c r="G81" i="7" l="1"/>
  <c r="G89" i="7" s="1"/>
  <c r="G91" i="7" s="1"/>
  <c r="G84" i="7"/>
  <c r="G86" i="7" s="1"/>
  <c r="P20" i="6"/>
  <c r="P21" i="6" s="1"/>
  <c r="S22" i="3"/>
  <c r="N27" i="6" l="1"/>
  <c r="L27" i="6"/>
  <c r="J27" i="6"/>
  <c r="H27" i="6"/>
  <c r="F27" i="6"/>
  <c r="N21" i="6"/>
  <c r="L21" i="6"/>
  <c r="J21" i="6"/>
  <c r="H21" i="6"/>
  <c r="F21" i="6"/>
  <c r="Q29" i="3"/>
  <c r="M29" i="3"/>
  <c r="K29" i="3"/>
  <c r="I29" i="3"/>
  <c r="G29" i="3"/>
  <c r="E29" i="3"/>
  <c r="S23" i="3"/>
  <c r="Q23" i="3"/>
  <c r="O23" i="3"/>
  <c r="M23" i="3"/>
  <c r="K23" i="3"/>
  <c r="I23" i="3"/>
  <c r="G23" i="3"/>
  <c r="E23" i="3"/>
  <c r="K84" i="1" l="1"/>
  <c r="K86" i="1" s="1"/>
  <c r="I84" i="1"/>
  <c r="I86" i="1" s="1"/>
  <c r="G84" i="1"/>
  <c r="G86" i="1" s="1"/>
  <c r="K61" i="1"/>
  <c r="I61" i="1"/>
  <c r="G61" i="1"/>
  <c r="K52" i="1"/>
  <c r="I52" i="1"/>
  <c r="G52" i="1"/>
  <c r="K30" i="1"/>
  <c r="K17" i="1"/>
  <c r="K31" i="1" s="1"/>
  <c r="I62" i="1" l="1"/>
  <c r="I87" i="1" s="1"/>
  <c r="P27" i="6"/>
  <c r="G62" i="1"/>
  <c r="G87" i="1" s="1"/>
  <c r="G88" i="1" s="1"/>
  <c r="O29" i="3"/>
  <c r="K62" i="1"/>
  <c r="K87" i="1" s="1"/>
  <c r="I88" i="1" l="1"/>
  <c r="S29" i="3"/>
  <c r="K88" i="1"/>
  <c r="L24" i="6" l="1"/>
  <c r="L25" i="6" s="1"/>
  <c r="J24" i="6"/>
  <c r="J25" i="6" s="1"/>
  <c r="H24" i="6"/>
  <c r="H25" i="6" s="1"/>
  <c r="F24" i="6"/>
  <c r="F25" i="6" s="1"/>
  <c r="P25" i="6" s="1"/>
  <c r="P23" i="6"/>
  <c r="L13" i="6"/>
  <c r="L16" i="6" s="1"/>
  <c r="J13" i="6"/>
  <c r="J16" i="6" s="1"/>
  <c r="H13" i="6"/>
  <c r="H16" i="6" s="1"/>
  <c r="F13" i="6"/>
  <c r="F16" i="6" s="1"/>
  <c r="Q26" i="3"/>
  <c r="Q28" i="3" s="1"/>
  <c r="Q30" i="3" s="1"/>
  <c r="K26" i="3"/>
  <c r="K27" i="3" s="1"/>
  <c r="I26" i="3"/>
  <c r="I27" i="3" s="1"/>
  <c r="G26" i="3"/>
  <c r="G27" i="3" s="1"/>
  <c r="E26" i="3"/>
  <c r="E27" i="3" s="1"/>
  <c r="O25" i="3"/>
  <c r="S25" i="3" s="1"/>
  <c r="Q15" i="3"/>
  <c r="Q18" i="3" s="1"/>
  <c r="K15" i="3"/>
  <c r="K18" i="3" s="1"/>
  <c r="I15" i="3"/>
  <c r="I18" i="3" s="1"/>
  <c r="G15" i="3"/>
  <c r="G18" i="3" s="1"/>
  <c r="E15" i="3"/>
  <c r="E18" i="3" s="1"/>
  <c r="K28" i="3" l="1"/>
  <c r="K30" i="3" s="1"/>
  <c r="H26" i="6"/>
  <c r="H28" i="6" s="1"/>
  <c r="G28" i="3"/>
  <c r="G30" i="3" s="1"/>
  <c r="L26" i="6"/>
  <c r="L28" i="6" s="1"/>
  <c r="I28" i="3"/>
  <c r="I30" i="3" s="1"/>
  <c r="F26" i="6"/>
  <c r="F28" i="6" s="1"/>
  <c r="E28" i="3"/>
  <c r="E30" i="3" s="1"/>
  <c r="J26" i="6"/>
  <c r="J28" i="6" s="1"/>
  <c r="P12" i="6"/>
  <c r="N24" i="6" l="1"/>
  <c r="N26" i="6" s="1"/>
  <c r="N28" i="6" s="1"/>
  <c r="P24" i="6" l="1"/>
  <c r="P26" i="6" s="1"/>
  <c r="P28" i="6" s="1"/>
  <c r="M26" i="3"/>
  <c r="M28" i="3" s="1"/>
  <c r="M30" i="3" s="1"/>
  <c r="O24" i="3"/>
  <c r="M15" i="3"/>
  <c r="M18" i="3" s="1"/>
  <c r="P13" i="6"/>
  <c r="P16" i="6" s="1"/>
  <c r="N13" i="6"/>
  <c r="N16" i="6" s="1"/>
  <c r="O26" i="3" l="1"/>
  <c r="S24" i="3"/>
  <c r="S26" i="3" s="1"/>
  <c r="O15" i="3"/>
  <c r="O18" i="3" s="1"/>
  <c r="S15" i="3"/>
  <c r="S18" i="3" s="1"/>
  <c r="O28" i="3" l="1"/>
  <c r="O30" i="3" s="1"/>
  <c r="S28" i="3"/>
  <c r="S30" i="3" s="1"/>
</calcChain>
</file>

<file path=xl/sharedStrings.xml><?xml version="1.0" encoding="utf-8"?>
<sst xmlns="http://schemas.openxmlformats.org/spreadsheetml/2006/main" count="389" uniqueCount="211">
  <si>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</si>
  <si>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</si>
  <si>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</si>
  <si>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</si>
  <si>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</si>
  <si>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</si>
  <si>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</si>
  <si>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</si>
  <si>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</si>
  <si>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</si>
  <si>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</si>
  <si>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</si>
  <si>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</si>
  <si>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</si>
  <si>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</si>
  <si>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</si>
  <si>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</si>
  <si>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</si>
  <si>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</si>
  <si>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</si>
  <si>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</si>
  <si>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</si>
  <si>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Total shareholders' equity</t>
  </si>
  <si>
    <t>Total liabilities and shareholders' equity</t>
  </si>
  <si>
    <t>Directors</t>
  </si>
  <si>
    <t>Revenues</t>
  </si>
  <si>
    <t>Total revenues</t>
  </si>
  <si>
    <t>Expenses</t>
  </si>
  <si>
    <t>Administrative expenses</t>
  </si>
  <si>
    <t>Total expenses</t>
  </si>
  <si>
    <t>Finance cost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</si>
  <si>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</si>
  <si>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</si>
  <si>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</si>
  <si>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Interest income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</si>
  <si>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</si>
  <si>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</si>
  <si>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</si>
  <si>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</si>
  <si>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</si>
  <si>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</si>
  <si>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 xml:space="preserve">   Other non-current liabilities</t>
  </si>
  <si>
    <t xml:space="preserve">   Cash paid for corporate income tax</t>
  </si>
  <si>
    <t>Cash flows from investing activities</t>
  </si>
  <si>
    <t>Cash flows from financing activities</t>
  </si>
  <si>
    <t>Total</t>
  </si>
  <si>
    <t>Unappropriated</t>
  </si>
  <si>
    <t>Other comprehensive income:</t>
  </si>
  <si>
    <t>shareholders'</t>
  </si>
  <si>
    <t>equity</t>
  </si>
  <si>
    <t>Provision for long-term employee benefits</t>
  </si>
  <si>
    <t xml:space="preserve">   Provision for long-term employee benefits</t>
  </si>
  <si>
    <t xml:space="preserve">Profit from operating activities before  </t>
  </si>
  <si>
    <t>Trade and other payables</t>
  </si>
  <si>
    <t xml:space="preserve">Inventories </t>
  </si>
  <si>
    <t xml:space="preserve">   Trade and other receivables</t>
  </si>
  <si>
    <t xml:space="preserve">   Trade and other payables</t>
  </si>
  <si>
    <t>Statement of comprehensive income</t>
  </si>
  <si>
    <t>Cash flow statement</t>
  </si>
  <si>
    <t>Cash flow statement (continued)</t>
  </si>
  <si>
    <t>Statement of changes in shareholders' equity</t>
  </si>
  <si>
    <t>Statements of financial position (continued)</t>
  </si>
  <si>
    <t xml:space="preserve">Intangible assets </t>
  </si>
  <si>
    <t xml:space="preserve">Provision for decommissioning </t>
  </si>
  <si>
    <t>Current investments</t>
  </si>
  <si>
    <t>Trade and other receivables</t>
  </si>
  <si>
    <t xml:space="preserve">Deposits from students </t>
  </si>
  <si>
    <t xml:space="preserve">   Appropriated-statutory reserve</t>
  </si>
  <si>
    <t xml:space="preserve">   Unappropriated</t>
  </si>
  <si>
    <t>Education equipment income</t>
  </si>
  <si>
    <t xml:space="preserve">Other income </t>
  </si>
  <si>
    <t>Other expenses</t>
  </si>
  <si>
    <t xml:space="preserve">   Cash paid for interest expenses</t>
  </si>
  <si>
    <t>Appropriated</t>
  </si>
  <si>
    <t>Deferred tax liabilities</t>
  </si>
  <si>
    <t>Profit or loss:</t>
  </si>
  <si>
    <t>Premium on</t>
  </si>
  <si>
    <t>preference shares</t>
  </si>
  <si>
    <t xml:space="preserve">   Interest expenses</t>
  </si>
  <si>
    <t xml:space="preserve">      Premium on preference shares</t>
  </si>
  <si>
    <t>Tuition fees and service income</t>
  </si>
  <si>
    <t>Restricted bank deposits</t>
  </si>
  <si>
    <t>Tuition and service cost</t>
  </si>
  <si>
    <t>Deferred income</t>
  </si>
  <si>
    <t xml:space="preserve">   Deferred income</t>
  </si>
  <si>
    <t>Consolidated financial statements</t>
  </si>
  <si>
    <t>Separate financial statements</t>
  </si>
  <si>
    <t>Investment properties</t>
  </si>
  <si>
    <t xml:space="preserve">Property, plant and equipment </t>
  </si>
  <si>
    <t>Current portion of deferred income</t>
  </si>
  <si>
    <t>Equity attributable to owners of the Company</t>
  </si>
  <si>
    <t>Rental and services income</t>
  </si>
  <si>
    <t>Rental and services cost</t>
  </si>
  <si>
    <t>Profit attributable to:</t>
  </si>
  <si>
    <t>Equity holders of the Company</t>
  </si>
  <si>
    <t>Total comprehensive income attributable to:</t>
  </si>
  <si>
    <t xml:space="preserve">Issued and </t>
  </si>
  <si>
    <t>Total equity</t>
  </si>
  <si>
    <t>Equity attributable</t>
  </si>
  <si>
    <t>attributable to</t>
  </si>
  <si>
    <t>to non-controlling</t>
  </si>
  <si>
    <t>interest of</t>
  </si>
  <si>
    <t>of the Company</t>
  </si>
  <si>
    <t xml:space="preserve">   Allowance for doubtful accounts (reversal)</t>
  </si>
  <si>
    <t>Non-controlling interest of the subsidiaries</t>
  </si>
  <si>
    <t>paid-up share capital</t>
  </si>
  <si>
    <t>owners</t>
  </si>
  <si>
    <t>subsidiaries</t>
  </si>
  <si>
    <t>Issued and paid-up</t>
  </si>
  <si>
    <t>share capital</t>
  </si>
  <si>
    <t>Supplemental cash flows information:</t>
  </si>
  <si>
    <t>Non-cash items</t>
  </si>
  <si>
    <t xml:space="preserve">   for under equity method</t>
  </si>
  <si>
    <t xml:space="preserve">Investments in subsidiaries accounted </t>
  </si>
  <si>
    <t>Investment in joint venture accounted</t>
  </si>
  <si>
    <t xml:space="preserve">      under equity method</t>
  </si>
  <si>
    <t>Interest received</t>
  </si>
  <si>
    <t>Dividend received from investment in subsidiary</t>
  </si>
  <si>
    <t>SISB Public Company Limited  and its subsidiaries</t>
  </si>
  <si>
    <t>Statement of financial position</t>
  </si>
  <si>
    <t>Retained earnings (Deficit)</t>
  </si>
  <si>
    <t xml:space="preserve">      Premium on common shares</t>
  </si>
  <si>
    <t>common shares</t>
  </si>
  <si>
    <t xml:space="preserve">      940,000,000 ordinary shares of Baht 0.50 each</t>
  </si>
  <si>
    <t>Profit before tax</t>
  </si>
  <si>
    <t>Other non-current assets</t>
  </si>
  <si>
    <t>(Unit: Thousand Baht)</t>
  </si>
  <si>
    <t>2019</t>
  </si>
  <si>
    <t>Balance as at 1 January 2019</t>
  </si>
  <si>
    <t>Profit for the period</t>
  </si>
  <si>
    <t>Other comprehensive income for the period</t>
  </si>
  <si>
    <t>Total comprehensive income for the period</t>
  </si>
  <si>
    <t>8, 9</t>
  </si>
  <si>
    <t xml:space="preserve"> </t>
  </si>
  <si>
    <t>Earnings per share</t>
  </si>
  <si>
    <t xml:space="preserve">   Profit attributable to equity holders of the Company (Baht per share)</t>
  </si>
  <si>
    <t>Basic earnings per share</t>
  </si>
  <si>
    <t>(Unaudited but reviewed)</t>
  </si>
  <si>
    <t xml:space="preserve">(Unaudited </t>
  </si>
  <si>
    <t>but reviewed)</t>
  </si>
  <si>
    <t>(Audited)</t>
  </si>
  <si>
    <t>Statement of changes in shareholders' equity (continued)</t>
  </si>
  <si>
    <t>2020</t>
  </si>
  <si>
    <t>Balance as at 1 January 2020</t>
  </si>
  <si>
    <t>31 December 2019</t>
  </si>
  <si>
    <t>Other current financial assets</t>
  </si>
  <si>
    <t>Right-of-use assets</t>
  </si>
  <si>
    <t>Balance as at 1 January 2020 - as restated</t>
  </si>
  <si>
    <t xml:space="preserve">Cumulative effect of change in accounting policy for due to </t>
  </si>
  <si>
    <t xml:space="preserve">   the adoption of new financial reporting standard (Note 2)</t>
  </si>
  <si>
    <t>4, 5</t>
  </si>
  <si>
    <t xml:space="preserve">Current portion of lease liabilities agreements </t>
  </si>
  <si>
    <t>4, 14</t>
  </si>
  <si>
    <t>Liabilities under lease liabilities agreements</t>
  </si>
  <si>
    <t xml:space="preserve">Current portion of deposits from students </t>
  </si>
  <si>
    <t>Retained earnings</t>
  </si>
  <si>
    <t>As at 30 June 2020</t>
  </si>
  <si>
    <t>30 June 2020</t>
  </si>
  <si>
    <t>For the three-month period ended 30 June 2020</t>
  </si>
  <si>
    <t>Balance as at 30 June 2019</t>
  </si>
  <si>
    <t>Balance as at 30 June 2020</t>
  </si>
  <si>
    <t>For the six-month period ended 30 June 2020</t>
  </si>
  <si>
    <t xml:space="preserve">Share of profit (loss) from investment accounted </t>
  </si>
  <si>
    <t xml:space="preserve">   Reduction of inventory to net realisable value </t>
  </si>
  <si>
    <t xml:space="preserve">   Loss (gain) on disposal of equipment</t>
  </si>
  <si>
    <t>Cash received from sale of equipment</t>
  </si>
  <si>
    <t>Dividend paid</t>
  </si>
  <si>
    <t xml:space="preserve">   Transferred asset to investment in school</t>
  </si>
  <si>
    <t xml:space="preserve">Reduction of premium on common shares and </t>
  </si>
  <si>
    <t xml:space="preserve">    statutory reserve to offset the deficits </t>
  </si>
  <si>
    <t xml:space="preserve">Other non-current financial assets </t>
  </si>
  <si>
    <t>-</t>
  </si>
  <si>
    <t xml:space="preserve">Provision for transaction under equity method </t>
  </si>
  <si>
    <t xml:space="preserve">                      -</t>
  </si>
  <si>
    <t>Income tax revenue (expenses)</t>
  </si>
  <si>
    <t xml:space="preserve">   of investments in subsidiary</t>
  </si>
  <si>
    <t>Profit from operating activities</t>
  </si>
  <si>
    <t>Profit before income tax revenue (expenses)</t>
  </si>
  <si>
    <t xml:space="preserve">   Weighted average number of ordinary shares (Thousand shares)</t>
  </si>
  <si>
    <t xml:space="preserve">Share of profit from investment accounted </t>
  </si>
  <si>
    <t>Dividend paid (Note 18)</t>
  </si>
  <si>
    <t xml:space="preserve">    statutory reserve to offset the deficits</t>
  </si>
  <si>
    <t>Net cash flows from operating activities</t>
  </si>
  <si>
    <t xml:space="preserve">      other financial assets</t>
  </si>
  <si>
    <t xml:space="preserve">   Shared of profit from investment accounted for</t>
  </si>
  <si>
    <t xml:space="preserve">   Provision other non-current assets</t>
  </si>
  <si>
    <t xml:space="preserve">   Restricted bank deposits</t>
  </si>
  <si>
    <t xml:space="preserve">   Other non-current assets</t>
  </si>
  <si>
    <t xml:space="preserve">Cash received from sales of investment in </t>
  </si>
  <si>
    <t xml:space="preserve">   other current financial assets</t>
  </si>
  <si>
    <t>Cash paid for investment in other current financial assets</t>
  </si>
  <si>
    <t>Cash and cash equivalents at beginning of the period</t>
  </si>
  <si>
    <t>Cash and cash equivalents at end of the period</t>
  </si>
  <si>
    <t>1.2, 7</t>
  </si>
  <si>
    <t xml:space="preserve">   Unrealised gain on change in value of investment in </t>
  </si>
  <si>
    <t xml:space="preserve">   Loss on impairment of assets in subsidiary</t>
  </si>
  <si>
    <t xml:space="preserve">   Unrealised loss on investment in dedt securities - debenture</t>
  </si>
  <si>
    <t xml:space="preserve">   Gain from contracts termimation</t>
  </si>
  <si>
    <t xml:space="preserve">   Increase (decrease) in payable from purchase of assets</t>
  </si>
  <si>
    <t xml:space="preserve">   Increase in payable from lease liabilities</t>
  </si>
  <si>
    <t>Cash paid for lease liabilities</t>
  </si>
  <si>
    <t>Unrealised loss of investments in debt securities - debenture</t>
  </si>
  <si>
    <t xml:space="preserve">Adjustments to reconcile profit before tax to </t>
  </si>
  <si>
    <t>Cash paid for acquisition of building and equipment</t>
  </si>
  <si>
    <t>Cash paid for acquisition of intangible asset</t>
  </si>
  <si>
    <t>Cash paid for acquisition of investment properties</t>
  </si>
  <si>
    <t>Net cash flows from (used in) investing activities</t>
  </si>
  <si>
    <t>Net cash flows used in financing activities</t>
  </si>
  <si>
    <t>Net increase (decrease) in cash and cash equivalents</t>
  </si>
  <si>
    <t>The accompanying notes to interim consolidated financial statement are an integral part of the financial statements.</t>
  </si>
  <si>
    <t>Profit (loss) from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</si>
</sst>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#,##0;[Red]\(#,##0\)"/>
    <numFmt numFmtId="167" formatCode="_-* #,##0.00_-;\-* #,##0.00_-;_-* &quot;-&quot;??_-;_-@_-"/>
    <numFmt numFmtId="168" formatCode="#,##0.000_);\(#,##0.000\)"/>
  </numFmts>
  <fonts count="14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0"/>
      <color indexed="8"/>
      <name val="Arial"/>
      <family val="2"/>
    </font>
    <font>
      <sz val="10"/>
      <name val="ApFont"/>
      <charset val="222"/>
    </font>
    <font>
      <sz val="14"/>
      <name val="Cordia New"/>
      <family val="2"/>
    </font>
    <font>
      <sz val="11"/>
      <color theme="1"/>
      <name val="Arial"/>
      <family val="2"/>
    </font>
    <font>
      <i/>
      <sz val="16"/>
      <name val="Angsana New"/>
      <family val="1"/>
    </font>
    <font>
      <sz val="16"/>
      <name val="Angsana New"/>
      <family val="1"/>
    </font>
    <font>
      <b/>
      <sz val="11"/>
      <color rgb="FFFFC00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0" fontId="6" fillId="0" borderId="0"/>
    <xf numFmtId="4" fontId="8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1" fillId="0" borderId="0"/>
    <xf numFmtId="167" fontId="9" fillId="0" borderId="0" applyFont="0" applyFill="0" applyBorder="0" applyAlignment="0" applyProtection="0"/>
    <xf numFmtId="0" fontId="1" fillId="0" borderId="0"/>
  </cellStyleXfs>
  <cellXfs count="128">
    <xf numFmtId="0" fontId="0" fillId="0" borderId="0" xfId="0"/>
    <xf numFmtId="166" fontId="3" fillId="0" borderId="0" xfId="0" applyNumberFormat="1" applyFont="1" applyAlignment="1">
      <alignment vertical="center"/>
    </xf>
    <xf numFmtId="0" fontId="2" fillId="0" borderId="0" xfId="0" applyFont="1" applyFill="1" applyAlignment="1">
      <alignment vertical="center"/>
    </xf>
    <xf numFmtId="164" fontId="3" fillId="0" borderId="0" xfId="0" quotePrefix="1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left" vertical="center"/>
    </xf>
    <xf numFmtId="37" fontId="2" fillId="0" borderId="0" xfId="2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Border="1" applyAlignment="1">
      <alignment horizontal="center" vertical="center"/>
    </xf>
    <xf numFmtId="49" fontId="3" fillId="0" borderId="1" xfId="0" quotePrefix="1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right" vertical="center"/>
    </xf>
    <xf numFmtId="0" fontId="5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64" fontId="3" fillId="0" borderId="0" xfId="0" quotePrefix="1" applyNumberFormat="1" applyFont="1" applyFill="1" applyAlignment="1">
      <alignment horizontal="left"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1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0" fontId="3" fillId="0" borderId="5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39" fontId="3" fillId="0" borderId="0" xfId="0" applyNumberFormat="1" applyFont="1" applyFill="1" applyAlignment="1" applyProtection="1">
      <alignment horizontal="center" vertical="center"/>
    </xf>
    <xf numFmtId="39" fontId="4" fillId="0" borderId="0" xfId="0" applyNumberFormat="1" applyFont="1" applyFill="1" applyAlignment="1" applyProtection="1">
      <alignment horizontal="center" vertical="center"/>
    </xf>
    <xf numFmtId="39" fontId="3" fillId="0" borderId="0" xfId="0" applyNumberFormat="1" applyFont="1" applyFill="1" applyAlignment="1">
      <alignment vertical="center"/>
    </xf>
    <xf numFmtId="0" fontId="3" fillId="0" borderId="0" xfId="1" quotePrefix="1" applyNumberFormat="1" applyFont="1" applyFill="1" applyAlignment="1" applyProtection="1">
      <alignment horizontal="center" vertical="center"/>
    </xf>
    <xf numFmtId="39" fontId="2" fillId="0" borderId="0" xfId="0" applyNumberFormat="1" applyFont="1" applyFill="1" applyAlignment="1" applyProtection="1">
      <alignment horizontal="left" vertical="center"/>
    </xf>
    <xf numFmtId="164" fontId="4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43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left" vertical="center"/>
    </xf>
    <xf numFmtId="41" fontId="3" fillId="0" borderId="0" xfId="1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41" fontId="3" fillId="0" borderId="4" xfId="0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vertical="center"/>
    </xf>
    <xf numFmtId="41" fontId="3" fillId="0" borderId="1" xfId="0" applyNumberFormat="1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39" fontId="3" fillId="0" borderId="0" xfId="0" applyNumberFormat="1" applyFont="1" applyFill="1" applyBorder="1" applyAlignment="1">
      <alignment vertical="center"/>
    </xf>
    <xf numFmtId="41" fontId="3" fillId="0" borderId="0" xfId="7" applyNumberFormat="1" applyFont="1" applyFill="1" applyAlignment="1">
      <alignment horizontal="center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1" xfId="1" applyNumberFormat="1" applyFont="1" applyFill="1" applyBorder="1" applyAlignment="1">
      <alignment horizontal="center"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164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1" xfId="1" applyNumberFormat="1" applyFont="1" applyFill="1" applyBorder="1" applyAlignment="1">
      <alignment horizontal="right" vertical="center"/>
    </xf>
    <xf numFmtId="0" fontId="3" fillId="0" borderId="1" xfId="6" applyFont="1" applyBorder="1" applyAlignment="1">
      <alignment horizontal="center" vertical="center"/>
    </xf>
    <xf numFmtId="37" fontId="2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41" fontId="3" fillId="0" borderId="4" xfId="0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2" fillId="0" borderId="0" xfId="9" applyNumberFormat="1" applyFont="1" applyFill="1" applyBorder="1" applyAlignment="1">
      <alignment horizontal="left" vertical="center"/>
    </xf>
    <xf numFmtId="0" fontId="3" fillId="0" borderId="0" xfId="6" applyFont="1" applyBorder="1" applyAlignment="1">
      <alignment horizontal="center" vertical="center"/>
    </xf>
    <xf numFmtId="49" fontId="3" fillId="0" borderId="0" xfId="0" quotePrefix="1" applyNumberFormat="1" applyFont="1" applyFill="1" applyBorder="1" applyAlignment="1">
      <alignment horizontal="center" vertical="center"/>
    </xf>
    <xf numFmtId="15" fontId="3" fillId="0" borderId="0" xfId="0" quotePrefix="1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2" xfId="1" applyNumberFormat="1" applyFont="1" applyFill="1" applyBorder="1" applyAlignment="1">
      <alignment horizontal="center" vertical="center"/>
    </xf>
    <xf numFmtId="164" fontId="3" fillId="0" borderId="4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41" fontId="3" fillId="0" borderId="3" xfId="1" applyNumberFormat="1" applyFont="1" applyFill="1" applyBorder="1" applyAlignment="1">
      <alignment horizontal="right" vertical="center"/>
    </xf>
    <xf numFmtId="38" fontId="2" fillId="0" borderId="0" xfId="8" applyNumberFormat="1" applyFont="1" applyFill="1" applyAlignment="1">
      <alignment vertical="center"/>
    </xf>
    <xf numFmtId="41" fontId="3" fillId="0" borderId="0" xfId="8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right" vertical="center"/>
    </xf>
    <xf numFmtId="38" fontId="2" fillId="0" borderId="0" xfId="0" applyNumberFormat="1" applyFont="1" applyFill="1" applyAlignment="1">
      <alignment vertical="center"/>
    </xf>
    <xf numFmtId="164" fontId="3" fillId="0" borderId="3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41" fontId="10" fillId="0" borderId="1" xfId="0" applyNumberFormat="1" applyFont="1" applyFill="1" applyBorder="1" applyAlignment="1">
      <alignment horizontal="right" vertical="center"/>
    </xf>
    <xf numFmtId="41" fontId="10" fillId="0" borderId="4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Alignment="1">
      <alignment horizontal="right" vertic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2" xfId="1" applyNumberFormat="1" applyFont="1" applyFill="1" applyBorder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1" applyNumberFormat="1" applyFont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41" fontId="12" fillId="0" borderId="0" xfId="0" applyNumberFormat="1" applyFont="1" applyFill="1" applyAlignment="1">
      <alignment horizontal="center" vertical="center"/>
    </xf>
    <xf numFmtId="41" fontId="3" fillId="0" borderId="0" xfId="0" applyNumberFormat="1" applyFont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centerContinuous" vertical="center"/>
    </xf>
    <xf numFmtId="49" fontId="4" fillId="0" borderId="0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168" fontId="3" fillId="0" borderId="4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37" fontId="3" fillId="0" borderId="4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9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38" fontId="3" fillId="0" borderId="1" xfId="0" applyNumberFormat="1" applyFont="1" applyFill="1" applyBorder="1" applyAlignment="1">
      <alignment horizontal="center" vertical="center"/>
    </xf>
  </cellXfs>
  <cellStyles count="11">
    <cellStyle name="Comma" xfId="1" builtinId="3"/>
    <cellStyle name="Comma 12 2 2" xfId="7" xr:uid="{00000000-0005-0000-0000-000001000000}"/>
    <cellStyle name="Comma 2" xfId="5" xr:uid="{00000000-0005-0000-0000-000002000000}"/>
    <cellStyle name="Comma 3" xfId="3" xr:uid="{00000000-0005-0000-0000-000003000000}"/>
    <cellStyle name="Comma_Chg in share" xfId="9" xr:uid="{00000000-0005-0000-0000-000004000000}"/>
    <cellStyle name="Normal" xfId="0" builtinId="0"/>
    <cellStyle name="Normal 13 2 2" xfId="8" xr:uid="{00000000-0005-0000-0000-000006000000}"/>
    <cellStyle name="Normal 17 2" xfId="10" xr:uid="{00000000-0005-0000-0000-000007000000}"/>
    <cellStyle name="Normal 2" xfId="4" xr:uid="{00000000-0005-0000-0000-000008000000}"/>
    <cellStyle name="Normal 3" xfId="6" xr:uid="{00000000-0005-0000-0000-000009000000}"/>
    <cellStyle name="Normal_BS - E" xfId="2" xr:uid="{00000000-0005-0000-0000-00000A000000}"/>
  </cellStyles>
  <dxfs count="0"/>
  <tableStyles count="0" defaultTableStyle="TableStyleMedium9" defaultPivotStyle="PivotStyleLight16"/>
  <colors>
    <mruColors>
      <color rgb="FFFFFFCC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N95"/>
  <sheetViews>
    <sheetView showGridLines="0" view="pageBreakPreview" topLeftCell="A85" zoomScale="85" zoomScaleNormal="85" zoomScaleSheetLayoutView="85" workbookViewId="0">
      <selection activeCell="A89" sqref="A89"/>
    </sheetView>
  </sheetViews>
  <sheetFormatPr defaultColWidth="10.7109375" defaultRowHeight="21.75" customHeight="1"/>
  <cols>
    <col min="1" max="1" width="44.85546875" style="9" customWidth="1"/>
    <col min="2" max="2" width="1.7109375" style="10" customWidth="1"/>
    <col min="3" max="3" width="7.5703125" style="9" customWidth="1"/>
    <col min="4" max="4" width="1.7109375" style="9" customWidth="1"/>
    <col min="5" max="5" width="17.7109375" style="9" customWidth="1"/>
    <col min="6" max="6" width="1.7109375" style="33" customWidth="1"/>
    <col min="7" max="7" width="17.7109375" style="9" customWidth="1"/>
    <col min="8" max="8" width="1.7109375" style="10" customWidth="1"/>
    <col min="9" max="9" width="17.7109375" style="9" customWidth="1"/>
    <col min="10" max="10" width="1.7109375" style="33" customWidth="1"/>
    <col min="11" max="11" width="17.7109375" style="10" customWidth="1"/>
    <col min="12" max="16384" width="10.7109375" style="10"/>
  </cols>
  <sheetData>
    <row r="1" spans="1:11" s="6" customFormat="1" ht="21.75" customHeight="1">
      <c r="A1" s="2" t="s">
        <v>118</v>
      </c>
      <c r="B1" s="3"/>
      <c r="C1" s="4"/>
      <c r="D1" s="4"/>
      <c r="E1" s="4"/>
      <c r="F1" s="114"/>
      <c r="G1" s="4"/>
      <c r="H1" s="5"/>
      <c r="I1" s="4"/>
      <c r="J1" s="114"/>
      <c r="K1" s="5"/>
    </row>
    <row r="2" spans="1:11" s="6" customFormat="1" ht="21.75" customHeight="1">
      <c r="A2" s="7" t="s">
        <v>119</v>
      </c>
      <c r="B2" s="5"/>
      <c r="C2" s="4"/>
      <c r="D2" s="4"/>
      <c r="E2" s="4"/>
      <c r="F2" s="114"/>
      <c r="G2" s="4"/>
      <c r="H2" s="5"/>
      <c r="I2" s="4"/>
      <c r="J2" s="114"/>
      <c r="K2" s="5"/>
    </row>
    <row r="3" spans="1:11" s="6" customFormat="1" ht="21.75" customHeight="1">
      <c r="A3" s="7" t="s">
        <v>156</v>
      </c>
      <c r="B3" s="5"/>
      <c r="C3" s="4"/>
      <c r="D3" s="4"/>
      <c r="E3" s="4"/>
      <c r="F3" s="114"/>
      <c r="G3" s="4"/>
      <c r="H3" s="5"/>
      <c r="I3" s="4"/>
      <c r="J3" s="114"/>
      <c r="K3" s="5"/>
    </row>
    <row r="4" spans="1:11" s="6" customFormat="1" ht="21.75" customHeight="1">
      <c r="B4" s="5"/>
      <c r="C4" s="4"/>
      <c r="D4" s="4"/>
      <c r="E4" s="4"/>
      <c r="F4" s="114"/>
      <c r="G4" s="4"/>
      <c r="H4" s="5"/>
      <c r="I4" s="4"/>
      <c r="J4" s="114"/>
      <c r="K4" s="8" t="s">
        <v>126</v>
      </c>
    </row>
    <row r="5" spans="1:11" ht="21.75" customHeight="1">
      <c r="E5" s="123" t="s">
        <v>85</v>
      </c>
      <c r="F5" s="123"/>
      <c r="G5" s="123"/>
      <c r="I5" s="124" t="s">
        <v>86</v>
      </c>
      <c r="J5" s="124"/>
      <c r="K5" s="124"/>
    </row>
    <row r="6" spans="1:11" ht="21.75" customHeight="1">
      <c r="C6" s="104" t="s">
        <v>0</v>
      </c>
      <c r="D6" s="11"/>
      <c r="E6" s="12" t="s">
        <v>157</v>
      </c>
      <c r="F6" s="115"/>
      <c r="G6" s="12" t="s">
        <v>144</v>
      </c>
      <c r="I6" s="12" t="s">
        <v>157</v>
      </c>
      <c r="J6" s="115"/>
      <c r="K6" s="12" t="s">
        <v>144</v>
      </c>
    </row>
    <row r="7" spans="1:11" ht="21.75" customHeight="1">
      <c r="C7" s="11"/>
      <c r="D7" s="11"/>
      <c r="E7" s="82" t="s">
        <v>138</v>
      </c>
      <c r="F7" s="115"/>
      <c r="G7" s="82" t="s">
        <v>140</v>
      </c>
      <c r="I7" s="82" t="s">
        <v>138</v>
      </c>
      <c r="J7" s="115"/>
      <c r="K7" s="82" t="s">
        <v>140</v>
      </c>
    </row>
    <row r="8" spans="1:11" ht="21.75" customHeight="1">
      <c r="C8" s="11"/>
      <c r="D8" s="11"/>
      <c r="E8" s="82" t="s">
        <v>139</v>
      </c>
      <c r="F8" s="115"/>
      <c r="G8" s="82"/>
      <c r="I8" s="82" t="s">
        <v>139</v>
      </c>
      <c r="J8" s="115"/>
      <c r="K8" s="82"/>
    </row>
    <row r="9" spans="1:11" ht="21.75" customHeight="1">
      <c r="A9" s="2" t="s">
        <v>1</v>
      </c>
      <c r="C9" s="14"/>
      <c r="D9" s="14"/>
      <c r="E9" s="14"/>
      <c r="F9" s="116"/>
      <c r="G9" s="83"/>
      <c r="I9" s="14"/>
      <c r="J9" s="83"/>
      <c r="K9" s="83"/>
    </row>
    <row r="10" spans="1:11" ht="21.75" customHeight="1">
      <c r="A10" s="2" t="s">
        <v>2</v>
      </c>
      <c r="C10" s="14"/>
      <c r="D10" s="14"/>
      <c r="E10" s="14"/>
      <c r="F10" s="116"/>
      <c r="G10" s="14"/>
      <c r="I10" s="14"/>
      <c r="J10" s="116"/>
      <c r="K10" s="15"/>
    </row>
    <row r="11" spans="1:11" ht="21.75" customHeight="1">
      <c r="A11" s="16" t="s">
        <v>3</v>
      </c>
      <c r="B11" s="17"/>
      <c r="C11" s="106"/>
      <c r="D11" s="107"/>
      <c r="E11" s="85">
        <v>489181</v>
      </c>
      <c r="F11" s="22"/>
      <c r="G11" s="85">
        <v>261524</v>
      </c>
      <c r="H11" s="110"/>
      <c r="I11" s="85">
        <v>158663</v>
      </c>
      <c r="J11" s="22"/>
      <c r="K11" s="85">
        <v>58545</v>
      </c>
    </row>
    <row r="12" spans="1:11" ht="21.75" customHeight="1">
      <c r="A12" s="16" t="s">
        <v>64</v>
      </c>
      <c r="B12" s="17"/>
      <c r="C12" s="14">
        <v>7</v>
      </c>
      <c r="D12" s="107"/>
      <c r="E12" s="20">
        <v>0</v>
      </c>
      <c r="F12" s="22"/>
      <c r="G12" s="85">
        <v>834864</v>
      </c>
      <c r="H12" s="110"/>
      <c r="I12" s="20">
        <v>0</v>
      </c>
      <c r="J12" s="22"/>
      <c r="K12" s="85">
        <v>278000</v>
      </c>
    </row>
    <row r="13" spans="1:11" ht="21.75" customHeight="1">
      <c r="A13" s="16" t="s">
        <v>65</v>
      </c>
      <c r="C13" s="14" t="s">
        <v>150</v>
      </c>
      <c r="D13" s="107"/>
      <c r="E13" s="85">
        <v>305333</v>
      </c>
      <c r="F13" s="112"/>
      <c r="G13" s="85">
        <v>56127</v>
      </c>
      <c r="H13" s="110"/>
      <c r="I13" s="105">
        <v>1413</v>
      </c>
      <c r="J13" s="112"/>
      <c r="K13" s="105">
        <v>1298</v>
      </c>
    </row>
    <row r="14" spans="1:11" ht="21.75" customHeight="1">
      <c r="A14" s="16" t="s">
        <v>54</v>
      </c>
      <c r="B14" s="6"/>
      <c r="C14" s="14">
        <v>6</v>
      </c>
      <c r="D14" s="107"/>
      <c r="E14" s="105">
        <v>8121</v>
      </c>
      <c r="F14" s="112"/>
      <c r="G14" s="105">
        <v>8028</v>
      </c>
      <c r="H14" s="110"/>
      <c r="I14" s="20">
        <v>0</v>
      </c>
      <c r="J14" s="22"/>
      <c r="K14" s="20">
        <v>0</v>
      </c>
    </row>
    <row r="15" spans="1:11" ht="21.75" customHeight="1">
      <c r="A15" s="16" t="s">
        <v>145</v>
      </c>
      <c r="B15" s="6"/>
      <c r="C15" s="14">
        <v>7</v>
      </c>
      <c r="D15" s="107"/>
      <c r="E15" s="105">
        <v>550805</v>
      </c>
      <c r="F15" s="112"/>
      <c r="G15" s="20">
        <v>0</v>
      </c>
      <c r="H15" s="110"/>
      <c r="I15" s="20">
        <v>165000</v>
      </c>
      <c r="J15" s="22"/>
      <c r="K15" s="20">
        <v>0</v>
      </c>
    </row>
    <row r="16" spans="1:11" ht="21.75" customHeight="1">
      <c r="A16" s="16" t="s">
        <v>4</v>
      </c>
      <c r="C16" s="14"/>
      <c r="D16" s="108"/>
      <c r="E16" s="105">
        <v>18588</v>
      </c>
      <c r="F16" s="112"/>
      <c r="G16" s="105">
        <v>11472</v>
      </c>
      <c r="H16" s="110"/>
      <c r="I16" s="105">
        <v>1169</v>
      </c>
      <c r="J16" s="112"/>
      <c r="K16" s="105">
        <v>1194</v>
      </c>
    </row>
    <row r="17" spans="1:11" ht="21.75" customHeight="1">
      <c r="A17" s="2" t="s">
        <v>5</v>
      </c>
      <c r="C17" s="14"/>
      <c r="D17" s="14"/>
      <c r="E17" s="86">
        <f>SUM(E11:E16)</f>
        <v>1372028</v>
      </c>
      <c r="F17" s="88">
        <f t="shared" ref="F17:J17" si="0">SUM(F11:F16)</f>
        <v>0</v>
      </c>
      <c r="G17" s="86">
        <f t="shared" si="0"/>
        <v>1172015</v>
      </c>
      <c r="H17" s="110"/>
      <c r="I17" s="86">
        <f t="shared" si="0"/>
        <v>326245</v>
      </c>
      <c r="J17" s="88">
        <f t="shared" si="0"/>
        <v>0</v>
      </c>
      <c r="K17" s="86">
        <f>SUM(K11:K16)</f>
        <v>339037</v>
      </c>
    </row>
    <row r="18" spans="1:11" ht="21.75" customHeight="1">
      <c r="A18" s="2" t="s">
        <v>6</v>
      </c>
      <c r="C18" s="14"/>
      <c r="D18" s="14"/>
      <c r="E18" s="85"/>
      <c r="F18" s="22"/>
      <c r="G18" s="85"/>
      <c r="H18" s="110"/>
      <c r="I18" s="85"/>
      <c r="J18" s="22"/>
      <c r="K18" s="85"/>
    </row>
    <row r="19" spans="1:11" ht="21.75" customHeight="1">
      <c r="A19" s="16" t="s">
        <v>81</v>
      </c>
      <c r="C19" s="14"/>
      <c r="D19" s="108"/>
      <c r="E19" s="85">
        <v>1428</v>
      </c>
      <c r="F19" s="22"/>
      <c r="G19" s="85">
        <v>1368</v>
      </c>
      <c r="H19" s="110"/>
      <c r="I19" s="85">
        <v>1428</v>
      </c>
      <c r="J19" s="22"/>
      <c r="K19" s="85">
        <v>1368</v>
      </c>
    </row>
    <row r="20" spans="1:11" ht="21.75" customHeight="1">
      <c r="A20" s="16" t="s">
        <v>170</v>
      </c>
      <c r="C20" s="14">
        <v>7</v>
      </c>
      <c r="D20" s="108"/>
      <c r="E20" s="85">
        <v>14889</v>
      </c>
      <c r="F20" s="22"/>
      <c r="G20" s="68" t="s">
        <v>171</v>
      </c>
      <c r="H20" s="110"/>
      <c r="I20" s="20">
        <v>0</v>
      </c>
      <c r="J20" s="22"/>
      <c r="K20" s="20">
        <v>0</v>
      </c>
    </row>
    <row r="21" spans="1:11" ht="21.75" customHeight="1">
      <c r="A21" s="16" t="s">
        <v>113</v>
      </c>
      <c r="C21" s="14"/>
      <c r="D21" s="10"/>
      <c r="E21" s="10"/>
      <c r="F21" s="30"/>
      <c r="G21" s="10"/>
      <c r="H21" s="110"/>
      <c r="I21" s="10"/>
      <c r="J21" s="30"/>
    </row>
    <row r="22" spans="1:11" ht="21.75" customHeight="1">
      <c r="A22" s="16" t="s">
        <v>112</v>
      </c>
      <c r="C22" s="14">
        <v>8</v>
      </c>
      <c r="D22" s="108"/>
      <c r="E22" s="111">
        <v>0</v>
      </c>
      <c r="F22" s="22"/>
      <c r="G22" s="20">
        <v>0</v>
      </c>
      <c r="H22" s="110"/>
      <c r="I22" s="85">
        <v>1284866</v>
      </c>
      <c r="J22" s="22"/>
      <c r="K22" s="85">
        <v>1320336</v>
      </c>
    </row>
    <row r="23" spans="1:11" ht="21.75" customHeight="1">
      <c r="A23" s="16" t="s">
        <v>114</v>
      </c>
      <c r="C23" s="14"/>
      <c r="D23" s="10"/>
      <c r="E23" s="10"/>
      <c r="F23" s="30"/>
      <c r="G23" s="10"/>
      <c r="H23" s="110"/>
      <c r="I23" s="10"/>
      <c r="J23" s="30"/>
    </row>
    <row r="24" spans="1:11" ht="21.75" customHeight="1">
      <c r="A24" s="16" t="s">
        <v>112</v>
      </c>
      <c r="C24" s="14">
        <v>9</v>
      </c>
      <c r="D24" s="108"/>
      <c r="E24" s="85">
        <v>55129</v>
      </c>
      <c r="F24" s="22"/>
      <c r="G24" s="85">
        <v>53804</v>
      </c>
      <c r="H24" s="110"/>
      <c r="I24" s="85">
        <v>55129</v>
      </c>
      <c r="J24" s="22"/>
      <c r="K24" s="85">
        <v>53804</v>
      </c>
    </row>
    <row r="25" spans="1:11" ht="21.75" customHeight="1">
      <c r="A25" s="16" t="s">
        <v>87</v>
      </c>
      <c r="C25" s="14">
        <v>10</v>
      </c>
      <c r="D25" s="108"/>
      <c r="E25" s="20">
        <v>0</v>
      </c>
      <c r="F25" s="22"/>
      <c r="G25" s="20">
        <v>0</v>
      </c>
      <c r="H25" s="110"/>
      <c r="I25" s="85">
        <v>12173</v>
      </c>
      <c r="J25" s="22"/>
      <c r="K25" s="85">
        <v>13008</v>
      </c>
    </row>
    <row r="26" spans="1:11" ht="21.75" customHeight="1">
      <c r="A26" s="16" t="s">
        <v>88</v>
      </c>
      <c r="B26" s="6"/>
      <c r="C26" s="14">
        <v>11</v>
      </c>
      <c r="D26" s="108"/>
      <c r="E26" s="85">
        <v>1385038</v>
      </c>
      <c r="F26" s="112"/>
      <c r="G26" s="85">
        <v>1419263</v>
      </c>
      <c r="H26" s="110"/>
      <c r="I26" s="85">
        <v>108940</v>
      </c>
      <c r="J26" s="45"/>
      <c r="K26" s="85">
        <v>82049</v>
      </c>
    </row>
    <row r="27" spans="1:11" ht="21.75" customHeight="1">
      <c r="A27" s="16" t="s">
        <v>146</v>
      </c>
      <c r="B27" s="6"/>
      <c r="C27" s="14">
        <v>12.1</v>
      </c>
      <c r="D27" s="108"/>
      <c r="E27" s="85">
        <v>357475</v>
      </c>
      <c r="F27" s="112"/>
      <c r="G27" s="20">
        <v>0</v>
      </c>
      <c r="H27" s="110"/>
      <c r="I27" s="85">
        <v>17589</v>
      </c>
      <c r="J27" s="45"/>
      <c r="K27" s="20">
        <v>0</v>
      </c>
    </row>
    <row r="28" spans="1:11" ht="21.75" customHeight="1">
      <c r="A28" s="16" t="s">
        <v>62</v>
      </c>
      <c r="B28" s="6"/>
      <c r="C28" s="14">
        <v>13</v>
      </c>
      <c r="D28" s="106"/>
      <c r="E28" s="85">
        <v>10583</v>
      </c>
      <c r="F28" s="112"/>
      <c r="G28" s="85">
        <v>10068</v>
      </c>
      <c r="H28" s="110"/>
      <c r="I28" s="85">
        <v>10498</v>
      </c>
      <c r="J28" s="45"/>
      <c r="K28" s="85">
        <v>9973</v>
      </c>
    </row>
    <row r="29" spans="1:11" ht="21.75" customHeight="1">
      <c r="A29" s="16" t="s">
        <v>125</v>
      </c>
      <c r="B29" s="6"/>
      <c r="C29" s="67"/>
      <c r="D29" s="67"/>
      <c r="E29" s="85">
        <v>37403</v>
      </c>
      <c r="F29" s="112"/>
      <c r="G29" s="85">
        <v>44143</v>
      </c>
      <c r="H29" s="113"/>
      <c r="I29" s="85">
        <v>19246</v>
      </c>
      <c r="J29" s="112"/>
      <c r="K29" s="85">
        <v>19332</v>
      </c>
    </row>
    <row r="30" spans="1:11" ht="21.75" customHeight="1">
      <c r="A30" s="2" t="s">
        <v>7</v>
      </c>
      <c r="C30" s="14"/>
      <c r="D30" s="14"/>
      <c r="E30" s="86">
        <f t="shared" ref="E30:J30" si="1">SUM(E19:E29)</f>
        <v>1861945</v>
      </c>
      <c r="F30" s="88">
        <f t="shared" si="1"/>
        <v>0</v>
      </c>
      <c r="G30" s="86">
        <f t="shared" si="1"/>
        <v>1528646</v>
      </c>
      <c r="H30" s="88">
        <f t="shared" si="1"/>
        <v>0</v>
      </c>
      <c r="I30" s="86">
        <f t="shared" si="1"/>
        <v>1509869</v>
      </c>
      <c r="J30" s="88">
        <f t="shared" si="1"/>
        <v>0</v>
      </c>
      <c r="K30" s="86">
        <f>SUM(K19:K29)</f>
        <v>1499870</v>
      </c>
    </row>
    <row r="31" spans="1:11" ht="21.75" customHeight="1" thickBot="1">
      <c r="A31" s="2" t="s">
        <v>8</v>
      </c>
      <c r="E31" s="87">
        <f t="shared" ref="E31:J31" si="2">SUM(E17,E30)</f>
        <v>3233973</v>
      </c>
      <c r="F31" s="88">
        <f t="shared" si="2"/>
        <v>0</v>
      </c>
      <c r="G31" s="87">
        <f t="shared" si="2"/>
        <v>2700661</v>
      </c>
      <c r="H31" s="88">
        <f t="shared" si="2"/>
        <v>0</v>
      </c>
      <c r="I31" s="87">
        <f t="shared" si="2"/>
        <v>1836114</v>
      </c>
      <c r="J31" s="88">
        <f t="shared" si="2"/>
        <v>0</v>
      </c>
      <c r="K31" s="87">
        <f>SUM(K17,K30)</f>
        <v>1838907</v>
      </c>
    </row>
    <row r="32" spans="1:11" ht="21.75" customHeight="1" thickTop="1">
      <c r="H32" s="30"/>
      <c r="K32" s="23"/>
    </row>
    <row r="33" spans="1:11" ht="21.75" customHeight="1">
      <c r="A33" s="24" t="s">
        <v>209</v>
      </c>
      <c r="B33" s="17"/>
      <c r="K33" s="23"/>
    </row>
    <row r="34" spans="1:11" s="6" customFormat="1" ht="21.75" customHeight="1">
      <c r="A34" s="2" t="s">
        <v>118</v>
      </c>
      <c r="B34" s="3"/>
      <c r="C34" s="4"/>
      <c r="D34" s="4"/>
      <c r="E34" s="4"/>
      <c r="F34" s="114"/>
      <c r="G34" s="4"/>
      <c r="H34" s="5"/>
      <c r="I34" s="4"/>
      <c r="J34" s="114"/>
      <c r="K34" s="5"/>
    </row>
    <row r="35" spans="1:11" s="6" customFormat="1" ht="21.75" customHeight="1">
      <c r="A35" s="2" t="s">
        <v>61</v>
      </c>
      <c r="B35" s="5"/>
      <c r="C35" s="4"/>
      <c r="D35" s="4"/>
      <c r="E35" s="4"/>
      <c r="F35" s="114"/>
      <c r="G35" s="4"/>
      <c r="H35" s="5"/>
      <c r="I35" s="4"/>
      <c r="J35" s="114"/>
      <c r="K35" s="5"/>
    </row>
    <row r="36" spans="1:11" s="6" customFormat="1" ht="21.75" customHeight="1">
      <c r="A36" s="7" t="s">
        <v>156</v>
      </c>
      <c r="B36" s="5"/>
      <c r="C36" s="4"/>
      <c r="D36" s="4"/>
      <c r="E36" s="4"/>
      <c r="F36" s="114"/>
      <c r="G36" s="4"/>
      <c r="H36" s="5"/>
      <c r="I36" s="4"/>
      <c r="J36" s="114"/>
      <c r="K36" s="5"/>
    </row>
    <row r="37" spans="1:11" s="6" customFormat="1" ht="21.75" customHeight="1">
      <c r="B37" s="5"/>
      <c r="C37" s="4"/>
      <c r="D37" s="4"/>
      <c r="E37" s="4"/>
      <c r="F37" s="114"/>
      <c r="G37" s="4"/>
      <c r="H37" s="5"/>
      <c r="I37" s="4"/>
      <c r="J37" s="114"/>
      <c r="K37" s="8" t="s">
        <v>126</v>
      </c>
    </row>
    <row r="38" spans="1:11" ht="21.75" customHeight="1">
      <c r="E38" s="123" t="s">
        <v>85</v>
      </c>
      <c r="F38" s="123"/>
      <c r="G38" s="123"/>
      <c r="I38" s="124" t="s">
        <v>86</v>
      </c>
      <c r="J38" s="124"/>
      <c r="K38" s="124"/>
    </row>
    <row r="39" spans="1:11" ht="21.75" customHeight="1">
      <c r="C39" s="104" t="s">
        <v>0</v>
      </c>
      <c r="D39" s="11"/>
      <c r="E39" s="12" t="s">
        <v>157</v>
      </c>
      <c r="F39" s="115"/>
      <c r="G39" s="12" t="s">
        <v>144</v>
      </c>
      <c r="I39" s="12" t="s">
        <v>157</v>
      </c>
      <c r="J39" s="115"/>
      <c r="K39" s="12" t="s">
        <v>144</v>
      </c>
    </row>
    <row r="40" spans="1:11" ht="21.75" customHeight="1">
      <c r="C40" s="11"/>
      <c r="D40" s="11"/>
      <c r="E40" s="82" t="s">
        <v>138</v>
      </c>
      <c r="F40" s="115"/>
      <c r="G40" s="82" t="s">
        <v>140</v>
      </c>
      <c r="I40" s="82" t="s">
        <v>138</v>
      </c>
      <c r="J40" s="115"/>
      <c r="K40" s="82" t="s">
        <v>140</v>
      </c>
    </row>
    <row r="41" spans="1:11" ht="21.75" customHeight="1">
      <c r="C41" s="11"/>
      <c r="D41" s="11"/>
      <c r="E41" s="82" t="s">
        <v>139</v>
      </c>
      <c r="F41" s="115"/>
      <c r="G41" s="82"/>
      <c r="I41" s="82" t="s">
        <v>139</v>
      </c>
      <c r="J41" s="115"/>
      <c r="K41" s="82"/>
    </row>
    <row r="42" spans="1:11" ht="21.75" customHeight="1">
      <c r="A42" s="2" t="s">
        <v>9</v>
      </c>
      <c r="C42" s="14"/>
      <c r="D42" s="14"/>
      <c r="E42" s="14"/>
      <c r="F42" s="116"/>
      <c r="G42" s="83"/>
      <c r="I42" s="14"/>
      <c r="J42" s="116"/>
      <c r="K42" s="83"/>
    </row>
    <row r="43" spans="1:11" ht="21.75" customHeight="1">
      <c r="A43" s="2" t="s">
        <v>10</v>
      </c>
      <c r="C43" s="14"/>
      <c r="D43" s="14"/>
      <c r="E43" s="14"/>
      <c r="F43" s="116"/>
      <c r="G43" s="14"/>
      <c r="I43" s="14"/>
      <c r="J43" s="116"/>
      <c r="K43" s="15"/>
    </row>
    <row r="44" spans="1:11" ht="21.75" customHeight="1">
      <c r="A44" s="16" t="s">
        <v>53</v>
      </c>
      <c r="C44" s="14" t="s">
        <v>152</v>
      </c>
      <c r="D44" s="16"/>
      <c r="E44" s="58">
        <v>52415</v>
      </c>
      <c r="F44" s="65"/>
      <c r="G44" s="58">
        <v>41062</v>
      </c>
      <c r="H44" s="110"/>
      <c r="I44" s="58">
        <v>12664</v>
      </c>
      <c r="J44" s="65"/>
      <c r="K44" s="58">
        <v>7906</v>
      </c>
    </row>
    <row r="45" spans="1:11" ht="21.75" customHeight="1">
      <c r="A45" s="16" t="s">
        <v>89</v>
      </c>
      <c r="C45" s="14"/>
      <c r="D45" s="16"/>
      <c r="E45" s="85">
        <v>665988</v>
      </c>
      <c r="F45" s="22"/>
      <c r="G45" s="85">
        <v>503504</v>
      </c>
      <c r="H45" s="110"/>
      <c r="I45" s="20">
        <v>0</v>
      </c>
      <c r="J45" s="22"/>
      <c r="K45" s="20">
        <v>0</v>
      </c>
    </row>
    <row r="46" spans="1:11" ht="21.75" customHeight="1">
      <c r="A46" s="16" t="s">
        <v>151</v>
      </c>
      <c r="B46" s="6"/>
      <c r="C46" s="14">
        <v>12.2</v>
      </c>
      <c r="D46" s="16"/>
      <c r="E46" s="88">
        <v>9374</v>
      </c>
      <c r="F46" s="65"/>
      <c r="G46" s="88">
        <v>3024</v>
      </c>
      <c r="H46" s="110"/>
      <c r="I46" s="20">
        <v>2082</v>
      </c>
      <c r="J46" s="65"/>
      <c r="K46" s="20">
        <v>0</v>
      </c>
    </row>
    <row r="47" spans="1:11" ht="21.75" customHeight="1">
      <c r="A47" s="16" t="s">
        <v>154</v>
      </c>
      <c r="B47" s="6"/>
      <c r="C47" s="14"/>
      <c r="D47" s="16"/>
      <c r="E47" s="88">
        <v>18133</v>
      </c>
      <c r="F47" s="65"/>
      <c r="G47" s="88">
        <v>18540</v>
      </c>
      <c r="H47" s="110"/>
      <c r="I47" s="20">
        <v>0</v>
      </c>
      <c r="J47" s="65"/>
      <c r="K47" s="20">
        <v>0</v>
      </c>
    </row>
    <row r="48" spans="1:11" ht="21.75" customHeight="1">
      <c r="A48" s="16" t="s">
        <v>11</v>
      </c>
      <c r="B48" s="6"/>
      <c r="C48" s="14"/>
      <c r="D48" s="16"/>
      <c r="E48" s="58">
        <v>7</v>
      </c>
      <c r="F48" s="65"/>
      <c r="G48" s="58">
        <v>1065</v>
      </c>
      <c r="H48" s="110"/>
      <c r="I48" s="20">
        <v>0</v>
      </c>
      <c r="J48" s="65"/>
      <c r="K48" s="20">
        <v>0</v>
      </c>
    </row>
    <row r="49" spans="1:14" ht="21.75" customHeight="1">
      <c r="A49" s="16" t="s">
        <v>172</v>
      </c>
      <c r="B49" s="6"/>
      <c r="C49" s="67"/>
      <c r="D49" s="16"/>
      <c r="E49" s="58"/>
      <c r="F49" s="65"/>
      <c r="G49" s="58"/>
      <c r="H49" s="110"/>
      <c r="I49" s="20"/>
      <c r="J49" s="65"/>
      <c r="K49" s="20"/>
    </row>
    <row r="50" spans="1:14" ht="21.75" customHeight="1">
      <c r="A50" s="16" t="s">
        <v>175</v>
      </c>
      <c r="B50" s="6"/>
      <c r="C50" s="14">
        <v>8</v>
      </c>
      <c r="D50" s="16"/>
      <c r="E50" s="20">
        <v>0</v>
      </c>
      <c r="F50" s="65"/>
      <c r="G50" s="20">
        <v>0</v>
      </c>
      <c r="H50" s="110"/>
      <c r="I50" s="20">
        <v>5925</v>
      </c>
      <c r="J50" s="65"/>
      <c r="K50" s="20">
        <v>0</v>
      </c>
    </row>
    <row r="51" spans="1:14" ht="21.75" customHeight="1">
      <c r="A51" s="16" t="s">
        <v>12</v>
      </c>
      <c r="C51" s="67"/>
      <c r="D51" s="16"/>
      <c r="E51" s="89">
        <v>3756</v>
      </c>
      <c r="F51" s="22"/>
      <c r="G51" s="89">
        <v>3904</v>
      </c>
      <c r="H51" s="110"/>
      <c r="I51" s="89">
        <v>837</v>
      </c>
      <c r="J51" s="22"/>
      <c r="K51" s="89">
        <v>653</v>
      </c>
    </row>
    <row r="52" spans="1:14" ht="21.75" customHeight="1">
      <c r="A52" s="2" t="s">
        <v>13</v>
      </c>
      <c r="C52" s="67"/>
      <c r="D52" s="14"/>
      <c r="E52" s="89">
        <f>SUM(E44:E51)</f>
        <v>749673</v>
      </c>
      <c r="F52" s="88">
        <f t="shared" ref="F52" si="3">SUM(F44:F51)</f>
        <v>0</v>
      </c>
      <c r="G52" s="89">
        <f>SUM(G44:G51)</f>
        <v>571099</v>
      </c>
      <c r="H52" s="110"/>
      <c r="I52" s="89">
        <f>SUM(I44:I51)</f>
        <v>21508</v>
      </c>
      <c r="J52" s="22"/>
      <c r="K52" s="89">
        <f>SUM(K44:K51)</f>
        <v>8559</v>
      </c>
    </row>
    <row r="53" spans="1:14" ht="21.75" customHeight="1">
      <c r="A53" s="2" t="s">
        <v>14</v>
      </c>
      <c r="C53" s="67"/>
      <c r="D53" s="14"/>
      <c r="E53" s="88"/>
      <c r="F53" s="22"/>
      <c r="G53" s="88" t="s">
        <v>133</v>
      </c>
      <c r="H53" s="110"/>
      <c r="I53" s="88" t="s">
        <v>133</v>
      </c>
      <c r="J53" s="22"/>
      <c r="K53" s="88" t="s">
        <v>133</v>
      </c>
    </row>
    <row r="54" spans="1:14" ht="21.75" customHeight="1">
      <c r="A54" s="16" t="s">
        <v>83</v>
      </c>
      <c r="C54" s="67"/>
      <c r="D54" s="16"/>
      <c r="E54" s="88">
        <v>169383</v>
      </c>
      <c r="F54" s="22"/>
      <c r="G54" s="88">
        <v>133382</v>
      </c>
      <c r="H54" s="110"/>
      <c r="I54" s="20">
        <v>0</v>
      </c>
      <c r="J54" s="22"/>
      <c r="K54" s="20">
        <v>0</v>
      </c>
    </row>
    <row r="55" spans="1:14" ht="21.75" customHeight="1">
      <c r="A55" s="16" t="s">
        <v>153</v>
      </c>
      <c r="C55" s="14">
        <v>12.2</v>
      </c>
      <c r="D55" s="16"/>
      <c r="E55" s="58">
        <v>432619</v>
      </c>
      <c r="F55" s="22"/>
      <c r="G55" s="58">
        <v>3723</v>
      </c>
      <c r="H55" s="110"/>
      <c r="I55" s="20">
        <v>18003</v>
      </c>
      <c r="J55" s="22"/>
      <c r="K55" s="20">
        <v>0</v>
      </c>
    </row>
    <row r="56" spans="1:14" ht="21.75" customHeight="1">
      <c r="A56" s="16" t="s">
        <v>66</v>
      </c>
      <c r="C56" s="67"/>
      <c r="D56" s="16"/>
      <c r="E56" s="58">
        <v>58170</v>
      </c>
      <c r="F56" s="22"/>
      <c r="G56" s="58">
        <v>57660</v>
      </c>
      <c r="H56" s="110"/>
      <c r="I56" s="20">
        <v>0</v>
      </c>
      <c r="J56" s="22"/>
      <c r="K56" s="20">
        <v>0</v>
      </c>
      <c r="N56" s="56"/>
    </row>
    <row r="57" spans="1:14" ht="21.75" customHeight="1">
      <c r="A57" s="16" t="s">
        <v>63</v>
      </c>
      <c r="C57" s="67"/>
      <c r="D57" s="16"/>
      <c r="E57" s="58">
        <v>12715</v>
      </c>
      <c r="F57" s="22"/>
      <c r="G57" s="58">
        <v>12530</v>
      </c>
      <c r="H57" s="110"/>
      <c r="I57" s="88">
        <v>810</v>
      </c>
      <c r="J57" s="22"/>
      <c r="K57" s="88">
        <v>790</v>
      </c>
      <c r="N57" s="56"/>
    </row>
    <row r="58" spans="1:14" ht="21.75" customHeight="1">
      <c r="A58" s="16" t="s">
        <v>50</v>
      </c>
      <c r="C58" s="67"/>
      <c r="D58" s="16"/>
      <c r="E58" s="88">
        <v>24277</v>
      </c>
      <c r="F58" s="22"/>
      <c r="G58" s="88">
        <v>21962</v>
      </c>
      <c r="H58" s="110"/>
      <c r="I58" s="88">
        <v>9159</v>
      </c>
      <c r="J58" s="22"/>
      <c r="K58" s="88">
        <v>8434</v>
      </c>
      <c r="N58" s="56"/>
    </row>
    <row r="59" spans="1:14" ht="21.75" customHeight="1">
      <c r="A59" s="16" t="s">
        <v>74</v>
      </c>
      <c r="C59" s="67"/>
      <c r="D59" s="16"/>
      <c r="E59" s="88">
        <v>537</v>
      </c>
      <c r="F59" s="22"/>
      <c r="G59" s="88">
        <v>1128</v>
      </c>
      <c r="H59" s="110"/>
      <c r="I59" s="88">
        <v>35</v>
      </c>
      <c r="J59" s="22"/>
      <c r="K59" s="88">
        <v>35</v>
      </c>
      <c r="N59" s="56"/>
    </row>
    <row r="60" spans="1:14" ht="21.75" customHeight="1">
      <c r="A60" s="16" t="s">
        <v>15</v>
      </c>
      <c r="C60" s="67"/>
      <c r="D60" s="16"/>
      <c r="E60" s="88">
        <v>100</v>
      </c>
      <c r="F60" s="22"/>
      <c r="G60" s="88">
        <v>80284</v>
      </c>
      <c r="H60" s="110"/>
      <c r="I60" s="88">
        <v>100</v>
      </c>
      <c r="J60" s="22"/>
      <c r="K60" s="88">
        <v>2196</v>
      </c>
    </row>
    <row r="61" spans="1:14" ht="21.75" customHeight="1">
      <c r="A61" s="2" t="s">
        <v>16</v>
      </c>
      <c r="C61" s="14"/>
      <c r="D61" s="14"/>
      <c r="E61" s="86">
        <f>SUM(E54:E60)</f>
        <v>697801</v>
      </c>
      <c r="F61" s="22"/>
      <c r="G61" s="86">
        <f>SUM(G54:G60)</f>
        <v>310669</v>
      </c>
      <c r="H61" s="110"/>
      <c r="I61" s="86">
        <f>SUM(I54:I60)</f>
        <v>28107</v>
      </c>
      <c r="J61" s="22"/>
      <c r="K61" s="86">
        <f>SUM(K54:K60)</f>
        <v>11455</v>
      </c>
    </row>
    <row r="62" spans="1:14" ht="21.75" customHeight="1">
      <c r="A62" s="2" t="s">
        <v>17</v>
      </c>
      <c r="E62" s="86">
        <f>SUM(E52,E61)</f>
        <v>1447474</v>
      </c>
      <c r="F62" s="22"/>
      <c r="G62" s="86">
        <f>SUM(G52,G61)</f>
        <v>881768</v>
      </c>
      <c r="H62" s="110"/>
      <c r="I62" s="86">
        <f>SUM(I52,I61)</f>
        <v>49615</v>
      </c>
      <c r="J62" s="22"/>
      <c r="K62" s="86">
        <f>SUM(K52,K61)</f>
        <v>20014</v>
      </c>
    </row>
    <row r="63" spans="1:14" ht="21.75" customHeight="1">
      <c r="K63" s="23"/>
    </row>
    <row r="64" spans="1:14" ht="21.75" customHeight="1">
      <c r="A64" s="24" t="s">
        <v>209</v>
      </c>
      <c r="B64" s="17"/>
      <c r="K64" s="23"/>
    </row>
    <row r="65" spans="1:11" s="6" customFormat="1" ht="21.75" customHeight="1">
      <c r="A65" s="2" t="s">
        <v>118</v>
      </c>
      <c r="B65" s="3"/>
      <c r="C65" s="4"/>
      <c r="D65" s="4"/>
      <c r="E65" s="4"/>
      <c r="F65" s="114"/>
      <c r="G65" s="4"/>
      <c r="H65" s="5"/>
      <c r="I65" s="4"/>
      <c r="J65" s="114"/>
      <c r="K65" s="5"/>
    </row>
    <row r="66" spans="1:11" s="6" customFormat="1" ht="21.75" customHeight="1">
      <c r="A66" s="2" t="s">
        <v>61</v>
      </c>
      <c r="B66" s="5"/>
      <c r="C66" s="4"/>
      <c r="D66" s="4"/>
      <c r="E66" s="4"/>
      <c r="F66" s="114"/>
      <c r="G66" s="4"/>
      <c r="H66" s="5"/>
      <c r="I66" s="4"/>
      <c r="J66" s="114"/>
      <c r="K66" s="5"/>
    </row>
    <row r="67" spans="1:11" s="6" customFormat="1" ht="21.75" customHeight="1">
      <c r="A67" s="7" t="s">
        <v>156</v>
      </c>
      <c r="B67" s="5"/>
      <c r="C67" s="4"/>
      <c r="D67" s="4"/>
      <c r="E67" s="4"/>
      <c r="F67" s="114"/>
      <c r="G67" s="4"/>
      <c r="H67" s="5"/>
      <c r="I67" s="4"/>
      <c r="J67" s="114"/>
      <c r="K67" s="5"/>
    </row>
    <row r="68" spans="1:11" s="6" customFormat="1" ht="21.75" customHeight="1">
      <c r="B68" s="5"/>
      <c r="C68" s="4"/>
      <c r="D68" s="4"/>
      <c r="E68" s="4"/>
      <c r="F68" s="114"/>
      <c r="G68" s="4"/>
      <c r="H68" s="5"/>
      <c r="I68" s="4"/>
      <c r="J68" s="114"/>
      <c r="K68" s="8" t="s">
        <v>126</v>
      </c>
    </row>
    <row r="69" spans="1:11" ht="21.75" customHeight="1">
      <c r="E69" s="123" t="s">
        <v>85</v>
      </c>
      <c r="F69" s="123"/>
      <c r="G69" s="123"/>
      <c r="I69" s="124" t="s">
        <v>86</v>
      </c>
      <c r="J69" s="124"/>
      <c r="K69" s="124"/>
    </row>
    <row r="70" spans="1:11" ht="21.75" customHeight="1">
      <c r="C70" s="6"/>
      <c r="D70" s="11"/>
      <c r="E70" s="12" t="s">
        <v>157</v>
      </c>
      <c r="F70" s="115"/>
      <c r="G70" s="12" t="s">
        <v>144</v>
      </c>
      <c r="I70" s="12" t="s">
        <v>157</v>
      </c>
      <c r="J70" s="115"/>
      <c r="K70" s="12" t="s">
        <v>144</v>
      </c>
    </row>
    <row r="71" spans="1:11" ht="21.75" customHeight="1">
      <c r="C71" s="11"/>
      <c r="D71" s="11"/>
      <c r="E71" s="82" t="s">
        <v>138</v>
      </c>
      <c r="F71" s="115"/>
      <c r="G71" s="82" t="s">
        <v>140</v>
      </c>
      <c r="I71" s="82" t="s">
        <v>138</v>
      </c>
      <c r="J71" s="115"/>
      <c r="K71" s="82" t="s">
        <v>140</v>
      </c>
    </row>
    <row r="72" spans="1:11" ht="21.75" customHeight="1">
      <c r="C72" s="11"/>
      <c r="D72" s="11"/>
      <c r="E72" s="82" t="s">
        <v>139</v>
      </c>
      <c r="F72" s="115"/>
      <c r="G72" s="82"/>
      <c r="I72" s="82" t="s">
        <v>139</v>
      </c>
      <c r="J72" s="115"/>
      <c r="K72" s="82"/>
    </row>
    <row r="73" spans="1:11" ht="21.75" customHeight="1">
      <c r="A73" s="2" t="s">
        <v>18</v>
      </c>
      <c r="C73" s="6"/>
      <c r="G73" s="83"/>
      <c r="K73" s="83"/>
    </row>
    <row r="74" spans="1:11" ht="21.75" customHeight="1">
      <c r="A74" s="16" t="s">
        <v>19</v>
      </c>
      <c r="C74" s="6"/>
      <c r="D74" s="14"/>
      <c r="E74" s="14"/>
      <c r="F74" s="116"/>
      <c r="G74" s="14"/>
      <c r="I74" s="14"/>
      <c r="J74" s="116"/>
      <c r="K74" s="25"/>
    </row>
    <row r="75" spans="1:11" ht="21.75" customHeight="1">
      <c r="A75" s="16" t="s">
        <v>20</v>
      </c>
      <c r="B75" s="17"/>
      <c r="C75" s="6"/>
      <c r="D75" s="14"/>
      <c r="E75" s="14"/>
      <c r="F75" s="116"/>
      <c r="G75" s="14"/>
      <c r="I75" s="14"/>
      <c r="J75" s="116"/>
      <c r="K75" s="25"/>
    </row>
    <row r="76" spans="1:11" ht="21.75" customHeight="1" thickBot="1">
      <c r="A76" s="16" t="s">
        <v>123</v>
      </c>
      <c r="B76" s="6"/>
      <c r="C76" s="14"/>
      <c r="D76" s="14"/>
      <c r="E76" s="87">
        <v>470000</v>
      </c>
      <c r="F76" s="22"/>
      <c r="G76" s="87">
        <v>470000</v>
      </c>
      <c r="H76" s="110"/>
      <c r="I76" s="87">
        <v>470000</v>
      </c>
      <c r="J76" s="22"/>
      <c r="K76" s="87">
        <v>470000</v>
      </c>
    </row>
    <row r="77" spans="1:11" ht="21.75" customHeight="1" thickTop="1">
      <c r="A77" s="16" t="s">
        <v>21</v>
      </c>
      <c r="B77" s="17"/>
      <c r="C77" s="14"/>
      <c r="D77" s="14"/>
      <c r="E77" s="85"/>
      <c r="F77" s="22"/>
      <c r="G77" s="85"/>
      <c r="H77" s="110"/>
      <c r="I77" s="85"/>
      <c r="J77" s="22"/>
      <c r="K77" s="85"/>
    </row>
    <row r="78" spans="1:11" ht="21.75" customHeight="1">
      <c r="A78" s="16" t="s">
        <v>123</v>
      </c>
      <c r="B78" s="6"/>
      <c r="E78" s="85">
        <v>470000</v>
      </c>
      <c r="F78" s="22"/>
      <c r="G78" s="85">
        <v>470000</v>
      </c>
      <c r="H78" s="110"/>
      <c r="I78" s="85">
        <v>470000</v>
      </c>
      <c r="J78" s="22"/>
      <c r="K78" s="85">
        <v>470000</v>
      </c>
    </row>
    <row r="79" spans="1:11" ht="21.75" customHeight="1">
      <c r="A79" s="16" t="s">
        <v>79</v>
      </c>
      <c r="B79" s="6"/>
      <c r="E79" s="85">
        <v>1000</v>
      </c>
      <c r="F79" s="22"/>
      <c r="G79" s="85">
        <v>1000</v>
      </c>
      <c r="H79" s="110"/>
      <c r="I79" s="85">
        <v>1000</v>
      </c>
      <c r="J79" s="22"/>
      <c r="K79" s="85">
        <v>1000</v>
      </c>
    </row>
    <row r="80" spans="1:11" ht="21.75" customHeight="1">
      <c r="A80" s="16" t="s">
        <v>121</v>
      </c>
      <c r="B80" s="6"/>
      <c r="E80" s="85">
        <v>1127018</v>
      </c>
      <c r="F80" s="22"/>
      <c r="G80" s="85">
        <v>1127018</v>
      </c>
      <c r="H80" s="110"/>
      <c r="I80" s="85">
        <v>1127018</v>
      </c>
      <c r="J80" s="22"/>
      <c r="K80" s="85">
        <v>1127018</v>
      </c>
    </row>
    <row r="81" spans="1:11" ht="21.75" customHeight="1">
      <c r="A81" s="16" t="s">
        <v>155</v>
      </c>
      <c r="B81" s="6"/>
      <c r="C81" s="14"/>
      <c r="D81" s="14"/>
      <c r="E81" s="85"/>
      <c r="F81" s="22"/>
      <c r="G81" s="85"/>
      <c r="H81" s="110"/>
      <c r="I81" s="85"/>
      <c r="J81" s="22"/>
      <c r="K81" s="85"/>
    </row>
    <row r="82" spans="1:11" ht="21.75" customHeight="1">
      <c r="A82" s="16" t="s">
        <v>67</v>
      </c>
      <c r="B82" s="6"/>
      <c r="C82" s="14"/>
      <c r="D82" s="14"/>
      <c r="E82" s="85">
        <v>11200</v>
      </c>
      <c r="F82" s="22"/>
      <c r="G82" s="85">
        <v>11200</v>
      </c>
      <c r="H82" s="110"/>
      <c r="I82" s="85">
        <v>11200</v>
      </c>
      <c r="J82" s="22"/>
      <c r="K82" s="85">
        <v>11200</v>
      </c>
    </row>
    <row r="83" spans="1:11" ht="21.75" customHeight="1">
      <c r="A83" s="16" t="s">
        <v>68</v>
      </c>
      <c r="B83" s="6"/>
      <c r="E83" s="89">
        <v>177281</v>
      </c>
      <c r="F83" s="22"/>
      <c r="G83" s="89">
        <v>209675</v>
      </c>
      <c r="H83" s="110"/>
      <c r="I83" s="89">
        <v>177281</v>
      </c>
      <c r="J83" s="22"/>
      <c r="K83" s="89">
        <v>209675</v>
      </c>
    </row>
    <row r="84" spans="1:11" ht="21.75" customHeight="1">
      <c r="A84" s="16" t="s">
        <v>90</v>
      </c>
      <c r="B84" s="17"/>
      <c r="E84" s="77">
        <f>SUM(E78:E83)</f>
        <v>1786499</v>
      </c>
      <c r="F84" s="22"/>
      <c r="G84" s="77">
        <f>SUM(G78:G83)</f>
        <v>1818893</v>
      </c>
      <c r="H84" s="110"/>
      <c r="I84" s="77">
        <f>SUM(I78:I83)</f>
        <v>1786499</v>
      </c>
      <c r="J84" s="22"/>
      <c r="K84" s="77">
        <f>SUM(K78:K83)</f>
        <v>1818893</v>
      </c>
    </row>
    <row r="85" spans="1:11" ht="21.75" customHeight="1">
      <c r="A85" s="16" t="s">
        <v>104</v>
      </c>
      <c r="B85" s="17"/>
      <c r="E85" s="21">
        <v>0</v>
      </c>
      <c r="F85" s="22"/>
      <c r="G85" s="21">
        <v>0</v>
      </c>
      <c r="H85" s="110"/>
      <c r="I85" s="21">
        <v>0</v>
      </c>
      <c r="J85" s="22"/>
      <c r="K85" s="21">
        <v>0</v>
      </c>
    </row>
    <row r="86" spans="1:11" ht="21.75" customHeight="1">
      <c r="A86" s="2" t="s">
        <v>22</v>
      </c>
      <c r="B86" s="17"/>
      <c r="E86" s="89">
        <f>SUM(E84:E85)</f>
        <v>1786499</v>
      </c>
      <c r="F86" s="22"/>
      <c r="G86" s="89">
        <f>SUM(G84:G85)</f>
        <v>1818893</v>
      </c>
      <c r="H86" s="110"/>
      <c r="I86" s="89">
        <f>SUM(I84:I85)</f>
        <v>1786499</v>
      </c>
      <c r="J86" s="22"/>
      <c r="K86" s="89">
        <f>SUM(K84:K85)</f>
        <v>1818893</v>
      </c>
    </row>
    <row r="87" spans="1:11" ht="21.75" customHeight="1" thickBot="1">
      <c r="A87" s="2" t="s">
        <v>23</v>
      </c>
      <c r="E87" s="87">
        <f>+E86+E62</f>
        <v>3233973</v>
      </c>
      <c r="F87" s="22"/>
      <c r="G87" s="87">
        <f>+G86+G62</f>
        <v>2700661</v>
      </c>
      <c r="H87" s="110"/>
      <c r="I87" s="87">
        <f>+I86+I62</f>
        <v>1836114</v>
      </c>
      <c r="J87" s="22"/>
      <c r="K87" s="87">
        <f>SUM(K86,K62)</f>
        <v>1838907</v>
      </c>
    </row>
    <row r="88" spans="1:11" ht="21.75" customHeight="1" thickTop="1">
      <c r="E88" s="85">
        <f>E87-E31</f>
        <v>0</v>
      </c>
      <c r="F88" s="22"/>
      <c r="G88" s="85">
        <f>G87-G31</f>
        <v>0</v>
      </c>
      <c r="H88" s="16"/>
      <c r="I88" s="85">
        <f>I87-I31</f>
        <v>0</v>
      </c>
      <c r="J88" s="22"/>
      <c r="K88" s="85">
        <f>K87-K31</f>
        <v>0</v>
      </c>
    </row>
    <row r="89" spans="1:11" ht="21.75" customHeight="1">
      <c r="A89" s="24" t="s">
        <v>209</v>
      </c>
      <c r="B89" s="17"/>
      <c r="C89" s="27"/>
      <c r="D89" s="27"/>
      <c r="E89" s="27"/>
      <c r="F89" s="117"/>
      <c r="G89" s="27"/>
      <c r="I89" s="27"/>
      <c r="J89" s="117"/>
    </row>
    <row r="90" spans="1:11" ht="21.75" customHeight="1">
      <c r="A90" s="24"/>
      <c r="B90" s="17"/>
      <c r="C90" s="27"/>
      <c r="D90" s="27"/>
      <c r="E90" s="27"/>
      <c r="F90" s="117"/>
      <c r="G90" s="27"/>
      <c r="I90" s="27"/>
      <c r="J90" s="117"/>
      <c r="K90" s="28"/>
    </row>
    <row r="91" spans="1:11" ht="21.75" customHeight="1">
      <c r="A91" s="29"/>
      <c r="B91" s="30"/>
      <c r="C91" s="27"/>
      <c r="D91" s="27"/>
      <c r="E91" s="27"/>
      <c r="F91" s="117"/>
      <c r="G91" s="27"/>
      <c r="I91" s="27"/>
      <c r="J91" s="117"/>
    </row>
    <row r="92" spans="1:11" ht="21.75" customHeight="1">
      <c r="A92" s="24"/>
      <c r="B92" s="17"/>
      <c r="C92" s="27"/>
      <c r="D92" s="27"/>
      <c r="E92" s="27"/>
      <c r="F92" s="117"/>
      <c r="G92" s="27"/>
      <c r="I92" s="27"/>
      <c r="J92" s="117"/>
    </row>
    <row r="93" spans="1:11" ht="21.75" customHeight="1">
      <c r="A93" s="24"/>
      <c r="B93" s="31" t="s">
        <v>24</v>
      </c>
      <c r="C93" s="10"/>
      <c r="D93" s="10"/>
      <c r="E93" s="10"/>
      <c r="F93" s="30"/>
      <c r="G93" s="10"/>
      <c r="I93" s="10"/>
      <c r="J93" s="30"/>
    </row>
    <row r="94" spans="1:11" ht="21.75" customHeight="1">
      <c r="A94" s="29"/>
      <c r="B94" s="30"/>
      <c r="C94" s="32"/>
      <c r="D94" s="32"/>
      <c r="E94" s="32"/>
      <c r="F94" s="118"/>
      <c r="G94" s="32"/>
      <c r="I94" s="32"/>
      <c r="J94" s="118"/>
    </row>
    <row r="95" spans="1:11" ht="21.75" customHeight="1">
      <c r="A95" s="33"/>
      <c r="B95" s="30"/>
      <c r="C95" s="32"/>
      <c r="D95" s="32"/>
      <c r="E95" s="32"/>
      <c r="F95" s="118"/>
      <c r="G95" s="32"/>
      <c r="I95" s="32"/>
      <c r="J95" s="118"/>
    </row>
  </sheetData>
  <mergeCells count="6">
    <mergeCell ref="E5:G5"/>
    <mergeCell ref="I5:K5"/>
    <mergeCell ref="E38:G38"/>
    <mergeCell ref="I38:K38"/>
    <mergeCell ref="E69:G69"/>
    <mergeCell ref="I69:K69"/>
  </mergeCells>
  <pageMargins left="0.78740157480314965" right="0.39370078740157483" top="0.78740157480314965" bottom="0.39370078740157483" header="0.31496062992125984" footer="0.31496062992125984"/>
  <pageSetup paperSize="9" scale="70" fitToHeight="7" orientation="portrait" r:id="rId1"/>
  <rowBreaks count="2" manualBreakCount="2">
    <brk id="33" max="16383" man="1"/>
    <brk id="6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4AC82-805B-4E11-AAA4-6D6198DE6992}">
  <sheetPr>
    <tabColor rgb="FF00B0F0"/>
  </sheetPr>
  <dimension ref="A1:L99"/>
  <sheetViews>
    <sheetView showGridLines="0" view="pageBreakPreview" topLeftCell="A55" zoomScaleNormal="100" zoomScaleSheetLayoutView="100" workbookViewId="0">
      <selection activeCell="A64" sqref="A64"/>
    </sheetView>
  </sheetViews>
  <sheetFormatPr defaultColWidth="10.7109375" defaultRowHeight="21.75" customHeight="1"/>
  <cols>
    <col min="1" max="1" width="66.28515625" style="9" customWidth="1"/>
    <col min="2" max="2" width="1.7109375" style="10" customWidth="1"/>
    <col min="3" max="3" width="5.5703125" style="9" customWidth="1"/>
    <col min="4" max="4" width="1.7109375" style="9" customWidth="1"/>
    <col min="5" max="5" width="16" style="9" customWidth="1"/>
    <col min="6" max="6" width="1.7109375" style="9" customWidth="1"/>
    <col min="7" max="7" width="16" style="9" customWidth="1"/>
    <col min="8" max="8" width="1.7109375" style="10" customWidth="1"/>
    <col min="9" max="9" width="16" style="10" customWidth="1"/>
    <col min="10" max="10" width="1.7109375" style="10" customWidth="1"/>
    <col min="11" max="11" width="16" style="10" customWidth="1"/>
    <col min="12" max="12" width="1.7109375" style="10" customWidth="1"/>
    <col min="13" max="16384" width="10.7109375" style="10"/>
  </cols>
  <sheetData>
    <row r="1" spans="1:12" s="6" customFormat="1" ht="21.75" customHeight="1">
      <c r="B1" s="3"/>
      <c r="C1" s="4"/>
      <c r="D1" s="4"/>
      <c r="E1" s="4"/>
      <c r="F1" s="4"/>
      <c r="G1" s="4"/>
      <c r="H1" s="5"/>
      <c r="I1" s="5"/>
      <c r="J1" s="5"/>
      <c r="K1" s="28" t="s">
        <v>137</v>
      </c>
    </row>
    <row r="2" spans="1:12" s="6" customFormat="1" ht="21.75" customHeight="1">
      <c r="A2" s="2" t="s">
        <v>118</v>
      </c>
      <c r="B2" s="3"/>
      <c r="C2" s="4"/>
      <c r="D2" s="4"/>
      <c r="E2" s="4"/>
      <c r="F2" s="4"/>
      <c r="G2" s="4"/>
      <c r="H2" s="5"/>
      <c r="I2" s="5"/>
      <c r="J2" s="5"/>
      <c r="K2" s="5"/>
    </row>
    <row r="3" spans="1:12" s="6" customFormat="1" ht="21.75" customHeight="1">
      <c r="A3" s="2" t="s">
        <v>57</v>
      </c>
      <c r="B3" s="5"/>
      <c r="C3" s="4"/>
      <c r="D3" s="4"/>
      <c r="E3" s="4"/>
      <c r="F3" s="4"/>
      <c r="G3" s="4"/>
      <c r="H3" s="5"/>
      <c r="I3" s="5"/>
      <c r="J3" s="5"/>
      <c r="K3" s="5"/>
    </row>
    <row r="4" spans="1:12" s="6" customFormat="1" ht="21.75" customHeight="1">
      <c r="A4" s="2" t="s">
        <v>158</v>
      </c>
      <c r="B4" s="5"/>
      <c r="C4" s="4"/>
      <c r="D4" s="4"/>
      <c r="E4" s="4"/>
      <c r="F4" s="4"/>
      <c r="G4" s="4"/>
      <c r="H4" s="5"/>
      <c r="I4" s="5"/>
      <c r="J4" s="5"/>
      <c r="K4" s="8"/>
    </row>
    <row r="5" spans="1:12" s="6" customFormat="1" ht="21.75" customHeight="1">
      <c r="A5" s="2"/>
      <c r="B5" s="5"/>
      <c r="C5" s="4"/>
      <c r="D5" s="4"/>
      <c r="E5" s="4"/>
      <c r="F5" s="4"/>
      <c r="G5" s="4"/>
      <c r="H5" s="5"/>
      <c r="I5" s="5"/>
      <c r="J5" s="5"/>
      <c r="K5" s="8" t="s">
        <v>126</v>
      </c>
    </row>
    <row r="6" spans="1:12" ht="21.75" customHeight="1">
      <c r="E6" s="123" t="s">
        <v>85</v>
      </c>
      <c r="F6" s="123"/>
      <c r="G6" s="123"/>
      <c r="I6" s="124" t="s">
        <v>86</v>
      </c>
      <c r="J6" s="124"/>
      <c r="K6" s="124"/>
      <c r="L6" s="11"/>
    </row>
    <row r="7" spans="1:12" ht="21.75" customHeight="1">
      <c r="C7" s="109" t="s">
        <v>0</v>
      </c>
      <c r="D7" s="11"/>
      <c r="E7" s="12" t="s">
        <v>142</v>
      </c>
      <c r="F7" s="13"/>
      <c r="G7" s="12" t="s">
        <v>127</v>
      </c>
      <c r="I7" s="12" t="s">
        <v>142</v>
      </c>
      <c r="J7" s="13"/>
      <c r="K7" s="12" t="s">
        <v>127</v>
      </c>
      <c r="L7" s="13"/>
    </row>
    <row r="8" spans="1:12" s="36" customFormat="1" ht="21.75" customHeight="1">
      <c r="A8" s="38" t="s">
        <v>75</v>
      </c>
      <c r="B8" s="35"/>
      <c r="C8" s="34"/>
      <c r="D8" s="34"/>
      <c r="E8" s="34"/>
      <c r="F8" s="34"/>
      <c r="G8" s="34"/>
      <c r="I8" s="37"/>
      <c r="K8" s="37"/>
    </row>
    <row r="9" spans="1:12" ht="21.75" customHeight="1">
      <c r="A9" s="2" t="s">
        <v>25</v>
      </c>
      <c r="H9" s="39"/>
      <c r="I9" s="15"/>
      <c r="J9" s="15"/>
      <c r="K9" s="15"/>
    </row>
    <row r="10" spans="1:12" ht="21.75" customHeight="1">
      <c r="A10" s="1" t="s">
        <v>80</v>
      </c>
      <c r="B10" s="6"/>
      <c r="C10" s="14">
        <v>3</v>
      </c>
      <c r="D10" s="14"/>
      <c r="E10" s="58">
        <v>220787</v>
      </c>
      <c r="F10" s="20"/>
      <c r="G10" s="58">
        <v>261591</v>
      </c>
      <c r="H10" s="110"/>
      <c r="I10" s="22">
        <v>0</v>
      </c>
      <c r="J10" s="20"/>
      <c r="K10" s="22">
        <v>0</v>
      </c>
      <c r="L10" s="110"/>
    </row>
    <row r="11" spans="1:12" ht="21.75" customHeight="1">
      <c r="A11" s="1" t="s">
        <v>91</v>
      </c>
      <c r="B11" s="6"/>
      <c r="C11" s="14">
        <v>3</v>
      </c>
      <c r="D11" s="14"/>
      <c r="E11" s="22">
        <v>0</v>
      </c>
      <c r="F11" s="22"/>
      <c r="G11" s="22">
        <v>0</v>
      </c>
      <c r="H11" s="110"/>
      <c r="I11" s="58">
        <v>18078</v>
      </c>
      <c r="J11" s="20"/>
      <c r="K11" s="58">
        <v>17502</v>
      </c>
      <c r="L11" s="110"/>
    </row>
    <row r="12" spans="1:12" ht="21.75" customHeight="1">
      <c r="A12" s="1" t="s">
        <v>69</v>
      </c>
      <c r="B12" s="6"/>
      <c r="C12" s="14">
        <v>3</v>
      </c>
      <c r="D12" s="14"/>
      <c r="E12" s="58">
        <v>474</v>
      </c>
      <c r="F12" s="20"/>
      <c r="G12" s="58">
        <v>1766</v>
      </c>
      <c r="H12" s="110"/>
      <c r="I12" s="22">
        <v>0</v>
      </c>
      <c r="J12" s="20"/>
      <c r="K12" s="22">
        <v>0</v>
      </c>
      <c r="L12" s="110"/>
    </row>
    <row r="13" spans="1:12" ht="21.75" customHeight="1">
      <c r="A13" s="1" t="s">
        <v>70</v>
      </c>
      <c r="B13" s="6"/>
      <c r="C13" s="14">
        <v>3</v>
      </c>
      <c r="D13" s="14"/>
      <c r="E13" s="21">
        <v>6939</v>
      </c>
      <c r="F13" s="20"/>
      <c r="G13" s="21">
        <v>9036</v>
      </c>
      <c r="H13" s="110"/>
      <c r="I13" s="89">
        <v>1095</v>
      </c>
      <c r="J13" s="20"/>
      <c r="K13" s="89">
        <v>1875</v>
      </c>
      <c r="L13" s="110"/>
    </row>
    <row r="14" spans="1:12" ht="21.75" customHeight="1">
      <c r="A14" s="2" t="s">
        <v>26</v>
      </c>
      <c r="E14" s="21">
        <f>SUM(E10:E13)</f>
        <v>228200</v>
      </c>
      <c r="F14" s="20"/>
      <c r="G14" s="21">
        <f>SUM(G10:G13)</f>
        <v>272393</v>
      </c>
      <c r="H14" s="110"/>
      <c r="I14" s="89">
        <f>SUM(I10:I13)</f>
        <v>19173</v>
      </c>
      <c r="J14" s="20"/>
      <c r="K14" s="89">
        <f>SUM(K10:K13)</f>
        <v>19377</v>
      </c>
      <c r="L14" s="110"/>
    </row>
    <row r="15" spans="1:12" ht="21.75" customHeight="1">
      <c r="A15" s="2" t="s">
        <v>27</v>
      </c>
      <c r="E15" s="20"/>
      <c r="F15" s="20"/>
      <c r="G15" s="20"/>
      <c r="H15" s="16"/>
      <c r="I15" s="85"/>
      <c r="J15" s="20"/>
      <c r="K15" s="85"/>
    </row>
    <row r="16" spans="1:12" ht="21.75" customHeight="1">
      <c r="A16" s="16" t="s">
        <v>82</v>
      </c>
      <c r="E16" s="20">
        <v>133964</v>
      </c>
      <c r="F16" s="20"/>
      <c r="G16" s="20">
        <v>155924</v>
      </c>
      <c r="H16" s="110"/>
      <c r="I16" s="22">
        <v>0</v>
      </c>
      <c r="J16" s="20"/>
      <c r="K16" s="22">
        <v>0</v>
      </c>
      <c r="L16" s="110"/>
    </row>
    <row r="17" spans="1:12" ht="21.75" customHeight="1">
      <c r="A17" s="16" t="s">
        <v>92</v>
      </c>
      <c r="E17" s="20">
        <v>0</v>
      </c>
      <c r="F17" s="20"/>
      <c r="G17" s="20">
        <v>0</v>
      </c>
      <c r="H17" s="110"/>
      <c r="I17" s="85">
        <v>13737</v>
      </c>
      <c r="J17" s="20"/>
      <c r="K17" s="85">
        <v>14530</v>
      </c>
      <c r="L17" s="110"/>
    </row>
    <row r="18" spans="1:12" ht="21.75" customHeight="1">
      <c r="A18" s="16" t="s">
        <v>28</v>
      </c>
      <c r="B18" s="6"/>
      <c r="E18" s="45">
        <v>69213</v>
      </c>
      <c r="F18" s="22"/>
      <c r="G18" s="45">
        <v>62351</v>
      </c>
      <c r="H18" s="110"/>
      <c r="I18" s="85">
        <v>3229</v>
      </c>
      <c r="J18" s="22"/>
      <c r="K18" s="85">
        <v>3469</v>
      </c>
      <c r="L18" s="110"/>
    </row>
    <row r="19" spans="1:12" ht="21.75" customHeight="1">
      <c r="A19" s="16" t="s">
        <v>201</v>
      </c>
      <c r="B19" s="6"/>
      <c r="C19" s="14" t="s">
        <v>193</v>
      </c>
      <c r="E19" s="45">
        <v>15250</v>
      </c>
      <c r="F19" s="22"/>
      <c r="G19" s="20">
        <v>0</v>
      </c>
      <c r="H19" s="110"/>
      <c r="I19" s="22" t="s">
        <v>173</v>
      </c>
      <c r="J19" s="20"/>
      <c r="K19" s="22">
        <v>0</v>
      </c>
      <c r="L19" s="110"/>
    </row>
    <row r="20" spans="1:12" ht="21.75" customHeight="1">
      <c r="A20" s="16" t="s">
        <v>71</v>
      </c>
      <c r="B20" s="17"/>
      <c r="C20" s="14"/>
      <c r="D20" s="14"/>
      <c r="E20" s="59">
        <v>0</v>
      </c>
      <c r="F20" s="20"/>
      <c r="G20" s="59">
        <v>17</v>
      </c>
      <c r="H20" s="110"/>
      <c r="I20" s="59">
        <v>0</v>
      </c>
      <c r="J20" s="20"/>
      <c r="K20" s="59">
        <v>8</v>
      </c>
      <c r="L20" s="110"/>
    </row>
    <row r="21" spans="1:12" ht="21.75" customHeight="1">
      <c r="A21" s="2" t="s">
        <v>29</v>
      </c>
      <c r="E21" s="21">
        <f>SUM(E16:E20)</f>
        <v>218427</v>
      </c>
      <c r="F21" s="20"/>
      <c r="G21" s="21">
        <f>SUM(G16:G20)</f>
        <v>218292</v>
      </c>
      <c r="H21" s="110"/>
      <c r="I21" s="89">
        <f>SUM(I16:I20)</f>
        <v>16966</v>
      </c>
      <c r="J21" s="20"/>
      <c r="K21" s="89">
        <f>SUM(K16:K20)</f>
        <v>18007</v>
      </c>
      <c r="L21" s="110"/>
    </row>
    <row r="22" spans="1:12" ht="21.75" customHeight="1">
      <c r="A22" s="2" t="s">
        <v>176</v>
      </c>
      <c r="E22" s="22">
        <f>SUM(E14-E21)</f>
        <v>9773</v>
      </c>
      <c r="F22" s="20"/>
      <c r="G22" s="22">
        <f>SUM(G14-G21)</f>
        <v>54101</v>
      </c>
      <c r="H22" s="110"/>
      <c r="I22" s="88">
        <f>SUM(I14-I21)</f>
        <v>2207</v>
      </c>
      <c r="J22" s="20"/>
      <c r="K22" s="88">
        <f>SUM(K14-K21)</f>
        <v>1370</v>
      </c>
      <c r="L22" s="110"/>
    </row>
    <row r="23" spans="1:12" ht="21.75" customHeight="1">
      <c r="A23" s="16" t="s">
        <v>162</v>
      </c>
    </row>
    <row r="24" spans="1:12" ht="21.75" customHeight="1">
      <c r="A24" s="16" t="s">
        <v>112</v>
      </c>
      <c r="C24" s="14" t="s">
        <v>132</v>
      </c>
      <c r="E24" s="22">
        <v>-10</v>
      </c>
      <c r="F24" s="20"/>
      <c r="G24" s="22">
        <v>-21</v>
      </c>
      <c r="H24" s="110"/>
      <c r="I24" s="88">
        <v>2468</v>
      </c>
      <c r="J24" s="20"/>
      <c r="K24" s="88">
        <v>50754</v>
      </c>
      <c r="L24" s="110"/>
    </row>
    <row r="25" spans="1:12" ht="21.75" customHeight="1">
      <c r="A25" s="16" t="s">
        <v>30</v>
      </c>
      <c r="E25" s="59">
        <v>-6672</v>
      </c>
      <c r="F25" s="20"/>
      <c r="G25" s="59">
        <v>-1191</v>
      </c>
      <c r="H25" s="110"/>
      <c r="I25" s="59">
        <v>-411</v>
      </c>
      <c r="J25" s="20"/>
      <c r="K25" s="59">
        <v>-38</v>
      </c>
      <c r="L25" s="110"/>
    </row>
    <row r="26" spans="1:12" ht="21.75" customHeight="1">
      <c r="A26" s="2" t="s">
        <v>177</v>
      </c>
      <c r="E26" s="22">
        <f>SUM(E22:E25)</f>
        <v>3091</v>
      </c>
      <c r="F26" s="22"/>
      <c r="G26" s="22">
        <f>SUM(G22:G25)</f>
        <v>52889</v>
      </c>
      <c r="H26" s="110"/>
      <c r="I26" s="22">
        <f>SUM(I22:I25)</f>
        <v>4264</v>
      </c>
      <c r="J26" s="22"/>
      <c r="K26" s="22">
        <f>SUM(K22:K25)</f>
        <v>52086</v>
      </c>
      <c r="L26" s="110"/>
    </row>
    <row r="27" spans="1:12" ht="21.75" customHeight="1">
      <c r="A27" s="16" t="s">
        <v>174</v>
      </c>
      <c r="C27" s="14">
        <v>15</v>
      </c>
      <c r="D27" s="14"/>
      <c r="E27" s="60">
        <v>1173</v>
      </c>
      <c r="F27" s="22"/>
      <c r="G27" s="60">
        <v>-847</v>
      </c>
      <c r="H27" s="110"/>
      <c r="I27" s="59">
        <v>0</v>
      </c>
      <c r="J27" s="22"/>
      <c r="K27" s="89">
        <v>-44</v>
      </c>
      <c r="L27" s="110"/>
    </row>
    <row r="28" spans="1:12" ht="21.75" customHeight="1" thickBot="1">
      <c r="A28" s="2" t="s">
        <v>129</v>
      </c>
      <c r="B28" s="6"/>
      <c r="C28" s="14"/>
      <c r="D28" s="14"/>
      <c r="E28" s="57">
        <f>SUM(E26:E27)</f>
        <v>4264</v>
      </c>
      <c r="F28" s="22"/>
      <c r="G28" s="57">
        <f>SUM(G26:G27)</f>
        <v>52042</v>
      </c>
      <c r="H28" s="110"/>
      <c r="I28" s="87">
        <f>SUM(I26:I27)</f>
        <v>4264</v>
      </c>
      <c r="J28" s="22"/>
      <c r="K28" s="87">
        <f>SUM(K26:K27)</f>
        <v>52042</v>
      </c>
      <c r="L28" s="110"/>
    </row>
    <row r="29" spans="1:12" ht="21.75" customHeight="1" thickTop="1">
      <c r="A29" s="16"/>
      <c r="C29" s="14"/>
      <c r="D29" s="14"/>
      <c r="E29" s="45"/>
      <c r="F29" s="45"/>
      <c r="G29" s="45"/>
      <c r="H29" s="16"/>
      <c r="I29" s="77"/>
      <c r="J29" s="97"/>
      <c r="K29" s="77"/>
    </row>
    <row r="30" spans="1:12" ht="21.75" customHeight="1">
      <c r="A30" s="41" t="s">
        <v>47</v>
      </c>
      <c r="C30" s="42"/>
      <c r="D30" s="42"/>
    </row>
    <row r="31" spans="1:12" ht="21.75" customHeight="1">
      <c r="A31" s="43" t="s">
        <v>130</v>
      </c>
      <c r="C31" s="44"/>
      <c r="D31" s="44"/>
      <c r="E31" s="98">
        <f>SUM(E29)</f>
        <v>0</v>
      </c>
      <c r="F31" s="45"/>
      <c r="G31" s="98">
        <f>SUM(G29)</f>
        <v>0</v>
      </c>
      <c r="H31" s="110"/>
      <c r="I31" s="98">
        <f>SUM(I29)</f>
        <v>0</v>
      </c>
      <c r="J31" s="45"/>
      <c r="K31" s="98">
        <f>SUM(K29)</f>
        <v>0</v>
      </c>
      <c r="L31" s="110"/>
    </row>
    <row r="32" spans="1:12" ht="21.75" customHeight="1" thickBot="1">
      <c r="A32" s="41" t="s">
        <v>131</v>
      </c>
      <c r="C32" s="44"/>
      <c r="D32" s="44"/>
      <c r="E32" s="99">
        <f>E28+E31</f>
        <v>4264</v>
      </c>
      <c r="F32" s="100"/>
      <c r="G32" s="99">
        <f>G28+G31</f>
        <v>52042</v>
      </c>
      <c r="H32" s="110"/>
      <c r="I32" s="99">
        <f>I28+I31</f>
        <v>4264</v>
      </c>
      <c r="J32" s="100"/>
      <c r="K32" s="99">
        <f>K28+K31</f>
        <v>52042</v>
      </c>
      <c r="L32" s="110"/>
    </row>
    <row r="33" spans="1:12" ht="21.75" customHeight="1" thickTop="1">
      <c r="A33" s="43"/>
      <c r="C33" s="44"/>
      <c r="D33" s="44"/>
      <c r="E33" s="15"/>
      <c r="F33" s="15"/>
      <c r="G33" s="15"/>
      <c r="H33" s="16"/>
      <c r="I33" s="15"/>
      <c r="J33" s="15"/>
      <c r="K33" s="15"/>
    </row>
    <row r="34" spans="1:12" ht="21.75" customHeight="1">
      <c r="A34" s="74" t="s">
        <v>93</v>
      </c>
      <c r="C34" s="44"/>
      <c r="D34" s="44"/>
    </row>
    <row r="35" spans="1:12" ht="21.75" customHeight="1" thickBot="1">
      <c r="A35" s="75" t="s">
        <v>94</v>
      </c>
      <c r="C35" s="44"/>
      <c r="D35" s="44"/>
      <c r="E35" s="45">
        <f>SUM(E28-E36)</f>
        <v>4264</v>
      </c>
      <c r="F35" s="15"/>
      <c r="G35" s="45">
        <f>SUM(G28-G36)</f>
        <v>52042</v>
      </c>
      <c r="H35" s="110"/>
      <c r="I35" s="76">
        <v>4264</v>
      </c>
      <c r="J35" s="15"/>
      <c r="K35" s="76">
        <f>SUM(K28-K36)</f>
        <v>52042</v>
      </c>
      <c r="L35" s="110"/>
    </row>
    <row r="36" spans="1:12" ht="21.75" customHeight="1" thickTop="1">
      <c r="A36" s="75" t="s">
        <v>104</v>
      </c>
      <c r="C36" s="44"/>
      <c r="D36" s="44"/>
      <c r="E36" s="59">
        <v>0</v>
      </c>
      <c r="F36" s="15"/>
      <c r="G36" s="59">
        <v>0</v>
      </c>
      <c r="H36" s="110"/>
      <c r="I36" s="45"/>
      <c r="J36" s="15"/>
      <c r="K36" s="45"/>
    </row>
    <row r="37" spans="1:12" ht="21.75" customHeight="1" thickBot="1">
      <c r="C37" s="44"/>
      <c r="D37" s="44"/>
      <c r="E37" s="76">
        <f>SUM(E35:E36)</f>
        <v>4264</v>
      </c>
      <c r="F37" s="15"/>
      <c r="G37" s="76">
        <f>SUM(G35:G36)</f>
        <v>52042</v>
      </c>
      <c r="H37" s="110"/>
      <c r="I37" s="45"/>
      <c r="J37" s="15"/>
      <c r="K37" s="45"/>
    </row>
    <row r="38" spans="1:12" ht="21.75" customHeight="1" thickTop="1">
      <c r="C38" s="44"/>
      <c r="D38" s="44"/>
      <c r="E38" s="45"/>
      <c r="F38" s="15"/>
      <c r="G38" s="45"/>
      <c r="H38" s="16"/>
      <c r="I38" s="45"/>
      <c r="J38" s="15"/>
      <c r="K38" s="45"/>
    </row>
    <row r="39" spans="1:12" ht="21.75" customHeight="1">
      <c r="A39" s="72" t="s">
        <v>95</v>
      </c>
      <c r="C39" s="44"/>
      <c r="D39" s="44"/>
      <c r="E39" s="45"/>
      <c r="F39" s="15"/>
      <c r="G39" s="45"/>
      <c r="H39" s="16"/>
      <c r="I39" s="45"/>
      <c r="J39" s="15"/>
      <c r="K39" s="45"/>
    </row>
    <row r="40" spans="1:12" ht="21.75" customHeight="1" thickBot="1">
      <c r="A40" s="73" t="s">
        <v>94</v>
      </c>
      <c r="C40" s="44"/>
      <c r="D40" s="44"/>
      <c r="E40" s="45">
        <f>SUM(E32-E41)</f>
        <v>4264</v>
      </c>
      <c r="F40" s="15"/>
      <c r="G40" s="45">
        <f>SUM(G32-G41)</f>
        <v>52042</v>
      </c>
      <c r="H40" s="110"/>
      <c r="I40" s="76">
        <v>4264</v>
      </c>
      <c r="J40" s="15"/>
      <c r="K40" s="76">
        <f>+K32</f>
        <v>52042</v>
      </c>
      <c r="L40" s="110"/>
    </row>
    <row r="41" spans="1:12" ht="21.75" customHeight="1" thickTop="1">
      <c r="A41" s="73" t="s">
        <v>104</v>
      </c>
      <c r="C41" s="44"/>
      <c r="D41" s="44"/>
      <c r="E41" s="59">
        <v>0</v>
      </c>
      <c r="F41" s="15"/>
      <c r="G41" s="59">
        <v>0</v>
      </c>
      <c r="H41" s="110"/>
      <c r="I41" s="15"/>
      <c r="J41" s="15"/>
      <c r="K41" s="15"/>
    </row>
    <row r="42" spans="1:12" ht="21.75" customHeight="1" thickBot="1">
      <c r="A42" s="43"/>
      <c r="C42" s="44"/>
      <c r="D42" s="44"/>
      <c r="E42" s="76">
        <f>SUM(E40:E41)</f>
        <v>4264</v>
      </c>
      <c r="F42" s="15"/>
      <c r="G42" s="76">
        <f>SUM(G40:G41)</f>
        <v>52042</v>
      </c>
      <c r="H42" s="110"/>
      <c r="I42" s="15"/>
      <c r="J42" s="15"/>
      <c r="K42" s="15"/>
    </row>
    <row r="43" spans="1:12" ht="21.75" customHeight="1" thickTop="1">
      <c r="A43" s="43"/>
      <c r="C43" s="44"/>
      <c r="D43" s="44"/>
      <c r="E43" s="45"/>
      <c r="F43" s="15"/>
      <c r="G43" s="45"/>
      <c r="H43" s="16"/>
      <c r="I43" s="15"/>
      <c r="J43" s="15"/>
      <c r="K43" s="15"/>
    </row>
    <row r="44" spans="1:12" ht="21.75" customHeight="1">
      <c r="A44" s="2" t="s">
        <v>134</v>
      </c>
      <c r="C44" s="14">
        <v>16</v>
      </c>
      <c r="D44" s="14"/>
      <c r="E44" s="15"/>
      <c r="F44" s="15"/>
      <c r="G44" s="15"/>
      <c r="H44" s="16"/>
      <c r="I44" s="15"/>
      <c r="J44" s="15"/>
      <c r="K44" s="15"/>
    </row>
    <row r="45" spans="1:12" ht="21.75" customHeight="1">
      <c r="A45" s="2" t="s">
        <v>136</v>
      </c>
      <c r="C45" s="14"/>
      <c r="D45" s="14"/>
      <c r="E45" s="15"/>
      <c r="F45" s="15"/>
      <c r="G45" s="15"/>
      <c r="H45" s="16"/>
      <c r="I45" s="15"/>
      <c r="J45" s="15"/>
      <c r="K45" s="15"/>
    </row>
    <row r="46" spans="1:12" ht="21.75" customHeight="1" thickBot="1">
      <c r="A46" s="16" t="s">
        <v>135</v>
      </c>
      <c r="B46" s="6"/>
      <c r="C46" s="14"/>
      <c r="D46" s="14"/>
      <c r="E46" s="119">
        <v>5.0000000000000001E-3</v>
      </c>
      <c r="F46" s="61"/>
      <c r="G46" s="119">
        <v>5.5E-2</v>
      </c>
      <c r="H46" s="110"/>
      <c r="I46" s="119">
        <v>5.0000000000000001E-3</v>
      </c>
      <c r="J46" s="61"/>
      <c r="K46" s="119">
        <v>5.5E-2</v>
      </c>
      <c r="L46" s="110"/>
    </row>
    <row r="47" spans="1:12" ht="21.75" customHeight="1" thickTop="1" thickBot="1">
      <c r="A47" s="16" t="s">
        <v>178</v>
      </c>
      <c r="B47" s="107"/>
      <c r="C47" s="16"/>
      <c r="D47" s="120"/>
      <c r="E47" s="121">
        <v>940000</v>
      </c>
      <c r="F47" s="122"/>
      <c r="G47" s="121">
        <v>940000</v>
      </c>
      <c r="H47" s="75"/>
      <c r="I47" s="121">
        <v>940000</v>
      </c>
      <c r="J47" s="122"/>
      <c r="K47" s="121">
        <v>940000</v>
      </c>
    </row>
    <row r="48" spans="1:12" ht="21.75" customHeight="1" thickTop="1">
      <c r="A48" s="16"/>
      <c r="B48" s="6"/>
      <c r="H48" s="46"/>
      <c r="I48" s="26"/>
      <c r="J48" s="25"/>
      <c r="K48" s="26"/>
    </row>
    <row r="49" spans="1:12" ht="21.75" customHeight="1">
      <c r="A49" s="24" t="s">
        <v>209</v>
      </c>
      <c r="C49" s="27"/>
      <c r="D49" s="27"/>
      <c r="E49" s="27"/>
      <c r="F49" s="27"/>
      <c r="G49" s="27"/>
      <c r="H49" s="30"/>
      <c r="I49" s="23"/>
      <c r="J49" s="23"/>
      <c r="K49" s="23"/>
    </row>
    <row r="50" spans="1:12" s="6" customFormat="1" ht="21.75" customHeight="1">
      <c r="B50" s="3"/>
      <c r="C50" s="4"/>
      <c r="D50" s="4"/>
      <c r="E50" s="4"/>
      <c r="F50" s="4"/>
      <c r="G50" s="4"/>
      <c r="H50" s="5"/>
      <c r="I50" s="5"/>
      <c r="J50" s="5"/>
      <c r="K50" s="28" t="s">
        <v>137</v>
      </c>
    </row>
    <row r="51" spans="1:12" s="6" customFormat="1" ht="21.75" customHeight="1">
      <c r="A51" s="2" t="s">
        <v>118</v>
      </c>
      <c r="B51" s="3"/>
      <c r="C51" s="4"/>
      <c r="D51" s="4"/>
      <c r="E51" s="4"/>
      <c r="F51" s="4"/>
      <c r="G51" s="4"/>
      <c r="H51" s="5"/>
      <c r="I51" s="5"/>
      <c r="J51" s="5"/>
      <c r="K51" s="5"/>
    </row>
    <row r="52" spans="1:12" s="6" customFormat="1" ht="21.75" customHeight="1">
      <c r="A52" s="2" t="s">
        <v>57</v>
      </c>
      <c r="B52" s="5"/>
      <c r="C52" s="4"/>
      <c r="D52" s="4"/>
      <c r="E52" s="4"/>
      <c r="F52" s="4"/>
      <c r="G52" s="4"/>
      <c r="H52" s="5"/>
      <c r="I52" s="5"/>
      <c r="J52" s="5"/>
      <c r="K52" s="5"/>
    </row>
    <row r="53" spans="1:12" s="6" customFormat="1" ht="21.75" customHeight="1">
      <c r="A53" s="2" t="s">
        <v>161</v>
      </c>
      <c r="B53" s="5"/>
      <c r="C53" s="4"/>
      <c r="D53" s="4"/>
      <c r="E53" s="4"/>
      <c r="F53" s="4"/>
      <c r="G53" s="4"/>
      <c r="H53" s="5"/>
      <c r="I53" s="5"/>
      <c r="J53" s="5"/>
      <c r="K53" s="8"/>
    </row>
    <row r="54" spans="1:12" s="6" customFormat="1" ht="21.75" customHeight="1">
      <c r="A54" s="2"/>
      <c r="B54" s="5"/>
      <c r="C54" s="4"/>
      <c r="D54" s="4"/>
      <c r="E54" s="4"/>
      <c r="F54" s="4"/>
      <c r="G54" s="4"/>
      <c r="H54" s="5"/>
      <c r="I54" s="5"/>
      <c r="J54" s="5"/>
      <c r="K54" s="8" t="s">
        <v>126</v>
      </c>
    </row>
    <row r="55" spans="1:12" ht="21.75" customHeight="1">
      <c r="E55" s="123" t="s">
        <v>85</v>
      </c>
      <c r="F55" s="123"/>
      <c r="G55" s="123"/>
      <c r="I55" s="124" t="s">
        <v>86</v>
      </c>
      <c r="J55" s="124"/>
      <c r="K55" s="124"/>
      <c r="L55" s="11"/>
    </row>
    <row r="56" spans="1:12" ht="21.75" customHeight="1">
      <c r="C56" s="109" t="s">
        <v>0</v>
      </c>
      <c r="D56" s="11"/>
      <c r="E56" s="12" t="s">
        <v>142</v>
      </c>
      <c r="F56" s="13"/>
      <c r="G56" s="12" t="s">
        <v>127</v>
      </c>
      <c r="I56" s="12" t="s">
        <v>142</v>
      </c>
      <c r="J56" s="13"/>
      <c r="K56" s="12" t="s">
        <v>127</v>
      </c>
      <c r="L56" s="13"/>
    </row>
    <row r="57" spans="1:12" s="36" customFormat="1" ht="21.75" customHeight="1">
      <c r="A57" s="38" t="s">
        <v>75</v>
      </c>
      <c r="B57" s="35"/>
      <c r="C57" s="34"/>
      <c r="D57" s="34"/>
      <c r="E57" s="34"/>
      <c r="F57" s="34"/>
      <c r="G57" s="34"/>
      <c r="I57" s="37"/>
      <c r="K57" s="37"/>
    </row>
    <row r="58" spans="1:12" ht="21.75" customHeight="1">
      <c r="A58" s="2" t="s">
        <v>25</v>
      </c>
      <c r="H58" s="39"/>
      <c r="I58" s="15"/>
      <c r="J58" s="15"/>
      <c r="K58" s="15"/>
    </row>
    <row r="59" spans="1:12" ht="21.75" customHeight="1">
      <c r="A59" s="1" t="s">
        <v>80</v>
      </c>
      <c r="B59" s="6"/>
      <c r="C59" s="14">
        <v>3</v>
      </c>
      <c r="D59" s="14"/>
      <c r="E59" s="58">
        <v>496222</v>
      </c>
      <c r="F59" s="20"/>
      <c r="G59" s="58">
        <v>520289</v>
      </c>
      <c r="H59" s="110"/>
      <c r="I59" s="22" t="s">
        <v>173</v>
      </c>
      <c r="J59" s="20"/>
      <c r="K59" s="22">
        <v>0</v>
      </c>
      <c r="L59" s="110"/>
    </row>
    <row r="60" spans="1:12" ht="21.75" customHeight="1">
      <c r="A60" s="1" t="s">
        <v>91</v>
      </c>
      <c r="B60" s="6"/>
      <c r="C60" s="14">
        <v>3</v>
      </c>
      <c r="D60" s="14"/>
      <c r="E60" s="22" t="s">
        <v>173</v>
      </c>
      <c r="F60" s="22"/>
      <c r="G60" s="22">
        <v>0</v>
      </c>
      <c r="H60" s="110"/>
      <c r="I60" s="58">
        <v>36284</v>
      </c>
      <c r="J60" s="20"/>
      <c r="K60" s="58">
        <v>59024</v>
      </c>
      <c r="L60" s="110"/>
    </row>
    <row r="61" spans="1:12" ht="21.75" customHeight="1">
      <c r="A61" s="1" t="s">
        <v>69</v>
      </c>
      <c r="B61" s="6"/>
      <c r="C61" s="14">
        <v>3</v>
      </c>
      <c r="D61" s="14"/>
      <c r="E61" s="58">
        <v>1786</v>
      </c>
      <c r="F61" s="20"/>
      <c r="G61" s="58">
        <v>4063</v>
      </c>
      <c r="H61" s="110"/>
      <c r="I61" s="22" t="s">
        <v>173</v>
      </c>
      <c r="J61" s="20"/>
      <c r="K61" s="22">
        <v>0</v>
      </c>
      <c r="L61" s="110"/>
    </row>
    <row r="62" spans="1:12" ht="21.75" customHeight="1">
      <c r="A62" s="1" t="s">
        <v>70</v>
      </c>
      <c r="B62" s="6"/>
      <c r="C62" s="14">
        <v>3</v>
      </c>
      <c r="D62" s="14"/>
      <c r="E62" s="21">
        <v>16285</v>
      </c>
      <c r="F62" s="20"/>
      <c r="G62" s="21">
        <v>16679</v>
      </c>
      <c r="H62" s="110"/>
      <c r="I62" s="89">
        <v>2934</v>
      </c>
      <c r="J62" s="20"/>
      <c r="K62" s="89">
        <v>5155</v>
      </c>
      <c r="L62" s="110"/>
    </row>
    <row r="63" spans="1:12" ht="21.75" customHeight="1">
      <c r="A63" s="2" t="s">
        <v>26</v>
      </c>
      <c r="E63" s="21">
        <f>SUM(E59:E62)</f>
        <v>514293</v>
      </c>
      <c r="F63" s="20"/>
      <c r="G63" s="21">
        <f>SUM(G59:G62)</f>
        <v>541031</v>
      </c>
      <c r="H63" s="110"/>
      <c r="I63" s="89">
        <f>SUM(I59:I62)</f>
        <v>39218</v>
      </c>
      <c r="J63" s="20"/>
      <c r="K63" s="89">
        <f>SUM(K59:K62)</f>
        <v>64179</v>
      </c>
      <c r="L63" s="110"/>
    </row>
    <row r="64" spans="1:12" ht="21.75" customHeight="1">
      <c r="A64" s="2" t="s">
        <v>27</v>
      </c>
      <c r="E64" s="20"/>
      <c r="F64" s="20"/>
      <c r="G64" s="20"/>
      <c r="H64" s="16"/>
      <c r="I64" s="85"/>
      <c r="J64" s="20"/>
      <c r="K64" s="85"/>
    </row>
    <row r="65" spans="1:12" ht="21.75" customHeight="1">
      <c r="A65" s="16" t="s">
        <v>82</v>
      </c>
      <c r="E65" s="20">
        <v>284882</v>
      </c>
      <c r="F65" s="20"/>
      <c r="G65" s="20">
        <v>307100</v>
      </c>
      <c r="H65" s="110"/>
      <c r="I65" s="22" t="s">
        <v>173</v>
      </c>
      <c r="J65" s="20"/>
      <c r="K65" s="22">
        <v>0</v>
      </c>
      <c r="L65" s="110"/>
    </row>
    <row r="66" spans="1:12" ht="21.75" customHeight="1">
      <c r="A66" s="16" t="s">
        <v>92</v>
      </c>
      <c r="E66" s="20" t="s">
        <v>173</v>
      </c>
      <c r="F66" s="20"/>
      <c r="G66" s="20">
        <v>0</v>
      </c>
      <c r="H66" s="110"/>
      <c r="I66" s="85">
        <v>28782</v>
      </c>
      <c r="J66" s="20"/>
      <c r="K66" s="85">
        <v>51962</v>
      </c>
      <c r="L66" s="110"/>
    </row>
    <row r="67" spans="1:12" ht="21.75" customHeight="1">
      <c r="A67" s="16" t="s">
        <v>28</v>
      </c>
      <c r="B67" s="6"/>
      <c r="E67" s="45">
        <v>138330</v>
      </c>
      <c r="F67" s="22"/>
      <c r="G67" s="45">
        <v>136686</v>
      </c>
      <c r="H67" s="110"/>
      <c r="I67" s="85">
        <v>7935</v>
      </c>
      <c r="J67" s="22"/>
      <c r="K67" s="85">
        <v>20207</v>
      </c>
      <c r="L67" s="110"/>
    </row>
    <row r="68" spans="1:12" ht="21.75" customHeight="1">
      <c r="A68" s="16" t="s">
        <v>201</v>
      </c>
      <c r="B68" s="6"/>
      <c r="C68" s="14" t="s">
        <v>193</v>
      </c>
      <c r="E68" s="45">
        <v>15250</v>
      </c>
      <c r="F68" s="22"/>
      <c r="G68" s="20">
        <v>0</v>
      </c>
      <c r="H68" s="110"/>
      <c r="I68" s="22" t="s">
        <v>173</v>
      </c>
      <c r="J68" s="20"/>
      <c r="K68" s="22">
        <v>0</v>
      </c>
      <c r="L68" s="110"/>
    </row>
    <row r="69" spans="1:12" ht="21.75" customHeight="1">
      <c r="A69" s="16" t="s">
        <v>71</v>
      </c>
      <c r="B69" s="17"/>
      <c r="C69" s="14"/>
      <c r="D69" s="14"/>
      <c r="E69" s="21" t="s">
        <v>173</v>
      </c>
      <c r="F69" s="20"/>
      <c r="G69" s="59">
        <v>23</v>
      </c>
      <c r="H69" s="110"/>
      <c r="I69" s="21" t="s">
        <v>173</v>
      </c>
      <c r="J69" s="20"/>
      <c r="K69" s="59">
        <v>8</v>
      </c>
      <c r="L69" s="110"/>
    </row>
    <row r="70" spans="1:12" ht="21.75" customHeight="1">
      <c r="A70" s="2" t="s">
        <v>29</v>
      </c>
      <c r="E70" s="21">
        <f>SUM(E65:E69)</f>
        <v>438462</v>
      </c>
      <c r="F70" s="20"/>
      <c r="G70" s="21">
        <f>SUM(G65:G69)</f>
        <v>443809</v>
      </c>
      <c r="H70" s="110"/>
      <c r="I70" s="89">
        <f>SUM(I65:I69)</f>
        <v>36717</v>
      </c>
      <c r="J70" s="20"/>
      <c r="K70" s="89">
        <f>SUM(K65:K69)</f>
        <v>72177</v>
      </c>
      <c r="L70" s="110"/>
    </row>
    <row r="71" spans="1:12" ht="21.75" customHeight="1">
      <c r="A71" s="2" t="s">
        <v>210</v>
      </c>
      <c r="E71" s="22">
        <f>SUM(E63-E70)</f>
        <v>75831</v>
      </c>
      <c r="F71" s="20"/>
      <c r="G71" s="22">
        <f>SUM(G63-G70)</f>
        <v>97222</v>
      </c>
      <c r="H71" s="110"/>
      <c r="I71" s="88">
        <f>SUM(I63-I70)</f>
        <v>2501</v>
      </c>
      <c r="J71" s="20"/>
      <c r="K71" s="88">
        <f>SUM(K63-K70)</f>
        <v>-7998</v>
      </c>
      <c r="L71" s="110"/>
    </row>
    <row r="72" spans="1:12" ht="21.75" customHeight="1">
      <c r="A72" s="16" t="s">
        <v>179</v>
      </c>
    </row>
    <row r="73" spans="1:12" ht="21.75" customHeight="1">
      <c r="A73" s="16" t="s">
        <v>112</v>
      </c>
      <c r="C73" s="14" t="s">
        <v>132</v>
      </c>
      <c r="E73" s="45">
        <v>1325</v>
      </c>
      <c r="F73" s="22"/>
      <c r="G73" s="45">
        <v>220</v>
      </c>
      <c r="H73" s="110"/>
      <c r="I73" s="85">
        <v>61443</v>
      </c>
      <c r="J73" s="22"/>
      <c r="K73" s="85">
        <v>102679</v>
      </c>
      <c r="L73" s="110"/>
    </row>
    <row r="74" spans="1:12" ht="21.75" customHeight="1">
      <c r="A74" s="16" t="s">
        <v>30</v>
      </c>
      <c r="E74" s="21">
        <v>-14621</v>
      </c>
      <c r="F74" s="22"/>
      <c r="G74" s="21">
        <v>-1791</v>
      </c>
      <c r="H74" s="110"/>
      <c r="I74" s="89">
        <v>-825</v>
      </c>
      <c r="J74" s="22"/>
      <c r="K74" s="89">
        <v>-165</v>
      </c>
      <c r="L74" s="110"/>
    </row>
    <row r="75" spans="1:12" ht="21.75" customHeight="1">
      <c r="A75" s="2" t="s">
        <v>177</v>
      </c>
      <c r="E75" s="22">
        <f>SUM(E71:E74)</f>
        <v>62535</v>
      </c>
      <c r="F75" s="22"/>
      <c r="G75" s="22">
        <f>SUM(G71:G74)</f>
        <v>95651</v>
      </c>
      <c r="H75" s="110"/>
      <c r="I75" s="22">
        <f>SUM(I71:I74)</f>
        <v>63119</v>
      </c>
      <c r="J75" s="22"/>
      <c r="K75" s="22">
        <f>SUM(K71:K74)</f>
        <v>94516</v>
      </c>
      <c r="L75" s="110"/>
    </row>
    <row r="76" spans="1:12" ht="21.75" customHeight="1">
      <c r="A76" s="16" t="s">
        <v>174</v>
      </c>
      <c r="C76" s="14">
        <v>15</v>
      </c>
      <c r="D76" s="14"/>
      <c r="E76" s="60">
        <v>584</v>
      </c>
      <c r="F76" s="22"/>
      <c r="G76" s="60">
        <v>-1151</v>
      </c>
      <c r="H76" s="110"/>
      <c r="I76" s="89" t="s">
        <v>173</v>
      </c>
      <c r="J76" s="22"/>
      <c r="K76" s="89">
        <v>-16</v>
      </c>
      <c r="L76" s="110"/>
    </row>
    <row r="77" spans="1:12" ht="21.75" customHeight="1" thickBot="1">
      <c r="A77" s="2" t="s">
        <v>129</v>
      </c>
      <c r="B77" s="6"/>
      <c r="C77" s="14"/>
      <c r="D77" s="14"/>
      <c r="E77" s="57">
        <f>SUM(E75:E76)</f>
        <v>63119</v>
      </c>
      <c r="F77" s="22"/>
      <c r="G77" s="57">
        <f>SUM(G75:G76)</f>
        <v>94500</v>
      </c>
      <c r="H77" s="110"/>
      <c r="I77" s="87">
        <f>SUM(I75:I76)</f>
        <v>63119</v>
      </c>
      <c r="J77" s="22"/>
      <c r="K77" s="87">
        <f>SUM(K75:K76)</f>
        <v>94500</v>
      </c>
      <c r="L77" s="110"/>
    </row>
    <row r="78" spans="1:12" ht="21.75" customHeight="1" thickTop="1">
      <c r="A78" s="16"/>
      <c r="C78" s="14"/>
      <c r="D78" s="14"/>
      <c r="E78" s="45"/>
      <c r="F78" s="45"/>
      <c r="G78" s="45"/>
      <c r="H78" s="16"/>
      <c r="I78" s="77"/>
      <c r="J78" s="97"/>
      <c r="K78" s="77"/>
    </row>
    <row r="79" spans="1:12" ht="21.75" customHeight="1">
      <c r="A79" s="41" t="s">
        <v>47</v>
      </c>
      <c r="C79" s="42"/>
      <c r="D79" s="42"/>
    </row>
    <row r="80" spans="1:12" ht="21.75" customHeight="1">
      <c r="A80" s="43" t="s">
        <v>130</v>
      </c>
      <c r="C80" s="44"/>
      <c r="D80" s="44"/>
      <c r="E80" s="98">
        <f>SUM(E78)</f>
        <v>0</v>
      </c>
      <c r="F80" s="45"/>
      <c r="G80" s="98">
        <f>SUM(G78)</f>
        <v>0</v>
      </c>
      <c r="H80" s="110"/>
      <c r="I80" s="98">
        <f>SUM(I78)</f>
        <v>0</v>
      </c>
      <c r="J80" s="45"/>
      <c r="K80" s="98">
        <f>SUM(K78)</f>
        <v>0</v>
      </c>
      <c r="L80" s="110"/>
    </row>
    <row r="81" spans="1:12" ht="21.75" customHeight="1" thickBot="1">
      <c r="A81" s="41" t="s">
        <v>131</v>
      </c>
      <c r="C81" s="44"/>
      <c r="D81" s="44"/>
      <c r="E81" s="99">
        <f>E77+E80</f>
        <v>63119</v>
      </c>
      <c r="F81" s="100"/>
      <c r="G81" s="99">
        <f>G77+G80</f>
        <v>94500</v>
      </c>
      <c r="H81" s="110"/>
      <c r="I81" s="99">
        <f>I77+I80</f>
        <v>63119</v>
      </c>
      <c r="J81" s="100"/>
      <c r="K81" s="99">
        <f>K77+K80</f>
        <v>94500</v>
      </c>
      <c r="L81" s="110"/>
    </row>
    <row r="82" spans="1:12" ht="21.75" customHeight="1" thickTop="1">
      <c r="A82" s="43"/>
      <c r="C82" s="44"/>
      <c r="D82" s="44"/>
      <c r="E82" s="15"/>
      <c r="F82" s="15"/>
      <c r="G82" s="15"/>
      <c r="H82" s="16"/>
      <c r="I82" s="15"/>
      <c r="J82" s="15"/>
      <c r="K82" s="15"/>
    </row>
    <row r="83" spans="1:12" ht="21.75" customHeight="1">
      <c r="A83" s="74" t="s">
        <v>93</v>
      </c>
      <c r="C83" s="44"/>
      <c r="D83" s="44"/>
    </row>
    <row r="84" spans="1:12" ht="21.75" customHeight="1" thickBot="1">
      <c r="A84" s="75" t="s">
        <v>94</v>
      </c>
      <c r="C84" s="44"/>
      <c r="D84" s="44"/>
      <c r="E84" s="45">
        <f>SUM(E77-E85)</f>
        <v>63119</v>
      </c>
      <c r="F84" s="15"/>
      <c r="G84" s="45">
        <f>SUM(G77-G85)</f>
        <v>94500</v>
      </c>
      <c r="H84" s="110"/>
      <c r="I84" s="76">
        <f>SUM(I77-I85)</f>
        <v>63119</v>
      </c>
      <c r="J84" s="15"/>
      <c r="K84" s="76">
        <f>SUM(K77-K85)</f>
        <v>94500</v>
      </c>
      <c r="L84" s="110"/>
    </row>
    <row r="85" spans="1:12" ht="21.75" customHeight="1" thickTop="1">
      <c r="A85" s="75" t="s">
        <v>104</v>
      </c>
      <c r="C85" s="44"/>
      <c r="D85" s="44"/>
      <c r="E85" s="59">
        <v>0</v>
      </c>
      <c r="F85" s="15"/>
      <c r="G85" s="59">
        <v>0</v>
      </c>
      <c r="H85" s="110"/>
      <c r="I85" s="45"/>
      <c r="J85" s="15"/>
      <c r="K85" s="45"/>
    </row>
    <row r="86" spans="1:12" ht="21.75" customHeight="1" thickBot="1">
      <c r="C86" s="44"/>
      <c r="D86" s="44"/>
      <c r="E86" s="76">
        <f>SUM(E84:E85)</f>
        <v>63119</v>
      </c>
      <c r="F86" s="15"/>
      <c r="G86" s="76">
        <f>SUM(G84:G85)</f>
        <v>94500</v>
      </c>
      <c r="H86" s="110"/>
      <c r="I86" s="45"/>
      <c r="J86" s="15"/>
      <c r="K86" s="45"/>
    </row>
    <row r="87" spans="1:12" ht="21.75" customHeight="1" thickTop="1">
      <c r="C87" s="44"/>
      <c r="D87" s="44"/>
      <c r="E87" s="45"/>
      <c r="F87" s="15"/>
      <c r="G87" s="45"/>
      <c r="H87" s="16"/>
      <c r="I87" s="45"/>
      <c r="J87" s="15"/>
      <c r="K87" s="45"/>
    </row>
    <row r="88" spans="1:12" ht="21.75" customHeight="1">
      <c r="A88" s="72" t="s">
        <v>95</v>
      </c>
      <c r="C88" s="44"/>
      <c r="D88" s="44"/>
      <c r="E88" s="45"/>
      <c r="F88" s="15"/>
      <c r="G88" s="45"/>
      <c r="H88" s="16"/>
      <c r="I88" s="45"/>
      <c r="J88" s="15"/>
      <c r="K88" s="45"/>
    </row>
    <row r="89" spans="1:12" ht="21.75" customHeight="1" thickBot="1">
      <c r="A89" s="73" t="s">
        <v>94</v>
      </c>
      <c r="C89" s="44"/>
      <c r="D89" s="44"/>
      <c r="E89" s="45">
        <f>SUM(E81-E90)</f>
        <v>63119</v>
      </c>
      <c r="F89" s="15"/>
      <c r="G89" s="45">
        <f>SUM(G81-G90)</f>
        <v>94500</v>
      </c>
      <c r="H89" s="110"/>
      <c r="I89" s="76">
        <f>+I81</f>
        <v>63119</v>
      </c>
      <c r="J89" s="15"/>
      <c r="K89" s="76">
        <f>+K81</f>
        <v>94500</v>
      </c>
      <c r="L89" s="110"/>
    </row>
    <row r="90" spans="1:12" ht="21.75" customHeight="1" thickTop="1">
      <c r="A90" s="73" t="s">
        <v>104</v>
      </c>
      <c r="C90" s="44"/>
      <c r="D90" s="44"/>
      <c r="E90" s="59">
        <v>0</v>
      </c>
      <c r="F90" s="15"/>
      <c r="G90" s="59">
        <v>0</v>
      </c>
      <c r="H90" s="110"/>
      <c r="I90" s="15"/>
      <c r="J90" s="15"/>
      <c r="K90" s="15"/>
    </row>
    <row r="91" spans="1:12" ht="21.75" customHeight="1" thickBot="1">
      <c r="A91" s="43"/>
      <c r="C91" s="44"/>
      <c r="D91" s="44"/>
      <c r="E91" s="76">
        <f>SUM(E89:E90)</f>
        <v>63119</v>
      </c>
      <c r="F91" s="15"/>
      <c r="G91" s="76">
        <f>SUM(G89:G90)</f>
        <v>94500</v>
      </c>
      <c r="H91" s="110"/>
      <c r="I91" s="15"/>
      <c r="J91" s="15"/>
      <c r="K91" s="15"/>
    </row>
    <row r="92" spans="1:12" ht="21.75" customHeight="1" thickTop="1">
      <c r="A92" s="43"/>
      <c r="C92" s="44"/>
      <c r="D92" s="44"/>
      <c r="E92" s="45"/>
      <c r="F92" s="15"/>
      <c r="G92" s="45"/>
      <c r="H92" s="16"/>
      <c r="I92" s="15"/>
      <c r="J92" s="15"/>
      <c r="K92" s="15"/>
    </row>
    <row r="93" spans="1:12" ht="21.75" customHeight="1">
      <c r="A93" s="2" t="s">
        <v>134</v>
      </c>
      <c r="C93" s="14">
        <v>16</v>
      </c>
      <c r="D93" s="14"/>
      <c r="E93" s="15"/>
      <c r="F93" s="15"/>
      <c r="G93" s="15"/>
      <c r="H93" s="16"/>
      <c r="I93" s="15"/>
      <c r="J93" s="15"/>
      <c r="K93" s="15"/>
    </row>
    <row r="94" spans="1:12" ht="21.75" customHeight="1">
      <c r="A94" s="2" t="s">
        <v>136</v>
      </c>
      <c r="C94" s="14"/>
      <c r="D94" s="14"/>
      <c r="E94" s="15"/>
      <c r="F94" s="15"/>
      <c r="G94" s="15"/>
      <c r="H94" s="16"/>
      <c r="I94" s="15"/>
      <c r="J94" s="15"/>
      <c r="K94" s="15"/>
    </row>
    <row r="95" spans="1:12" ht="21.75" customHeight="1" thickBot="1">
      <c r="A95" s="16" t="s">
        <v>135</v>
      </c>
      <c r="B95" s="6"/>
      <c r="C95" s="14"/>
      <c r="D95" s="14"/>
      <c r="E95" s="119">
        <v>6.7000000000000004E-2</v>
      </c>
      <c r="F95" s="61"/>
      <c r="G95" s="119">
        <v>0.10100000000000001</v>
      </c>
      <c r="H95" s="16"/>
      <c r="I95" s="119">
        <v>6.7000000000000004E-2</v>
      </c>
      <c r="J95" s="61"/>
      <c r="K95" s="119">
        <v>0.10100000000000001</v>
      </c>
    </row>
    <row r="96" spans="1:12" ht="21.75" customHeight="1" thickTop="1" thickBot="1">
      <c r="A96" s="16" t="s">
        <v>178</v>
      </c>
      <c r="B96" s="107"/>
      <c r="C96" s="16"/>
      <c r="D96" s="120"/>
      <c r="E96" s="121">
        <v>940000</v>
      </c>
      <c r="F96" s="122"/>
      <c r="G96" s="121">
        <v>940000</v>
      </c>
      <c r="H96" s="75"/>
      <c r="I96" s="121">
        <v>940000</v>
      </c>
      <c r="J96" s="122"/>
      <c r="K96" s="121">
        <v>940000</v>
      </c>
    </row>
    <row r="97" spans="1:11" ht="21.75" customHeight="1" thickTop="1">
      <c r="A97" s="16"/>
      <c r="B97" s="6"/>
      <c r="H97" s="46"/>
      <c r="I97" s="26"/>
      <c r="J97" s="25"/>
      <c r="K97" s="26"/>
    </row>
    <row r="98" spans="1:11" ht="21.75" customHeight="1">
      <c r="A98" s="24" t="s">
        <v>209</v>
      </c>
      <c r="C98" s="27"/>
      <c r="D98" s="27"/>
      <c r="E98" s="27"/>
      <c r="F98" s="27"/>
      <c r="G98" s="27"/>
      <c r="H98" s="30"/>
      <c r="I98" s="23"/>
      <c r="J98" s="23"/>
      <c r="K98" s="23"/>
    </row>
    <row r="99" spans="1:11" ht="21.75" customHeight="1">
      <c r="A99" s="33"/>
      <c r="B99" s="30"/>
      <c r="C99" s="32"/>
      <c r="D99" s="32"/>
      <c r="E99" s="32"/>
      <c r="F99" s="32"/>
      <c r="G99" s="32"/>
      <c r="K99" s="47"/>
    </row>
  </sheetData>
  <mergeCells count="4">
    <mergeCell ref="E6:G6"/>
    <mergeCell ref="I6:K6"/>
    <mergeCell ref="E55:G55"/>
    <mergeCell ref="I55:K55"/>
  </mergeCells>
  <pageMargins left="0.77" right="0.2" top="0.74803149606299202" bottom="0.2" header="0.31496062992126" footer="0.31496062992126"/>
  <pageSetup paperSize="9" scale="64" fitToWidth="0" fitToHeight="0" orientation="portrait" r:id="rId1"/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T31"/>
  <sheetViews>
    <sheetView showGridLines="0" view="pageBreakPreview" topLeftCell="A17" zoomScale="70" zoomScaleNormal="70" zoomScaleSheetLayoutView="70" workbookViewId="0">
      <selection activeCell="A31" sqref="A31"/>
    </sheetView>
  </sheetViews>
  <sheetFormatPr defaultColWidth="9.140625" defaultRowHeight="21.75" customHeight="1"/>
  <cols>
    <col min="1" max="2" width="11.140625" style="10" customWidth="1"/>
    <col min="3" max="3" width="34.5703125" style="10" customWidth="1"/>
    <col min="4" max="4" width="1.7109375" style="10" customWidth="1"/>
    <col min="5" max="5" width="20.7109375" style="10" customWidth="1"/>
    <col min="6" max="6" width="1.7109375" style="10" customWidth="1"/>
    <col min="7" max="7" width="20.140625" style="10" customWidth="1"/>
    <col min="8" max="8" width="1.7109375" style="10" customWidth="1"/>
    <col min="9" max="9" width="18.85546875" style="10" customWidth="1"/>
    <col min="10" max="10" width="1.7109375" style="10" customWidth="1"/>
    <col min="11" max="11" width="18" style="10" customWidth="1"/>
    <col min="12" max="12" width="1.7109375" style="10" customWidth="1"/>
    <col min="13" max="13" width="18.140625" style="10" customWidth="1"/>
    <col min="14" max="14" width="1.7109375" style="10" customWidth="1"/>
    <col min="15" max="15" width="18.5703125" style="10" customWidth="1"/>
    <col min="16" max="16" width="1.7109375" style="10" customWidth="1"/>
    <col min="17" max="17" width="19.140625" style="10" customWidth="1"/>
    <col min="18" max="18" width="1.7109375" style="10" customWidth="1"/>
    <col min="19" max="19" width="16.5703125" style="10" customWidth="1"/>
    <col min="20" max="20" width="1.7109375" style="10" customWidth="1"/>
    <col min="21" max="16384" width="9.140625" style="10"/>
  </cols>
  <sheetData>
    <row r="1" spans="1:20" ht="21.75" customHeight="1"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Q1" s="48"/>
      <c r="S1" s="28" t="s">
        <v>137</v>
      </c>
    </row>
    <row r="2" spans="1:20" ht="21.75" customHeight="1">
      <c r="A2" s="2" t="s">
        <v>118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Q2" s="48"/>
      <c r="S2" s="48"/>
    </row>
    <row r="3" spans="1:20" ht="21.75" customHeight="1">
      <c r="A3" s="2" t="s">
        <v>60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Q3" s="48"/>
      <c r="S3" s="48"/>
    </row>
    <row r="4" spans="1:20" ht="21.75" customHeight="1">
      <c r="A4" s="2" t="s">
        <v>161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Q4" s="48"/>
      <c r="S4" s="48"/>
    </row>
    <row r="5" spans="1:20" ht="21.75" customHeight="1"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50"/>
      <c r="Q5" s="50"/>
      <c r="S5" s="50" t="s">
        <v>126</v>
      </c>
    </row>
    <row r="6" spans="1:20" ht="21.75" customHeight="1">
      <c r="B6" s="49"/>
      <c r="C6" s="49"/>
      <c r="D6" s="78"/>
      <c r="E6" s="125" t="s">
        <v>85</v>
      </c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</row>
    <row r="7" spans="1:20" s="40" customFormat="1" ht="21.75" customHeight="1">
      <c r="D7" s="78"/>
      <c r="E7" s="126" t="s">
        <v>90</v>
      </c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80"/>
      <c r="Q7" s="80"/>
      <c r="R7" s="80"/>
      <c r="S7" s="80"/>
    </row>
    <row r="8" spans="1:20" s="40" customFormat="1" ht="21.75" customHeight="1">
      <c r="D8" s="78"/>
      <c r="E8" s="78"/>
      <c r="F8" s="78"/>
      <c r="G8" s="78"/>
      <c r="H8" s="78"/>
      <c r="I8" s="78"/>
      <c r="J8" s="78"/>
      <c r="K8" s="78"/>
      <c r="L8" s="78"/>
      <c r="M8" s="78"/>
      <c r="N8" s="11"/>
      <c r="O8" s="79" t="s">
        <v>97</v>
      </c>
      <c r="P8" s="11"/>
      <c r="Q8" s="11" t="s">
        <v>98</v>
      </c>
      <c r="R8" s="11"/>
    </row>
    <row r="9" spans="1:20" s="40" customFormat="1" ht="21.75" customHeight="1">
      <c r="D9" s="81"/>
      <c r="E9" s="81"/>
      <c r="F9" s="81"/>
      <c r="G9" s="81"/>
      <c r="I9" s="81"/>
      <c r="K9" s="11"/>
      <c r="L9" s="11"/>
      <c r="M9" s="11"/>
      <c r="N9" s="11"/>
      <c r="O9" s="79" t="s">
        <v>99</v>
      </c>
      <c r="P9" s="11"/>
      <c r="Q9" s="11" t="s">
        <v>100</v>
      </c>
      <c r="R9" s="11"/>
      <c r="S9" s="40" t="s">
        <v>45</v>
      </c>
    </row>
    <row r="10" spans="1:20" s="40" customFormat="1" ht="21.75" customHeight="1">
      <c r="D10" s="81"/>
      <c r="E10" s="81" t="s">
        <v>96</v>
      </c>
      <c r="F10" s="81"/>
      <c r="G10" s="81" t="s">
        <v>76</v>
      </c>
      <c r="I10" s="81" t="s">
        <v>76</v>
      </c>
      <c r="K10" s="124" t="s">
        <v>120</v>
      </c>
      <c r="L10" s="124"/>
      <c r="M10" s="124"/>
      <c r="N10" s="11"/>
      <c r="O10" s="40" t="s">
        <v>106</v>
      </c>
      <c r="P10" s="11"/>
      <c r="Q10" s="40" t="s">
        <v>101</v>
      </c>
      <c r="R10" s="11"/>
      <c r="S10" s="40" t="s">
        <v>48</v>
      </c>
    </row>
    <row r="11" spans="1:20" s="40" customFormat="1" ht="21.75" customHeight="1">
      <c r="D11" s="81"/>
      <c r="E11" s="71" t="s">
        <v>105</v>
      </c>
      <c r="F11" s="81"/>
      <c r="G11" s="71" t="s">
        <v>77</v>
      </c>
      <c r="H11" s="11"/>
      <c r="I11" s="71" t="s">
        <v>122</v>
      </c>
      <c r="J11" s="11"/>
      <c r="K11" s="84" t="s">
        <v>73</v>
      </c>
      <c r="L11" s="11"/>
      <c r="M11" s="84" t="s">
        <v>46</v>
      </c>
      <c r="N11" s="11"/>
      <c r="O11" s="84" t="s">
        <v>102</v>
      </c>
      <c r="P11" s="11"/>
      <c r="Q11" s="84" t="s">
        <v>107</v>
      </c>
      <c r="R11" s="11"/>
      <c r="S11" s="84" t="s">
        <v>49</v>
      </c>
    </row>
    <row r="12" spans="1:20" s="30" customFormat="1" ht="21.75" customHeight="1">
      <c r="A12" s="41" t="s">
        <v>128</v>
      </c>
      <c r="B12" s="10"/>
      <c r="C12" s="10"/>
      <c r="D12" s="58"/>
      <c r="E12" s="68">
        <v>470000</v>
      </c>
      <c r="F12" s="110"/>
      <c r="G12" s="68">
        <v>1000</v>
      </c>
      <c r="H12" s="110"/>
      <c r="I12" s="69">
        <v>1176311</v>
      </c>
      <c r="J12" s="110"/>
      <c r="K12" s="68">
        <v>21720</v>
      </c>
      <c r="L12" s="110"/>
      <c r="M12" s="68">
        <v>-71013</v>
      </c>
      <c r="N12" s="110"/>
      <c r="O12" s="69">
        <v>1598018</v>
      </c>
      <c r="P12" s="110"/>
      <c r="Q12" s="69">
        <v>0</v>
      </c>
      <c r="R12" s="110"/>
      <c r="S12" s="68">
        <v>1598018</v>
      </c>
      <c r="T12" s="110"/>
    </row>
    <row r="13" spans="1:20" s="30" customFormat="1" ht="21.75" customHeight="1">
      <c r="A13" s="43" t="s">
        <v>129</v>
      </c>
      <c r="B13" s="10"/>
      <c r="C13" s="10"/>
      <c r="D13" s="55"/>
      <c r="E13" s="69">
        <v>0</v>
      </c>
      <c r="F13" s="110"/>
      <c r="G13" s="69">
        <v>0</v>
      </c>
      <c r="H13" s="110"/>
      <c r="I13" s="69">
        <v>0</v>
      </c>
      <c r="J13" s="110"/>
      <c r="K13" s="69">
        <v>0</v>
      </c>
      <c r="L13" s="110"/>
      <c r="M13" s="69">
        <v>94500</v>
      </c>
      <c r="N13" s="110"/>
      <c r="O13" s="69">
        <v>94500</v>
      </c>
      <c r="P13" s="110"/>
      <c r="Q13" s="69">
        <v>0</v>
      </c>
      <c r="R13" s="110"/>
      <c r="S13" s="68">
        <v>94500</v>
      </c>
      <c r="T13" s="110"/>
    </row>
    <row r="14" spans="1:20" s="30" customFormat="1" ht="21.75" customHeight="1">
      <c r="A14" s="43" t="s">
        <v>130</v>
      </c>
      <c r="B14" s="10"/>
      <c r="C14" s="10"/>
      <c r="D14" s="55"/>
      <c r="E14" s="70">
        <v>0</v>
      </c>
      <c r="F14" s="110"/>
      <c r="G14" s="70">
        <v>0</v>
      </c>
      <c r="H14" s="110"/>
      <c r="I14" s="70">
        <v>0</v>
      </c>
      <c r="J14" s="110"/>
      <c r="K14" s="70">
        <v>0</v>
      </c>
      <c r="L14" s="110"/>
      <c r="M14" s="70">
        <v>0</v>
      </c>
      <c r="N14" s="110"/>
      <c r="O14" s="70">
        <v>0</v>
      </c>
      <c r="P14" s="110"/>
      <c r="Q14" s="70">
        <v>0</v>
      </c>
      <c r="R14" s="110"/>
      <c r="S14" s="70">
        <v>0</v>
      </c>
      <c r="T14" s="110"/>
    </row>
    <row r="15" spans="1:20" s="30" customFormat="1" ht="21.75" customHeight="1">
      <c r="A15" s="43" t="s">
        <v>131</v>
      </c>
      <c r="B15" s="10"/>
      <c r="C15" s="10"/>
      <c r="D15" s="22"/>
      <c r="E15" s="69">
        <f>SUM(E13:E14)</f>
        <v>0</v>
      </c>
      <c r="F15" s="110"/>
      <c r="G15" s="69">
        <f>SUM(G13:G14)</f>
        <v>0</v>
      </c>
      <c r="H15" s="110"/>
      <c r="I15" s="69">
        <f>SUM(I13:I14)</f>
        <v>0</v>
      </c>
      <c r="J15" s="110"/>
      <c r="K15" s="69">
        <f>SUM(K13:K14)</f>
        <v>0</v>
      </c>
      <c r="L15" s="110"/>
      <c r="M15" s="69">
        <f>SUM(M13:M14)</f>
        <v>94500</v>
      </c>
      <c r="N15" s="110"/>
      <c r="O15" s="69">
        <f>SUM(O13:O14)</f>
        <v>94500</v>
      </c>
      <c r="P15" s="110"/>
      <c r="Q15" s="69">
        <f>SUM(Q13:Q14)</f>
        <v>0</v>
      </c>
      <c r="R15" s="110"/>
      <c r="S15" s="69">
        <f>SUM(S13:S14)</f>
        <v>94500</v>
      </c>
      <c r="T15" s="110"/>
    </row>
    <row r="16" spans="1:20" ht="21.75" customHeight="1">
      <c r="A16" s="43" t="s">
        <v>168</v>
      </c>
      <c r="D16" s="22"/>
      <c r="E16" s="69"/>
      <c r="F16" s="110"/>
      <c r="G16" s="69"/>
      <c r="H16" s="110"/>
      <c r="I16" s="69"/>
      <c r="J16" s="110"/>
      <c r="K16" s="69"/>
      <c r="L16" s="110"/>
      <c r="M16" s="69"/>
      <c r="N16" s="110"/>
      <c r="O16" s="69"/>
      <c r="P16" s="110"/>
      <c r="Q16" s="69"/>
      <c r="R16" s="110"/>
      <c r="S16" s="68"/>
      <c r="T16" s="110"/>
    </row>
    <row r="17" spans="1:20" ht="21.75" customHeight="1">
      <c r="A17" s="43" t="s">
        <v>169</v>
      </c>
      <c r="D17" s="22"/>
      <c r="E17" s="69">
        <v>0</v>
      </c>
      <c r="F17" s="110"/>
      <c r="G17" s="69">
        <v>0</v>
      </c>
      <c r="H17" s="110"/>
      <c r="I17" s="69">
        <v>-49293</v>
      </c>
      <c r="J17" s="110"/>
      <c r="K17" s="69">
        <v>-21720</v>
      </c>
      <c r="L17" s="110"/>
      <c r="M17" s="69">
        <v>71013</v>
      </c>
      <c r="N17" s="110"/>
      <c r="O17" s="69">
        <f t="shared" ref="O17" si="0">SUM(E17:M17)</f>
        <v>0</v>
      </c>
      <c r="P17" s="110"/>
      <c r="Q17" s="69">
        <v>0</v>
      </c>
      <c r="R17" s="110"/>
      <c r="S17" s="70">
        <f t="shared" ref="S17" si="1">SUM(O17:Q17)</f>
        <v>0</v>
      </c>
      <c r="T17" s="110"/>
    </row>
    <row r="18" spans="1:20" ht="21.75" customHeight="1" thickBot="1">
      <c r="A18" s="41" t="s">
        <v>159</v>
      </c>
      <c r="D18" s="22"/>
      <c r="E18" s="90">
        <f>SUM(E12,E15:E15)</f>
        <v>470000</v>
      </c>
      <c r="F18" s="110"/>
      <c r="G18" s="90">
        <f>SUM(G12,G15:G15)</f>
        <v>1000</v>
      </c>
      <c r="H18" s="110"/>
      <c r="I18" s="90">
        <f>SUM(I12,I15:I17)</f>
        <v>1127018</v>
      </c>
      <c r="J18" s="110"/>
      <c r="K18" s="90">
        <f>SUM(K12,K15:K17)</f>
        <v>0</v>
      </c>
      <c r="L18" s="110"/>
      <c r="M18" s="90">
        <f>SUM(M12,M15:M17)</f>
        <v>94500</v>
      </c>
      <c r="N18" s="110"/>
      <c r="O18" s="90">
        <f>SUM(O12,O15:O17)</f>
        <v>1692518</v>
      </c>
      <c r="P18" s="110"/>
      <c r="Q18" s="90">
        <f>SUM(Q12,Q15:Q17)</f>
        <v>0</v>
      </c>
      <c r="R18" s="110"/>
      <c r="S18" s="90">
        <f>SUM(S12,S15:S17)</f>
        <v>1692518</v>
      </c>
      <c r="T18" s="110"/>
    </row>
    <row r="19" spans="1:20" ht="21.75" customHeight="1" thickTop="1">
      <c r="A19" s="43"/>
      <c r="D19" s="22"/>
      <c r="E19" s="63"/>
      <c r="F19" s="69"/>
      <c r="G19" s="63"/>
      <c r="H19" s="69"/>
      <c r="I19" s="63"/>
      <c r="J19" s="69"/>
      <c r="K19" s="69"/>
      <c r="L19" s="69"/>
      <c r="M19" s="63"/>
      <c r="N19" s="91"/>
      <c r="O19" s="92"/>
      <c r="P19" s="91"/>
      <c r="Q19" s="92"/>
      <c r="R19" s="91"/>
      <c r="S19" s="63"/>
    </row>
    <row r="20" spans="1:20" s="30" customFormat="1" ht="21.75" customHeight="1">
      <c r="A20" s="41" t="s">
        <v>143</v>
      </c>
      <c r="B20" s="10"/>
      <c r="C20" s="10"/>
      <c r="D20" s="22"/>
      <c r="E20" s="69">
        <v>470000</v>
      </c>
      <c r="F20" s="110"/>
      <c r="G20" s="69">
        <v>1000</v>
      </c>
      <c r="H20" s="110"/>
      <c r="I20" s="69">
        <v>1127018</v>
      </c>
      <c r="J20" s="110"/>
      <c r="K20" s="69">
        <v>11200</v>
      </c>
      <c r="L20" s="110"/>
      <c r="M20" s="69">
        <v>209675</v>
      </c>
      <c r="N20" s="110"/>
      <c r="O20" s="69">
        <v>1818893</v>
      </c>
      <c r="P20" s="110"/>
      <c r="Q20" s="69">
        <v>0</v>
      </c>
      <c r="R20" s="91"/>
      <c r="S20" s="68">
        <v>1818893</v>
      </c>
      <c r="T20" s="110"/>
    </row>
    <row r="21" spans="1:20" s="30" customFormat="1" ht="21.75" customHeight="1">
      <c r="A21" s="43" t="s">
        <v>148</v>
      </c>
      <c r="B21" s="10"/>
      <c r="C21" s="10"/>
      <c r="D21" s="22"/>
      <c r="E21" s="69"/>
      <c r="F21" s="69"/>
      <c r="G21" s="69"/>
      <c r="H21" s="69"/>
      <c r="I21" s="69"/>
      <c r="J21" s="63"/>
      <c r="K21" s="69"/>
      <c r="L21" s="69"/>
      <c r="M21" s="69"/>
      <c r="N21" s="91"/>
      <c r="O21" s="69"/>
      <c r="P21" s="91"/>
      <c r="Q21" s="69"/>
      <c r="R21" s="91"/>
      <c r="S21" s="68"/>
      <c r="T21" s="11"/>
    </row>
    <row r="22" spans="1:20" s="30" customFormat="1" ht="21.75" customHeight="1">
      <c r="A22" s="43" t="s">
        <v>149</v>
      </c>
      <c r="B22" s="10"/>
      <c r="C22" s="10"/>
      <c r="D22" s="22"/>
      <c r="E22" s="70">
        <v>0</v>
      </c>
      <c r="F22" s="69"/>
      <c r="G22" s="70">
        <v>0</v>
      </c>
      <c r="H22" s="69"/>
      <c r="I22" s="70">
        <v>0</v>
      </c>
      <c r="J22" s="69"/>
      <c r="K22" s="70">
        <v>0</v>
      </c>
      <c r="L22" s="69"/>
      <c r="M22" s="70">
        <v>-1513</v>
      </c>
      <c r="N22" s="9"/>
      <c r="O22" s="70">
        <v>-1513</v>
      </c>
      <c r="P22" s="9"/>
      <c r="Q22" s="70">
        <v>0</v>
      </c>
      <c r="R22" s="9"/>
      <c r="S22" s="70">
        <f>SUM(O22:Q22)</f>
        <v>-1513</v>
      </c>
      <c r="T22" s="11"/>
    </row>
    <row r="23" spans="1:20" s="30" customFormat="1" ht="21.75" customHeight="1">
      <c r="A23" s="41" t="s">
        <v>147</v>
      </c>
      <c r="B23" s="10"/>
      <c r="D23" s="22"/>
      <c r="E23" s="69">
        <f>SUM(E20:E22)</f>
        <v>470000</v>
      </c>
      <c r="F23" s="69"/>
      <c r="G23" s="69">
        <f>SUM(G20:G22)</f>
        <v>1000</v>
      </c>
      <c r="H23" s="69"/>
      <c r="I23" s="69">
        <f>SUM(I20:I22)</f>
        <v>1127018</v>
      </c>
      <c r="J23" s="63"/>
      <c r="K23" s="69">
        <f>SUM(K20:K22)</f>
        <v>11200</v>
      </c>
      <c r="L23" s="69"/>
      <c r="M23" s="69">
        <f>SUM(M20:M22)</f>
        <v>208162</v>
      </c>
      <c r="N23" s="91"/>
      <c r="O23" s="69">
        <f>SUM(O20:O22)</f>
        <v>1817380</v>
      </c>
      <c r="P23" s="91"/>
      <c r="Q23" s="69">
        <f>SUM(Q20:Q22)</f>
        <v>0</v>
      </c>
      <c r="R23" s="91"/>
      <c r="S23" s="69">
        <f>SUM(S20:S22)</f>
        <v>1817380</v>
      </c>
      <c r="T23" s="11"/>
    </row>
    <row r="24" spans="1:20" s="30" customFormat="1" ht="21.75" customHeight="1">
      <c r="A24" s="43" t="s">
        <v>129</v>
      </c>
      <c r="B24" s="10"/>
      <c r="C24" s="10"/>
      <c r="D24" s="22"/>
      <c r="E24" s="63">
        <v>0</v>
      </c>
      <c r="F24" s="63"/>
      <c r="G24" s="63">
        <v>0</v>
      </c>
      <c r="H24" s="63"/>
      <c r="I24" s="69">
        <v>0</v>
      </c>
      <c r="J24" s="63"/>
      <c r="K24" s="63">
        <v>0</v>
      </c>
      <c r="L24" s="63"/>
      <c r="M24" s="63">
        <v>63119</v>
      </c>
      <c r="N24" s="91"/>
      <c r="O24" s="69">
        <f>SUM(E24:M24)</f>
        <v>63119</v>
      </c>
      <c r="P24" s="91"/>
      <c r="Q24" s="69">
        <v>0</v>
      </c>
      <c r="R24" s="91"/>
      <c r="S24" s="68">
        <f>SUM(O24:Q24)</f>
        <v>63119</v>
      </c>
      <c r="T24" s="11"/>
    </row>
    <row r="25" spans="1:20" s="30" customFormat="1" ht="21.75" customHeight="1">
      <c r="A25" s="43" t="s">
        <v>130</v>
      </c>
      <c r="B25" s="10"/>
      <c r="C25" s="10"/>
      <c r="D25" s="55"/>
      <c r="E25" s="70">
        <v>0</v>
      </c>
      <c r="F25" s="69"/>
      <c r="G25" s="70">
        <v>0</v>
      </c>
      <c r="H25" s="69"/>
      <c r="I25" s="70">
        <v>0</v>
      </c>
      <c r="J25" s="69"/>
      <c r="K25" s="70">
        <v>0</v>
      </c>
      <c r="L25" s="69"/>
      <c r="M25" s="70">
        <v>0</v>
      </c>
      <c r="N25" s="91"/>
      <c r="O25" s="70">
        <f>SUM(E25:M25)</f>
        <v>0</v>
      </c>
      <c r="P25" s="91"/>
      <c r="Q25" s="70">
        <v>0</v>
      </c>
      <c r="R25" s="91"/>
      <c r="S25" s="70">
        <f t="shared" ref="S25" si="2">SUM(O25:Q25)</f>
        <v>0</v>
      </c>
      <c r="T25" s="11"/>
    </row>
    <row r="26" spans="1:20" ht="21.75" customHeight="1">
      <c r="A26" s="43" t="s">
        <v>131</v>
      </c>
      <c r="D26" s="22"/>
      <c r="E26" s="69">
        <f>SUM(E24:E25)</f>
        <v>0</v>
      </c>
      <c r="F26" s="69"/>
      <c r="G26" s="69">
        <f>SUM(G24:G25)</f>
        <v>0</v>
      </c>
      <c r="H26" s="69"/>
      <c r="I26" s="69">
        <f>SUM(I24:I25)</f>
        <v>0</v>
      </c>
      <c r="J26" s="63"/>
      <c r="K26" s="69">
        <f>SUM(K24:K25)</f>
        <v>0</v>
      </c>
      <c r="L26" s="69"/>
      <c r="M26" s="69">
        <f>SUM(M24:M25)</f>
        <v>63119</v>
      </c>
      <c r="N26" s="91"/>
      <c r="O26" s="69">
        <f>SUM(O24:O25)</f>
        <v>63119</v>
      </c>
      <c r="P26" s="91"/>
      <c r="Q26" s="69">
        <f>SUM(Q24:Q25)</f>
        <v>0</v>
      </c>
      <c r="R26" s="91"/>
      <c r="S26" s="69">
        <f>SUM(S24:S25)</f>
        <v>63119</v>
      </c>
    </row>
    <row r="27" spans="1:20" ht="21" customHeight="1">
      <c r="A27" s="43" t="s">
        <v>180</v>
      </c>
      <c r="D27" s="22"/>
      <c r="E27" s="69">
        <f>SUM(E25:E26)</f>
        <v>0</v>
      </c>
      <c r="F27" s="69"/>
      <c r="G27" s="69">
        <f>SUM(G25:G26)</f>
        <v>0</v>
      </c>
      <c r="H27" s="69"/>
      <c r="I27" s="69">
        <f>SUM(I25:I26)</f>
        <v>0</v>
      </c>
      <c r="J27" s="63"/>
      <c r="K27" s="69">
        <f>SUM(K25:K26)</f>
        <v>0</v>
      </c>
      <c r="L27" s="69"/>
      <c r="M27" s="69">
        <v>-94000</v>
      </c>
      <c r="N27" s="91"/>
      <c r="O27" s="69">
        <v>-94000</v>
      </c>
      <c r="P27" s="91"/>
      <c r="Q27" s="70">
        <v>0</v>
      </c>
      <c r="R27" s="91"/>
      <c r="S27" s="69">
        <v>-94000</v>
      </c>
    </row>
    <row r="28" spans="1:20" ht="21.75" customHeight="1" thickBot="1">
      <c r="A28" s="41" t="s">
        <v>160</v>
      </c>
      <c r="D28" s="22"/>
      <c r="E28" s="90">
        <f>SUM(E23,E26:E26)</f>
        <v>470000</v>
      </c>
      <c r="F28" s="69"/>
      <c r="G28" s="90">
        <f>SUM(G23,G26:G26)</f>
        <v>1000</v>
      </c>
      <c r="H28" s="69"/>
      <c r="I28" s="90">
        <f>SUM(I23,I26:I26)</f>
        <v>1127018</v>
      </c>
      <c r="J28" s="55"/>
      <c r="K28" s="90">
        <f>SUM(K23,K26:K26)</f>
        <v>11200</v>
      </c>
      <c r="L28" s="69"/>
      <c r="M28" s="90">
        <f>SUM(M23,M26:M27)</f>
        <v>177281</v>
      </c>
      <c r="N28" s="94"/>
      <c r="O28" s="90">
        <f>SUM(O23,O26:O27)</f>
        <v>1786499</v>
      </c>
      <c r="P28" s="94"/>
      <c r="Q28" s="90">
        <f>SUM(Q23,Q26:Q26)</f>
        <v>0</v>
      </c>
      <c r="R28" s="94"/>
      <c r="S28" s="90">
        <f>SUM(S23,S26:S27)</f>
        <v>1786499</v>
      </c>
    </row>
    <row r="29" spans="1:20" ht="21.75" customHeight="1" thickTop="1">
      <c r="A29" s="51"/>
      <c r="D29" s="22"/>
      <c r="E29" s="22">
        <f>E20-BS!G78</f>
        <v>0</v>
      </c>
      <c r="F29" s="22"/>
      <c r="G29" s="22">
        <f>G20-BS!G79</f>
        <v>0</v>
      </c>
      <c r="H29" s="22"/>
      <c r="I29" s="22">
        <f>I20-BS!G80</f>
        <v>0</v>
      </c>
      <c r="J29" s="22"/>
      <c r="K29" s="22">
        <f>K20-BS!G82</f>
        <v>0</v>
      </c>
      <c r="L29" s="22"/>
      <c r="M29" s="22">
        <f>M20-BS!K83</f>
        <v>0</v>
      </c>
      <c r="N29" s="22"/>
      <c r="O29" s="22">
        <f>O20-BS!G84</f>
        <v>0</v>
      </c>
      <c r="Q29" s="22">
        <f>Q20-BS!G85</f>
        <v>0</v>
      </c>
      <c r="S29" s="22">
        <f>S20-BS!G86</f>
        <v>0</v>
      </c>
    </row>
    <row r="30" spans="1:20" ht="21.75" customHeight="1">
      <c r="A30" s="51"/>
      <c r="D30" s="22"/>
      <c r="E30" s="22">
        <f>E28-BS!E78</f>
        <v>0</v>
      </c>
      <c r="F30" s="22"/>
      <c r="G30" s="22">
        <f>G28-BS!E79</f>
        <v>0</v>
      </c>
      <c r="H30" s="22"/>
      <c r="I30" s="22">
        <f>I28-BS!E80</f>
        <v>0</v>
      </c>
      <c r="J30" s="22"/>
      <c r="K30" s="22">
        <f>K28-BS!E82</f>
        <v>0</v>
      </c>
      <c r="L30" s="22"/>
      <c r="M30" s="22">
        <f>M28-BS!E83</f>
        <v>0</v>
      </c>
      <c r="N30" s="22"/>
      <c r="O30" s="22">
        <f>O28-BS!E84</f>
        <v>0</v>
      </c>
      <c r="Q30" s="22">
        <f>Q28-BS!E85</f>
        <v>0</v>
      </c>
      <c r="S30" s="22">
        <f>S28-BS!E86</f>
        <v>0</v>
      </c>
    </row>
    <row r="31" spans="1:20" ht="21.75" customHeight="1">
      <c r="A31" s="24" t="s">
        <v>209</v>
      </c>
    </row>
  </sheetData>
  <mergeCells count="3">
    <mergeCell ref="K10:M10"/>
    <mergeCell ref="E6:S6"/>
    <mergeCell ref="E7:O7"/>
  </mergeCells>
  <pageMargins left="0.62992125984251968" right="0.19685039370078741" top="0.74803149606299213" bottom="0.19685039370078741" header="0.31496062992125984" footer="0.31496062992125984"/>
  <pageSetup paperSize="9" scale="6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T29"/>
  <sheetViews>
    <sheetView showGridLines="0" view="pageBreakPreview" topLeftCell="A11" zoomScale="55" zoomScaleNormal="40" zoomScaleSheetLayoutView="55" zoomScalePageLayoutView="40" workbookViewId="0">
      <selection activeCell="A29" sqref="A29"/>
    </sheetView>
  </sheetViews>
  <sheetFormatPr defaultColWidth="9.140625" defaultRowHeight="21.75" customHeight="1"/>
  <cols>
    <col min="1" max="2" width="11.140625" style="10" customWidth="1"/>
    <col min="3" max="3" width="31.85546875" style="10" customWidth="1"/>
    <col min="4" max="5" width="1.7109375" style="10" customWidth="1"/>
    <col min="6" max="6" width="20.5703125" style="10" customWidth="1"/>
    <col min="7" max="7" width="1.7109375" style="10" customWidth="1"/>
    <col min="8" max="8" width="20.5703125" style="10" customWidth="1"/>
    <col min="9" max="9" width="1.7109375" style="10" customWidth="1"/>
    <col min="10" max="10" width="20.5703125" style="10" customWidth="1"/>
    <col min="11" max="11" width="1.7109375" style="10" customWidth="1"/>
    <col min="12" max="12" width="20.5703125" style="10" customWidth="1"/>
    <col min="13" max="13" width="1.7109375" style="10" customWidth="1"/>
    <col min="14" max="14" width="20.5703125" style="10" customWidth="1"/>
    <col min="15" max="15" width="1.5703125" style="10" customWidth="1"/>
    <col min="16" max="16" width="20.5703125" style="10" customWidth="1"/>
    <col min="17" max="17" width="1.7109375" style="10" customWidth="1"/>
    <col min="18" max="16384" width="9.140625" style="10"/>
  </cols>
  <sheetData>
    <row r="1" spans="1:17" ht="21.75" customHeight="1"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28" t="s">
        <v>137</v>
      </c>
    </row>
    <row r="2" spans="1:17" ht="21.75" customHeight="1">
      <c r="A2" s="2" t="s">
        <v>118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</row>
    <row r="3" spans="1:17" ht="21.75" customHeight="1">
      <c r="A3" s="2" t="s">
        <v>141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</row>
    <row r="4" spans="1:17" ht="21.75" customHeight="1">
      <c r="A4" s="2" t="s">
        <v>161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</row>
    <row r="5" spans="1:17" ht="21.75" customHeight="1"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50" t="s">
        <v>126</v>
      </c>
    </row>
    <row r="6" spans="1:17" ht="21.75" customHeight="1">
      <c r="B6" s="49"/>
      <c r="C6" s="49"/>
      <c r="D6" s="49"/>
      <c r="E6" s="127" t="s">
        <v>86</v>
      </c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</row>
    <row r="7" spans="1:17" s="40" customFormat="1" ht="21.75" customHeight="1">
      <c r="E7" s="81"/>
      <c r="F7" s="81"/>
      <c r="G7" s="81"/>
      <c r="H7" s="81"/>
      <c r="J7" s="81"/>
      <c r="L7" s="11"/>
      <c r="M7" s="11"/>
      <c r="N7" s="11"/>
      <c r="O7" s="11"/>
      <c r="P7" s="40" t="s">
        <v>45</v>
      </c>
    </row>
    <row r="8" spans="1:17" s="40" customFormat="1" ht="21.75" customHeight="1">
      <c r="C8" s="11"/>
      <c r="D8" s="11"/>
      <c r="E8" s="81"/>
      <c r="F8" s="81" t="s">
        <v>108</v>
      </c>
      <c r="G8" s="81"/>
      <c r="H8" s="81" t="s">
        <v>76</v>
      </c>
      <c r="J8" s="81" t="s">
        <v>76</v>
      </c>
      <c r="L8" s="124" t="s">
        <v>120</v>
      </c>
      <c r="M8" s="124"/>
      <c r="N8" s="124"/>
      <c r="O8" s="11"/>
      <c r="P8" s="40" t="s">
        <v>48</v>
      </c>
    </row>
    <row r="9" spans="1:17" s="40" customFormat="1" ht="21.75" customHeight="1">
      <c r="E9" s="81"/>
      <c r="F9" s="71" t="s">
        <v>109</v>
      </c>
      <c r="G9" s="81"/>
      <c r="H9" s="71" t="s">
        <v>77</v>
      </c>
      <c r="I9" s="11"/>
      <c r="J9" s="71" t="s">
        <v>122</v>
      </c>
      <c r="K9" s="11"/>
      <c r="L9" s="84" t="s">
        <v>73</v>
      </c>
      <c r="M9" s="11"/>
      <c r="N9" s="84" t="s">
        <v>46</v>
      </c>
      <c r="O9" s="11"/>
      <c r="P9" s="84" t="s">
        <v>49</v>
      </c>
    </row>
    <row r="10" spans="1:17" s="30" customFormat="1" ht="21.75" customHeight="1">
      <c r="A10" s="41" t="s">
        <v>128</v>
      </c>
      <c r="B10" s="10"/>
      <c r="C10" s="10"/>
      <c r="D10" s="11"/>
      <c r="E10" s="58"/>
      <c r="F10" s="69">
        <v>470000</v>
      </c>
      <c r="G10" s="110"/>
      <c r="H10" s="69">
        <v>1000</v>
      </c>
      <c r="I10" s="110"/>
      <c r="J10" s="69">
        <v>1176311</v>
      </c>
      <c r="K10" s="110"/>
      <c r="L10" s="69">
        <v>21720</v>
      </c>
      <c r="M10" s="110"/>
      <c r="N10" s="68">
        <v>-71013</v>
      </c>
      <c r="O10" s="110"/>
      <c r="P10" s="68">
        <v>1598018</v>
      </c>
      <c r="Q10" s="110"/>
    </row>
    <row r="11" spans="1:17" s="30" customFormat="1" ht="21.75" customHeight="1">
      <c r="A11" s="43" t="s">
        <v>129</v>
      </c>
      <c r="B11" s="10"/>
      <c r="C11" s="10"/>
      <c r="D11" s="11"/>
      <c r="E11" s="55"/>
      <c r="F11" s="69">
        <v>0</v>
      </c>
      <c r="G11" s="110"/>
      <c r="H11" s="69">
        <v>0</v>
      </c>
      <c r="I11" s="110"/>
      <c r="J11" s="69">
        <v>0</v>
      </c>
      <c r="K11" s="110"/>
      <c r="L11" s="69">
        <v>0</v>
      </c>
      <c r="M11" s="110"/>
      <c r="N11" s="68">
        <v>94500</v>
      </c>
      <c r="O11" s="110"/>
      <c r="P11" s="68">
        <v>94500</v>
      </c>
      <c r="Q11" s="110"/>
    </row>
    <row r="12" spans="1:17" s="30" customFormat="1" ht="21.75" customHeight="1">
      <c r="A12" s="43" t="s">
        <v>130</v>
      </c>
      <c r="B12" s="10"/>
      <c r="C12" s="10"/>
      <c r="D12" s="11"/>
      <c r="E12" s="55"/>
      <c r="F12" s="70">
        <v>0</v>
      </c>
      <c r="G12" s="110"/>
      <c r="H12" s="70">
        <v>0</v>
      </c>
      <c r="I12" s="110"/>
      <c r="J12" s="70">
        <v>0</v>
      </c>
      <c r="K12" s="110"/>
      <c r="L12" s="70">
        <v>0</v>
      </c>
      <c r="M12" s="110"/>
      <c r="N12" s="70">
        <v>0</v>
      </c>
      <c r="O12" s="110"/>
      <c r="P12" s="70">
        <f t="shared" ref="P12" si="0">SUM(F12:N12)</f>
        <v>0</v>
      </c>
      <c r="Q12" s="110"/>
    </row>
    <row r="13" spans="1:17" s="30" customFormat="1" ht="21.75" customHeight="1">
      <c r="A13" s="43" t="s">
        <v>131</v>
      </c>
      <c r="B13" s="10"/>
      <c r="C13" s="10"/>
      <c r="D13" s="11"/>
      <c r="E13" s="22"/>
      <c r="F13" s="69">
        <f>SUM(F11:F12)</f>
        <v>0</v>
      </c>
      <c r="G13" s="110"/>
      <c r="H13" s="69">
        <f>SUM(H11:H12)</f>
        <v>0</v>
      </c>
      <c r="I13" s="110"/>
      <c r="J13" s="69">
        <f>SUM(J11:J12)</f>
        <v>0</v>
      </c>
      <c r="K13" s="110"/>
      <c r="L13" s="69">
        <f>SUM(L11:L12)</f>
        <v>0</v>
      </c>
      <c r="M13" s="110"/>
      <c r="N13" s="68">
        <f>SUM(N11:N12)</f>
        <v>94500</v>
      </c>
      <c r="O13" s="110"/>
      <c r="P13" s="69">
        <f>SUM(P11:P12)</f>
        <v>94500</v>
      </c>
      <c r="Q13" s="110"/>
    </row>
    <row r="14" spans="1:17" ht="21.75" customHeight="1">
      <c r="A14" s="43" t="s">
        <v>168</v>
      </c>
      <c r="D14" s="40"/>
      <c r="E14" s="22"/>
      <c r="F14" s="69"/>
      <c r="G14" s="110"/>
      <c r="H14" s="69"/>
      <c r="I14" s="110"/>
      <c r="J14" s="69"/>
      <c r="K14" s="110"/>
      <c r="L14" s="69"/>
      <c r="M14" s="110"/>
      <c r="N14" s="69"/>
      <c r="O14" s="110"/>
      <c r="P14" s="69"/>
      <c r="Q14" s="110"/>
    </row>
    <row r="15" spans="1:17" ht="21.75" customHeight="1">
      <c r="A15" s="43" t="s">
        <v>181</v>
      </c>
      <c r="D15" s="40"/>
      <c r="E15" s="22"/>
      <c r="F15" s="69">
        <v>0</v>
      </c>
      <c r="G15" s="110"/>
      <c r="H15" s="69">
        <v>0</v>
      </c>
      <c r="I15" s="110"/>
      <c r="J15" s="69">
        <v>-49293</v>
      </c>
      <c r="K15" s="110"/>
      <c r="L15" s="69">
        <v>-21720</v>
      </c>
      <c r="M15" s="110"/>
      <c r="N15" s="69">
        <v>71013</v>
      </c>
      <c r="O15" s="110"/>
      <c r="P15" s="69">
        <f t="shared" ref="P15" si="1">SUM(F15:N15)</f>
        <v>0</v>
      </c>
      <c r="Q15" s="110"/>
    </row>
    <row r="16" spans="1:17" ht="21.75" customHeight="1" thickBot="1">
      <c r="A16" s="41" t="s">
        <v>159</v>
      </c>
      <c r="D16" s="11"/>
      <c r="E16" s="22"/>
      <c r="F16" s="90">
        <f>SUM(F10,F13:F15)</f>
        <v>470000</v>
      </c>
      <c r="G16" s="110"/>
      <c r="H16" s="90">
        <f>SUM(H10,H13:H15)</f>
        <v>1000</v>
      </c>
      <c r="I16" s="110"/>
      <c r="J16" s="90">
        <f>SUM(J10,J13:J15)</f>
        <v>1127018</v>
      </c>
      <c r="K16" s="110"/>
      <c r="L16" s="90">
        <f>SUM(L10,L13:L15)</f>
        <v>0</v>
      </c>
      <c r="M16" s="110"/>
      <c r="N16" s="95">
        <f>SUM(N10,N13:N15)</f>
        <v>94500</v>
      </c>
      <c r="O16" s="110"/>
      <c r="P16" s="90">
        <f>SUM(P10,P13:P15)</f>
        <v>1692518</v>
      </c>
      <c r="Q16" s="110"/>
    </row>
    <row r="17" spans="1:20" ht="21.75" customHeight="1" thickTop="1">
      <c r="A17" s="43"/>
      <c r="D17" s="11"/>
      <c r="E17" s="22"/>
      <c r="F17" s="63"/>
      <c r="G17" s="69"/>
      <c r="H17" s="63"/>
      <c r="I17" s="69"/>
      <c r="J17" s="63"/>
      <c r="K17" s="69"/>
      <c r="L17" s="69"/>
      <c r="M17" s="69"/>
      <c r="N17" s="96"/>
      <c r="O17" s="63"/>
      <c r="P17" s="63"/>
    </row>
    <row r="18" spans="1:20" s="30" customFormat="1" ht="21.75" customHeight="1">
      <c r="A18" s="41" t="s">
        <v>143</v>
      </c>
      <c r="B18" s="10"/>
      <c r="C18" s="10"/>
      <c r="D18" s="11"/>
      <c r="E18" s="22"/>
      <c r="F18" s="69">
        <v>470000</v>
      </c>
      <c r="G18" s="110"/>
      <c r="H18" s="69">
        <v>1000</v>
      </c>
      <c r="I18" s="110"/>
      <c r="J18" s="69">
        <v>1127018</v>
      </c>
      <c r="K18" s="110"/>
      <c r="L18" s="69">
        <v>11200</v>
      </c>
      <c r="M18" s="110"/>
      <c r="N18" s="68">
        <v>209675</v>
      </c>
      <c r="O18" s="110"/>
      <c r="P18" s="68">
        <v>1818893</v>
      </c>
      <c r="Q18" s="110"/>
    </row>
    <row r="19" spans="1:20" s="30" customFormat="1" ht="21.75" customHeight="1">
      <c r="A19" s="43" t="s">
        <v>148</v>
      </c>
      <c r="B19" s="10"/>
      <c r="C19" s="10"/>
      <c r="D19" s="11"/>
      <c r="E19" s="22"/>
      <c r="F19" s="69"/>
      <c r="G19" s="68"/>
      <c r="H19" s="69"/>
      <c r="I19" s="69"/>
      <c r="J19" s="69"/>
      <c r="K19" s="63"/>
      <c r="L19" s="69"/>
      <c r="M19" s="69"/>
      <c r="N19" s="68"/>
      <c r="O19" s="69"/>
      <c r="P19" s="68"/>
      <c r="Q19" s="11"/>
    </row>
    <row r="20" spans="1:20" s="30" customFormat="1" ht="21.75" customHeight="1">
      <c r="A20" s="43" t="s">
        <v>149</v>
      </c>
      <c r="B20" s="10"/>
      <c r="C20" s="10"/>
      <c r="D20" s="11"/>
      <c r="E20" s="22"/>
      <c r="F20" s="70">
        <v>0</v>
      </c>
      <c r="G20" s="68"/>
      <c r="H20" s="70">
        <v>0</v>
      </c>
      <c r="I20" s="69"/>
      <c r="J20" s="70">
        <v>0</v>
      </c>
      <c r="K20" s="63"/>
      <c r="L20" s="70">
        <v>0</v>
      </c>
      <c r="M20" s="69"/>
      <c r="N20" s="93">
        <v>-1513</v>
      </c>
      <c r="O20" s="69"/>
      <c r="P20" s="93">
        <f t="shared" ref="P20:P23" si="2">SUM(F20:N20)</f>
        <v>-1513</v>
      </c>
      <c r="Q20" s="11"/>
    </row>
    <row r="21" spans="1:20" s="30" customFormat="1" ht="21.75" customHeight="1">
      <c r="A21" s="41" t="s">
        <v>147</v>
      </c>
      <c r="B21" s="10"/>
      <c r="C21" s="10"/>
      <c r="D21" s="11"/>
      <c r="E21" s="22"/>
      <c r="F21" s="69">
        <f>SUM(F18:F20)</f>
        <v>470000</v>
      </c>
      <c r="G21" s="69"/>
      <c r="H21" s="69">
        <f>SUM(H18:H20)</f>
        <v>1000</v>
      </c>
      <c r="I21" s="69"/>
      <c r="J21" s="69">
        <f>SUM(J18:J20)</f>
        <v>1127018</v>
      </c>
      <c r="K21" s="63"/>
      <c r="L21" s="69">
        <f>SUM(L18:L20)</f>
        <v>11200</v>
      </c>
      <c r="M21" s="69"/>
      <c r="N21" s="69">
        <f>SUM(N18:N20)</f>
        <v>208162</v>
      </c>
      <c r="O21" s="91"/>
      <c r="P21" s="69">
        <f>SUM(P18:P20)</f>
        <v>1817380</v>
      </c>
      <c r="Q21" s="91"/>
      <c r="R21" s="69"/>
      <c r="S21" s="91"/>
      <c r="T21" s="69"/>
    </row>
    <row r="22" spans="1:20" s="30" customFormat="1" ht="21.75" customHeight="1">
      <c r="A22" s="43" t="s">
        <v>129</v>
      </c>
      <c r="B22" s="10"/>
      <c r="C22" s="10"/>
      <c r="D22" s="11"/>
      <c r="E22" s="22"/>
      <c r="F22" s="63">
        <v>0</v>
      </c>
      <c r="G22" s="63"/>
      <c r="H22" s="63">
        <v>0</v>
      </c>
      <c r="I22" s="63"/>
      <c r="J22" s="63">
        <v>0</v>
      </c>
      <c r="K22" s="63"/>
      <c r="L22" s="63">
        <v>0</v>
      </c>
      <c r="M22" s="63"/>
      <c r="N22" s="63">
        <v>63119</v>
      </c>
      <c r="O22" s="63"/>
      <c r="P22" s="63">
        <f>SUM(F22:N22)</f>
        <v>63119</v>
      </c>
      <c r="Q22" s="11"/>
    </row>
    <row r="23" spans="1:20" s="30" customFormat="1" ht="21.75" customHeight="1">
      <c r="A23" s="43" t="s">
        <v>130</v>
      </c>
      <c r="B23" s="10"/>
      <c r="C23" s="10"/>
      <c r="D23" s="11"/>
      <c r="E23" s="55"/>
      <c r="F23" s="70">
        <v>0</v>
      </c>
      <c r="G23" s="69"/>
      <c r="H23" s="70">
        <v>0</v>
      </c>
      <c r="I23" s="69"/>
      <c r="J23" s="70">
        <v>0</v>
      </c>
      <c r="K23" s="69"/>
      <c r="L23" s="70">
        <v>0</v>
      </c>
      <c r="M23" s="69"/>
      <c r="N23" s="70">
        <v>0</v>
      </c>
      <c r="O23" s="63"/>
      <c r="P23" s="70">
        <f t="shared" si="2"/>
        <v>0</v>
      </c>
      <c r="Q23" s="11"/>
    </row>
    <row r="24" spans="1:20" ht="21.75" customHeight="1">
      <c r="A24" s="43" t="s">
        <v>131</v>
      </c>
      <c r="D24" s="40"/>
      <c r="E24" s="22"/>
      <c r="F24" s="69">
        <f>SUM(F22:F23)</f>
        <v>0</v>
      </c>
      <c r="G24" s="69"/>
      <c r="H24" s="69">
        <f>SUM(H22:H23)</f>
        <v>0</v>
      </c>
      <c r="I24" s="69"/>
      <c r="J24" s="69">
        <f>SUM(J22:J23)</f>
        <v>0</v>
      </c>
      <c r="K24" s="63"/>
      <c r="L24" s="69">
        <f>SUM(L22:L23)</f>
        <v>0</v>
      </c>
      <c r="M24" s="69"/>
      <c r="N24" s="69">
        <f>SUM(N22:N23)</f>
        <v>63119</v>
      </c>
      <c r="O24" s="69"/>
      <c r="P24" s="69">
        <f>SUM(P22:P23)</f>
        <v>63119</v>
      </c>
    </row>
    <row r="25" spans="1:20" ht="21.75" customHeight="1">
      <c r="A25" s="43" t="s">
        <v>180</v>
      </c>
      <c r="D25" s="22"/>
      <c r="E25" s="69">
        <f>SUM(E23:E24)</f>
        <v>0</v>
      </c>
      <c r="F25" s="69">
        <f>SUM(F23:F24)</f>
        <v>0</v>
      </c>
      <c r="G25" s="69"/>
      <c r="H25" s="69">
        <f>SUM(H23:H24)</f>
        <v>0</v>
      </c>
      <c r="I25" s="69"/>
      <c r="J25" s="69">
        <f>SUM(J23:J24)</f>
        <v>0</v>
      </c>
      <c r="K25" s="69"/>
      <c r="L25" s="69">
        <f>SUM(L23:L24)</f>
        <v>0</v>
      </c>
      <c r="M25" s="69"/>
      <c r="N25" s="69">
        <v>-94000</v>
      </c>
      <c r="O25" s="69"/>
      <c r="P25" s="63">
        <f>SUM(F25:N25)</f>
        <v>-94000</v>
      </c>
      <c r="Q25" s="69"/>
      <c r="R25" s="91"/>
      <c r="S25" s="69"/>
    </row>
    <row r="26" spans="1:20" ht="21.75" customHeight="1" thickBot="1">
      <c r="A26" s="41" t="s">
        <v>160</v>
      </c>
      <c r="D26" s="11"/>
      <c r="E26" s="22"/>
      <c r="F26" s="90">
        <f>SUM(F21,F24:F24)</f>
        <v>470000</v>
      </c>
      <c r="G26" s="69"/>
      <c r="H26" s="90">
        <f>SUM(H21,H24:H24)</f>
        <v>1000</v>
      </c>
      <c r="I26" s="69"/>
      <c r="J26" s="90">
        <f>SUM(J21,J24:J24)</f>
        <v>1127018</v>
      </c>
      <c r="K26" s="55"/>
      <c r="L26" s="90">
        <f>SUM(L21,L24:L24)</f>
        <v>11200</v>
      </c>
      <c r="M26" s="69"/>
      <c r="N26" s="90">
        <f>SUM(N21,N24:N25)</f>
        <v>177281</v>
      </c>
      <c r="O26" s="63"/>
      <c r="P26" s="90">
        <f>SUM(P21,P24:P25)</f>
        <v>1786499</v>
      </c>
    </row>
    <row r="27" spans="1:20" ht="21.75" customHeight="1" thickTop="1">
      <c r="A27" s="51"/>
      <c r="D27" s="11"/>
      <c r="E27" s="22"/>
      <c r="F27" s="22">
        <f>F18-BS!K78</f>
        <v>0</v>
      </c>
      <c r="G27" s="22"/>
      <c r="H27" s="22">
        <f>H18-BS!K79</f>
        <v>0</v>
      </c>
      <c r="I27" s="22"/>
      <c r="J27" s="22">
        <f>J18-BS!K80</f>
        <v>0</v>
      </c>
      <c r="K27" s="22"/>
      <c r="L27" s="22">
        <f>L18-BS!K82</f>
        <v>0</v>
      </c>
      <c r="M27" s="22"/>
      <c r="N27" s="22">
        <f>N18-BS!K83</f>
        <v>0</v>
      </c>
      <c r="O27" s="22"/>
      <c r="P27" s="22">
        <f>P18-BS!K86</f>
        <v>0</v>
      </c>
    </row>
    <row r="28" spans="1:20" ht="21.75" customHeight="1">
      <c r="A28" s="51"/>
      <c r="D28" s="11"/>
      <c r="E28" s="22"/>
      <c r="F28" s="22">
        <f>F26-BS!I78</f>
        <v>0</v>
      </c>
      <c r="G28" s="22"/>
      <c r="H28" s="22">
        <f>H26-BS!I79</f>
        <v>0</v>
      </c>
      <c r="I28" s="22"/>
      <c r="J28" s="22">
        <f>J26-BS!I80</f>
        <v>0</v>
      </c>
      <c r="K28" s="22"/>
      <c r="L28" s="22">
        <f>L26-BS!I82</f>
        <v>0</v>
      </c>
      <c r="M28" s="22"/>
      <c r="N28" s="22">
        <f>N26-BS!I83</f>
        <v>0</v>
      </c>
      <c r="O28" s="22"/>
      <c r="P28" s="22">
        <f>P26-BS!I84</f>
        <v>0</v>
      </c>
    </row>
    <row r="29" spans="1:20" ht="21.75" customHeight="1">
      <c r="A29" s="24" t="s">
        <v>209</v>
      </c>
    </row>
  </sheetData>
  <mergeCells count="2">
    <mergeCell ref="L8:N8"/>
    <mergeCell ref="E6:P6"/>
  </mergeCells>
  <pageMargins left="0.9055118110236221" right="0.19685039370078741" top="0.74803149606299213" bottom="0.19685039370078741" header="0.31496062992125984" footer="0.31496062992125984"/>
  <pageSetup paperSize="9" scale="7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F7797-036C-4B42-9262-DE4D0B6C2D55}">
  <sheetPr>
    <tabColor rgb="FF00B0F0"/>
  </sheetPr>
  <dimension ref="A1:K81"/>
  <sheetViews>
    <sheetView showGridLines="0" tabSelected="1" view="pageBreakPreview" topLeftCell="A73" zoomScale="115" zoomScaleNormal="100" zoomScaleSheetLayoutView="115" workbookViewId="0">
      <selection activeCell="G78" sqref="G78"/>
    </sheetView>
  </sheetViews>
  <sheetFormatPr defaultColWidth="10.7109375" defaultRowHeight="21.75" customHeight="1"/>
  <cols>
    <col min="1" max="1" width="55.85546875" style="9" customWidth="1"/>
    <col min="2" max="2" width="1.7109375" style="9" customWidth="1"/>
    <col min="3" max="3" width="16" style="9" customWidth="1"/>
    <col min="4" max="4" width="1.7109375" style="9" customWidth="1"/>
    <col min="5" max="5" width="16" style="9" customWidth="1"/>
    <col min="6" max="6" width="1.7109375" style="10" customWidth="1"/>
    <col min="7" max="7" width="16" style="10" customWidth="1"/>
    <col min="8" max="8" width="1.7109375" style="10" customWidth="1"/>
    <col min="9" max="9" width="16" style="10" customWidth="1"/>
    <col min="10" max="16384" width="10.7109375" style="10"/>
  </cols>
  <sheetData>
    <row r="1" spans="1:9" s="6" customFormat="1" ht="21.75" customHeight="1">
      <c r="B1" s="4"/>
      <c r="C1" s="4"/>
      <c r="D1" s="4"/>
      <c r="E1" s="4"/>
      <c r="F1" s="5"/>
      <c r="G1" s="5"/>
      <c r="H1" s="5"/>
      <c r="I1" s="28" t="s">
        <v>137</v>
      </c>
    </row>
    <row r="2" spans="1:9" s="6" customFormat="1" ht="21.75" customHeight="1">
      <c r="A2" s="2" t="s">
        <v>118</v>
      </c>
      <c r="B2" s="4"/>
      <c r="C2" s="4"/>
      <c r="D2" s="4"/>
      <c r="E2" s="4"/>
      <c r="F2" s="5"/>
      <c r="G2" s="5"/>
      <c r="H2" s="5"/>
      <c r="I2" s="5"/>
    </row>
    <row r="3" spans="1:9" s="6" customFormat="1" ht="21.6" customHeight="1">
      <c r="A3" s="2" t="s">
        <v>58</v>
      </c>
      <c r="B3" s="4"/>
      <c r="C3" s="4"/>
      <c r="D3" s="4"/>
      <c r="E3" s="4"/>
      <c r="F3" s="5"/>
      <c r="G3" s="5"/>
      <c r="H3" s="5"/>
      <c r="I3" s="5"/>
    </row>
    <row r="4" spans="1:9" s="6" customFormat="1" ht="21.75" customHeight="1">
      <c r="A4" s="2" t="s">
        <v>161</v>
      </c>
      <c r="B4" s="4"/>
      <c r="C4" s="4"/>
      <c r="D4" s="4"/>
      <c r="E4" s="4"/>
      <c r="F4" s="5"/>
      <c r="G4" s="5"/>
      <c r="H4" s="5"/>
      <c r="I4" s="5"/>
    </row>
    <row r="5" spans="1:9" s="6" customFormat="1" ht="21.75" customHeight="1">
      <c r="A5" s="2"/>
      <c r="B5" s="4"/>
      <c r="C5" s="4"/>
      <c r="D5" s="4"/>
      <c r="E5" s="4"/>
      <c r="F5" s="5"/>
      <c r="G5" s="5"/>
      <c r="H5" s="5"/>
      <c r="I5" s="5"/>
    </row>
    <row r="6" spans="1:9" s="6" customFormat="1" ht="21.75" customHeight="1">
      <c r="B6" s="4"/>
      <c r="C6" s="4"/>
      <c r="D6" s="4"/>
      <c r="E6" s="4"/>
      <c r="F6" s="5"/>
      <c r="G6" s="5"/>
      <c r="H6" s="5"/>
      <c r="I6" s="8" t="s">
        <v>126</v>
      </c>
    </row>
    <row r="7" spans="1:9" ht="21.75" customHeight="1">
      <c r="C7" s="123" t="s">
        <v>85</v>
      </c>
      <c r="D7" s="123"/>
      <c r="E7" s="123"/>
      <c r="G7" s="124" t="s">
        <v>86</v>
      </c>
      <c r="H7" s="124"/>
      <c r="I7" s="124"/>
    </row>
    <row r="8" spans="1:9" ht="19.5" customHeight="1">
      <c r="B8" s="11"/>
      <c r="C8" s="12" t="s">
        <v>142</v>
      </c>
      <c r="D8" s="13"/>
      <c r="E8" s="12" t="s">
        <v>127</v>
      </c>
      <c r="G8" s="12" t="s">
        <v>142</v>
      </c>
      <c r="H8" s="13"/>
      <c r="I8" s="12" t="s">
        <v>127</v>
      </c>
    </row>
    <row r="9" spans="1:9" s="51" customFormat="1" ht="21.75" customHeight="1">
      <c r="A9" s="52" t="s">
        <v>31</v>
      </c>
      <c r="B9" s="4"/>
      <c r="C9" s="4"/>
      <c r="D9" s="4"/>
      <c r="E9" s="4"/>
      <c r="G9" s="53"/>
      <c r="H9" s="53"/>
      <c r="I9" s="53"/>
    </row>
    <row r="10" spans="1:9" ht="21.75" customHeight="1">
      <c r="A10" s="9" t="s">
        <v>124</v>
      </c>
      <c r="B10" s="32"/>
      <c r="C10" s="11">
        <f>PL!E75</f>
        <v>62535</v>
      </c>
      <c r="D10" s="11"/>
      <c r="E10" s="11">
        <f>PL!G75</f>
        <v>95651</v>
      </c>
      <c r="F10" s="110"/>
      <c r="G10" s="11">
        <f>PL!I75</f>
        <v>63119</v>
      </c>
      <c r="H10" s="11"/>
      <c r="I10" s="11">
        <f>PL!K75</f>
        <v>94516</v>
      </c>
    </row>
    <row r="11" spans="1:9" ht="21.75" customHeight="1">
      <c r="A11" s="9" t="s">
        <v>202</v>
      </c>
      <c r="B11" s="32"/>
      <c r="C11" s="40"/>
      <c r="D11" s="40"/>
      <c r="E11" s="40"/>
      <c r="F11" s="110"/>
      <c r="G11" s="40"/>
      <c r="H11" s="40"/>
      <c r="I11" s="40"/>
    </row>
    <row r="12" spans="1:9" ht="21.75" customHeight="1">
      <c r="A12" s="9" t="s">
        <v>32</v>
      </c>
      <c r="B12" s="32"/>
      <c r="C12" s="40"/>
      <c r="D12" s="40"/>
      <c r="E12" s="40"/>
      <c r="F12" s="110"/>
      <c r="G12" s="40"/>
      <c r="H12" s="40"/>
      <c r="I12" s="40"/>
    </row>
    <row r="13" spans="1:9" ht="21.75" customHeight="1">
      <c r="A13" s="31" t="s">
        <v>33</v>
      </c>
      <c r="B13" s="32"/>
      <c r="C13" s="55">
        <v>78681</v>
      </c>
      <c r="D13" s="15"/>
      <c r="E13" s="55">
        <v>61745</v>
      </c>
      <c r="F13" s="110"/>
      <c r="G13" s="45">
        <v>3720</v>
      </c>
      <c r="H13" s="45"/>
      <c r="I13" s="45">
        <v>20077</v>
      </c>
    </row>
    <row r="14" spans="1:9" ht="21.75" customHeight="1">
      <c r="A14" s="31" t="s">
        <v>103</v>
      </c>
      <c r="B14" s="32"/>
      <c r="C14" s="55">
        <v>1638</v>
      </c>
      <c r="D14" s="15"/>
      <c r="E14" s="55">
        <v>873</v>
      </c>
      <c r="F14" s="110"/>
      <c r="G14" s="15"/>
      <c r="H14" s="45"/>
      <c r="I14" s="15">
        <v>-700</v>
      </c>
    </row>
    <row r="15" spans="1:9" ht="21.75" customHeight="1">
      <c r="A15" s="31" t="s">
        <v>163</v>
      </c>
      <c r="B15" s="32"/>
      <c r="C15" s="18">
        <v>127</v>
      </c>
      <c r="D15" s="15"/>
      <c r="E15" s="18">
        <v>739</v>
      </c>
      <c r="F15" s="110"/>
      <c r="G15" s="15">
        <v>0</v>
      </c>
      <c r="H15" s="45"/>
      <c r="I15" s="15">
        <v>0</v>
      </c>
    </row>
    <row r="16" spans="1:9" ht="21.75" customHeight="1">
      <c r="A16" s="9" t="s">
        <v>194</v>
      </c>
      <c r="B16" s="32"/>
      <c r="C16" s="18"/>
      <c r="D16" s="15"/>
    </row>
    <row r="17" spans="1:9" ht="21.75" customHeight="1">
      <c r="A17" s="9" t="s">
        <v>183</v>
      </c>
      <c r="B17" s="32"/>
      <c r="C17" s="18">
        <v>-269</v>
      </c>
      <c r="D17" s="15"/>
      <c r="E17" s="15">
        <v>0</v>
      </c>
      <c r="F17" s="110"/>
      <c r="G17" s="15">
        <v>0</v>
      </c>
      <c r="H17" s="45"/>
      <c r="I17" s="15">
        <v>0</v>
      </c>
    </row>
    <row r="18" spans="1:9" ht="21.75" customHeight="1">
      <c r="A18" s="9" t="s">
        <v>196</v>
      </c>
      <c r="B18" s="32"/>
      <c r="C18" s="18">
        <v>15250</v>
      </c>
      <c r="D18" s="15"/>
      <c r="E18" s="15">
        <v>0</v>
      </c>
      <c r="F18" s="110"/>
      <c r="G18" s="15">
        <v>0</v>
      </c>
      <c r="H18" s="45"/>
      <c r="I18" s="15">
        <v>0</v>
      </c>
    </row>
    <row r="19" spans="1:9" ht="21.75" customHeight="1">
      <c r="A19" s="31" t="s">
        <v>164</v>
      </c>
      <c r="B19" s="32"/>
      <c r="C19" s="62">
        <v>0</v>
      </c>
      <c r="D19" s="15"/>
      <c r="E19" s="18">
        <f>-206+23</f>
        <v>-183</v>
      </c>
      <c r="F19" s="110"/>
      <c r="G19" s="15">
        <v>0</v>
      </c>
      <c r="H19" s="45"/>
      <c r="I19" s="15">
        <v>8</v>
      </c>
    </row>
    <row r="20" spans="1:9" ht="21.75" customHeight="1">
      <c r="A20" s="31" t="s">
        <v>195</v>
      </c>
      <c r="B20" s="32"/>
      <c r="C20" s="62">
        <v>9741</v>
      </c>
      <c r="D20" s="15"/>
      <c r="E20" s="62">
        <v>0</v>
      </c>
      <c r="F20" s="110"/>
      <c r="G20" s="62">
        <v>0</v>
      </c>
      <c r="H20" s="45"/>
      <c r="I20" s="62">
        <v>0</v>
      </c>
    </row>
    <row r="21" spans="1:9" ht="21.75" customHeight="1">
      <c r="A21" s="31" t="s">
        <v>197</v>
      </c>
      <c r="B21" s="32"/>
      <c r="C21" s="62">
        <v>-3271</v>
      </c>
      <c r="D21" s="15"/>
      <c r="E21" s="62">
        <v>0</v>
      </c>
      <c r="F21" s="110"/>
      <c r="G21" s="15">
        <v>-130</v>
      </c>
      <c r="H21" s="45"/>
      <c r="I21" s="62">
        <v>0</v>
      </c>
    </row>
    <row r="22" spans="1:9" ht="21.75" customHeight="1">
      <c r="A22" s="16" t="s">
        <v>51</v>
      </c>
      <c r="B22" s="32"/>
      <c r="C22" s="63">
        <v>2315</v>
      </c>
      <c r="D22" s="45"/>
      <c r="E22" s="63">
        <v>3021</v>
      </c>
      <c r="F22" s="110"/>
      <c r="G22" s="26">
        <v>725</v>
      </c>
      <c r="H22" s="45"/>
      <c r="I22" s="26">
        <v>724</v>
      </c>
    </row>
    <row r="23" spans="1:9" ht="21.75" customHeight="1">
      <c r="A23" s="16" t="s">
        <v>185</v>
      </c>
      <c r="B23" s="32"/>
      <c r="C23" s="63">
        <v>1000</v>
      </c>
      <c r="D23" s="45"/>
      <c r="E23" s="15">
        <v>0</v>
      </c>
      <c r="F23" s="110"/>
      <c r="G23" s="26">
        <v>1000</v>
      </c>
      <c r="H23" s="45"/>
      <c r="I23" s="15">
        <v>0</v>
      </c>
    </row>
    <row r="24" spans="1:9" ht="21.75" customHeight="1">
      <c r="A24" s="9" t="s">
        <v>34</v>
      </c>
      <c r="B24" s="32"/>
      <c r="C24" s="19">
        <v>-4882</v>
      </c>
      <c r="D24" s="45"/>
      <c r="E24" s="19">
        <v>-7011</v>
      </c>
      <c r="F24" s="110"/>
      <c r="G24" s="26">
        <v>-2093</v>
      </c>
      <c r="H24" s="45"/>
      <c r="I24" s="26">
        <v>-3106</v>
      </c>
    </row>
    <row r="25" spans="1:9" ht="21.75" customHeight="1">
      <c r="A25" s="9" t="s">
        <v>184</v>
      </c>
      <c r="B25" s="32"/>
      <c r="F25" s="110"/>
    </row>
    <row r="26" spans="1:9" ht="21" customHeight="1">
      <c r="A26" s="9" t="s">
        <v>115</v>
      </c>
      <c r="B26" s="32"/>
      <c r="C26" s="62">
        <v>-1325</v>
      </c>
      <c r="D26" s="15"/>
      <c r="E26" s="62">
        <v>-220</v>
      </c>
      <c r="F26" s="110"/>
      <c r="G26" s="26">
        <v>-61443</v>
      </c>
      <c r="H26" s="45"/>
      <c r="I26" s="26">
        <v>-102679</v>
      </c>
    </row>
    <row r="27" spans="1:9" ht="21.75" customHeight="1">
      <c r="A27" s="9" t="s">
        <v>78</v>
      </c>
      <c r="B27" s="32"/>
      <c r="C27" s="64">
        <v>13496</v>
      </c>
      <c r="D27" s="15"/>
      <c r="E27" s="64">
        <v>107</v>
      </c>
      <c r="F27" s="110"/>
      <c r="G27" s="101">
        <v>753</v>
      </c>
      <c r="H27" s="45"/>
      <c r="I27" s="101">
        <v>9</v>
      </c>
    </row>
    <row r="28" spans="1:9" ht="21.75" customHeight="1">
      <c r="A28" s="31" t="s">
        <v>52</v>
      </c>
      <c r="B28" s="32"/>
      <c r="C28" s="63"/>
      <c r="D28" s="15"/>
      <c r="E28" s="63"/>
      <c r="F28" s="16"/>
      <c r="G28" s="63"/>
      <c r="H28" s="15"/>
      <c r="I28" s="63"/>
    </row>
    <row r="29" spans="1:9" ht="21.75" customHeight="1">
      <c r="A29" s="9" t="s">
        <v>35</v>
      </c>
      <c r="B29" s="32"/>
      <c r="C29" s="69">
        <f>SUM(C10:C27)</f>
        <v>175036</v>
      </c>
      <c r="D29" s="15"/>
      <c r="E29" s="69">
        <f>SUM(E10:E27)</f>
        <v>154722</v>
      </c>
      <c r="F29" s="110"/>
      <c r="G29" s="69">
        <f>SUM(G10:G27)</f>
        <v>5651</v>
      </c>
      <c r="H29" s="15"/>
      <c r="I29" s="69">
        <f>SUM(I10:I27)</f>
        <v>8849</v>
      </c>
    </row>
    <row r="30" spans="1:9" ht="21.75" customHeight="1">
      <c r="A30" s="9" t="s">
        <v>36</v>
      </c>
      <c r="B30" s="32"/>
      <c r="C30" s="55"/>
      <c r="D30" s="15"/>
      <c r="E30" s="55"/>
      <c r="F30" s="110"/>
      <c r="G30" s="55"/>
      <c r="H30" s="15"/>
      <c r="I30" s="55"/>
    </row>
    <row r="31" spans="1:9" ht="21.75" customHeight="1">
      <c r="A31" s="9" t="s">
        <v>55</v>
      </c>
      <c r="B31" s="32"/>
      <c r="C31" s="55">
        <v>-252357</v>
      </c>
      <c r="D31" s="15"/>
      <c r="E31" s="55">
        <v>-119651</v>
      </c>
      <c r="F31" s="110"/>
      <c r="G31" s="25">
        <v>-115</v>
      </c>
      <c r="H31" s="45"/>
      <c r="I31" s="25">
        <v>12738</v>
      </c>
    </row>
    <row r="32" spans="1:9" ht="21.75" customHeight="1">
      <c r="A32" s="9" t="s">
        <v>37</v>
      </c>
      <c r="B32" s="32"/>
      <c r="C32" s="55">
        <v>-220</v>
      </c>
      <c r="D32" s="15"/>
      <c r="E32" s="55">
        <v>812</v>
      </c>
      <c r="F32" s="110"/>
      <c r="G32" s="25">
        <v>0</v>
      </c>
      <c r="H32" s="45"/>
      <c r="I32" s="25">
        <v>0</v>
      </c>
    </row>
    <row r="33" spans="1:11" ht="21.75" customHeight="1">
      <c r="A33" s="31" t="s">
        <v>38</v>
      </c>
      <c r="B33" s="32"/>
      <c r="C33" s="55">
        <v>-43</v>
      </c>
      <c r="D33" s="15"/>
      <c r="E33" s="55">
        <v>4493</v>
      </c>
      <c r="F33" s="110"/>
      <c r="G33" s="25">
        <v>195</v>
      </c>
      <c r="H33" s="45"/>
      <c r="I33" s="25">
        <v>3422</v>
      </c>
    </row>
    <row r="34" spans="1:11" ht="21.75" customHeight="1">
      <c r="A34" s="31" t="s">
        <v>186</v>
      </c>
      <c r="B34" s="32"/>
      <c r="C34" s="55">
        <v>-60</v>
      </c>
      <c r="D34" s="15"/>
      <c r="E34" s="15">
        <v>0</v>
      </c>
      <c r="F34" s="110"/>
      <c r="G34" s="15">
        <v>-60</v>
      </c>
      <c r="H34" s="45"/>
      <c r="I34" s="15">
        <v>0</v>
      </c>
    </row>
    <row r="35" spans="1:11" ht="21.75" customHeight="1">
      <c r="A35" s="9" t="s">
        <v>187</v>
      </c>
      <c r="B35" s="32"/>
      <c r="C35" s="65">
        <v>-2004</v>
      </c>
      <c r="D35" s="15"/>
      <c r="E35" s="65">
        <v>-5977</v>
      </c>
      <c r="F35" s="110"/>
      <c r="G35" s="25">
        <v>7</v>
      </c>
      <c r="H35" s="45"/>
      <c r="I35" s="25">
        <v>-6478</v>
      </c>
    </row>
    <row r="36" spans="1:11" ht="21.75" customHeight="1">
      <c r="A36" s="9" t="s">
        <v>39</v>
      </c>
      <c r="B36" s="32"/>
      <c r="C36" s="55"/>
      <c r="D36" s="15"/>
      <c r="E36" s="55"/>
      <c r="F36" s="110"/>
      <c r="G36" s="55"/>
      <c r="H36" s="15"/>
      <c r="I36" s="55"/>
    </row>
    <row r="37" spans="1:11" ht="21.75" customHeight="1">
      <c r="A37" s="31" t="s">
        <v>56</v>
      </c>
      <c r="B37" s="32"/>
      <c r="C37" s="55">
        <v>11374</v>
      </c>
      <c r="D37" s="15"/>
      <c r="E37" s="55">
        <v>25561</v>
      </c>
      <c r="F37" s="110"/>
      <c r="G37" s="15">
        <v>1635</v>
      </c>
      <c r="H37" s="45"/>
      <c r="I37" s="15">
        <v>798</v>
      </c>
    </row>
    <row r="38" spans="1:11" ht="21.75" customHeight="1">
      <c r="A38" s="31" t="s">
        <v>84</v>
      </c>
      <c r="B38" s="32"/>
      <c r="C38" s="55">
        <v>198485</v>
      </c>
      <c r="D38" s="15"/>
      <c r="E38" s="55">
        <v>286142</v>
      </c>
      <c r="F38" s="110"/>
      <c r="G38" s="25">
        <v>0</v>
      </c>
      <c r="H38" s="45"/>
      <c r="I38" s="25">
        <v>0</v>
      </c>
    </row>
    <row r="39" spans="1:11" ht="21.75" customHeight="1">
      <c r="A39" s="9" t="s">
        <v>40</v>
      </c>
      <c r="B39" s="32"/>
      <c r="C39" s="65">
        <v>-555</v>
      </c>
      <c r="D39" s="15"/>
      <c r="E39" s="65">
        <v>8782</v>
      </c>
      <c r="F39" s="110"/>
      <c r="G39" s="26">
        <v>184</v>
      </c>
      <c r="H39" s="45"/>
      <c r="I39" s="26">
        <v>9095</v>
      </c>
    </row>
    <row r="40" spans="1:11" ht="21.75" customHeight="1">
      <c r="A40" s="9" t="s">
        <v>41</v>
      </c>
      <c r="B40" s="32"/>
      <c r="C40" s="66">
        <v>795</v>
      </c>
      <c r="D40" s="15"/>
      <c r="E40" s="66">
        <v>9703</v>
      </c>
      <c r="F40" s="110"/>
      <c r="G40" s="101">
        <v>120</v>
      </c>
      <c r="H40" s="45"/>
      <c r="I40" s="101">
        <v>2108</v>
      </c>
    </row>
    <row r="41" spans="1:11" ht="21.75" customHeight="1">
      <c r="A41" s="9" t="s">
        <v>31</v>
      </c>
      <c r="B41" s="32"/>
      <c r="C41" s="19">
        <f>SUM(C29:C40)</f>
        <v>130451</v>
      </c>
      <c r="D41" s="45"/>
      <c r="E41" s="19">
        <f>SUM(E29:E40)</f>
        <v>364587</v>
      </c>
      <c r="F41" s="110"/>
      <c r="G41" s="19">
        <f>SUM(G29:G40)</f>
        <v>7617</v>
      </c>
      <c r="H41" s="45"/>
      <c r="I41" s="19">
        <f>SUM(I29:I40)</f>
        <v>30532</v>
      </c>
    </row>
    <row r="42" spans="1:11" ht="21.75" customHeight="1">
      <c r="A42" s="31" t="s">
        <v>72</v>
      </c>
      <c r="B42" s="32"/>
      <c r="C42" s="19">
        <v>0</v>
      </c>
      <c r="D42" s="45"/>
      <c r="E42" s="19">
        <v>-107</v>
      </c>
      <c r="F42" s="110"/>
      <c r="G42" s="26">
        <v>0</v>
      </c>
      <c r="H42" s="45"/>
      <c r="I42" s="26">
        <v>-9</v>
      </c>
    </row>
    <row r="43" spans="1:11" ht="21.75" customHeight="1">
      <c r="A43" s="9" t="s">
        <v>42</v>
      </c>
      <c r="B43" s="32"/>
      <c r="C43" s="18">
        <v>-2060</v>
      </c>
      <c r="D43" s="15"/>
      <c r="E43" s="18">
        <v>-2793</v>
      </c>
      <c r="F43" s="110"/>
      <c r="G43" s="101">
        <v>-921</v>
      </c>
      <c r="H43" s="45"/>
      <c r="I43" s="101">
        <v>-2337</v>
      </c>
    </row>
    <row r="44" spans="1:11" ht="21.75" customHeight="1">
      <c r="A44" s="54" t="s">
        <v>182</v>
      </c>
      <c r="B44" s="32"/>
      <c r="C44" s="102">
        <f>SUM(C41:C43)</f>
        <v>128391</v>
      </c>
      <c r="D44" s="15"/>
      <c r="E44" s="102">
        <f>SUM(E41:E43)</f>
        <v>361687</v>
      </c>
      <c r="F44" s="110"/>
      <c r="G44" s="102">
        <f>SUM(G41:G43)</f>
        <v>6696</v>
      </c>
      <c r="H44" s="15"/>
      <c r="I44" s="102">
        <f>SUM(I41:I43)</f>
        <v>28186</v>
      </c>
    </row>
    <row r="45" spans="1:11" ht="21.75" customHeight="1">
      <c r="A45" s="31"/>
      <c r="B45" s="32"/>
      <c r="C45" s="32"/>
      <c r="D45" s="32"/>
      <c r="E45" s="32"/>
    </row>
    <row r="46" spans="1:11" ht="21.75" customHeight="1">
      <c r="A46" s="24" t="s">
        <v>209</v>
      </c>
      <c r="B46" s="32"/>
      <c r="C46" s="32"/>
      <c r="D46" s="32"/>
      <c r="E46" s="32"/>
    </row>
    <row r="47" spans="1:11" s="6" customFormat="1" ht="21.75" customHeight="1">
      <c r="A47" s="33"/>
      <c r="B47" s="32"/>
      <c r="C47" s="32"/>
      <c r="D47" s="32"/>
      <c r="E47" s="32"/>
      <c r="F47" s="10"/>
      <c r="G47" s="10"/>
      <c r="H47" s="10"/>
      <c r="I47" s="47"/>
      <c r="J47" s="10"/>
      <c r="K47" s="10"/>
    </row>
    <row r="48" spans="1:11" s="6" customFormat="1" ht="21.75" customHeight="1">
      <c r="B48" s="4"/>
      <c r="C48" s="4"/>
      <c r="D48" s="4"/>
      <c r="E48" s="4"/>
      <c r="F48" s="5"/>
      <c r="G48" s="5"/>
      <c r="H48" s="5"/>
      <c r="I48" s="28" t="s">
        <v>137</v>
      </c>
    </row>
    <row r="49" spans="1:11" s="6" customFormat="1" ht="21.6" customHeight="1">
      <c r="A49" s="2" t="s">
        <v>118</v>
      </c>
      <c r="B49" s="4"/>
      <c r="C49" s="4"/>
      <c r="D49" s="4"/>
      <c r="E49" s="4"/>
      <c r="F49" s="5"/>
      <c r="G49" s="5"/>
      <c r="H49" s="5"/>
      <c r="I49" s="5"/>
    </row>
    <row r="50" spans="1:11" s="6" customFormat="1" ht="21.75" customHeight="1">
      <c r="A50" s="2" t="s">
        <v>59</v>
      </c>
      <c r="B50" s="4"/>
      <c r="C50" s="4"/>
      <c r="D50" s="4"/>
      <c r="E50" s="4"/>
      <c r="F50" s="5"/>
      <c r="G50" s="5"/>
      <c r="H50" s="5"/>
      <c r="I50" s="5"/>
    </row>
    <row r="51" spans="1:11" s="6" customFormat="1" ht="21.75" customHeight="1">
      <c r="A51" s="2" t="s">
        <v>161</v>
      </c>
      <c r="B51" s="4"/>
      <c r="C51" s="4"/>
      <c r="D51" s="4"/>
      <c r="E51" s="4"/>
      <c r="F51" s="5"/>
      <c r="G51" s="5"/>
      <c r="H51" s="5"/>
      <c r="I51" s="5"/>
    </row>
    <row r="52" spans="1:11" ht="21.75" customHeight="1">
      <c r="A52" s="6"/>
      <c r="B52" s="4"/>
      <c r="C52" s="4"/>
      <c r="D52" s="4"/>
      <c r="E52" s="4"/>
      <c r="F52" s="5"/>
      <c r="G52" s="5"/>
      <c r="H52" s="5"/>
      <c r="I52" s="8" t="s">
        <v>126</v>
      </c>
      <c r="J52" s="6"/>
      <c r="K52" s="6"/>
    </row>
    <row r="53" spans="1:11" ht="21.75" customHeight="1">
      <c r="C53" s="123" t="s">
        <v>85</v>
      </c>
      <c r="D53" s="123"/>
      <c r="E53" s="123"/>
      <c r="G53" s="124" t="s">
        <v>86</v>
      </c>
      <c r="H53" s="124"/>
      <c r="I53" s="124"/>
    </row>
    <row r="54" spans="1:11" ht="21.6" customHeight="1">
      <c r="B54" s="11"/>
      <c r="C54" s="12" t="s">
        <v>142</v>
      </c>
      <c r="D54" s="13"/>
      <c r="E54" s="12" t="s">
        <v>127</v>
      </c>
      <c r="G54" s="12" t="s">
        <v>142</v>
      </c>
      <c r="H54" s="13"/>
      <c r="I54" s="12" t="s">
        <v>127</v>
      </c>
    </row>
    <row r="55" spans="1:11" ht="21.75" customHeight="1">
      <c r="A55" s="52" t="s">
        <v>43</v>
      </c>
      <c r="B55" s="4"/>
      <c r="C55" s="82"/>
      <c r="D55" s="13"/>
      <c r="E55" s="82"/>
      <c r="G55" s="82"/>
      <c r="H55" s="13"/>
      <c r="I55" s="82"/>
    </row>
    <row r="56" spans="1:11" ht="21" customHeight="1">
      <c r="A56" s="9" t="s">
        <v>188</v>
      </c>
      <c r="B56" s="4"/>
      <c r="C56" s="18"/>
      <c r="D56" s="18"/>
      <c r="E56" s="18"/>
      <c r="F56" s="110"/>
      <c r="G56" s="18"/>
      <c r="H56" s="18"/>
      <c r="I56" s="18"/>
      <c r="J56" s="110"/>
    </row>
    <row r="57" spans="1:11" ht="21.75" customHeight="1">
      <c r="A57" s="9" t="s">
        <v>189</v>
      </c>
      <c r="B57" s="4"/>
      <c r="C57" s="18">
        <v>829000</v>
      </c>
      <c r="D57" s="18"/>
      <c r="E57" s="18">
        <v>719380</v>
      </c>
      <c r="F57" s="110"/>
      <c r="G57" s="18">
        <v>273000</v>
      </c>
      <c r="H57" s="18"/>
      <c r="I57" s="18">
        <v>462000</v>
      </c>
      <c r="J57" s="110"/>
    </row>
    <row r="58" spans="1:11" ht="21.75" customHeight="1">
      <c r="A58" s="9" t="s">
        <v>190</v>
      </c>
      <c r="B58" s="4"/>
      <c r="C58" s="18">
        <v>-574528</v>
      </c>
      <c r="D58" s="18"/>
      <c r="E58" s="18">
        <v>-997000</v>
      </c>
      <c r="F58" s="110"/>
      <c r="G58" s="18">
        <v>-160000</v>
      </c>
      <c r="H58" s="18"/>
      <c r="I58" s="18">
        <v>-528000</v>
      </c>
      <c r="J58" s="110"/>
    </row>
    <row r="59" spans="1:11" ht="21.75" customHeight="1">
      <c r="A59" s="9" t="s">
        <v>165</v>
      </c>
      <c r="B59" s="4"/>
      <c r="C59" s="18">
        <v>0</v>
      </c>
      <c r="D59" s="18"/>
      <c r="E59" s="18">
        <v>432</v>
      </c>
      <c r="F59" s="110"/>
      <c r="G59" s="15">
        <v>0</v>
      </c>
      <c r="H59" s="45"/>
      <c r="I59" s="15">
        <v>0</v>
      </c>
      <c r="J59" s="110"/>
    </row>
    <row r="60" spans="1:11" ht="21.75" customHeight="1">
      <c r="A60" s="9" t="s">
        <v>203</v>
      </c>
      <c r="B60" s="4"/>
      <c r="C60" s="18">
        <v>-47821</v>
      </c>
      <c r="D60" s="18"/>
      <c r="E60" s="18">
        <v>-22919</v>
      </c>
      <c r="F60" s="110"/>
      <c r="G60" s="15">
        <v>-24919</v>
      </c>
      <c r="H60" s="45"/>
      <c r="I60" s="15">
        <v>-453</v>
      </c>
      <c r="J60" s="110"/>
    </row>
    <row r="61" spans="1:11" ht="21.75" customHeight="1">
      <c r="A61" s="9" t="s">
        <v>204</v>
      </c>
      <c r="B61" s="4"/>
      <c r="C61" s="18">
        <v>-847</v>
      </c>
      <c r="D61" s="18"/>
      <c r="E61" s="18">
        <v>-14</v>
      </c>
      <c r="F61" s="110"/>
      <c r="G61" s="15">
        <v>-842</v>
      </c>
      <c r="H61" s="45"/>
      <c r="I61" s="15">
        <v>0</v>
      </c>
      <c r="J61" s="110"/>
    </row>
    <row r="62" spans="1:11" ht="21.75" customHeight="1">
      <c r="A62" s="9" t="s">
        <v>205</v>
      </c>
      <c r="B62" s="4"/>
      <c r="C62" s="55">
        <v>0</v>
      </c>
      <c r="D62" s="55"/>
      <c r="E62" s="55">
        <v>0</v>
      </c>
      <c r="F62" s="110"/>
      <c r="G62" s="15">
        <v>0</v>
      </c>
      <c r="H62" s="45"/>
      <c r="I62" s="15">
        <v>-10999</v>
      </c>
      <c r="J62" s="110"/>
    </row>
    <row r="63" spans="1:11" ht="21.75" customHeight="1">
      <c r="A63" s="9" t="s">
        <v>117</v>
      </c>
      <c r="B63" s="32"/>
      <c r="C63" s="55">
        <v>0</v>
      </c>
      <c r="D63" s="55"/>
      <c r="E63" s="55">
        <v>0</v>
      </c>
      <c r="F63" s="110"/>
      <c r="G63" s="15">
        <v>100000</v>
      </c>
      <c r="H63" s="45"/>
      <c r="I63" s="15">
        <v>0</v>
      </c>
      <c r="J63" s="110"/>
    </row>
    <row r="64" spans="1:11" ht="21.75" customHeight="1">
      <c r="A64" s="9" t="s">
        <v>116</v>
      </c>
      <c r="B64" s="32"/>
      <c r="C64" s="18">
        <v>6301</v>
      </c>
      <c r="D64" s="18"/>
      <c r="E64" s="18">
        <v>5184</v>
      </c>
      <c r="F64" s="110"/>
      <c r="G64" s="18">
        <v>1923</v>
      </c>
      <c r="H64" s="18"/>
      <c r="I64" s="18">
        <v>2577</v>
      </c>
      <c r="J64" s="110"/>
    </row>
    <row r="65" spans="1:10" ht="21.75" customHeight="1">
      <c r="A65" s="52" t="s">
        <v>206</v>
      </c>
      <c r="B65" s="32"/>
      <c r="C65" s="102">
        <f>SUM(C56:C64)</f>
        <v>212105</v>
      </c>
      <c r="D65" s="15"/>
      <c r="E65" s="102">
        <f>SUM(E56:E64)</f>
        <v>-294937</v>
      </c>
      <c r="F65" s="110"/>
      <c r="G65" s="102">
        <f>SUM(G56:G64)</f>
        <v>189162</v>
      </c>
      <c r="H65" s="15"/>
      <c r="I65" s="102">
        <f>SUM(I56:I64)</f>
        <v>-74875</v>
      </c>
      <c r="J65" s="110"/>
    </row>
    <row r="66" spans="1:10" ht="21.75" customHeight="1">
      <c r="A66" s="52" t="s">
        <v>44</v>
      </c>
      <c r="B66" s="32"/>
      <c r="C66" s="65"/>
      <c r="D66" s="15"/>
      <c r="E66" s="65"/>
      <c r="F66" s="16"/>
      <c r="G66" s="65"/>
      <c r="H66" s="15"/>
      <c r="I66" s="65"/>
    </row>
    <row r="67" spans="1:10" ht="21.75" customHeight="1">
      <c r="A67" s="31" t="s">
        <v>200</v>
      </c>
      <c r="B67" s="32"/>
      <c r="C67" s="55">
        <v>-18839</v>
      </c>
      <c r="D67" s="15"/>
      <c r="E67" s="55">
        <v>-2086</v>
      </c>
      <c r="F67" s="110"/>
      <c r="G67" s="25">
        <v>-1740</v>
      </c>
      <c r="H67" s="45"/>
      <c r="I67" s="25">
        <v>-378</v>
      </c>
      <c r="J67" s="110"/>
    </row>
    <row r="68" spans="1:10" ht="21.75" customHeight="1">
      <c r="A68" s="31" t="s">
        <v>166</v>
      </c>
      <c r="B68" s="32"/>
      <c r="C68" s="55">
        <v>-94000</v>
      </c>
      <c r="D68" s="15"/>
      <c r="E68" s="55">
        <v>0</v>
      </c>
      <c r="F68" s="110"/>
      <c r="G68" s="55">
        <v>-94000</v>
      </c>
      <c r="H68" s="45"/>
      <c r="I68" s="55">
        <v>0</v>
      </c>
      <c r="J68" s="110"/>
    </row>
    <row r="69" spans="1:10" ht="21.75" customHeight="1">
      <c r="A69" s="52" t="s">
        <v>207</v>
      </c>
      <c r="B69" s="32"/>
      <c r="C69" s="102">
        <f>SUM(C67:C68)</f>
        <v>-112839</v>
      </c>
      <c r="D69" s="15"/>
      <c r="E69" s="102">
        <f>SUM(E67:E68)</f>
        <v>-2086</v>
      </c>
      <c r="F69" s="110"/>
      <c r="G69" s="102">
        <f>SUM(G67:G68)</f>
        <v>-95740</v>
      </c>
      <c r="H69" s="15"/>
      <c r="I69" s="102">
        <f>SUM(I67:I68)</f>
        <v>-378</v>
      </c>
      <c r="J69" s="110"/>
    </row>
    <row r="70" spans="1:10" ht="21.75" customHeight="1">
      <c r="A70" s="52" t="s">
        <v>208</v>
      </c>
      <c r="B70" s="32"/>
      <c r="C70" s="55">
        <f>SUM(C44,C65,C69)</f>
        <v>227657</v>
      </c>
      <c r="D70" s="55"/>
      <c r="E70" s="55">
        <f>SUM(E44,E65,E69)</f>
        <v>64664</v>
      </c>
      <c r="F70" s="110"/>
      <c r="G70" s="55">
        <f>SUM(G44,G65,G69)</f>
        <v>100118</v>
      </c>
      <c r="H70" s="55"/>
      <c r="I70" s="55">
        <f>SUM(I44,I65,I69)</f>
        <v>-47067</v>
      </c>
      <c r="J70" s="110"/>
    </row>
    <row r="71" spans="1:10" ht="21.75" customHeight="1">
      <c r="A71" s="31" t="s">
        <v>191</v>
      </c>
      <c r="B71" s="32"/>
      <c r="C71" s="55">
        <v>261524</v>
      </c>
      <c r="D71" s="55"/>
      <c r="E71" s="55">
        <v>367329</v>
      </c>
      <c r="F71" s="110"/>
      <c r="G71" s="55">
        <v>58545</v>
      </c>
      <c r="H71" s="55"/>
      <c r="I71" s="55">
        <v>129204</v>
      </c>
      <c r="J71" s="110"/>
    </row>
    <row r="72" spans="1:10" ht="21.75" customHeight="1" thickBot="1">
      <c r="A72" s="54" t="s">
        <v>192</v>
      </c>
      <c r="B72" s="32"/>
      <c r="C72" s="103">
        <f>SUM(C70:C71)</f>
        <v>489181</v>
      </c>
      <c r="D72" s="55"/>
      <c r="E72" s="103">
        <f>SUM(E70:E71)</f>
        <v>431993</v>
      </c>
      <c r="F72" s="110"/>
      <c r="G72" s="103">
        <f>SUM(G70:G71)</f>
        <v>158663</v>
      </c>
      <c r="H72" s="55"/>
      <c r="I72" s="103">
        <f>SUM(I70:I71)</f>
        <v>82137</v>
      </c>
      <c r="J72" s="110"/>
    </row>
    <row r="73" spans="1:10" ht="21.75" customHeight="1" thickTop="1">
      <c r="B73" s="32"/>
      <c r="C73" s="15">
        <f>C72-BS!E11</f>
        <v>0</v>
      </c>
      <c r="D73" s="15"/>
      <c r="E73" s="15"/>
      <c r="F73" s="16"/>
      <c r="G73" s="15">
        <f>G72-BS!I11</f>
        <v>0</v>
      </c>
      <c r="H73" s="15"/>
      <c r="I73" s="15"/>
      <c r="J73" s="110"/>
    </row>
    <row r="74" spans="1:10" ht="21.75" customHeight="1">
      <c r="B74" s="32"/>
      <c r="C74" s="15"/>
      <c r="D74" s="15"/>
      <c r="E74" s="15"/>
      <c r="F74" s="16"/>
      <c r="G74" s="15"/>
      <c r="H74" s="15"/>
      <c r="I74" s="15"/>
      <c r="J74" s="110"/>
    </row>
    <row r="75" spans="1:10" ht="21.75" customHeight="1">
      <c r="A75" s="52" t="s">
        <v>110</v>
      </c>
      <c r="B75" s="32"/>
      <c r="C75" s="15"/>
      <c r="D75" s="15"/>
      <c r="E75" s="15"/>
      <c r="F75" s="16"/>
      <c r="G75" s="15"/>
      <c r="H75" s="15"/>
      <c r="I75" s="15"/>
      <c r="J75" s="110"/>
    </row>
    <row r="76" spans="1:10" ht="21.75" customHeight="1">
      <c r="A76" s="9" t="s">
        <v>111</v>
      </c>
      <c r="B76" s="32"/>
      <c r="C76" s="10"/>
      <c r="D76" s="10"/>
      <c r="E76" s="10"/>
      <c r="J76" s="110"/>
    </row>
    <row r="77" spans="1:10" ht="21.75" customHeight="1">
      <c r="A77" s="9" t="s">
        <v>198</v>
      </c>
      <c r="B77" s="32"/>
      <c r="C77" s="15">
        <v>-21</v>
      </c>
      <c r="D77" s="15"/>
      <c r="E77" s="15">
        <v>2415</v>
      </c>
      <c r="F77" s="15"/>
      <c r="G77" s="15">
        <v>3122</v>
      </c>
      <c r="H77" s="16"/>
      <c r="I77" s="15">
        <v>1661</v>
      </c>
      <c r="J77" s="110"/>
    </row>
    <row r="78" spans="1:10" ht="21.75" customHeight="1">
      <c r="A78" s="9" t="s">
        <v>167</v>
      </c>
      <c r="B78" s="32"/>
      <c r="C78" s="55">
        <v>0</v>
      </c>
      <c r="D78" s="15"/>
      <c r="E78" s="55">
        <v>0</v>
      </c>
      <c r="F78" s="15"/>
      <c r="G78" s="15">
        <v>0</v>
      </c>
      <c r="H78" s="16"/>
      <c r="I78" s="15">
        <v>821274</v>
      </c>
    </row>
    <row r="79" spans="1:10" ht="21.75" customHeight="1">
      <c r="A79" s="9" t="s">
        <v>199</v>
      </c>
      <c r="B79" s="32"/>
      <c r="C79" s="15">
        <v>8709</v>
      </c>
      <c r="D79" s="15"/>
      <c r="E79" s="55">
        <v>0</v>
      </c>
      <c r="F79" s="15"/>
      <c r="G79" s="15">
        <v>0</v>
      </c>
      <c r="H79" s="15"/>
      <c r="I79" s="15">
        <v>0</v>
      </c>
    </row>
    <row r="80" spans="1:10" ht="21.75" customHeight="1">
      <c r="B80" s="32"/>
      <c r="C80" s="32"/>
      <c r="D80" s="32"/>
      <c r="E80" s="32"/>
      <c r="G80" s="40"/>
      <c r="H80" s="40"/>
      <c r="I80" s="16"/>
    </row>
    <row r="81" spans="1:5" ht="21.75" customHeight="1">
      <c r="A81" s="24" t="s">
        <v>209</v>
      </c>
      <c r="B81" s="32"/>
      <c r="C81" s="32"/>
      <c r="D81" s="32"/>
      <c r="E81" s="32"/>
    </row>
  </sheetData>
  <mergeCells count="4">
    <mergeCell ref="C7:E7"/>
    <mergeCell ref="G7:I7"/>
    <mergeCell ref="C53:E53"/>
    <mergeCell ref="G53:I53"/>
  </mergeCells>
  <pageMargins left="0.57999999999999996" right="0.39370078740157483" top="0.78740157480314965" bottom="0.39370078740157483" header="0.31496062992125984" footer="0.31496062992125984"/>
  <pageSetup paperSize="9" scale="74" fitToHeight="0" orientation="portrait" r:id="rId1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Separate</vt:lpstr>
      <vt:lpstr>CF</vt:lpstr>
      <vt:lpstr>BS!Print_Area</vt:lpstr>
      <vt:lpstr>CF!Print_Area</vt:lpstr>
      <vt:lpstr>Consolidated!Print_Area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Sunantha Sawandwangkung</cp:lastModifiedBy>
  <cp:lastPrinted>2020-08-10T07:56:50Z</cp:lastPrinted>
  <dcterms:created xsi:type="dcterms:W3CDTF">2011-03-15T03:50:46Z</dcterms:created>
  <dcterms:modified xsi:type="dcterms:W3CDTF">2020-08-10T07:56:55Z</dcterms:modified>
</cp:coreProperties>
</file>