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20 Q2(TPS)\"/>
    </mc:Choice>
  </mc:AlternateContent>
  <xr:revisionPtr revIDLastSave="0" documentId="13_ncr:1_{3067AE34-7B96-4F96-B4EE-814D812DF14D}" xr6:coauthVersionLast="44" xr6:coauthVersionMax="45" xr10:uidLastSave="{00000000-0000-0000-0000-000000000000}"/>
  <bookViews>
    <workbookView xWindow="-120" yWindow="-120" windowWidth="21840" windowHeight="13140" tabRatio="708" xr2:uid="{00000000-000D-0000-FFFF-FFFF00000000}"/>
  </bookViews>
  <sheets>
    <sheet name="2-4_ENG" sheetId="5" r:id="rId1"/>
    <sheet name="PL5_ENG (3-month)" sheetId="8" r:id="rId2"/>
    <sheet name="PL6_ENG (6-month)" sheetId="6" r:id="rId3"/>
    <sheet name="7-8" sheetId="7" r:id="rId4"/>
    <sheet name="CF 9-10_ENG" sheetId="4" r:id="rId5"/>
  </sheets>
  <definedNames>
    <definedName name="_xlnm.Print_Area" localSheetId="0">'2-4_ENG'!$A$1:$N$154</definedName>
    <definedName name="_xlnm.Print_Area" localSheetId="3">'7-8'!$A$1:$V$67</definedName>
    <definedName name="_xlnm.Print_Area" localSheetId="1">'PL5_ENG (3-month)'!$A$1:$M$63</definedName>
    <definedName name="_xlnm.Print_Area" localSheetId="2">'PL6_ENG (6-month)'!$A$1:$M$63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3" i="7" l="1"/>
  <c r="N130" i="5" l="1"/>
  <c r="J130" i="5"/>
  <c r="G22" i="8" l="1"/>
  <c r="K22" i="8"/>
  <c r="K18" i="8"/>
  <c r="M38" i="6" l="1"/>
  <c r="K38" i="6"/>
  <c r="R29" i="7" s="1"/>
  <c r="I38" i="6"/>
  <c r="G38" i="6"/>
  <c r="R62" i="7" s="1"/>
  <c r="K90" i="4" l="1"/>
  <c r="G90" i="4"/>
  <c r="K48" i="4"/>
  <c r="K53" i="4" s="1"/>
  <c r="G12" i="4"/>
  <c r="G48" i="4" s="1"/>
  <c r="G53" i="4" s="1"/>
  <c r="T57" i="7"/>
  <c r="T24" i="7"/>
  <c r="T56" i="7"/>
  <c r="T51" i="7"/>
  <c r="V51" i="7" s="1"/>
  <c r="T47" i="7"/>
  <c r="V47" i="7" s="1"/>
  <c r="H130" i="5"/>
  <c r="G32" i="6"/>
  <c r="H131" i="5"/>
  <c r="T23" i="7"/>
  <c r="T18" i="7"/>
  <c r="V18" i="7" s="1"/>
  <c r="T14" i="7"/>
  <c r="V14" i="7" s="1"/>
  <c r="G22" i="6"/>
  <c r="L131" i="5"/>
  <c r="L130" i="5"/>
  <c r="N88" i="5"/>
  <c r="L88" i="5"/>
  <c r="J88" i="5"/>
  <c r="N131" i="5" l="1"/>
  <c r="N133" i="5" s="1"/>
  <c r="V56" i="7"/>
  <c r="V23" i="7"/>
  <c r="J131" i="5"/>
  <c r="J133" i="5" s="1"/>
  <c r="P29" i="7"/>
  <c r="T29" i="7" s="1"/>
  <c r="G41" i="6"/>
  <c r="L133" i="5"/>
  <c r="H133" i="5"/>
  <c r="H86" i="5"/>
  <c r="H88" i="5" s="1"/>
  <c r="G18" i="8" l="1"/>
  <c r="K12" i="8"/>
  <c r="G12" i="8"/>
  <c r="G18" i="6"/>
  <c r="K18" i="6"/>
  <c r="G12" i="6"/>
  <c r="K12" i="6"/>
  <c r="H70" i="5" l="1"/>
  <c r="L70" i="5"/>
  <c r="H36" i="5"/>
  <c r="H23" i="5"/>
  <c r="K22" i="6" l="1"/>
  <c r="R59" i="7" l="1"/>
  <c r="P59" i="7"/>
  <c r="N59" i="7"/>
  <c r="L59" i="7"/>
  <c r="L64" i="7" s="1"/>
  <c r="J59" i="7"/>
  <c r="J64" i="7" s="1"/>
  <c r="J53" i="7"/>
  <c r="L53" i="7"/>
  <c r="P53" i="7"/>
  <c r="V57" i="7"/>
  <c r="P26" i="7"/>
  <c r="R26" i="7"/>
  <c r="R31" i="7" s="1"/>
  <c r="L26" i="7"/>
  <c r="L31" i="7" s="1"/>
  <c r="J26" i="7"/>
  <c r="P20" i="7"/>
  <c r="L20" i="7"/>
  <c r="J20" i="7"/>
  <c r="J31" i="7" l="1"/>
  <c r="T59" i="7"/>
  <c r="T26" i="7"/>
  <c r="T31" i="7" s="1"/>
  <c r="P31" i="7"/>
  <c r="M39" i="8"/>
  <c r="K39" i="8"/>
  <c r="I39" i="8"/>
  <c r="G39" i="8"/>
  <c r="M32" i="8"/>
  <c r="K32" i="8"/>
  <c r="I32" i="8"/>
  <c r="G32" i="8"/>
  <c r="G42" i="8" s="1"/>
  <c r="I42" i="8" l="1"/>
  <c r="M42" i="8"/>
  <c r="V59" i="7"/>
  <c r="K42" i="8"/>
  <c r="M32" i="6" l="1"/>
  <c r="M41" i="6" s="1"/>
  <c r="K32" i="6"/>
  <c r="K41" i="6" s="1"/>
  <c r="I32" i="6"/>
  <c r="I41" i="6" s="1"/>
  <c r="R64" i="7"/>
  <c r="P62" i="7" l="1"/>
  <c r="P64" i="7" l="1"/>
  <c r="T62" i="7"/>
  <c r="T64" i="7" s="1"/>
  <c r="R17" i="7"/>
  <c r="R20" i="7" l="1"/>
  <c r="T17" i="7"/>
  <c r="R50" i="7"/>
  <c r="T50" i="7" l="1"/>
  <c r="R53" i="7"/>
  <c r="T20" i="7"/>
  <c r="M90" i="4"/>
  <c r="I90" i="4"/>
  <c r="G76" i="4"/>
  <c r="K76" i="4"/>
  <c r="K92" i="4" s="1"/>
  <c r="M76" i="4"/>
  <c r="I76" i="4"/>
  <c r="A63" i="8"/>
  <c r="M14" i="8"/>
  <c r="M21" i="8" s="1"/>
  <c r="M24" i="8" s="1"/>
  <c r="M44" i="8" s="1"/>
  <c r="K14" i="8"/>
  <c r="K21" i="8" s="1"/>
  <c r="K24" i="8" s="1"/>
  <c r="K44" i="8" s="1"/>
  <c r="I14" i="8"/>
  <c r="I21" i="8" s="1"/>
  <c r="I24" i="8" s="1"/>
  <c r="I44" i="8" s="1"/>
  <c r="G14" i="8"/>
  <c r="G21" i="8" s="1"/>
  <c r="G24" i="8" s="1"/>
  <c r="G44" i="8" s="1"/>
  <c r="G92" i="4" l="1"/>
  <c r="G95" i="4" s="1"/>
  <c r="V50" i="7"/>
  <c r="V53" i="7" s="1"/>
  <c r="T53" i="7"/>
  <c r="K47" i="8"/>
  <c r="K50" i="8" s="1"/>
  <c r="K61" i="8" s="1"/>
  <c r="K54" i="8"/>
  <c r="K57" i="8" s="1"/>
  <c r="I47" i="8"/>
  <c r="I50" i="8" s="1"/>
  <c r="I54" i="8"/>
  <c r="I57" i="8" s="1"/>
  <c r="M47" i="8"/>
  <c r="M50" i="8" s="1"/>
  <c r="M54" i="8"/>
  <c r="M57" i="8" s="1"/>
  <c r="G54" i="8"/>
  <c r="G57" i="8" s="1"/>
  <c r="G47" i="8"/>
  <c r="G50" i="8" s="1"/>
  <c r="G61" i="8" s="1"/>
  <c r="K14" i="6" l="1"/>
  <c r="K21" i="6" s="1"/>
  <c r="M14" i="6"/>
  <c r="M21" i="6" s="1"/>
  <c r="M24" i="6" s="1"/>
  <c r="M43" i="6" s="1"/>
  <c r="N24" i="7"/>
  <c r="G14" i="6"/>
  <c r="G21" i="6" s="1"/>
  <c r="G24" i="6" s="1"/>
  <c r="G43" i="6" s="1"/>
  <c r="L23" i="5"/>
  <c r="A3" i="7"/>
  <c r="A36" i="7" s="1"/>
  <c r="M48" i="4"/>
  <c r="M53" i="4" s="1"/>
  <c r="A63" i="6"/>
  <c r="A33" i="7" s="1"/>
  <c r="I14" i="6"/>
  <c r="I21" i="6" s="1"/>
  <c r="I24" i="6" s="1"/>
  <c r="L36" i="5"/>
  <c r="H75" i="5"/>
  <c r="H90" i="5" s="1"/>
  <c r="H135" i="5" s="1"/>
  <c r="J75" i="5"/>
  <c r="J90" i="5" s="1"/>
  <c r="N75" i="5"/>
  <c r="N90" i="5" s="1"/>
  <c r="N36" i="5"/>
  <c r="N23" i="5"/>
  <c r="N38" i="5" s="1"/>
  <c r="J23" i="5"/>
  <c r="J38" i="5" s="1"/>
  <c r="A154" i="5"/>
  <c r="A102" i="5"/>
  <c r="L75" i="5"/>
  <c r="L90" i="5" s="1"/>
  <c r="A54" i="5"/>
  <c r="A105" i="5" s="1"/>
  <c r="A52" i="5"/>
  <c r="A103" i="5" s="1"/>
  <c r="I48" i="4"/>
  <c r="I53" i="4" s="1"/>
  <c r="J36" i="5"/>
  <c r="I46" i="6" l="1"/>
  <c r="I49" i="6" s="1"/>
  <c r="I43" i="6"/>
  <c r="I53" i="6" s="1"/>
  <c r="I56" i="6" s="1"/>
  <c r="N29" i="7"/>
  <c r="V29" i="7" s="1"/>
  <c r="G53" i="6"/>
  <c r="G56" i="6" s="1"/>
  <c r="G46" i="6"/>
  <c r="G49" i="6" s="1"/>
  <c r="G60" i="6" s="1"/>
  <c r="V24" i="7"/>
  <c r="N26" i="7"/>
  <c r="V26" i="7" s="1"/>
  <c r="J135" i="5"/>
  <c r="L38" i="5"/>
  <c r="N17" i="7"/>
  <c r="V17" i="7" s="1"/>
  <c r="V20" i="7" s="1"/>
  <c r="M53" i="6"/>
  <c r="M56" i="6" s="1"/>
  <c r="M46" i="6"/>
  <c r="M49" i="6" s="1"/>
  <c r="N135" i="5"/>
  <c r="H38" i="5"/>
  <c r="I92" i="4"/>
  <c r="I95" i="4" s="1"/>
  <c r="K95" i="4"/>
  <c r="K24" i="6"/>
  <c r="K43" i="6" s="1"/>
  <c r="L135" i="5"/>
  <c r="A3" i="4"/>
  <c r="A60" i="4" s="1"/>
  <c r="A57" i="4"/>
  <c r="A67" i="7"/>
  <c r="A107" i="4"/>
  <c r="M92" i="4"/>
  <c r="M95" i="4" s="1"/>
  <c r="V31" i="7" l="1"/>
  <c r="N31" i="7"/>
  <c r="N20" i="7"/>
  <c r="K46" i="6"/>
  <c r="K49" i="6" s="1"/>
  <c r="K60" i="6" s="1"/>
  <c r="K53" i="6"/>
  <c r="K56" i="6" s="1"/>
  <c r="N62" i="7"/>
  <c r="V62" i="7" s="1"/>
  <c r="V64" i="7" s="1"/>
  <c r="N64" i="7" l="1"/>
</calcChain>
</file>

<file path=xl/sharedStrings.xml><?xml version="1.0" encoding="utf-8"?>
<sst xmlns="http://schemas.openxmlformats.org/spreadsheetml/2006/main" count="377" uniqueCount="207">
  <si>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</si>
  <si>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</si>
  <si>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</si>
  <si>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</si>
  <si>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</si>
  <si>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</si>
  <si>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</si>
  <si>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2019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</si>
  <si>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</si>
  <si>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</si>
  <si>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</si>
  <si>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</si>
  <si>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</si>
  <si>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</si>
  <si>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</si>
  <si>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</si>
  <si>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</si>
  <si>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</si>
  <si>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</si>
  <si>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associates</t>
  </si>
  <si>
    <t>Land upfront fee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</si>
  <si>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</si>
  <si>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</si>
  <si>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</si>
  <si>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</si>
  <si>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</si>
  <si>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</si>
  <si>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</si>
  <si>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</si>
  <si>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</si>
  <si>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</si>
  <si>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</si>
  <si>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</si>
  <si>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</si>
  <si>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</si>
  <si>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Accrued land rental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</si>
  <si>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</si>
  <si>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</si>
  <si>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</si>
  <si>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</si>
  <si>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</si>
  <si>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</si>
  <si>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</si>
  <si>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</si>
  <si>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</si>
  <si>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</si>
  <si>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</si>
  <si>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</si>
  <si>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</si>
  <si>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</si>
  <si>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</si>
  <si>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</si>
  <si>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</si>
  <si>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</si>
  <si>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</si>
  <si>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</si>
  <si>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</si>
  <si>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</si>
  <si>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</si>
  <si>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</si>
  <si>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</si>
  <si>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Statement of Changes in Equity (Unaudited)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</si>
  <si>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</si>
  <si>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</si>
  <si>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</si>
  <si>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</si>
  <si>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</si>
  <si>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</si>
  <si>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</si>
  <si>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</si>
  <si>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</si>
  <si>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</si>
  <si>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</si>
  <si>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>Amortisation charge on land upfront fee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</si>
  <si>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</si>
  <si>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</si>
  <si>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</si>
  <si>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</si>
  <si>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</si>
  <si>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</si>
  <si>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</si>
  <si>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</si>
  <si>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accrued land rental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</si>
  <si>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</si>
  <si>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</si>
  <si>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</si>
  <si>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</si>
  <si>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</si>
  <si>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</si>
  <si>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</si>
  <si>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</si>
  <si>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</si>
  <si>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</si>
  <si>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</si>
  <si>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</si>
  <si>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</si>
  <si>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>Opening balance as at 1 January 2019</t>
  </si>
  <si>
    <t xml:space="preserve">Ordinary shares, 15,097,800 shares </t>
  </si>
  <si>
    <t>Derivative financial liabilities</t>
  </si>
  <si>
    <t>Loss on write-off of intangible assets</t>
  </si>
  <si>
    <t>Proceeds from long-term borrowings</t>
  </si>
  <si>
    <t>to profit or loss</t>
  </si>
  <si>
    <t>Cash flow hedges</t>
  </si>
  <si>
    <t>Cash flow</t>
  </si>
  <si>
    <t>hedges</t>
  </si>
  <si>
    <t>Other comprehensive income:</t>
  </si>
  <si>
    <t xml:space="preserve">  </t>
  </si>
  <si>
    <t>plant and equipment</t>
  </si>
  <si>
    <t xml:space="preserve">Doubtful account for amounts due from 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</si>
  <si>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</si>
  <si>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</si>
  <si>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</si>
  <si>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</si>
  <si>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</si>
  <si>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Total comprehensive expense for the period</t>
  </si>
  <si>
    <t>Net decrease in cash and cash equivalents</t>
  </si>
  <si>
    <t>Doubtful account for trade accounts receivable</t>
  </si>
  <si>
    <t>Repayment on long-term borrowings</t>
  </si>
  <si>
    <t>Short-term borrowings</t>
  </si>
  <si>
    <t xml:space="preserve">   from financial institutions</t>
  </si>
  <si>
    <t>Proceeds from disposals of property,</t>
  </si>
  <si>
    <t>attributable to:</t>
  </si>
  <si>
    <t>2020</t>
  </si>
  <si>
    <t>Note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</si>
  <si>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</si>
  <si>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</si>
  <si>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</si>
  <si>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</si>
  <si>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</si>
  <si>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</si>
  <si>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</si>
  <si>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</si>
  <si>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liabilities</t>
  </si>
  <si>
    <t>Lease liabilities</t>
  </si>
  <si>
    <t>Consolidated financial information</t>
  </si>
  <si>
    <t>Change in equity for the period</t>
  </si>
  <si>
    <t>-</t>
  </si>
  <si>
    <t>Separate financial information</t>
  </si>
  <si>
    <t xml:space="preserve">Current portion of lease </t>
  </si>
  <si>
    <t xml:space="preserve">Gain on disposals of property, plant and equipment </t>
  </si>
  <si>
    <t>Lease principal payments</t>
  </si>
  <si>
    <t>Amortisation for financial service fee</t>
  </si>
  <si>
    <t>Statement of Comprehensive Income (Unaudited)</t>
  </si>
  <si>
    <t>Retained earnings (deficits)</t>
  </si>
  <si>
    <t>Cash received from construction contract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</si>
  <si>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</si>
  <si>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</si>
  <si>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</si>
  <si>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</si>
  <si>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</si>
  <si>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</si>
  <si>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</si>
  <si>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</si>
  <si>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</si>
  <si>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</si>
  <si>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 xml:space="preserve">Income tax on items that will be reclassified </t>
  </si>
  <si>
    <t>Adjustments from changes in accounting policy</t>
  </si>
  <si>
    <t>Dividend income</t>
  </si>
  <si>
    <t>Dividends received from associate</t>
  </si>
  <si>
    <t>Other components of equity</t>
  </si>
  <si>
    <t>Items that will not be reclassified subsequently</t>
  </si>
  <si>
    <t xml:space="preserve">Income tax on items that will not be reclassified </t>
  </si>
  <si>
    <t xml:space="preserve">Gains on </t>
  </si>
  <si>
    <t>Other comprehensive income</t>
  </si>
  <si>
    <t>of equity</t>
  </si>
  <si>
    <t>components</t>
  </si>
  <si>
    <t>Total other</t>
  </si>
  <si>
    <t>Deferred tax liabilities</t>
  </si>
  <si>
    <t>Deferred tax assets</t>
  </si>
  <si>
    <t>Share of (loss) profit of associates</t>
  </si>
  <si>
    <t>Income tax income (expense)</t>
  </si>
  <si>
    <t>Loss for the period</t>
  </si>
  <si>
    <t>Total comprehensive income (expense)</t>
  </si>
  <si>
    <t>Loss attributable to:</t>
  </si>
  <si>
    <t xml:space="preserve">Loss per share </t>
  </si>
  <si>
    <t xml:space="preserve">Basic loss per share </t>
  </si>
  <si>
    <t>Loss before income tax income (expense)</t>
  </si>
  <si>
    <t>Share of loss (profit) of associates</t>
  </si>
  <si>
    <t>Net cash used in operating activities</t>
  </si>
  <si>
    <t xml:space="preserve">Net cash used in investing activities </t>
  </si>
  <si>
    <t>Net cash generated from financing activities</t>
  </si>
  <si>
    <t>Dividend paid</t>
  </si>
  <si>
    <t>Other comprehensive income (expense)</t>
  </si>
  <si>
    <t>Gains on revaluation of land</t>
  </si>
  <si>
    <t>Significant non-cash transactions for the six-month period ended 30 June 2020 and 2019 are as follows:</t>
  </si>
  <si>
    <t>for the period, net of tax</t>
  </si>
  <si>
    <t>Gross loss</t>
  </si>
  <si>
    <t>Loss on receiving exemption in lease payment</t>
  </si>
  <si>
    <t>from lessor</t>
  </si>
  <si>
    <t>Reversal of depreciation charge on right-of-use</t>
  </si>
  <si>
    <t>Items that will be reclassified subsequently</t>
  </si>
  <si>
    <t>Total comprehensive income (expense) for the period</t>
  </si>
  <si>
    <t>Gross (loss) profit</t>
  </si>
  <si>
    <t>21, 23</t>
  </si>
  <si>
    <t>revaluation of land</t>
  </si>
  <si>
    <t>Dividend paid to shareholders</t>
  </si>
  <si>
    <t>Cash used in operations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</si>
  <si>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</si>
  <si>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Total items that will be reclassified to profit or loss</t>
  </si>
  <si>
    <t>Total items that will not be reclassified to profit or loss</t>
  </si>
  <si>
    <t xml:space="preserve">Loss before income tax income (expense) </t>
  </si>
  <si>
    <t>Opening balance as at 1 January 2020 after restatement</t>
  </si>
  <si>
    <t>Opening balance as at 1 January 2020 as previously reported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</si>
  <si>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</si>
  <si>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assets from exemption lease payment</t>
  </si>
  <si>
    <t xml:space="preserve">Loss on write-off of property, plant and equipment </t>
  </si>
  <si>
    <t>Land 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</si>
</sst>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#,###\ ;\(#,##0\)"/>
  </numFmts>
  <fonts count="35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6" fillId="29" borderId="9" applyNumberFormat="0" applyAlignment="0" applyProtection="0"/>
    <xf numFmtId="0" fontId="17" fillId="30" borderId="10" applyNumberFormat="0" applyAlignment="0" applyProtection="0"/>
    <xf numFmtId="4" fontId="6" fillId="0" borderId="0" applyFont="0" applyFill="0" applyBorder="0" applyAlignment="0" applyProtection="0"/>
    <xf numFmtId="170" fontId="7" fillId="0" borderId="0"/>
    <xf numFmtId="170" fontId="11" fillId="0" borderId="0"/>
    <xf numFmtId="43" fontId="6" fillId="0" borderId="0" applyFont="0" applyFill="0" applyBorder="0" applyAlignment="0" applyProtection="0"/>
    <xf numFmtId="168" fontId="7" fillId="0" borderId="0"/>
    <xf numFmtId="168" fontId="11" fillId="0" borderId="0"/>
    <xf numFmtId="167" fontId="7" fillId="0" borderId="0"/>
    <xf numFmtId="167" fontId="11" fillId="0" borderId="0"/>
    <xf numFmtId="0" fontId="18" fillId="0" borderId="0" applyNumberFormat="0" applyFill="0" applyBorder="0" applyAlignment="0" applyProtection="0"/>
    <xf numFmtId="0" fontId="19" fillId="31" borderId="0" applyNumberFormat="0" applyBorder="0" applyAlignment="0" applyProtection="0"/>
    <xf numFmtId="38" fontId="8" fillId="2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32" borderId="9" applyNumberFormat="0" applyAlignment="0" applyProtection="0"/>
    <xf numFmtId="10" fontId="8" fillId="3" borderId="1" applyNumberFormat="0" applyBorder="0" applyAlignment="0" applyProtection="0"/>
    <xf numFmtId="0" fontId="24" fillId="0" borderId="14" applyNumberFormat="0" applyFill="0" applyAlignment="0" applyProtection="0"/>
    <xf numFmtId="0" fontId="25" fillId="33" borderId="0" applyNumberFormat="0" applyBorder="0" applyAlignment="0" applyProtection="0"/>
    <xf numFmtId="37" fontId="9" fillId="0" borderId="0"/>
    <xf numFmtId="169" fontId="10" fillId="0" borderId="0"/>
    <xf numFmtId="0" fontId="6" fillId="0" borderId="0"/>
    <xf numFmtId="0" fontId="26" fillId="0" borderId="0"/>
    <xf numFmtId="0" fontId="1" fillId="0" borderId="0"/>
    <xf numFmtId="0" fontId="13" fillId="34" borderId="15" applyNumberFormat="0" applyFont="0" applyAlignment="0" applyProtection="0"/>
    <xf numFmtId="0" fontId="27" fillId="29" borderId="16" applyNumberFormat="0" applyAlignment="0" applyProtection="0"/>
    <xf numFmtId="9" fontId="6" fillId="0" borderId="0" applyFont="0" applyFill="0" applyBorder="0" applyAlignment="0" applyProtection="0"/>
    <xf numFmtId="10" fontId="1" fillId="0" borderId="0" applyFont="0" applyFill="0" applyBorder="0" applyAlignment="0" applyProtection="0"/>
    <xf numFmtId="37" fontId="12" fillId="0" borderId="0"/>
    <xf numFmtId="1" fontId="1" fillId="0" borderId="2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</cellStyleXfs>
  <cellXfs count="233">
    <xf numFmtId="0" fontId="0" fillId="0" borderId="0" xfId="0"/>
    <xf numFmtId="0" fontId="3" fillId="0" borderId="0" xfId="51" applyFont="1" applyFill="1" applyAlignment="1">
      <alignment vertical="center"/>
    </xf>
    <xf numFmtId="164" fontId="3" fillId="0" borderId="0" xfId="51" applyNumberFormat="1" applyFont="1" applyFill="1" applyAlignment="1">
      <alignment vertical="center"/>
    </xf>
    <xf numFmtId="0" fontId="2" fillId="0" borderId="0" xfId="51" applyFont="1" applyFill="1" applyAlignment="1">
      <alignment vertical="center"/>
    </xf>
    <xf numFmtId="0" fontId="3" fillId="0" borderId="0" xfId="51" applyFont="1" applyFill="1" applyAlignment="1">
      <alignment horizontal="centerContinuous" vertical="center"/>
    </xf>
    <xf numFmtId="164" fontId="3" fillId="0" borderId="0" xfId="51" applyNumberFormat="1" applyFont="1" applyFill="1" applyAlignment="1">
      <alignment horizontal="right" vertical="center"/>
    </xf>
    <xf numFmtId="164" fontId="3" fillId="0" borderId="0" xfId="51" applyNumberFormat="1" applyFont="1" applyFill="1" applyAlignment="1">
      <alignment horizontal="centerContinuous" vertical="center"/>
    </xf>
    <xf numFmtId="3" fontId="2" fillId="0" borderId="0" xfId="51" applyNumberFormat="1" applyFont="1" applyFill="1" applyAlignment="1">
      <alignment horizontal="left" vertical="center"/>
    </xf>
    <xf numFmtId="3" fontId="2" fillId="0" borderId="3" xfId="0" applyNumberFormat="1" applyFont="1" applyFill="1" applyBorder="1" applyAlignment="1">
      <alignment horizontal="left" vertical="center"/>
    </xf>
    <xf numFmtId="0" fontId="3" fillId="0" borderId="3" xfId="51" applyFont="1" applyFill="1" applyBorder="1" applyAlignment="1">
      <alignment horizontal="centerContinuous" vertical="center"/>
    </xf>
    <xf numFmtId="164" fontId="3" fillId="0" borderId="3" xfId="51" applyNumberFormat="1" applyFont="1" applyFill="1" applyBorder="1" applyAlignment="1">
      <alignment horizontal="right" vertical="center"/>
    </xf>
    <xf numFmtId="164" fontId="3" fillId="0" borderId="3" xfId="51" applyNumberFormat="1" applyFont="1" applyFill="1" applyBorder="1" applyAlignment="1">
      <alignment horizontal="centerContinuous" vertical="center"/>
    </xf>
    <xf numFmtId="0" fontId="3" fillId="0" borderId="0" xfId="5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Continuous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0" xfId="51" applyNumberFormat="1" applyFont="1" applyFill="1" applyBorder="1" applyAlignment="1">
      <alignment vertical="center"/>
    </xf>
    <xf numFmtId="164" fontId="2" fillId="0" borderId="0" xfId="5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51" applyFont="1" applyFill="1" applyAlignment="1">
      <alignment vertical="center"/>
    </xf>
    <xf numFmtId="0" fontId="2" fillId="0" borderId="3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2" fillId="0" borderId="0" xfId="51" applyFont="1" applyFill="1" applyBorder="1" applyAlignment="1">
      <alignment horizontal="center" vertical="center"/>
    </xf>
    <xf numFmtId="164" fontId="2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Alignment="1">
      <alignment horizontal="center" vertical="center"/>
    </xf>
    <xf numFmtId="37" fontId="3" fillId="0" borderId="0" xfId="51" applyNumberFormat="1" applyFont="1" applyFill="1" applyAlignment="1">
      <alignment vertical="center"/>
    </xf>
    <xf numFmtId="37" fontId="3" fillId="0" borderId="0" xfId="5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>
      <alignment horizontal="right" vertical="center"/>
    </xf>
    <xf numFmtId="0" fontId="2" fillId="0" borderId="0" xfId="51" applyFont="1" applyFill="1" applyBorder="1" applyAlignment="1">
      <alignment vertical="center"/>
    </xf>
    <xf numFmtId="0" fontId="3" fillId="0" borderId="0" xfId="51" applyFont="1" applyFill="1" applyBorder="1" applyAlignment="1">
      <alignment vertical="center"/>
    </xf>
    <xf numFmtId="37" fontId="3" fillId="0" borderId="0" xfId="51" applyNumberFormat="1" applyFont="1" applyFill="1" applyBorder="1" applyAlignment="1">
      <alignment vertical="center"/>
    </xf>
    <xf numFmtId="37" fontId="3" fillId="0" borderId="0" xfId="51" applyNumberFormat="1" applyFont="1" applyFill="1" applyBorder="1" applyAlignment="1">
      <alignment horizontal="center" vertical="center"/>
    </xf>
    <xf numFmtId="3" fontId="2" fillId="0" borderId="3" xfId="51" applyNumberFormat="1" applyFont="1" applyFill="1" applyBorder="1" applyAlignment="1">
      <alignment horizontal="left" vertical="center"/>
    </xf>
    <xf numFmtId="3" fontId="2" fillId="0" borderId="0" xfId="51" applyNumberFormat="1" applyFont="1" applyFill="1" applyBorder="1" applyAlignment="1">
      <alignment horizontal="left" vertical="center"/>
    </xf>
    <xf numFmtId="0" fontId="3" fillId="0" borderId="0" xfId="51" applyFont="1" applyFill="1" applyBorder="1" applyAlignment="1">
      <alignment horizontal="centerContinuous" vertical="center"/>
    </xf>
    <xf numFmtId="164" fontId="3" fillId="0" borderId="0" xfId="51" applyNumberFormat="1" applyFont="1" applyFill="1" applyBorder="1" applyAlignment="1">
      <alignment horizontal="centerContinuous" vertical="center"/>
    </xf>
    <xf numFmtId="37" fontId="5" fillId="0" borderId="0" xfId="51" applyNumberFormat="1" applyFont="1" applyFill="1" applyAlignment="1">
      <alignment horizontal="center" vertical="center"/>
    </xf>
    <xf numFmtId="164" fontId="3" fillId="0" borderId="0" xfId="31" applyNumberFormat="1" applyFont="1" applyFill="1" applyBorder="1" applyAlignment="1">
      <alignment horizontal="right" vertical="center"/>
    </xf>
    <xf numFmtId="0" fontId="2" fillId="0" borderId="0" xfId="51" applyNumberFormat="1" applyFont="1" applyFill="1" applyAlignment="1">
      <alignment vertical="center"/>
    </xf>
    <xf numFmtId="0" fontId="3" fillId="0" borderId="0" xfId="51" applyNumberFormat="1" applyFont="1" applyFill="1" applyAlignment="1">
      <alignment vertical="center"/>
    </xf>
    <xf numFmtId="0" fontId="3" fillId="0" borderId="0" xfId="5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37" fontId="2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left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3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64" fontId="3" fillId="0" borderId="6" xfId="0" quotePrefix="1" applyNumberFormat="1" applyFont="1" applyFill="1" applyBorder="1" applyAlignment="1">
      <alignment horizontal="right" vertical="center"/>
    </xf>
    <xf numFmtId="164" fontId="3" fillId="0" borderId="6" xfId="51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3" fillId="0" borderId="0" xfId="51" applyFont="1" applyFill="1" applyAlignment="1">
      <alignment horizontal="left" vertical="center"/>
    </xf>
    <xf numFmtId="37" fontId="3" fillId="0" borderId="0" xfId="51" applyNumberFormat="1" applyFont="1" applyFill="1" applyAlignment="1">
      <alignment horizontal="left" vertical="center"/>
    </xf>
    <xf numFmtId="9" fontId="3" fillId="0" borderId="0" xfId="54" applyFont="1" applyFill="1" applyAlignment="1">
      <alignment horizontal="left" vertical="center"/>
    </xf>
    <xf numFmtId="164" fontId="3" fillId="0" borderId="7" xfId="51" applyNumberFormat="1" applyFont="1" applyFill="1" applyBorder="1" applyAlignment="1">
      <alignment horizontal="right" vertical="center"/>
    </xf>
    <xf numFmtId="0" fontId="2" fillId="0" borderId="0" xfId="51" applyFont="1" applyFill="1" applyAlignment="1">
      <alignment horizontal="left" vertical="center"/>
    </xf>
    <xf numFmtId="164" fontId="3" fillId="0" borderId="8" xfId="51" applyNumberFormat="1" applyFont="1" applyFill="1" applyBorder="1" applyAlignment="1">
      <alignment horizontal="right" vertical="center"/>
    </xf>
    <xf numFmtId="0" fontId="3" fillId="0" borderId="0" xfId="51" applyFont="1" applyFill="1" applyBorder="1" applyAlignment="1">
      <alignment horizontal="right" vertical="center"/>
    </xf>
    <xf numFmtId="164" fontId="3" fillId="0" borderId="8" xfId="3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Border="1" applyAlignment="1">
      <alignment horizontal="right" vertical="center"/>
    </xf>
    <xf numFmtId="171" fontId="3" fillId="0" borderId="0" xfId="0" applyNumberFormat="1" applyFont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Fill="1" applyAlignment="1">
      <alignment horizontal="right" vertical="center"/>
    </xf>
    <xf numFmtId="171" fontId="31" fillId="0" borderId="0" xfId="0" applyNumberFormat="1" applyFont="1" applyBorder="1" applyAlignment="1">
      <alignment horizontal="right" vertical="center"/>
    </xf>
    <xf numFmtId="172" fontId="31" fillId="0" borderId="0" xfId="0" applyNumberFormat="1" applyFont="1" applyAlignment="1">
      <alignment horizontal="right" vertical="center"/>
    </xf>
    <xf numFmtId="172" fontId="31" fillId="0" borderId="8" xfId="0" applyNumberFormat="1" applyFont="1" applyBorder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164" fontId="3" fillId="35" borderId="0" xfId="51" applyNumberFormat="1" applyFont="1" applyFill="1" applyBorder="1" applyAlignment="1">
      <alignment horizontal="right" vertical="center"/>
    </xf>
    <xf numFmtId="164" fontId="3" fillId="35" borderId="6" xfId="0" applyNumberFormat="1" applyFont="1" applyFill="1" applyBorder="1" applyAlignment="1">
      <alignment horizontal="right" vertical="center"/>
    </xf>
    <xf numFmtId="164" fontId="2" fillId="35" borderId="0" xfId="0" applyNumberFormat="1" applyFont="1" applyFill="1" applyBorder="1" applyAlignment="1">
      <alignment horizontal="right" vertical="center"/>
    </xf>
    <xf numFmtId="164" fontId="2" fillId="35" borderId="0" xfId="51" applyNumberFormat="1" applyFont="1" applyFill="1" applyBorder="1" applyAlignment="1">
      <alignment horizontal="right" vertical="center"/>
    </xf>
    <xf numFmtId="164" fontId="3" fillId="35" borderId="0" xfId="51" applyNumberFormat="1" applyFont="1" applyFill="1" applyAlignment="1">
      <alignment horizontal="right" vertical="center"/>
    </xf>
    <xf numFmtId="164" fontId="3" fillId="35" borderId="0" xfId="0" quotePrefix="1" applyNumberFormat="1" applyFont="1" applyFill="1" applyBorder="1" applyAlignment="1">
      <alignment horizontal="right" vertical="center"/>
    </xf>
    <xf numFmtId="164" fontId="3" fillId="35" borderId="6" xfId="0" quotePrefix="1" applyNumberFormat="1" applyFont="1" applyFill="1" applyBorder="1" applyAlignment="1">
      <alignment horizontal="right" vertical="center"/>
    </xf>
    <xf numFmtId="164" fontId="3" fillId="35" borderId="6" xfId="51" applyNumberFormat="1" applyFont="1" applyFill="1" applyBorder="1" applyAlignment="1">
      <alignment horizontal="right" vertical="center"/>
    </xf>
    <xf numFmtId="164" fontId="3" fillId="35" borderId="7" xfId="51" applyNumberFormat="1" applyFont="1" applyFill="1" applyBorder="1" applyAlignment="1">
      <alignment horizontal="right" vertical="center"/>
    </xf>
    <xf numFmtId="164" fontId="3" fillId="35" borderId="8" xfId="51" applyNumberFormat="1" applyFont="1" applyFill="1" applyBorder="1" applyAlignment="1">
      <alignment horizontal="right" vertical="center"/>
    </xf>
    <xf numFmtId="164" fontId="3" fillId="35" borderId="8" xfId="31" applyNumberFormat="1" applyFont="1" applyFill="1" applyBorder="1" applyAlignment="1">
      <alignment horizontal="right" vertical="center"/>
    </xf>
    <xf numFmtId="164" fontId="3" fillId="35" borderId="0" xfId="31" applyNumberFormat="1" applyFont="1" applyFill="1" applyBorder="1" applyAlignment="1">
      <alignment horizontal="right" vertical="center"/>
    </xf>
    <xf numFmtId="164" fontId="4" fillId="35" borderId="0" xfId="0" applyNumberFormat="1" applyFont="1" applyFill="1" applyBorder="1" applyAlignment="1">
      <alignment horizontal="center" vertical="center"/>
    </xf>
    <xf numFmtId="171" fontId="3" fillId="35" borderId="0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Alignment="1">
      <alignment horizontal="right" vertical="center"/>
    </xf>
    <xf numFmtId="164" fontId="31" fillId="35" borderId="0" xfId="0" applyNumberFormat="1" applyFont="1" applyFill="1" applyAlignment="1">
      <alignment horizontal="right" vertical="center"/>
    </xf>
    <xf numFmtId="164" fontId="31" fillId="35" borderId="0" xfId="0" applyNumberFormat="1" applyFont="1" applyFill="1" applyBorder="1" applyAlignment="1">
      <alignment horizontal="right" vertical="center"/>
    </xf>
    <xf numFmtId="164" fontId="31" fillId="35" borderId="3" xfId="0" applyNumberFormat="1" applyFont="1" applyFill="1" applyBorder="1" applyAlignment="1">
      <alignment horizontal="right" vertical="center"/>
    </xf>
    <xf numFmtId="164" fontId="3" fillId="35" borderId="4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vertical="center"/>
    </xf>
    <xf numFmtId="171" fontId="31" fillId="35" borderId="6" xfId="28" applyNumberFormat="1" applyFont="1" applyFill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172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7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74" fontId="8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15" fontId="32" fillId="0" borderId="0" xfId="0" quotePrefix="1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164" fontId="32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right" vertical="center"/>
    </xf>
    <xf numFmtId="0" fontId="32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4" fontId="8" fillId="0" borderId="0" xfId="0" applyNumberFormat="1" applyFont="1" applyFill="1" applyAlignment="1">
      <alignment horizontal="left" vertical="center"/>
    </xf>
    <xf numFmtId="164" fontId="8" fillId="0" borderId="0" xfId="5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164" fontId="8" fillId="0" borderId="6" xfId="28" applyNumberFormat="1" applyFont="1" applyFill="1" applyBorder="1" applyAlignment="1">
      <alignment horizontal="right" vertical="center"/>
    </xf>
    <xf numFmtId="164" fontId="8" fillId="0" borderId="0" xfId="28" applyNumberFormat="1" applyFont="1" applyFill="1" applyBorder="1" applyAlignment="1">
      <alignment horizontal="right" vertical="center"/>
    </xf>
    <xf numFmtId="164" fontId="8" fillId="35" borderId="0" xfId="0" applyNumberFormat="1" applyFont="1" applyFill="1" applyBorder="1" applyAlignment="1">
      <alignment horizontal="right" vertical="center"/>
    </xf>
    <xf numFmtId="164" fontId="8" fillId="35" borderId="6" xfId="28" applyNumberFormat="1" applyFont="1" applyFill="1" applyBorder="1" applyAlignment="1">
      <alignment horizontal="right" vertical="center"/>
    </xf>
    <xf numFmtId="164" fontId="8" fillId="35" borderId="6" xfId="0" applyNumberFormat="1" applyFont="1" applyFill="1" applyBorder="1" applyAlignment="1">
      <alignment horizontal="right" vertical="center"/>
    </xf>
    <xf numFmtId="164" fontId="32" fillId="35" borderId="0" xfId="0" applyNumberFormat="1" applyFont="1" applyFill="1" applyBorder="1" applyAlignment="1">
      <alignment horizontal="right" vertical="center"/>
    </xf>
    <xf numFmtId="174" fontId="32" fillId="0" borderId="0" xfId="0" applyNumberFormat="1" applyFont="1" applyFill="1" applyBorder="1" applyAlignment="1">
      <alignment horizontal="center" vertical="center"/>
    </xf>
    <xf numFmtId="173" fontId="32" fillId="0" borderId="0" xfId="0" applyNumberFormat="1" applyFont="1" applyFill="1" applyBorder="1" applyAlignment="1">
      <alignment horizontal="center" vertical="center"/>
    </xf>
    <xf numFmtId="173" fontId="33" fillId="0" borderId="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172" fontId="31" fillId="0" borderId="8" xfId="0" applyNumberFormat="1" applyFont="1" applyFill="1" applyBorder="1" applyAlignment="1">
      <alignment horizontal="right" vertical="center"/>
    </xf>
    <xf numFmtId="171" fontId="31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164" fontId="3" fillId="35" borderId="6" xfId="31" applyNumberFormat="1" applyFont="1" applyFill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164" fontId="32" fillId="0" borderId="0" xfId="0" applyNumberFormat="1" applyFont="1" applyFill="1" applyBorder="1" applyAlignment="1">
      <alignment horizontal="center" vertical="center"/>
    </xf>
    <xf numFmtId="166" fontId="3" fillId="35" borderId="4" xfId="0" applyNumberFormat="1" applyFont="1" applyFill="1" applyBorder="1" applyAlignment="1">
      <alignment horizontal="right" vertical="center"/>
    </xf>
    <xf numFmtId="164" fontId="32" fillId="0" borderId="6" xfId="0" applyNumberFormat="1" applyFont="1" applyFill="1" applyBorder="1" applyAlignment="1">
      <alignment horizontal="right" vertical="center"/>
    </xf>
    <xf numFmtId="164" fontId="8" fillId="0" borderId="8" xfId="0" applyNumberFormat="1" applyFont="1" applyFill="1" applyBorder="1" applyAlignment="1">
      <alignment horizontal="right" vertical="center"/>
    </xf>
    <xf numFmtId="164" fontId="8" fillId="35" borderId="0" xfId="51" applyNumberFormat="1" applyFont="1" applyFill="1" applyBorder="1" applyAlignment="1">
      <alignment horizontal="right" vertical="center"/>
    </xf>
    <xf numFmtId="164" fontId="8" fillId="35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3" fillId="35" borderId="0" xfId="28" applyNumberFormat="1" applyFont="1" applyFill="1" applyAlignment="1">
      <alignment horizontal="right" vertical="center"/>
    </xf>
    <xf numFmtId="164" fontId="3" fillId="0" borderId="0" xfId="28" applyNumberFormat="1" applyFont="1" applyFill="1" applyAlignment="1">
      <alignment horizontal="right" vertical="center"/>
    </xf>
    <xf numFmtId="164" fontId="3" fillId="35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Border="1" applyAlignment="1">
      <alignment horizontal="right" vertical="top"/>
    </xf>
    <xf numFmtId="0" fontId="34" fillId="0" borderId="0" xfId="0" applyFont="1" applyFill="1" applyAlignment="1">
      <alignment vertical="center"/>
    </xf>
    <xf numFmtId="164" fontId="3" fillId="35" borderId="0" xfId="28" applyNumberFormat="1" applyFont="1" applyFill="1" applyBorder="1" applyAlignment="1">
      <alignment horizontal="right" vertical="center"/>
    </xf>
    <xf numFmtId="164" fontId="3" fillId="0" borderId="0" xfId="28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1" fontId="3" fillId="0" borderId="0" xfId="0" applyNumberFormat="1" applyFont="1" applyFill="1" applyAlignment="1">
      <alignment vertical="top"/>
    </xf>
    <xf numFmtId="37" fontId="3" fillId="0" borderId="0" xfId="0" quotePrefix="1" applyNumberFormat="1" applyFont="1" applyFill="1" applyAlignment="1">
      <alignment horizontal="left" vertical="center"/>
    </xf>
    <xf numFmtId="164" fontId="3" fillId="35" borderId="3" xfId="28" applyNumberFormat="1" applyFont="1" applyFill="1" applyBorder="1" applyAlignment="1">
      <alignment horizontal="right" vertical="center"/>
    </xf>
    <xf numFmtId="164" fontId="3" fillId="0" borderId="3" xfId="28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top"/>
    </xf>
    <xf numFmtId="164" fontId="3" fillId="35" borderId="6" xfId="28" applyNumberFormat="1" applyFont="1" applyFill="1" applyBorder="1" applyAlignment="1">
      <alignment horizontal="right" vertical="center"/>
    </xf>
    <xf numFmtId="164" fontId="3" fillId="0" borderId="6" xfId="28" applyNumberFormat="1" applyFont="1" applyFill="1" applyBorder="1" applyAlignment="1">
      <alignment horizontal="right" vertical="center"/>
    </xf>
    <xf numFmtId="164" fontId="3" fillId="35" borderId="5" xfId="28" applyNumberFormat="1" applyFont="1" applyFill="1" applyBorder="1" applyAlignment="1">
      <alignment horizontal="right" vertical="center"/>
    </xf>
    <xf numFmtId="164" fontId="3" fillId="0" borderId="5" xfId="28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35" borderId="6" xfId="0" applyNumberFormat="1" applyFont="1" applyFill="1" applyBorder="1" applyAlignment="1">
      <alignment vertical="center"/>
    </xf>
    <xf numFmtId="164" fontId="3" fillId="35" borderId="4" xfId="28" applyNumberFormat="1" applyFont="1" applyFill="1" applyBorder="1" applyAlignment="1">
      <alignment horizontal="right" vertical="center"/>
    </xf>
    <xf numFmtId="164" fontId="3" fillId="0" borderId="4" xfId="28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3" fillId="0" borderId="0" xfId="5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35" borderId="4" xfId="61" applyNumberFormat="1" applyFont="1" applyFill="1" applyBorder="1" applyAlignment="1">
      <alignment horizontal="right" vertical="center"/>
    </xf>
    <xf numFmtId="164" fontId="3" fillId="0" borderId="0" xfId="61" applyNumberFormat="1" applyFont="1" applyAlignment="1">
      <alignment horizontal="right" vertical="center"/>
    </xf>
    <xf numFmtId="164" fontId="3" fillId="0" borderId="6" xfId="61" applyNumberFormat="1" applyFont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37" fontId="3" fillId="0" borderId="0" xfId="51" applyNumberFormat="1" applyFont="1" applyFill="1" applyAlignment="1">
      <alignment horizontal="center" vertical="center"/>
    </xf>
    <xf numFmtId="164" fontId="3" fillId="0" borderId="4" xfId="61" applyNumberFormat="1" applyFont="1" applyFill="1" applyBorder="1" applyAlignment="1">
      <alignment horizontal="right" vertical="center"/>
    </xf>
    <xf numFmtId="37" fontId="3" fillId="0" borderId="0" xfId="5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3" fontId="2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174" fontId="3" fillId="0" borderId="6" xfId="0" applyNumberFormat="1" applyFont="1" applyFill="1" applyBorder="1" applyAlignment="1">
      <alignment horizontal="center" vertical="center"/>
    </xf>
    <xf numFmtId="173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17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5" fontId="2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6" xfId="0" applyNumberFormat="1" applyFont="1" applyFill="1" applyBorder="1" applyAlignment="1">
      <alignment horizontal="left" vertical="center"/>
    </xf>
    <xf numFmtId="15" fontId="2" fillId="0" borderId="6" xfId="0" quotePrefix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3" fillId="0" borderId="6" xfId="0" applyNumberFormat="1" applyFont="1" applyFill="1" applyBorder="1" applyAlignment="1">
      <alignment horizontal="left" vertical="center" wrapText="1"/>
    </xf>
    <xf numFmtId="37" fontId="3" fillId="0" borderId="6" xfId="0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37" fontId="3" fillId="0" borderId="3" xfId="51" applyNumberFormat="1" applyFont="1" applyFill="1" applyBorder="1" applyAlignment="1">
      <alignment horizontal="justify" vertical="center"/>
    </xf>
    <xf numFmtId="164" fontId="2" fillId="0" borderId="3" xfId="51" applyNumberFormat="1" applyFont="1" applyFill="1" applyBorder="1" applyAlignment="1">
      <alignment horizontal="center" vertical="center" wrapText="1"/>
    </xf>
    <xf numFmtId="164" fontId="2" fillId="0" borderId="0" xfId="51" applyNumberFormat="1" applyFont="1" applyFill="1" applyBorder="1" applyAlignment="1">
      <alignment horizontal="center" vertical="center" wrapText="1"/>
    </xf>
    <xf numFmtId="37" fontId="3" fillId="0" borderId="0" xfId="5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justify" vertical="center"/>
    </xf>
    <xf numFmtId="164" fontId="32" fillId="0" borderId="6" xfId="0" applyNumberFormat="1" applyFont="1" applyFill="1" applyBorder="1" applyAlignment="1">
      <alignment horizontal="center" vertical="center"/>
    </xf>
    <xf numFmtId="164" fontId="32" fillId="0" borderId="18" xfId="0" applyNumberFormat="1" applyFont="1" applyFill="1" applyBorder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6" xfId="61" xr:uid="{E4630B89-8AD7-42E6-88D2-8EFBEDF580DA}"/>
    <cellStyle name="Normal 2" xfId="49" xr:uid="{00000000-0005-0000-0000-000031000000}"/>
    <cellStyle name="Normal 5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5EB122A-CFBE-4B1E-A97A-426AF2D57F1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4962137A-CE0A-4CE9-B347-0815243250D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7DB58D2-83D2-4627-B28E-EB78CFBB1E6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866F9DA-21F6-464A-B72A-4D65DD8ABCB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N154"/>
  <sheetViews>
    <sheetView tabSelected="1" zoomScale="110" zoomScaleNormal="110" zoomScaleSheetLayoutView="110" workbookViewId="0">
      <selection activeCell="E10" sqref="E10"/>
    </sheetView>
  </sheetViews>
  <sheetFormatPr defaultColWidth="9.28515625" defaultRowHeight="15" customHeight="1"/>
  <cols>
    <col min="1" max="3" width="1.7109375" style="1" customWidth="1"/>
    <col min="4" max="4" width="12.28515625" style="1" customWidth="1"/>
    <col min="5" max="5" width="9.5703125" style="1" customWidth="1"/>
    <col min="6" max="6" width="6" style="1" customWidth="1"/>
    <col min="7" max="7" width="0.7109375" style="1" customWidth="1"/>
    <col min="8" max="8" width="13.5703125" style="2" bestFit="1" customWidth="1"/>
    <col min="9" max="9" width="0.7109375" style="2" customWidth="1"/>
    <col min="10" max="10" width="13.28515625" style="2" customWidth="1"/>
    <col min="11" max="11" width="0.7109375" style="2" customWidth="1"/>
    <col min="12" max="12" width="13.5703125" style="2" bestFit="1" customWidth="1"/>
    <col min="13" max="13" width="0.7109375" style="2" customWidth="1"/>
    <col min="14" max="14" width="13.42578125" style="2" customWidth="1"/>
    <col min="15" max="16384" width="9.28515625" style="1"/>
  </cols>
  <sheetData>
    <row r="1" spans="1:14" ht="15" customHeight="1">
      <c r="A1" s="3" t="s">
        <v>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</row>
    <row r="2" spans="1:14" ht="15" customHeight="1">
      <c r="A2" s="7" t="s">
        <v>1</v>
      </c>
      <c r="B2" s="4"/>
      <c r="C2" s="4"/>
      <c r="D2" s="4"/>
      <c r="E2" s="4"/>
      <c r="F2" s="4"/>
      <c r="G2" s="4"/>
      <c r="H2" s="5"/>
      <c r="I2" s="6"/>
      <c r="J2" s="6"/>
      <c r="K2" s="6"/>
      <c r="L2" s="6"/>
      <c r="M2" s="6"/>
      <c r="N2" s="6"/>
    </row>
    <row r="3" spans="1:14" ht="15" customHeight="1">
      <c r="A3" s="8" t="s">
        <v>149</v>
      </c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</row>
    <row r="4" spans="1:14" ht="15" customHeight="1">
      <c r="C4" s="12"/>
      <c r="D4" s="12"/>
      <c r="E4" s="12"/>
      <c r="H4" s="5"/>
      <c r="L4" s="5"/>
      <c r="N4" s="5"/>
    </row>
    <row r="5" spans="1:14" ht="15" customHeight="1">
      <c r="C5" s="12"/>
      <c r="D5" s="12"/>
      <c r="E5" s="12"/>
      <c r="H5" s="5"/>
      <c r="L5" s="5"/>
      <c r="N5" s="5"/>
    </row>
    <row r="6" spans="1:14" ht="15" customHeight="1">
      <c r="C6" s="12"/>
      <c r="D6" s="12"/>
      <c r="E6" s="12"/>
      <c r="H6" s="13"/>
      <c r="I6" s="13"/>
      <c r="J6" s="13"/>
      <c r="K6" s="13"/>
      <c r="L6" s="13"/>
      <c r="M6" s="13"/>
      <c r="N6" s="14" t="s">
        <v>124</v>
      </c>
    </row>
    <row r="7" spans="1:14" ht="15" customHeight="1">
      <c r="C7" s="12"/>
      <c r="D7" s="12"/>
      <c r="E7" s="12"/>
      <c r="H7" s="227" t="s">
        <v>2</v>
      </c>
      <c r="I7" s="227"/>
      <c r="J7" s="227"/>
      <c r="K7" s="15"/>
      <c r="L7" s="227" t="s">
        <v>3</v>
      </c>
      <c r="M7" s="227"/>
      <c r="N7" s="227"/>
    </row>
    <row r="8" spans="1:14" ht="15" customHeight="1">
      <c r="C8" s="12"/>
      <c r="D8" s="12"/>
      <c r="E8" s="12"/>
      <c r="H8" s="226" t="s">
        <v>4</v>
      </c>
      <c r="I8" s="226"/>
      <c r="J8" s="226"/>
      <c r="K8" s="16"/>
      <c r="L8" s="226" t="s">
        <v>5</v>
      </c>
      <c r="M8" s="226"/>
      <c r="N8" s="226"/>
    </row>
    <row r="9" spans="1:14" ht="15" customHeight="1">
      <c r="C9" s="12"/>
      <c r="D9" s="12"/>
      <c r="E9" s="12"/>
      <c r="H9" s="18" t="s">
        <v>150</v>
      </c>
      <c r="I9" s="19"/>
      <c r="J9" s="18" t="s">
        <v>6</v>
      </c>
      <c r="K9" s="20"/>
      <c r="L9" s="18" t="s">
        <v>150</v>
      </c>
      <c r="M9" s="19"/>
      <c r="N9" s="18" t="s">
        <v>6</v>
      </c>
    </row>
    <row r="10" spans="1:14" ht="15" customHeight="1">
      <c r="C10" s="12"/>
      <c r="D10" s="12"/>
      <c r="E10" s="12"/>
      <c r="H10" s="18" t="s">
        <v>122</v>
      </c>
      <c r="I10" s="21"/>
      <c r="J10" s="18" t="s">
        <v>7</v>
      </c>
      <c r="K10" s="21"/>
      <c r="L10" s="18" t="s">
        <v>122</v>
      </c>
      <c r="M10" s="21"/>
      <c r="N10" s="18" t="s">
        <v>7</v>
      </c>
    </row>
    <row r="11" spans="1:14" ht="15" customHeight="1">
      <c r="C11" s="22"/>
      <c r="D11" s="22"/>
      <c r="E11" s="22"/>
      <c r="F11" s="23" t="s">
        <v>8</v>
      </c>
      <c r="G11" s="24"/>
      <c r="H11" s="14" t="s">
        <v>9</v>
      </c>
      <c r="I11" s="17"/>
      <c r="J11" s="14" t="s">
        <v>10</v>
      </c>
      <c r="K11" s="17"/>
      <c r="L11" s="14" t="s">
        <v>9</v>
      </c>
      <c r="M11" s="17"/>
      <c r="N11" s="14" t="s">
        <v>10</v>
      </c>
    </row>
    <row r="12" spans="1:14" ht="15" customHeight="1">
      <c r="C12" s="12"/>
      <c r="D12" s="12"/>
      <c r="E12" s="12"/>
      <c r="F12" s="25"/>
      <c r="G12" s="12"/>
      <c r="H12" s="100"/>
      <c r="I12" s="27"/>
      <c r="J12" s="26"/>
      <c r="K12" s="26"/>
      <c r="L12" s="100"/>
      <c r="M12" s="27"/>
      <c r="N12" s="26"/>
    </row>
    <row r="13" spans="1:14" ht="15" customHeight="1">
      <c r="A13" s="3" t="s">
        <v>11</v>
      </c>
      <c r="C13" s="12"/>
      <c r="D13" s="12"/>
      <c r="E13" s="12"/>
      <c r="F13" s="25"/>
      <c r="G13" s="12"/>
      <c r="H13" s="100"/>
      <c r="I13" s="5"/>
      <c r="J13" s="26"/>
      <c r="K13" s="26"/>
      <c r="L13" s="100"/>
      <c r="M13" s="5"/>
      <c r="N13" s="26"/>
    </row>
    <row r="14" spans="1:14" ht="15" customHeight="1">
      <c r="A14" s="3"/>
      <c r="C14" s="12"/>
      <c r="D14" s="12"/>
      <c r="E14" s="12"/>
      <c r="F14" s="25"/>
      <c r="G14" s="12"/>
      <c r="H14" s="100"/>
      <c r="I14" s="5"/>
      <c r="J14" s="26"/>
      <c r="K14" s="26"/>
      <c r="L14" s="100"/>
      <c r="M14" s="5"/>
      <c r="N14" s="26"/>
    </row>
    <row r="15" spans="1:14" ht="15" customHeight="1">
      <c r="A15" s="3" t="s">
        <v>12</v>
      </c>
      <c r="C15" s="28"/>
      <c r="D15" s="28"/>
      <c r="E15" s="28"/>
      <c r="F15" s="29"/>
      <c r="G15" s="29"/>
      <c r="H15" s="101"/>
      <c r="I15" s="5"/>
      <c r="J15" s="5"/>
      <c r="K15" s="5"/>
      <c r="L15" s="101"/>
      <c r="M15" s="5"/>
      <c r="N15" s="5"/>
    </row>
    <row r="16" spans="1:14" ht="15" customHeight="1">
      <c r="A16" s="3"/>
      <c r="C16" s="28"/>
      <c r="D16" s="28"/>
      <c r="E16" s="28"/>
      <c r="F16" s="29"/>
      <c r="G16" s="29"/>
      <c r="H16" s="101"/>
      <c r="I16" s="5"/>
      <c r="J16" s="5"/>
      <c r="K16" s="5"/>
      <c r="L16" s="101"/>
      <c r="M16" s="5"/>
      <c r="N16" s="5"/>
    </row>
    <row r="17" spans="1:14" ht="15" customHeight="1">
      <c r="A17" s="1" t="s">
        <v>13</v>
      </c>
      <c r="C17" s="28"/>
      <c r="D17" s="28"/>
      <c r="E17" s="28"/>
      <c r="F17" s="29">
        <v>10</v>
      </c>
      <c r="G17" s="29"/>
      <c r="H17" s="102">
        <v>64811912</v>
      </c>
      <c r="I17" s="75"/>
      <c r="J17" s="75">
        <v>110799688</v>
      </c>
      <c r="K17" s="75"/>
      <c r="L17" s="102">
        <v>57982066</v>
      </c>
      <c r="M17" s="75"/>
      <c r="N17" s="75">
        <v>107228786</v>
      </c>
    </row>
    <row r="18" spans="1:14" ht="15" customHeight="1">
      <c r="A18" s="1" t="s">
        <v>14</v>
      </c>
      <c r="C18" s="28"/>
      <c r="D18" s="28"/>
      <c r="E18" s="28"/>
      <c r="F18" s="29"/>
      <c r="G18" s="29"/>
      <c r="H18" s="102">
        <v>172412</v>
      </c>
      <c r="I18" s="75"/>
      <c r="J18" s="75">
        <v>172412</v>
      </c>
      <c r="K18" s="75"/>
      <c r="L18" s="102">
        <v>172412</v>
      </c>
      <c r="M18" s="75"/>
      <c r="N18" s="75">
        <v>172412</v>
      </c>
    </row>
    <row r="19" spans="1:14" ht="15" customHeight="1">
      <c r="A19" s="1" t="s">
        <v>126</v>
      </c>
      <c r="C19" s="28"/>
      <c r="D19" s="28"/>
      <c r="E19" s="28"/>
      <c r="F19" s="29">
        <v>11</v>
      </c>
      <c r="G19" s="29"/>
      <c r="H19" s="102">
        <v>25211140</v>
      </c>
      <c r="I19" s="75"/>
      <c r="J19" s="75">
        <v>92921875</v>
      </c>
      <c r="K19" s="75"/>
      <c r="L19" s="102">
        <v>25328218</v>
      </c>
      <c r="M19" s="75"/>
      <c r="N19" s="75">
        <v>106298580</v>
      </c>
    </row>
    <row r="20" spans="1:14" ht="15" customHeight="1">
      <c r="A20" s="1" t="s">
        <v>15</v>
      </c>
      <c r="C20" s="28"/>
      <c r="D20" s="28"/>
      <c r="E20" s="28"/>
      <c r="F20" s="29"/>
      <c r="G20" s="29"/>
      <c r="H20" s="102">
        <v>21356365</v>
      </c>
      <c r="I20" s="75"/>
      <c r="J20" s="75">
        <v>23088456</v>
      </c>
      <c r="K20" s="75"/>
      <c r="L20" s="102">
        <v>21356365</v>
      </c>
      <c r="M20" s="75"/>
      <c r="N20" s="75">
        <v>23088456</v>
      </c>
    </row>
    <row r="21" spans="1:14" ht="15" customHeight="1">
      <c r="A21" s="1" t="s">
        <v>16</v>
      </c>
      <c r="C21" s="28"/>
      <c r="D21" s="28"/>
      <c r="E21" s="28"/>
      <c r="F21" s="29"/>
      <c r="G21" s="29"/>
      <c r="H21" s="103">
        <v>74782679</v>
      </c>
      <c r="I21" s="75"/>
      <c r="J21" s="73">
        <v>69687132</v>
      </c>
      <c r="K21" s="75"/>
      <c r="L21" s="103">
        <v>73135236</v>
      </c>
      <c r="M21" s="75"/>
      <c r="N21" s="73">
        <v>69364711</v>
      </c>
    </row>
    <row r="22" spans="1:14" ht="15" customHeight="1">
      <c r="C22" s="28"/>
      <c r="D22" s="28"/>
      <c r="E22" s="28"/>
      <c r="F22" s="29"/>
      <c r="G22" s="29"/>
      <c r="H22" s="97"/>
      <c r="I22" s="5"/>
      <c r="J22" s="32"/>
      <c r="K22" s="5"/>
      <c r="L22" s="97"/>
      <c r="M22" s="32"/>
      <c r="N22" s="32"/>
    </row>
    <row r="23" spans="1:14" ht="15" customHeight="1">
      <c r="A23" s="3" t="s">
        <v>17</v>
      </c>
      <c r="C23" s="28"/>
      <c r="D23" s="28"/>
      <c r="E23" s="28"/>
      <c r="F23" s="29"/>
      <c r="G23" s="29"/>
      <c r="H23" s="104">
        <f>SUM(H17:H21)</f>
        <v>186334508</v>
      </c>
      <c r="I23" s="5"/>
      <c r="J23" s="74">
        <f>SUM(J17:J21)</f>
        <v>296669563</v>
      </c>
      <c r="K23" s="5"/>
      <c r="L23" s="104">
        <f>SUM(L17:L21)</f>
        <v>177974297</v>
      </c>
      <c r="M23" s="32"/>
      <c r="N23" s="74">
        <f>SUM(N17:N21)</f>
        <v>306152945</v>
      </c>
    </row>
    <row r="24" spans="1:14" ht="15" customHeight="1">
      <c r="A24" s="3"/>
      <c r="C24" s="28"/>
      <c r="D24" s="28"/>
      <c r="E24" s="28"/>
      <c r="F24" s="29"/>
      <c r="G24" s="29"/>
      <c r="H24" s="97"/>
      <c r="I24" s="5"/>
      <c r="J24" s="32"/>
      <c r="K24" s="5"/>
      <c r="L24" s="97"/>
      <c r="M24" s="32"/>
      <c r="N24" s="32"/>
    </row>
    <row r="25" spans="1:14" ht="15" customHeight="1">
      <c r="A25" s="3" t="s">
        <v>18</v>
      </c>
      <c r="C25" s="28"/>
      <c r="D25" s="28"/>
      <c r="E25" s="28"/>
      <c r="F25" s="29"/>
      <c r="G25" s="29"/>
      <c r="H25" s="101"/>
      <c r="I25" s="5"/>
      <c r="J25" s="5"/>
      <c r="K25" s="5"/>
      <c r="L25" s="101"/>
      <c r="M25" s="5"/>
      <c r="N25" s="5"/>
    </row>
    <row r="26" spans="1:14" ht="15" customHeight="1">
      <c r="A26" s="3"/>
      <c r="C26" s="28"/>
      <c r="D26" s="28"/>
      <c r="E26" s="28"/>
      <c r="F26" s="29"/>
      <c r="G26" s="29"/>
      <c r="H26" s="101"/>
      <c r="I26" s="5"/>
      <c r="J26" s="5"/>
      <c r="K26" s="5"/>
      <c r="L26" s="101"/>
      <c r="M26" s="5"/>
      <c r="N26" s="5"/>
    </row>
    <row r="27" spans="1:14" ht="15" customHeight="1">
      <c r="A27" s="76" t="s">
        <v>127</v>
      </c>
      <c r="C27" s="77"/>
      <c r="D27" s="77"/>
      <c r="E27" s="77"/>
      <c r="F27" s="29">
        <v>12</v>
      </c>
      <c r="G27" s="29"/>
      <c r="H27" s="96">
        <v>0</v>
      </c>
      <c r="I27" s="5"/>
      <c r="J27" s="75">
        <v>0</v>
      </c>
      <c r="K27" s="5"/>
      <c r="L27" s="96">
        <v>100000</v>
      </c>
      <c r="M27" s="30"/>
      <c r="N27" s="75">
        <v>100000</v>
      </c>
    </row>
    <row r="28" spans="1:14" ht="15" customHeight="1">
      <c r="A28" s="76" t="s">
        <v>19</v>
      </c>
      <c r="C28" s="77"/>
      <c r="D28" s="77"/>
      <c r="E28" s="77"/>
      <c r="F28" s="29">
        <v>12</v>
      </c>
      <c r="G28" s="29"/>
      <c r="H28" s="101">
        <v>67967302</v>
      </c>
      <c r="I28" s="5"/>
      <c r="J28" s="75">
        <v>79071545</v>
      </c>
      <c r="K28" s="5"/>
      <c r="L28" s="101">
        <v>9520000</v>
      </c>
      <c r="M28" s="5"/>
      <c r="N28" s="75">
        <v>9520000</v>
      </c>
    </row>
    <row r="29" spans="1:14" ht="15" customHeight="1">
      <c r="A29" s="78" t="s">
        <v>128</v>
      </c>
      <c r="C29" s="77"/>
      <c r="D29" s="77"/>
      <c r="E29" s="77"/>
      <c r="F29" s="29">
        <v>13</v>
      </c>
      <c r="G29" s="29"/>
      <c r="H29" s="101">
        <v>5614548002</v>
      </c>
      <c r="I29" s="5"/>
      <c r="J29" s="75">
        <v>2609084010</v>
      </c>
      <c r="K29" s="5"/>
      <c r="L29" s="101">
        <v>5542973204</v>
      </c>
      <c r="M29" s="5"/>
      <c r="N29" s="75">
        <v>2532176365</v>
      </c>
    </row>
    <row r="30" spans="1:14" ht="15" customHeight="1">
      <c r="A30" s="78" t="s">
        <v>130</v>
      </c>
      <c r="C30" s="77"/>
      <c r="D30" s="77"/>
      <c r="E30" s="77"/>
      <c r="F30" s="118">
        <v>14</v>
      </c>
      <c r="G30" s="118"/>
      <c r="H30" s="101">
        <v>566542468</v>
      </c>
      <c r="I30" s="5"/>
      <c r="J30" s="75">
        <v>0</v>
      </c>
      <c r="K30" s="5"/>
      <c r="L30" s="101">
        <v>916467311</v>
      </c>
      <c r="M30" s="5"/>
      <c r="N30" s="75">
        <v>0</v>
      </c>
    </row>
    <row r="31" spans="1:14" ht="15" customHeight="1">
      <c r="A31" s="78" t="s">
        <v>129</v>
      </c>
      <c r="B31" s="76"/>
      <c r="C31" s="77"/>
      <c r="D31" s="77"/>
      <c r="E31" s="77"/>
      <c r="F31" s="29">
        <v>15</v>
      </c>
      <c r="G31" s="29"/>
      <c r="H31" s="101">
        <v>12703858</v>
      </c>
      <c r="I31" s="5"/>
      <c r="J31" s="75">
        <v>15745961</v>
      </c>
      <c r="K31" s="5"/>
      <c r="L31" s="101">
        <v>12703858</v>
      </c>
      <c r="M31" s="5"/>
      <c r="N31" s="75">
        <v>15745961</v>
      </c>
    </row>
    <row r="32" spans="1:14" ht="15" customHeight="1">
      <c r="A32" s="78" t="s">
        <v>168</v>
      </c>
      <c r="B32" s="76"/>
      <c r="C32" s="77"/>
      <c r="D32" s="77"/>
      <c r="E32" s="77"/>
      <c r="F32" s="195">
        <v>21</v>
      </c>
      <c r="G32" s="195"/>
      <c r="H32" s="101">
        <v>0</v>
      </c>
      <c r="I32" s="5"/>
      <c r="J32" s="75">
        <v>144669065</v>
      </c>
      <c r="K32" s="5"/>
      <c r="L32" s="101">
        <v>0</v>
      </c>
      <c r="M32" s="5"/>
      <c r="N32" s="75">
        <v>133120540</v>
      </c>
    </row>
    <row r="33" spans="1:14" ht="15" customHeight="1">
      <c r="A33" s="1" t="s">
        <v>20</v>
      </c>
      <c r="F33" s="29"/>
      <c r="H33" s="101">
        <v>0</v>
      </c>
      <c r="I33" s="5"/>
      <c r="J33" s="75">
        <v>35816576</v>
      </c>
      <c r="K33" s="5"/>
      <c r="L33" s="101">
        <v>0</v>
      </c>
      <c r="M33" s="5"/>
      <c r="N33" s="75">
        <v>0</v>
      </c>
    </row>
    <row r="34" spans="1:14" ht="15" customHeight="1">
      <c r="A34" s="76" t="s">
        <v>21</v>
      </c>
      <c r="C34" s="77"/>
      <c r="D34" s="77"/>
      <c r="E34" s="77"/>
      <c r="F34" s="29"/>
      <c r="G34" s="29"/>
      <c r="H34" s="97">
        <v>62798762</v>
      </c>
      <c r="I34" s="32"/>
      <c r="J34" s="75">
        <v>20204048</v>
      </c>
      <c r="K34" s="32"/>
      <c r="L34" s="97">
        <v>58820625</v>
      </c>
      <c r="M34" s="32"/>
      <c r="N34" s="75">
        <v>16133008</v>
      </c>
    </row>
    <row r="35" spans="1:14" ht="15" customHeight="1">
      <c r="A35" s="76"/>
      <c r="C35" s="77"/>
      <c r="D35" s="77"/>
      <c r="E35" s="77"/>
      <c r="F35" s="29"/>
      <c r="G35" s="29"/>
      <c r="H35" s="105"/>
      <c r="I35" s="32"/>
      <c r="J35" s="79"/>
      <c r="K35" s="32"/>
      <c r="L35" s="105"/>
      <c r="M35" s="32"/>
      <c r="N35" s="79"/>
    </row>
    <row r="36" spans="1:14" ht="15" customHeight="1">
      <c r="A36" s="80" t="s">
        <v>22</v>
      </c>
      <c r="C36" s="77"/>
      <c r="D36" s="77"/>
      <c r="E36" s="77"/>
      <c r="F36" s="29"/>
      <c r="G36" s="29"/>
      <c r="H36" s="104">
        <f>SUM(H27:H34)</f>
        <v>6324560392</v>
      </c>
      <c r="I36" s="32"/>
      <c r="J36" s="74">
        <f>SUM(J27:J34)</f>
        <v>2904591205</v>
      </c>
      <c r="K36" s="32"/>
      <c r="L36" s="104">
        <f>SUM(L27:L34)</f>
        <v>6540584998</v>
      </c>
      <c r="M36" s="32"/>
      <c r="N36" s="74">
        <f>SUM(N27:N34)</f>
        <v>2706795874</v>
      </c>
    </row>
    <row r="37" spans="1:14" ht="15" customHeight="1">
      <c r="H37" s="101"/>
      <c r="I37" s="5"/>
      <c r="J37" s="5"/>
      <c r="K37" s="5"/>
      <c r="L37" s="101"/>
      <c r="M37" s="5"/>
      <c r="N37" s="5"/>
    </row>
    <row r="38" spans="1:14" ht="15" customHeight="1" thickBot="1">
      <c r="A38" s="80" t="s">
        <v>23</v>
      </c>
      <c r="B38" s="76"/>
      <c r="C38" s="77"/>
      <c r="D38" s="77"/>
      <c r="E38" s="77"/>
      <c r="F38" s="29"/>
      <c r="G38" s="29"/>
      <c r="H38" s="106">
        <f>SUM(H23,H36)</f>
        <v>6510894900</v>
      </c>
      <c r="I38" s="5"/>
      <c r="J38" s="81">
        <f>SUM(J23,J36)</f>
        <v>3201260768</v>
      </c>
      <c r="K38" s="5"/>
      <c r="L38" s="106">
        <f>SUM(L23,L36)</f>
        <v>6718559295</v>
      </c>
      <c r="M38" s="32"/>
      <c r="N38" s="81">
        <f>SUM(N23,N36)</f>
        <v>3012948819</v>
      </c>
    </row>
    <row r="39" spans="1:14" ht="15" customHeight="1" thickTop="1">
      <c r="A39" s="33"/>
      <c r="B39" s="34"/>
      <c r="C39" s="35"/>
      <c r="D39" s="35"/>
      <c r="E39" s="35"/>
      <c r="F39" s="36"/>
      <c r="G39" s="36"/>
      <c r="H39" s="32"/>
      <c r="I39" s="32"/>
      <c r="J39" s="32"/>
      <c r="K39" s="30"/>
      <c r="L39" s="32"/>
      <c r="M39" s="32"/>
      <c r="N39" s="32"/>
    </row>
    <row r="40" spans="1:14" ht="15" customHeight="1">
      <c r="A40" s="33"/>
      <c r="B40" s="34"/>
      <c r="C40" s="35"/>
      <c r="D40" s="35"/>
      <c r="E40" s="35"/>
      <c r="F40" s="36"/>
      <c r="G40" s="36"/>
      <c r="H40" s="32"/>
      <c r="I40" s="32"/>
      <c r="J40" s="32"/>
      <c r="K40" s="30"/>
      <c r="L40" s="32"/>
      <c r="M40" s="32"/>
      <c r="N40" s="32"/>
    </row>
    <row r="41" spans="1:14" ht="15" customHeight="1">
      <c r="A41" s="33"/>
      <c r="B41" s="34"/>
      <c r="C41" s="35"/>
      <c r="D41" s="35"/>
      <c r="E41" s="35"/>
      <c r="F41" s="36"/>
      <c r="G41" s="36"/>
      <c r="H41" s="32"/>
      <c r="I41" s="32"/>
      <c r="J41" s="32"/>
      <c r="K41" s="30"/>
      <c r="L41" s="32"/>
      <c r="M41" s="32"/>
      <c r="N41" s="32"/>
    </row>
    <row r="42" spans="1:14" ht="15" customHeight="1">
      <c r="A42" s="33"/>
      <c r="B42" s="34"/>
      <c r="C42" s="35"/>
      <c r="D42" s="35"/>
      <c r="E42" s="35"/>
      <c r="F42" s="36"/>
      <c r="G42" s="36"/>
      <c r="H42" s="32"/>
      <c r="I42" s="32"/>
      <c r="J42" s="32"/>
      <c r="K42" s="30"/>
      <c r="L42" s="32"/>
      <c r="M42" s="32"/>
      <c r="N42" s="32"/>
    </row>
    <row r="43" spans="1:14" ht="15" customHeight="1">
      <c r="A43" s="33"/>
      <c r="B43" s="34"/>
      <c r="C43" s="35"/>
      <c r="D43" s="35"/>
      <c r="E43" s="35"/>
      <c r="F43" s="36"/>
      <c r="G43" s="36"/>
      <c r="H43" s="32"/>
      <c r="I43" s="32"/>
      <c r="J43" s="32"/>
      <c r="K43" s="30"/>
      <c r="L43" s="32"/>
      <c r="M43" s="32"/>
      <c r="N43" s="32"/>
    </row>
    <row r="44" spans="1:14" ht="15" customHeight="1">
      <c r="A44" s="33"/>
      <c r="B44" s="34"/>
      <c r="C44" s="35"/>
      <c r="D44" s="35"/>
      <c r="E44" s="35"/>
      <c r="F44" s="36"/>
      <c r="G44" s="36"/>
      <c r="H44" s="32"/>
      <c r="I44" s="32"/>
      <c r="J44" s="32"/>
      <c r="K44" s="32"/>
      <c r="L44" s="32"/>
      <c r="M44" s="32"/>
      <c r="N44" s="32"/>
    </row>
    <row r="45" spans="1:14" ht="15" customHeight="1">
      <c r="A45" s="228" t="s">
        <v>24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</row>
    <row r="46" spans="1:14" ht="15" customHeight="1">
      <c r="A46" s="29"/>
      <c r="B46" s="29"/>
      <c r="C46" s="29"/>
      <c r="D46" s="29"/>
      <c r="E46" s="29"/>
      <c r="F46" s="29"/>
      <c r="G46" s="29"/>
      <c r="H46" s="27"/>
      <c r="I46" s="27"/>
      <c r="J46" s="27"/>
      <c r="K46" s="27"/>
      <c r="L46" s="27"/>
      <c r="M46" s="27"/>
      <c r="N46" s="27"/>
    </row>
    <row r="47" spans="1:14" ht="15" customHeight="1">
      <c r="A47" s="196"/>
      <c r="B47" s="196"/>
      <c r="C47" s="196"/>
      <c r="D47" s="196"/>
      <c r="E47" s="196"/>
      <c r="F47" s="196"/>
      <c r="G47" s="196"/>
      <c r="H47" s="27"/>
      <c r="I47" s="27"/>
      <c r="J47" s="27"/>
      <c r="K47" s="27"/>
      <c r="L47" s="27"/>
      <c r="M47" s="27"/>
      <c r="N47" s="27"/>
    </row>
    <row r="48" spans="1:14" ht="15" customHeight="1">
      <c r="A48" s="196"/>
      <c r="B48" s="196"/>
      <c r="C48" s="196"/>
      <c r="D48" s="196"/>
      <c r="E48" s="196"/>
      <c r="F48" s="196"/>
      <c r="G48" s="196"/>
      <c r="H48" s="27"/>
      <c r="I48" s="27"/>
      <c r="J48" s="27"/>
      <c r="K48" s="27"/>
      <c r="L48" s="27"/>
      <c r="M48" s="27"/>
      <c r="N48" s="27"/>
    </row>
    <row r="49" spans="1:14" ht="21.75" customHeight="1">
      <c r="A49" s="29"/>
      <c r="B49" s="29"/>
      <c r="C49" s="29"/>
      <c r="D49" s="29"/>
      <c r="E49" s="29"/>
      <c r="F49" s="29"/>
      <c r="G49" s="29"/>
      <c r="H49" s="27"/>
      <c r="I49" s="27"/>
      <c r="J49" s="27"/>
      <c r="K49" s="27"/>
      <c r="L49" s="27"/>
      <c r="M49" s="27"/>
      <c r="N49" s="27"/>
    </row>
    <row r="50" spans="1:14" ht="14.25" customHeight="1">
      <c r="A50" s="29"/>
      <c r="B50" s="29"/>
      <c r="C50" s="29"/>
      <c r="D50" s="29"/>
      <c r="E50" s="29"/>
      <c r="F50" s="29"/>
      <c r="G50" s="29"/>
      <c r="H50" s="27"/>
      <c r="I50" s="27"/>
      <c r="J50" s="27"/>
      <c r="K50" s="27"/>
      <c r="L50" s="27"/>
      <c r="M50" s="27"/>
      <c r="N50" s="27"/>
    </row>
    <row r="51" spans="1:14" ht="22.15" customHeight="1">
      <c r="A51" s="225" t="s">
        <v>131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</row>
    <row r="52" spans="1:14" ht="15" customHeight="1">
      <c r="A52" s="3" t="str">
        <f>A1</f>
        <v>OHTL Public Company Limited</v>
      </c>
      <c r="B52" s="4"/>
      <c r="C52" s="4"/>
      <c r="D52" s="4"/>
      <c r="E52" s="4"/>
      <c r="F52" s="4"/>
      <c r="G52" s="4"/>
      <c r="H52" s="5"/>
      <c r="I52" s="6"/>
      <c r="J52" s="6"/>
      <c r="K52" s="6"/>
      <c r="L52" s="6"/>
      <c r="M52" s="6"/>
      <c r="N52" s="6"/>
    </row>
    <row r="53" spans="1:14" ht="15" customHeight="1">
      <c r="A53" s="7" t="s">
        <v>25</v>
      </c>
      <c r="B53" s="4"/>
      <c r="C53" s="4"/>
      <c r="D53" s="4"/>
      <c r="E53" s="4"/>
      <c r="F53" s="4"/>
      <c r="G53" s="4"/>
      <c r="H53" s="5"/>
      <c r="I53" s="6"/>
      <c r="J53" s="6"/>
      <c r="K53" s="6"/>
      <c r="L53" s="6"/>
      <c r="M53" s="6"/>
      <c r="N53" s="6"/>
    </row>
    <row r="54" spans="1:14" ht="15" customHeight="1">
      <c r="A54" s="37" t="str">
        <f>A3</f>
        <v>As at 30 June 2020</v>
      </c>
      <c r="B54" s="9"/>
      <c r="C54" s="9"/>
      <c r="D54" s="9"/>
      <c r="E54" s="9"/>
      <c r="F54" s="9"/>
      <c r="G54" s="9"/>
      <c r="H54" s="10"/>
      <c r="I54" s="11"/>
      <c r="J54" s="11"/>
      <c r="K54" s="11"/>
      <c r="L54" s="11"/>
      <c r="M54" s="11"/>
      <c r="N54" s="11"/>
    </row>
    <row r="55" spans="1:14" ht="15" customHeight="1">
      <c r="A55" s="38"/>
      <c r="B55" s="39"/>
      <c r="C55" s="39"/>
      <c r="D55" s="39"/>
      <c r="E55" s="39"/>
      <c r="F55" s="39"/>
      <c r="G55" s="39"/>
      <c r="H55" s="32"/>
      <c r="I55" s="40"/>
      <c r="J55" s="40"/>
      <c r="K55" s="40"/>
      <c r="L55" s="40"/>
      <c r="M55" s="40"/>
      <c r="N55" s="40"/>
    </row>
    <row r="56" spans="1:14" ht="15" customHeight="1">
      <c r="C56" s="12"/>
      <c r="D56" s="12"/>
      <c r="E56" s="12"/>
      <c r="H56" s="5"/>
      <c r="L56" s="5"/>
      <c r="N56" s="5"/>
    </row>
    <row r="57" spans="1:14" ht="15" customHeight="1">
      <c r="C57" s="12"/>
      <c r="D57" s="12"/>
      <c r="E57" s="12"/>
      <c r="H57" s="13"/>
      <c r="I57" s="13"/>
      <c r="J57" s="13"/>
      <c r="K57" s="13"/>
      <c r="L57" s="13"/>
      <c r="M57" s="13"/>
      <c r="N57" s="14" t="s">
        <v>124</v>
      </c>
    </row>
    <row r="58" spans="1:14" ht="15" customHeight="1">
      <c r="C58" s="12"/>
      <c r="D58" s="12"/>
      <c r="E58" s="12"/>
      <c r="H58" s="227" t="s">
        <v>2</v>
      </c>
      <c r="I58" s="227"/>
      <c r="J58" s="227"/>
      <c r="K58" s="15"/>
      <c r="L58" s="227" t="s">
        <v>3</v>
      </c>
      <c r="M58" s="227"/>
      <c r="N58" s="227"/>
    </row>
    <row r="59" spans="1:14" ht="15" customHeight="1">
      <c r="C59" s="12"/>
      <c r="D59" s="12"/>
      <c r="E59" s="12"/>
      <c r="H59" s="226" t="s">
        <v>4</v>
      </c>
      <c r="I59" s="226"/>
      <c r="J59" s="226"/>
      <c r="K59" s="16"/>
      <c r="L59" s="226" t="s">
        <v>5</v>
      </c>
      <c r="M59" s="226"/>
      <c r="N59" s="226"/>
    </row>
    <row r="60" spans="1:14" ht="15" customHeight="1">
      <c r="C60" s="12"/>
      <c r="D60" s="12"/>
      <c r="E60" s="12"/>
      <c r="H60" s="18" t="s">
        <v>150</v>
      </c>
      <c r="I60" s="19"/>
      <c r="J60" s="18" t="s">
        <v>6</v>
      </c>
      <c r="K60" s="20"/>
      <c r="L60" s="18" t="s">
        <v>150</v>
      </c>
      <c r="M60" s="19"/>
      <c r="N60" s="18" t="s">
        <v>6</v>
      </c>
    </row>
    <row r="61" spans="1:14" ht="15" customHeight="1">
      <c r="C61" s="12"/>
      <c r="D61" s="12"/>
      <c r="E61" s="12"/>
      <c r="H61" s="18" t="s">
        <v>122</v>
      </c>
      <c r="I61" s="21"/>
      <c r="J61" s="18" t="s">
        <v>7</v>
      </c>
      <c r="K61" s="21"/>
      <c r="L61" s="18" t="s">
        <v>122</v>
      </c>
      <c r="M61" s="21"/>
      <c r="N61" s="18" t="s">
        <v>7</v>
      </c>
    </row>
    <row r="62" spans="1:14" ht="15" customHeight="1">
      <c r="C62" s="22"/>
      <c r="D62" s="22"/>
      <c r="E62" s="22"/>
      <c r="F62" s="23" t="s">
        <v>8</v>
      </c>
      <c r="G62" s="24"/>
      <c r="H62" s="14" t="s">
        <v>9</v>
      </c>
      <c r="I62" s="17"/>
      <c r="J62" s="14" t="s">
        <v>10</v>
      </c>
      <c r="K62" s="17"/>
      <c r="L62" s="14" t="s">
        <v>9</v>
      </c>
      <c r="M62" s="17"/>
      <c r="N62" s="14" t="s">
        <v>10</v>
      </c>
    </row>
    <row r="63" spans="1:14" ht="15" customHeight="1">
      <c r="C63" s="22"/>
      <c r="D63" s="22"/>
      <c r="E63" s="22"/>
      <c r="F63" s="25"/>
      <c r="G63" s="24"/>
      <c r="H63" s="99"/>
      <c r="I63" s="17"/>
      <c r="J63" s="17"/>
      <c r="K63" s="17"/>
      <c r="L63" s="99"/>
      <c r="M63" s="17"/>
      <c r="N63" s="17"/>
    </row>
    <row r="64" spans="1:14" ht="15" customHeight="1">
      <c r="A64" s="3" t="s">
        <v>26</v>
      </c>
      <c r="B64" s="3"/>
      <c r="C64" s="12"/>
      <c r="D64" s="12"/>
      <c r="E64" s="12"/>
      <c r="F64" s="25"/>
      <c r="G64" s="12"/>
      <c r="H64" s="100"/>
      <c r="I64" s="5"/>
      <c r="J64" s="26"/>
      <c r="K64" s="26"/>
      <c r="L64" s="100"/>
      <c r="M64" s="5"/>
      <c r="N64" s="26"/>
    </row>
    <row r="65" spans="1:14" ht="15" customHeight="1">
      <c r="A65" s="3"/>
      <c r="B65" s="3"/>
      <c r="C65" s="12"/>
      <c r="D65" s="12"/>
      <c r="E65" s="12"/>
      <c r="F65" s="12"/>
      <c r="G65" s="12"/>
      <c r="H65" s="101"/>
      <c r="I65" s="5"/>
      <c r="J65" s="5"/>
      <c r="K65" s="5"/>
      <c r="L65" s="101"/>
      <c r="M65" s="5"/>
      <c r="N65" s="5"/>
    </row>
    <row r="66" spans="1:14" ht="15" customHeight="1">
      <c r="A66" s="3" t="s">
        <v>27</v>
      </c>
      <c r="B66" s="3"/>
      <c r="C66" s="28"/>
      <c r="D66" s="28"/>
      <c r="E66" s="28"/>
      <c r="F66" s="29"/>
      <c r="G66" s="29"/>
      <c r="H66" s="101"/>
      <c r="I66" s="5"/>
      <c r="J66" s="5"/>
      <c r="K66" s="5"/>
      <c r="L66" s="101"/>
      <c r="M66" s="5"/>
      <c r="N66" s="5"/>
    </row>
    <row r="67" spans="1:14" ht="15" customHeight="1">
      <c r="A67" s="3"/>
      <c r="B67" s="3"/>
      <c r="C67" s="12"/>
      <c r="D67" s="12"/>
      <c r="E67" s="12"/>
      <c r="F67" s="12"/>
      <c r="G67" s="12"/>
      <c r="H67" s="101"/>
      <c r="I67" s="5"/>
      <c r="J67" s="5"/>
      <c r="K67" s="5"/>
      <c r="L67" s="101"/>
      <c r="M67" s="5"/>
      <c r="N67" s="5"/>
    </row>
    <row r="68" spans="1:14" ht="15" customHeight="1">
      <c r="A68" s="1" t="s">
        <v>118</v>
      </c>
      <c r="C68" s="28"/>
      <c r="D68" s="28"/>
      <c r="E68" s="28"/>
      <c r="F68" s="29"/>
      <c r="G68" s="41"/>
      <c r="H68" s="101"/>
      <c r="I68" s="82"/>
      <c r="J68" s="5"/>
      <c r="K68" s="82"/>
      <c r="L68" s="101"/>
      <c r="M68" s="82"/>
      <c r="N68" s="5"/>
    </row>
    <row r="69" spans="1:14" ht="15" customHeight="1">
      <c r="A69" s="1" t="s">
        <v>119</v>
      </c>
      <c r="C69" s="28"/>
      <c r="D69" s="28"/>
      <c r="E69" s="28"/>
      <c r="F69" s="29">
        <v>16</v>
      </c>
      <c r="G69" s="41"/>
      <c r="H69" s="101">
        <v>600000000</v>
      </c>
      <c r="I69" s="82"/>
      <c r="J69" s="75">
        <v>420000000</v>
      </c>
      <c r="K69" s="82"/>
      <c r="L69" s="101">
        <v>600000000</v>
      </c>
      <c r="M69" s="82"/>
      <c r="N69" s="75">
        <v>420000000</v>
      </c>
    </row>
    <row r="70" spans="1:14" ht="15" customHeight="1">
      <c r="A70" s="1" t="s">
        <v>28</v>
      </c>
      <c r="C70" s="28"/>
      <c r="D70" s="28"/>
      <c r="E70" s="28"/>
      <c r="F70" s="29">
        <v>17</v>
      </c>
      <c r="G70" s="41"/>
      <c r="H70" s="101">
        <f>332481144-4838986</f>
        <v>327642158</v>
      </c>
      <c r="I70" s="82"/>
      <c r="J70" s="75">
        <v>419548055</v>
      </c>
      <c r="K70" s="82"/>
      <c r="L70" s="101">
        <f>368340917-4838986</f>
        <v>363501931</v>
      </c>
      <c r="M70" s="5"/>
      <c r="N70" s="75">
        <v>464377179</v>
      </c>
    </row>
    <row r="71" spans="1:14" ht="15" customHeight="1">
      <c r="A71" s="1" t="s">
        <v>138</v>
      </c>
      <c r="C71" s="28"/>
      <c r="D71" s="28"/>
      <c r="E71" s="28"/>
      <c r="F71" s="118"/>
      <c r="G71" s="41"/>
      <c r="H71" s="101"/>
      <c r="I71" s="5"/>
      <c r="J71" s="75"/>
      <c r="K71" s="5"/>
      <c r="L71" s="101"/>
      <c r="M71" s="32"/>
      <c r="N71" s="75"/>
    </row>
    <row r="72" spans="1:14" ht="15" customHeight="1">
      <c r="B72" s="1" t="s">
        <v>132</v>
      </c>
      <c r="C72" s="28"/>
      <c r="D72" s="28"/>
      <c r="E72" s="28"/>
      <c r="F72" s="118">
        <v>19</v>
      </c>
      <c r="G72" s="41"/>
      <c r="H72" s="97">
        <v>44276074</v>
      </c>
      <c r="I72" s="5"/>
      <c r="J72" s="75">
        <v>0</v>
      </c>
      <c r="K72" s="5"/>
      <c r="L72" s="97">
        <v>50064278</v>
      </c>
      <c r="M72" s="32"/>
      <c r="N72" s="75">
        <v>0</v>
      </c>
    </row>
    <row r="73" spans="1:14" ht="15" customHeight="1">
      <c r="A73" s="1" t="s">
        <v>29</v>
      </c>
      <c r="C73" s="28"/>
      <c r="D73" s="28"/>
      <c r="E73" s="28"/>
      <c r="F73" s="29"/>
      <c r="G73" s="41"/>
      <c r="H73" s="104">
        <v>3389866</v>
      </c>
      <c r="I73" s="32"/>
      <c r="J73" s="74">
        <v>9209934</v>
      </c>
      <c r="K73" s="32"/>
      <c r="L73" s="104">
        <v>3350202</v>
      </c>
      <c r="M73" s="32"/>
      <c r="N73" s="74">
        <v>9130260</v>
      </c>
    </row>
    <row r="74" spans="1:14" ht="15" customHeight="1">
      <c r="A74" s="3"/>
      <c r="B74" s="3"/>
      <c r="C74" s="12"/>
      <c r="D74" s="12"/>
      <c r="E74" s="12"/>
      <c r="F74" s="12"/>
      <c r="G74" s="12"/>
      <c r="H74" s="101"/>
      <c r="I74" s="5"/>
      <c r="J74" s="5"/>
      <c r="K74" s="5"/>
      <c r="L74" s="101"/>
      <c r="M74" s="5"/>
      <c r="N74" s="5"/>
    </row>
    <row r="75" spans="1:14" ht="15" customHeight="1">
      <c r="A75" s="3" t="s">
        <v>30</v>
      </c>
      <c r="C75" s="28"/>
      <c r="D75" s="28"/>
      <c r="E75" s="28"/>
      <c r="F75" s="29"/>
      <c r="G75" s="41"/>
      <c r="H75" s="104">
        <f>SUM(H68:H73)</f>
        <v>975308098</v>
      </c>
      <c r="I75" s="5"/>
      <c r="J75" s="74">
        <f>SUM(J68:J73)</f>
        <v>848757989</v>
      </c>
      <c r="K75" s="5"/>
      <c r="L75" s="104">
        <f>SUM(L68:L73)</f>
        <v>1016916411</v>
      </c>
      <c r="M75" s="32"/>
      <c r="N75" s="74">
        <f>SUM(N68:N73)</f>
        <v>893507439</v>
      </c>
    </row>
    <row r="76" spans="1:14" ht="15" customHeight="1">
      <c r="A76" s="3"/>
      <c r="C76" s="28"/>
      <c r="D76" s="28"/>
      <c r="E76" s="28"/>
      <c r="F76" s="29"/>
      <c r="G76" s="41"/>
      <c r="H76" s="97"/>
      <c r="I76" s="5"/>
      <c r="J76" s="32"/>
      <c r="K76" s="5"/>
      <c r="L76" s="97"/>
      <c r="M76" s="32"/>
      <c r="N76" s="32"/>
    </row>
    <row r="77" spans="1:14" ht="15" customHeight="1">
      <c r="A77" s="3" t="s">
        <v>31</v>
      </c>
      <c r="C77" s="28"/>
      <c r="D77" s="28"/>
      <c r="E77" s="28"/>
      <c r="F77" s="29"/>
      <c r="G77" s="41"/>
      <c r="H77" s="101"/>
      <c r="I77" s="5"/>
      <c r="J77" s="5"/>
      <c r="K77" s="5"/>
      <c r="L77" s="101"/>
      <c r="M77" s="5"/>
      <c r="N77" s="5"/>
    </row>
    <row r="78" spans="1:14" ht="15" customHeight="1">
      <c r="A78" s="3"/>
      <c r="B78" s="3"/>
      <c r="C78" s="12"/>
      <c r="D78" s="12"/>
      <c r="E78" s="12"/>
      <c r="F78" s="12"/>
      <c r="G78" s="12"/>
      <c r="H78" s="101"/>
      <c r="I78" s="5"/>
      <c r="J78" s="5"/>
      <c r="K78" s="5"/>
      <c r="L78" s="101"/>
      <c r="M78" s="5"/>
      <c r="N78" s="5"/>
    </row>
    <row r="79" spans="1:14" ht="15" customHeight="1">
      <c r="A79" s="1" t="s">
        <v>98</v>
      </c>
      <c r="B79" s="3"/>
      <c r="C79" s="12"/>
      <c r="D79" s="12"/>
      <c r="E79" s="12"/>
      <c r="F79" s="12">
        <v>18</v>
      </c>
      <c r="G79" s="12"/>
      <c r="H79" s="101">
        <v>19308405</v>
      </c>
      <c r="I79" s="5"/>
      <c r="J79" s="5">
        <v>12184394</v>
      </c>
      <c r="K79" s="5"/>
      <c r="L79" s="101">
        <v>19308405</v>
      </c>
      <c r="M79" s="5"/>
      <c r="N79" s="5">
        <v>12184394</v>
      </c>
    </row>
    <row r="80" spans="1:14" ht="15" customHeight="1">
      <c r="A80" s="1" t="s">
        <v>133</v>
      </c>
      <c r="B80" s="3"/>
      <c r="C80" s="12"/>
      <c r="D80" s="12"/>
      <c r="E80" s="12"/>
      <c r="F80" s="12">
        <v>19</v>
      </c>
      <c r="G80" s="12"/>
      <c r="H80" s="101">
        <v>721875412</v>
      </c>
      <c r="I80" s="5"/>
      <c r="J80" s="75">
        <v>0</v>
      </c>
      <c r="K80" s="5"/>
      <c r="L80" s="101">
        <v>935996401</v>
      </c>
      <c r="M80" s="5"/>
      <c r="N80" s="75">
        <v>0</v>
      </c>
    </row>
    <row r="81" spans="1:14" ht="15" customHeight="1">
      <c r="A81" s="1" t="s">
        <v>32</v>
      </c>
      <c r="B81" s="3"/>
      <c r="C81" s="12"/>
      <c r="D81" s="12"/>
      <c r="E81" s="12"/>
      <c r="F81" s="12"/>
      <c r="G81" s="12"/>
      <c r="H81" s="101"/>
      <c r="I81" s="5"/>
      <c r="J81" s="5"/>
      <c r="K81" s="5"/>
      <c r="L81" s="101"/>
      <c r="M81" s="5"/>
      <c r="N81" s="5"/>
    </row>
    <row r="82" spans="1:14" ht="15" customHeight="1">
      <c r="B82" s="1" t="s">
        <v>33</v>
      </c>
      <c r="C82" s="28"/>
      <c r="D82" s="28"/>
      <c r="E82" s="28"/>
      <c r="F82" s="29">
        <v>20</v>
      </c>
      <c r="G82" s="41"/>
      <c r="H82" s="96">
        <v>1866986609</v>
      </c>
      <c r="I82" s="5"/>
      <c r="J82" s="30">
        <v>1730000000</v>
      </c>
      <c r="K82" s="5"/>
      <c r="L82" s="96">
        <v>1866986609</v>
      </c>
      <c r="M82" s="42"/>
      <c r="N82" s="30">
        <v>1730000000</v>
      </c>
    </row>
    <row r="83" spans="1:14" ht="15" customHeight="1">
      <c r="A83" s="1" t="s">
        <v>34</v>
      </c>
      <c r="C83" s="28"/>
      <c r="D83" s="28"/>
      <c r="E83" s="28"/>
      <c r="F83" s="29"/>
      <c r="G83" s="41"/>
      <c r="H83" s="101">
        <v>168803004</v>
      </c>
      <c r="I83" s="5"/>
      <c r="J83" s="5">
        <v>168784612</v>
      </c>
      <c r="K83" s="5"/>
      <c r="L83" s="101">
        <v>168803004</v>
      </c>
      <c r="M83" s="5"/>
      <c r="N83" s="5">
        <v>168784612</v>
      </c>
    </row>
    <row r="84" spans="1:14" ht="15" customHeight="1">
      <c r="A84" s="1" t="s">
        <v>167</v>
      </c>
      <c r="B84" s="3"/>
      <c r="C84" s="12"/>
      <c r="D84" s="12"/>
      <c r="E84" s="12"/>
      <c r="F84" s="12">
        <v>21</v>
      </c>
      <c r="G84" s="12"/>
      <c r="H84" s="101">
        <v>383458978</v>
      </c>
      <c r="I84" s="82"/>
      <c r="J84" s="75">
        <v>0</v>
      </c>
      <c r="K84" s="82"/>
      <c r="L84" s="101">
        <v>377184478</v>
      </c>
      <c r="M84" s="5"/>
      <c r="N84" s="5">
        <v>0</v>
      </c>
    </row>
    <row r="85" spans="1:14" ht="15" customHeight="1">
      <c r="A85" s="1" t="s">
        <v>35</v>
      </c>
      <c r="C85" s="28"/>
      <c r="D85" s="28"/>
      <c r="E85" s="28"/>
      <c r="F85" s="29"/>
      <c r="G85" s="41"/>
      <c r="H85" s="101">
        <v>0</v>
      </c>
      <c r="I85" s="5"/>
      <c r="J85" s="5">
        <v>154860570</v>
      </c>
      <c r="K85" s="5"/>
      <c r="L85" s="101">
        <v>0</v>
      </c>
      <c r="M85" s="5"/>
      <c r="N85" s="5">
        <v>0</v>
      </c>
    </row>
    <row r="86" spans="1:14" ht="15" customHeight="1">
      <c r="A86" s="1" t="s">
        <v>36</v>
      </c>
      <c r="C86" s="28"/>
      <c r="D86" s="28"/>
      <c r="E86" s="28"/>
      <c r="F86" s="41"/>
      <c r="G86" s="41"/>
      <c r="H86" s="104">
        <f>23083237-1</f>
        <v>23083236</v>
      </c>
      <c r="I86" s="5"/>
      <c r="J86" s="74">
        <v>22917529</v>
      </c>
      <c r="K86" s="5"/>
      <c r="L86" s="104">
        <v>22835501</v>
      </c>
      <c r="M86" s="32"/>
      <c r="N86" s="74">
        <v>22669793</v>
      </c>
    </row>
    <row r="87" spans="1:14" ht="15" customHeight="1">
      <c r="A87" s="3"/>
      <c r="B87" s="3"/>
      <c r="C87" s="12"/>
      <c r="D87" s="12"/>
      <c r="E87" s="12"/>
      <c r="F87" s="12"/>
      <c r="G87" s="12"/>
      <c r="H87" s="101"/>
      <c r="I87" s="5"/>
      <c r="J87" s="5"/>
      <c r="K87" s="5"/>
      <c r="L87" s="101"/>
      <c r="M87" s="5"/>
      <c r="N87" s="5"/>
    </row>
    <row r="88" spans="1:14" ht="15" customHeight="1">
      <c r="A88" s="3" t="s">
        <v>37</v>
      </c>
      <c r="C88" s="28"/>
      <c r="D88" s="28"/>
      <c r="E88" s="28"/>
      <c r="F88" s="41"/>
      <c r="G88" s="41"/>
      <c r="H88" s="104">
        <f>SUM(H79:H86)</f>
        <v>3183515644</v>
      </c>
      <c r="I88" s="5"/>
      <c r="J88" s="74">
        <f>SUM(J79:J86)</f>
        <v>2088747105</v>
      </c>
      <c r="K88" s="5"/>
      <c r="L88" s="104">
        <f>SUM(L79:L86)</f>
        <v>3391114398</v>
      </c>
      <c r="M88" s="32"/>
      <c r="N88" s="74">
        <f>SUM(N79:N86)</f>
        <v>1933638799</v>
      </c>
    </row>
    <row r="89" spans="1:14" ht="15" customHeight="1">
      <c r="A89" s="3"/>
      <c r="B89" s="3"/>
      <c r="C89" s="12"/>
      <c r="D89" s="12"/>
      <c r="E89" s="12"/>
      <c r="F89" s="12"/>
      <c r="G89" s="12"/>
      <c r="H89" s="101"/>
      <c r="I89" s="5"/>
      <c r="J89" s="5"/>
      <c r="K89" s="5"/>
      <c r="L89" s="101"/>
      <c r="M89" s="5"/>
      <c r="N89" s="5"/>
    </row>
    <row r="90" spans="1:14" ht="15" customHeight="1">
      <c r="A90" s="3" t="s">
        <v>38</v>
      </c>
      <c r="C90" s="28"/>
      <c r="D90" s="28"/>
      <c r="E90" s="28"/>
      <c r="F90" s="41"/>
      <c r="G90" s="41"/>
      <c r="H90" s="104">
        <f>H75+H88</f>
        <v>4158823742</v>
      </c>
      <c r="I90" s="5"/>
      <c r="J90" s="74">
        <f>J75+J88</f>
        <v>2937505094</v>
      </c>
      <c r="K90" s="5"/>
      <c r="L90" s="104">
        <f>L75+L88</f>
        <v>4408030809</v>
      </c>
      <c r="M90" s="32"/>
      <c r="N90" s="74">
        <f>N75+N88</f>
        <v>2827146238</v>
      </c>
    </row>
    <row r="91" spans="1:14" ht="15" customHeight="1">
      <c r="A91" s="3"/>
      <c r="C91" s="28"/>
      <c r="D91" s="28"/>
      <c r="E91" s="28"/>
      <c r="F91" s="29"/>
      <c r="G91" s="41"/>
      <c r="H91" s="32"/>
      <c r="J91" s="32"/>
      <c r="L91" s="32"/>
      <c r="M91" s="32"/>
      <c r="N91" s="32"/>
    </row>
    <row r="92" spans="1:14" ht="15" customHeight="1">
      <c r="A92" s="43"/>
      <c r="B92" s="44"/>
      <c r="C92" s="44"/>
      <c r="D92" s="44"/>
      <c r="E92" s="28"/>
      <c r="F92" s="29"/>
      <c r="G92" s="41"/>
      <c r="H92" s="32"/>
      <c r="J92" s="32"/>
      <c r="K92" s="30"/>
      <c r="L92" s="32"/>
      <c r="N92" s="32"/>
    </row>
    <row r="93" spans="1:14" ht="15" customHeight="1">
      <c r="A93" s="43"/>
      <c r="B93" s="44"/>
      <c r="C93" s="44"/>
      <c r="D93" s="44"/>
      <c r="E93" s="28"/>
      <c r="F93" s="29"/>
      <c r="G93" s="41"/>
      <c r="H93" s="32"/>
      <c r="J93" s="32"/>
      <c r="K93" s="30"/>
      <c r="L93" s="32"/>
      <c r="N93" s="32"/>
    </row>
    <row r="94" spans="1:14" ht="15" customHeight="1">
      <c r="A94" s="43"/>
      <c r="B94" s="44"/>
      <c r="C94" s="44"/>
      <c r="D94" s="44"/>
      <c r="E94" s="28"/>
      <c r="F94" s="156"/>
      <c r="G94" s="41"/>
      <c r="H94" s="32"/>
      <c r="J94" s="32"/>
      <c r="K94" s="30"/>
      <c r="L94" s="32"/>
      <c r="N94" s="32"/>
    </row>
    <row r="95" spans="1:14" ht="15" customHeight="1">
      <c r="A95" s="43"/>
      <c r="B95" s="44"/>
      <c r="C95" s="44"/>
      <c r="D95" s="44"/>
      <c r="E95" s="28"/>
      <c r="F95" s="156"/>
      <c r="G95" s="41"/>
      <c r="H95" s="32"/>
      <c r="J95" s="32"/>
      <c r="K95" s="30"/>
      <c r="L95" s="32"/>
      <c r="N95" s="32"/>
    </row>
    <row r="96" spans="1:14" ht="15" customHeight="1">
      <c r="A96" s="43"/>
      <c r="B96" s="44"/>
      <c r="C96" s="44"/>
      <c r="D96" s="44"/>
      <c r="E96" s="28"/>
      <c r="F96" s="156"/>
      <c r="G96" s="41"/>
      <c r="H96" s="32"/>
      <c r="J96" s="32"/>
      <c r="K96" s="30"/>
      <c r="L96" s="32"/>
      <c r="N96" s="32"/>
    </row>
    <row r="97" spans="1:14" ht="15" customHeight="1">
      <c r="A97" s="43"/>
      <c r="B97" s="44"/>
      <c r="C97" s="44"/>
      <c r="D97" s="44"/>
      <c r="E97" s="28"/>
      <c r="F97" s="29"/>
      <c r="G97" s="41"/>
      <c r="H97" s="32"/>
      <c r="J97" s="32"/>
      <c r="K97" s="30"/>
      <c r="L97" s="32"/>
      <c r="N97" s="32"/>
    </row>
    <row r="98" spans="1:14" ht="15" customHeight="1">
      <c r="A98" s="43"/>
      <c r="B98" s="44"/>
      <c r="C98" s="44"/>
      <c r="D98" s="44"/>
      <c r="E98" s="28"/>
      <c r="F98" s="29"/>
      <c r="G98" s="41"/>
      <c r="H98" s="32"/>
      <c r="J98" s="32"/>
      <c r="K98" s="32"/>
      <c r="L98" s="32"/>
      <c r="N98" s="32"/>
    </row>
    <row r="99" spans="1:14" ht="15" customHeight="1">
      <c r="A99" s="43"/>
      <c r="B99" s="44"/>
      <c r="C99" s="44"/>
      <c r="D99" s="44"/>
      <c r="E99" s="28"/>
      <c r="F99" s="29"/>
      <c r="G99" s="41"/>
      <c r="H99" s="32"/>
      <c r="J99" s="32"/>
      <c r="K99" s="32"/>
      <c r="L99" s="32"/>
      <c r="N99" s="32"/>
    </row>
    <row r="100" spans="1:14" ht="15" customHeight="1">
      <c r="A100" s="43"/>
      <c r="B100" s="44"/>
      <c r="C100" s="44"/>
      <c r="D100" s="44"/>
      <c r="E100" s="28"/>
      <c r="F100" s="29"/>
      <c r="G100" s="41"/>
      <c r="H100" s="32"/>
      <c r="J100" s="32"/>
      <c r="K100" s="32"/>
      <c r="L100" s="32"/>
      <c r="N100" s="32"/>
    </row>
    <row r="101" spans="1:14" ht="21" customHeight="1">
      <c r="A101" s="43"/>
      <c r="B101" s="44"/>
      <c r="C101" s="44"/>
      <c r="D101" s="44"/>
      <c r="E101" s="28"/>
      <c r="F101" s="29"/>
      <c r="G101" s="41"/>
      <c r="H101" s="32"/>
      <c r="J101" s="32"/>
      <c r="K101" s="32"/>
      <c r="L101" s="32"/>
      <c r="N101" s="32"/>
    </row>
    <row r="102" spans="1:14" ht="22.15" customHeight="1">
      <c r="A102" s="225" t="str">
        <f>+A51</f>
        <v>The accompanying notes form part of this interim financial information.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</row>
    <row r="103" spans="1:14" ht="15" customHeight="1">
      <c r="A103" s="3" t="str">
        <f>A52</f>
        <v>OHTL Public Company Limited</v>
      </c>
      <c r="B103" s="4"/>
      <c r="C103" s="4"/>
      <c r="D103" s="4"/>
      <c r="E103" s="4"/>
      <c r="F103" s="4"/>
      <c r="G103" s="4"/>
      <c r="H103" s="5"/>
      <c r="I103" s="6"/>
      <c r="J103" s="6"/>
      <c r="K103" s="6"/>
      <c r="L103" s="6"/>
      <c r="M103" s="6"/>
      <c r="N103" s="6"/>
    </row>
    <row r="104" spans="1:14" ht="15" customHeight="1">
      <c r="A104" s="7" t="s">
        <v>25</v>
      </c>
      <c r="B104" s="4"/>
      <c r="C104" s="4"/>
      <c r="D104" s="4"/>
      <c r="E104" s="4"/>
      <c r="F104" s="4"/>
      <c r="G104" s="4"/>
      <c r="H104" s="5"/>
      <c r="I104" s="6"/>
      <c r="J104" s="6"/>
      <c r="K104" s="6"/>
      <c r="L104" s="6"/>
      <c r="M104" s="6"/>
      <c r="N104" s="6"/>
    </row>
    <row r="105" spans="1:14" ht="15" customHeight="1">
      <c r="A105" s="37" t="str">
        <f>A54</f>
        <v>As at 30 June 2020</v>
      </c>
      <c r="B105" s="9"/>
      <c r="C105" s="9"/>
      <c r="D105" s="9"/>
      <c r="E105" s="9"/>
      <c r="F105" s="9"/>
      <c r="G105" s="9"/>
      <c r="H105" s="10"/>
      <c r="I105" s="11"/>
      <c r="J105" s="11"/>
      <c r="K105" s="11"/>
      <c r="L105" s="11"/>
      <c r="M105" s="11"/>
      <c r="N105" s="11"/>
    </row>
    <row r="106" spans="1:14" ht="15" customHeight="1">
      <c r="A106" s="38"/>
      <c r="B106" s="39"/>
      <c r="C106" s="39"/>
      <c r="D106" s="39"/>
      <c r="E106" s="39"/>
      <c r="F106" s="39"/>
      <c r="G106" s="39"/>
      <c r="H106" s="32"/>
      <c r="I106" s="40"/>
      <c r="J106" s="40"/>
      <c r="K106" s="40"/>
      <c r="L106" s="40"/>
      <c r="M106" s="40"/>
      <c r="N106" s="40"/>
    </row>
    <row r="107" spans="1:14" ht="15" customHeight="1">
      <c r="C107" s="12"/>
      <c r="D107" s="12"/>
      <c r="E107" s="12"/>
      <c r="H107" s="5"/>
      <c r="L107" s="5"/>
      <c r="N107" s="5"/>
    </row>
    <row r="108" spans="1:14" ht="15" customHeight="1">
      <c r="C108" s="12"/>
      <c r="D108" s="12"/>
      <c r="E108" s="12"/>
      <c r="H108" s="13"/>
      <c r="I108" s="13"/>
      <c r="J108" s="13"/>
      <c r="K108" s="13"/>
      <c r="L108" s="13"/>
      <c r="M108" s="13"/>
      <c r="N108" s="14" t="s">
        <v>124</v>
      </c>
    </row>
    <row r="109" spans="1:14" ht="15" customHeight="1">
      <c r="C109" s="12"/>
      <c r="D109" s="12"/>
      <c r="E109" s="12"/>
      <c r="H109" s="227" t="s">
        <v>2</v>
      </c>
      <c r="I109" s="227"/>
      <c r="J109" s="227"/>
      <c r="K109" s="15"/>
      <c r="L109" s="227" t="s">
        <v>3</v>
      </c>
      <c r="M109" s="227"/>
      <c r="N109" s="227"/>
    </row>
    <row r="110" spans="1:14" ht="15" customHeight="1">
      <c r="C110" s="12"/>
      <c r="D110" s="12"/>
      <c r="E110" s="12"/>
      <c r="H110" s="226" t="s">
        <v>4</v>
      </c>
      <c r="I110" s="226"/>
      <c r="J110" s="226"/>
      <c r="K110" s="16"/>
      <c r="L110" s="226" t="s">
        <v>5</v>
      </c>
      <c r="M110" s="226"/>
      <c r="N110" s="226"/>
    </row>
    <row r="111" spans="1:14" ht="15" customHeight="1">
      <c r="C111" s="12"/>
      <c r="D111" s="12"/>
      <c r="E111" s="12"/>
      <c r="H111" s="18" t="s">
        <v>150</v>
      </c>
      <c r="I111" s="19"/>
      <c r="J111" s="18" t="s">
        <v>6</v>
      </c>
      <c r="K111" s="20"/>
      <c r="L111" s="18" t="s">
        <v>150</v>
      </c>
      <c r="M111" s="19"/>
      <c r="N111" s="18" t="s">
        <v>6</v>
      </c>
    </row>
    <row r="112" spans="1:14" ht="15" customHeight="1">
      <c r="C112" s="12"/>
      <c r="D112" s="12"/>
      <c r="E112" s="12"/>
      <c r="H112" s="18" t="s">
        <v>122</v>
      </c>
      <c r="I112" s="21"/>
      <c r="J112" s="18" t="s">
        <v>7</v>
      </c>
      <c r="K112" s="21"/>
      <c r="L112" s="18" t="s">
        <v>122</v>
      </c>
      <c r="M112" s="21"/>
      <c r="N112" s="18" t="s">
        <v>7</v>
      </c>
    </row>
    <row r="113" spans="1:14" ht="15" customHeight="1">
      <c r="C113" s="22"/>
      <c r="D113" s="22"/>
      <c r="E113" s="22"/>
      <c r="G113" s="24"/>
      <c r="H113" s="14" t="s">
        <v>9</v>
      </c>
      <c r="I113" s="17"/>
      <c r="J113" s="14" t="s">
        <v>10</v>
      </c>
      <c r="K113" s="17"/>
      <c r="L113" s="14" t="s">
        <v>9</v>
      </c>
      <c r="M113" s="17"/>
      <c r="N113" s="14" t="s">
        <v>10</v>
      </c>
    </row>
    <row r="114" spans="1:14" ht="15" customHeight="1">
      <c r="C114" s="22"/>
      <c r="D114" s="22"/>
      <c r="E114" s="22"/>
      <c r="F114" s="25"/>
      <c r="G114" s="24"/>
      <c r="H114" s="99"/>
      <c r="I114" s="17"/>
      <c r="J114" s="17"/>
      <c r="K114" s="17"/>
      <c r="L114" s="99"/>
      <c r="M114" s="17"/>
      <c r="N114" s="17"/>
    </row>
    <row r="115" spans="1:14" ht="15" customHeight="1">
      <c r="A115" s="43" t="s">
        <v>39</v>
      </c>
      <c r="B115" s="43"/>
      <c r="C115" s="45"/>
      <c r="D115" s="45"/>
      <c r="E115" s="12"/>
      <c r="F115" s="25"/>
      <c r="G115" s="12"/>
      <c r="H115" s="100"/>
      <c r="I115" s="27"/>
      <c r="J115" s="26"/>
      <c r="K115" s="26"/>
      <c r="L115" s="100"/>
      <c r="M115" s="27"/>
      <c r="N115" s="26"/>
    </row>
    <row r="116" spans="1:14" ht="15" customHeight="1">
      <c r="C116" s="22"/>
      <c r="D116" s="22"/>
      <c r="E116" s="22"/>
      <c r="F116" s="25"/>
      <c r="G116" s="24"/>
      <c r="H116" s="99"/>
      <c r="I116" s="17"/>
      <c r="J116" s="17"/>
      <c r="K116" s="17"/>
      <c r="L116" s="99"/>
      <c r="M116" s="17"/>
      <c r="N116" s="17"/>
    </row>
    <row r="117" spans="1:14" ht="15" customHeight="1">
      <c r="A117" s="3" t="s">
        <v>40</v>
      </c>
      <c r="C117" s="28"/>
      <c r="D117" s="28"/>
      <c r="E117" s="28"/>
      <c r="F117" s="41"/>
      <c r="G117" s="41"/>
      <c r="H117" s="101"/>
      <c r="I117" s="5"/>
      <c r="J117" s="5"/>
      <c r="K117" s="5"/>
      <c r="L117" s="101"/>
      <c r="M117" s="5"/>
      <c r="N117" s="5"/>
    </row>
    <row r="118" spans="1:14" ht="15" customHeight="1">
      <c r="A118" s="3"/>
      <c r="B118" s="3"/>
      <c r="C118" s="12"/>
      <c r="D118" s="12"/>
      <c r="E118" s="12"/>
      <c r="F118" s="12"/>
      <c r="G118" s="12"/>
      <c r="H118" s="101"/>
      <c r="I118" s="5"/>
      <c r="J118" s="5"/>
      <c r="K118" s="5"/>
      <c r="L118" s="101"/>
      <c r="M118" s="5"/>
      <c r="N118" s="5"/>
    </row>
    <row r="119" spans="1:14" ht="15" customHeight="1">
      <c r="A119" s="1" t="s">
        <v>41</v>
      </c>
      <c r="C119" s="28"/>
      <c r="D119" s="28"/>
      <c r="E119" s="28"/>
      <c r="F119" s="41"/>
      <c r="G119" s="41"/>
      <c r="H119" s="101"/>
      <c r="I119" s="5"/>
      <c r="J119" s="5"/>
      <c r="K119" s="5"/>
      <c r="L119" s="101"/>
      <c r="M119" s="5"/>
      <c r="N119" s="5"/>
    </row>
    <row r="120" spans="1:14" ht="15" customHeight="1">
      <c r="B120" s="1" t="s">
        <v>42</v>
      </c>
      <c r="C120" s="28"/>
      <c r="D120" s="28"/>
      <c r="E120" s="28"/>
      <c r="F120" s="41"/>
      <c r="G120" s="41"/>
      <c r="H120" s="101"/>
      <c r="I120" s="5"/>
      <c r="J120" s="5"/>
      <c r="K120" s="5"/>
      <c r="L120" s="101"/>
      <c r="M120" s="5"/>
      <c r="N120" s="5"/>
    </row>
    <row r="121" spans="1:14" ht="15" customHeight="1">
      <c r="C121" s="28" t="s">
        <v>97</v>
      </c>
      <c r="E121" s="28"/>
      <c r="F121" s="41"/>
      <c r="G121" s="41"/>
      <c r="H121" s="101"/>
      <c r="I121" s="5"/>
      <c r="J121" s="5"/>
      <c r="K121" s="5"/>
      <c r="L121" s="101"/>
      <c r="M121" s="5"/>
      <c r="N121" s="5"/>
    </row>
    <row r="122" spans="1:14" ht="15" customHeight="1" thickBot="1">
      <c r="C122" s="28"/>
      <c r="D122" s="28" t="s">
        <v>44</v>
      </c>
      <c r="E122" s="28"/>
      <c r="F122" s="29"/>
      <c r="G122" s="41"/>
      <c r="H122" s="107">
        <v>150978000</v>
      </c>
      <c r="I122" s="5"/>
      <c r="J122" s="83">
        <v>150978000</v>
      </c>
      <c r="K122" s="5"/>
      <c r="L122" s="107">
        <v>150978000</v>
      </c>
      <c r="M122" s="42"/>
      <c r="N122" s="83">
        <v>150978000</v>
      </c>
    </row>
    <row r="123" spans="1:14" ht="15" customHeight="1" thickTop="1">
      <c r="C123" s="28"/>
      <c r="D123" s="28"/>
      <c r="E123" s="28"/>
      <c r="F123" s="41"/>
      <c r="G123" s="41"/>
      <c r="H123" s="101"/>
      <c r="I123" s="5"/>
      <c r="J123" s="5"/>
      <c r="K123" s="5"/>
      <c r="L123" s="101"/>
      <c r="M123" s="5"/>
      <c r="N123" s="5"/>
    </row>
    <row r="124" spans="1:14" ht="15" customHeight="1">
      <c r="B124" s="1" t="s">
        <v>45</v>
      </c>
      <c r="C124" s="28"/>
      <c r="D124" s="28"/>
      <c r="E124" s="28"/>
      <c r="F124" s="41"/>
      <c r="G124" s="41"/>
      <c r="H124" s="101"/>
      <c r="I124" s="5"/>
      <c r="J124" s="5"/>
      <c r="K124" s="5"/>
      <c r="L124" s="101"/>
      <c r="M124" s="5"/>
      <c r="N124" s="5"/>
    </row>
    <row r="125" spans="1:14" ht="15" customHeight="1">
      <c r="C125" s="28" t="s">
        <v>43</v>
      </c>
      <c r="E125" s="28"/>
      <c r="F125" s="29"/>
      <c r="G125" s="41"/>
      <c r="H125" s="108"/>
      <c r="I125" s="5"/>
      <c r="J125" s="42"/>
      <c r="K125" s="5"/>
      <c r="L125" s="108"/>
      <c r="M125" s="42"/>
      <c r="N125" s="42"/>
    </row>
    <row r="126" spans="1:14" ht="15" customHeight="1">
      <c r="C126" s="28"/>
      <c r="D126" s="28" t="s">
        <v>46</v>
      </c>
      <c r="E126" s="28"/>
      <c r="F126" s="29"/>
      <c r="G126" s="41"/>
      <c r="H126" s="108">
        <v>150978000</v>
      </c>
      <c r="I126" s="5"/>
      <c r="J126" s="42">
        <v>150978000</v>
      </c>
      <c r="K126" s="5"/>
      <c r="L126" s="108">
        <v>150978000</v>
      </c>
      <c r="M126" s="42"/>
      <c r="N126" s="42">
        <v>150978000</v>
      </c>
    </row>
    <row r="127" spans="1:14" ht="15" customHeight="1">
      <c r="A127" s="1" t="s">
        <v>143</v>
      </c>
      <c r="C127" s="28"/>
      <c r="D127" s="28"/>
      <c r="E127" s="28"/>
      <c r="G127" s="41"/>
      <c r="H127" s="108"/>
      <c r="I127" s="5"/>
      <c r="J127" s="42"/>
      <c r="K127" s="5"/>
      <c r="L127" s="108"/>
      <c r="M127" s="42"/>
      <c r="N127" s="42"/>
    </row>
    <row r="128" spans="1:14" ht="15" customHeight="1">
      <c r="B128" s="1" t="s">
        <v>47</v>
      </c>
      <c r="D128" s="28"/>
      <c r="E128" s="28"/>
      <c r="F128" s="29"/>
      <c r="G128" s="41"/>
      <c r="H128" s="108"/>
      <c r="I128" s="5"/>
      <c r="J128" s="42"/>
      <c r="K128" s="5"/>
      <c r="L128" s="108"/>
      <c r="M128" s="42"/>
      <c r="N128" s="42"/>
    </row>
    <row r="129" spans="1:14" ht="15" customHeight="1">
      <c r="C129" s="1" t="s">
        <v>48</v>
      </c>
      <c r="D129" s="28"/>
      <c r="E129" s="28"/>
      <c r="F129" s="29"/>
      <c r="G129" s="41"/>
      <c r="H129" s="108">
        <v>16000000</v>
      </c>
      <c r="I129" s="5"/>
      <c r="J129" s="42">
        <v>16000000</v>
      </c>
      <c r="K129" s="5"/>
      <c r="L129" s="108">
        <v>16000000</v>
      </c>
      <c r="M129" s="42"/>
      <c r="N129" s="42">
        <v>16000000</v>
      </c>
    </row>
    <row r="130" spans="1:14" ht="15" customHeight="1">
      <c r="B130" s="1" t="s">
        <v>49</v>
      </c>
      <c r="D130" s="28"/>
      <c r="E130" s="28"/>
      <c r="F130" s="29"/>
      <c r="G130" s="41"/>
      <c r="H130" s="108">
        <f>-212481199+4838986-967797+1</f>
        <v>-208610009</v>
      </c>
      <c r="I130" s="5"/>
      <c r="J130" s="42">
        <f>'7-8'!N23</f>
        <v>106525190</v>
      </c>
      <c r="K130" s="5"/>
      <c r="L130" s="108">
        <f>-254023871+4838986-967797+1</f>
        <v>-250152681</v>
      </c>
      <c r="M130" s="42"/>
      <c r="N130" s="42">
        <f>'7-8'!N56</f>
        <v>28572097</v>
      </c>
    </row>
    <row r="131" spans="1:14" ht="15" customHeight="1">
      <c r="A131" s="1" t="s">
        <v>159</v>
      </c>
      <c r="D131" s="28"/>
      <c r="E131" s="28"/>
      <c r="F131" s="188"/>
      <c r="G131" s="41"/>
      <c r="H131" s="155">
        <f>2393703168-1</f>
        <v>2393703167</v>
      </c>
      <c r="I131" s="5"/>
      <c r="J131" s="74">
        <f>'7-8'!T23</f>
        <v>-9747516</v>
      </c>
      <c r="K131" s="5"/>
      <c r="L131" s="155">
        <f>2393703168-1</f>
        <v>2393703167</v>
      </c>
      <c r="M131" s="32"/>
      <c r="N131" s="74">
        <f>'7-8'!T56</f>
        <v>-9747516</v>
      </c>
    </row>
    <row r="132" spans="1:14" ht="15" customHeight="1">
      <c r="D132" s="28"/>
      <c r="E132" s="28"/>
      <c r="F132" s="29"/>
      <c r="G132" s="41"/>
      <c r="H132" s="97"/>
      <c r="I132" s="5"/>
      <c r="J132" s="32"/>
      <c r="K132" s="5"/>
      <c r="L132" s="97"/>
      <c r="M132" s="32"/>
      <c r="N132" s="32"/>
    </row>
    <row r="133" spans="1:14" ht="15" customHeight="1">
      <c r="A133" s="3" t="s">
        <v>50</v>
      </c>
      <c r="C133" s="28"/>
      <c r="D133" s="28"/>
      <c r="E133" s="28"/>
      <c r="F133" s="29"/>
      <c r="G133" s="41"/>
      <c r="H133" s="104">
        <f>SUM(H126:H131)</f>
        <v>2352071158</v>
      </c>
      <c r="I133" s="5"/>
      <c r="J133" s="74">
        <f>SUM(J126:J131)</f>
        <v>263755674</v>
      </c>
      <c r="K133" s="5"/>
      <c r="L133" s="104">
        <f>SUM(L126:L131)</f>
        <v>2310528486</v>
      </c>
      <c r="M133" s="32"/>
      <c r="N133" s="74">
        <f>SUM(N126:N131)</f>
        <v>185802581</v>
      </c>
    </row>
    <row r="134" spans="1:14" ht="15" customHeight="1">
      <c r="A134" s="3"/>
      <c r="B134" s="3"/>
      <c r="C134" s="12"/>
      <c r="D134" s="12"/>
      <c r="E134" s="12"/>
      <c r="F134" s="12"/>
      <c r="G134" s="12"/>
      <c r="H134" s="101"/>
      <c r="I134" s="5"/>
      <c r="J134" s="5"/>
      <c r="K134" s="5"/>
      <c r="L134" s="101"/>
      <c r="M134" s="5"/>
      <c r="N134" s="5"/>
    </row>
    <row r="135" spans="1:14" ht="15" customHeight="1" thickBot="1">
      <c r="A135" s="3" t="s">
        <v>51</v>
      </c>
      <c r="B135" s="3"/>
      <c r="C135" s="28"/>
      <c r="D135" s="28"/>
      <c r="E135" s="28"/>
      <c r="F135" s="29"/>
      <c r="G135" s="29"/>
      <c r="H135" s="106">
        <f>H90+H133</f>
        <v>6510894900</v>
      </c>
      <c r="I135" s="5"/>
      <c r="J135" s="81">
        <f>J90+J133</f>
        <v>3201260768</v>
      </c>
      <c r="K135" s="5"/>
      <c r="L135" s="106">
        <f>L90+L133</f>
        <v>6718559295</v>
      </c>
      <c r="M135" s="32"/>
      <c r="N135" s="81">
        <f>N90+N133</f>
        <v>3012948819</v>
      </c>
    </row>
    <row r="136" spans="1:14" ht="15" customHeight="1" thickTop="1">
      <c r="A136" s="3"/>
      <c r="B136" s="3"/>
      <c r="C136" s="28"/>
      <c r="D136" s="28"/>
      <c r="E136" s="28"/>
      <c r="F136" s="29"/>
      <c r="G136" s="29"/>
      <c r="H136" s="32"/>
      <c r="J136" s="32"/>
      <c r="K136" s="30"/>
      <c r="L136" s="32"/>
      <c r="M136" s="32"/>
      <c r="N136" s="32"/>
    </row>
    <row r="137" spans="1:14" ht="15" customHeight="1">
      <c r="A137" s="3"/>
      <c r="B137" s="3"/>
      <c r="C137" s="28"/>
      <c r="D137" s="28"/>
      <c r="E137" s="28"/>
      <c r="F137" s="29"/>
      <c r="G137" s="29"/>
      <c r="H137" s="32"/>
      <c r="J137" s="32"/>
      <c r="K137" s="30"/>
      <c r="L137" s="32"/>
      <c r="M137" s="32"/>
      <c r="N137" s="32"/>
    </row>
    <row r="138" spans="1:14" ht="15" customHeight="1">
      <c r="A138" s="3"/>
      <c r="B138" s="3"/>
      <c r="C138" s="28"/>
      <c r="D138" s="28"/>
      <c r="E138" s="28"/>
      <c r="F138" s="29"/>
      <c r="G138" s="29"/>
      <c r="H138" s="32"/>
      <c r="J138" s="32"/>
      <c r="K138" s="30"/>
      <c r="L138" s="32"/>
      <c r="M138" s="32"/>
      <c r="N138" s="32"/>
    </row>
    <row r="139" spans="1:14" ht="15" customHeight="1">
      <c r="A139" s="3"/>
      <c r="B139" s="3"/>
      <c r="C139" s="28"/>
      <c r="D139" s="28"/>
      <c r="E139" s="28"/>
      <c r="F139" s="29"/>
      <c r="G139" s="29"/>
      <c r="H139" s="32"/>
      <c r="J139" s="32"/>
      <c r="K139" s="30"/>
      <c r="L139" s="32"/>
      <c r="M139" s="32"/>
      <c r="N139" s="32"/>
    </row>
    <row r="140" spans="1:14" ht="15" customHeight="1">
      <c r="A140" s="3"/>
      <c r="B140" s="3"/>
      <c r="C140" s="28"/>
      <c r="D140" s="28"/>
      <c r="E140" s="28"/>
      <c r="F140" s="29"/>
      <c r="G140" s="29"/>
      <c r="H140" s="32"/>
      <c r="J140" s="32"/>
      <c r="K140" s="30"/>
      <c r="L140" s="32"/>
      <c r="M140" s="32"/>
      <c r="N140" s="32"/>
    </row>
    <row r="141" spans="1:14" ht="15" customHeight="1">
      <c r="A141" s="3"/>
      <c r="B141" s="3"/>
      <c r="C141" s="28"/>
      <c r="D141" s="28"/>
      <c r="E141" s="28"/>
      <c r="F141" s="29"/>
      <c r="G141" s="29"/>
      <c r="H141" s="32"/>
      <c r="J141" s="32"/>
      <c r="K141" s="30"/>
      <c r="L141" s="32"/>
      <c r="M141" s="32"/>
      <c r="N141" s="32"/>
    </row>
    <row r="142" spans="1:14" ht="15" customHeight="1">
      <c r="A142" s="3"/>
      <c r="B142" s="3"/>
      <c r="C142" s="28"/>
      <c r="D142" s="28"/>
      <c r="E142" s="28"/>
      <c r="F142" s="29"/>
      <c r="G142" s="29"/>
      <c r="H142" s="32"/>
      <c r="J142" s="32"/>
      <c r="K142" s="30"/>
      <c r="L142" s="32"/>
      <c r="M142" s="32"/>
      <c r="N142" s="32"/>
    </row>
    <row r="143" spans="1:14" ht="15" customHeight="1">
      <c r="A143" s="3"/>
      <c r="B143" s="3"/>
      <c r="C143" s="28"/>
      <c r="D143" s="28"/>
      <c r="E143" s="28"/>
      <c r="F143" s="29"/>
      <c r="G143" s="29"/>
      <c r="H143" s="32"/>
      <c r="J143" s="32"/>
      <c r="K143" s="30"/>
      <c r="L143" s="32"/>
      <c r="M143" s="32"/>
      <c r="N143" s="32"/>
    </row>
    <row r="144" spans="1:14" ht="15" customHeight="1">
      <c r="A144" s="3"/>
      <c r="B144" s="3"/>
      <c r="C144" s="28"/>
      <c r="D144" s="28"/>
      <c r="E144" s="28"/>
      <c r="F144" s="29"/>
      <c r="G144" s="29"/>
      <c r="H144" s="32"/>
      <c r="J144" s="32"/>
      <c r="K144" s="30"/>
      <c r="L144" s="32"/>
      <c r="M144" s="32"/>
      <c r="N144" s="32"/>
    </row>
    <row r="145" spans="1:14" ht="15" customHeight="1">
      <c r="A145" s="3"/>
      <c r="B145" s="3"/>
      <c r="C145" s="28"/>
      <c r="D145" s="28"/>
      <c r="E145" s="28"/>
      <c r="F145" s="29"/>
      <c r="G145" s="29"/>
      <c r="H145" s="32"/>
      <c r="J145" s="32"/>
      <c r="K145" s="30"/>
      <c r="L145" s="32"/>
      <c r="M145" s="32"/>
      <c r="N145" s="32"/>
    </row>
    <row r="146" spans="1:14" ht="15" customHeight="1">
      <c r="A146" s="3"/>
      <c r="B146" s="3"/>
      <c r="C146" s="28"/>
      <c r="D146" s="28"/>
      <c r="E146" s="28"/>
      <c r="F146" s="156"/>
      <c r="G146" s="156"/>
      <c r="H146" s="32"/>
      <c r="J146" s="32"/>
      <c r="K146" s="30"/>
      <c r="L146" s="32"/>
      <c r="M146" s="32"/>
      <c r="N146" s="32"/>
    </row>
    <row r="147" spans="1:14" ht="15" customHeight="1">
      <c r="A147" s="3"/>
      <c r="B147" s="3"/>
      <c r="C147" s="28"/>
      <c r="D147" s="28"/>
      <c r="E147" s="28"/>
      <c r="F147" s="156"/>
      <c r="G147" s="156"/>
      <c r="H147" s="32"/>
      <c r="J147" s="32"/>
      <c r="K147" s="30"/>
      <c r="L147" s="32"/>
      <c r="M147" s="32"/>
      <c r="N147" s="32"/>
    </row>
    <row r="148" spans="1:14" ht="15" customHeight="1">
      <c r="A148" s="3"/>
      <c r="B148" s="3"/>
      <c r="C148" s="28"/>
      <c r="D148" s="28"/>
      <c r="E148" s="28"/>
      <c r="F148" s="156"/>
      <c r="G148" s="156"/>
      <c r="H148" s="32"/>
      <c r="J148" s="32"/>
      <c r="K148" s="30"/>
      <c r="L148" s="32"/>
      <c r="M148" s="32"/>
      <c r="N148" s="32"/>
    </row>
    <row r="149" spans="1:14" ht="15" customHeight="1">
      <c r="A149" s="3"/>
      <c r="B149" s="3"/>
      <c r="C149" s="28"/>
      <c r="D149" s="28"/>
      <c r="E149" s="28"/>
      <c r="F149" s="29"/>
      <c r="G149" s="29"/>
      <c r="H149" s="32"/>
      <c r="J149" s="32"/>
      <c r="K149" s="30"/>
      <c r="L149" s="32"/>
      <c r="M149" s="32"/>
      <c r="N149" s="32"/>
    </row>
    <row r="150" spans="1:14" ht="14.25" customHeight="1">
      <c r="A150" s="3"/>
      <c r="B150" s="3"/>
      <c r="C150" s="28"/>
      <c r="D150" s="28"/>
      <c r="E150" s="28"/>
      <c r="F150" s="196"/>
      <c r="G150" s="196"/>
      <c r="H150" s="32"/>
      <c r="J150" s="32"/>
      <c r="K150" s="32"/>
      <c r="L150" s="32"/>
      <c r="M150" s="32"/>
      <c r="N150" s="32"/>
    </row>
    <row r="151" spans="1:14" ht="14.25" customHeight="1">
      <c r="A151" s="3"/>
      <c r="B151" s="3"/>
      <c r="C151" s="28"/>
      <c r="D151" s="28"/>
      <c r="E151" s="28"/>
      <c r="F151" s="198"/>
      <c r="G151" s="198"/>
      <c r="H151" s="32"/>
      <c r="J151" s="32"/>
      <c r="K151" s="32"/>
      <c r="L151" s="32"/>
      <c r="M151" s="32"/>
      <c r="N151" s="32"/>
    </row>
    <row r="152" spans="1:14" ht="15" customHeight="1">
      <c r="A152" s="3"/>
      <c r="B152" s="3"/>
      <c r="C152" s="28"/>
      <c r="D152" s="28"/>
      <c r="E152" s="28"/>
      <c r="F152" s="29"/>
      <c r="G152" s="29"/>
      <c r="H152" s="32"/>
      <c r="J152" s="32"/>
      <c r="K152" s="32"/>
      <c r="L152" s="32"/>
      <c r="M152" s="32"/>
      <c r="N152" s="32"/>
    </row>
    <row r="153" spans="1:14" ht="9.75" customHeight="1">
      <c r="A153" s="3"/>
      <c r="B153" s="3"/>
      <c r="C153" s="28"/>
      <c r="D153" s="28"/>
      <c r="E153" s="28"/>
      <c r="F153" s="29"/>
      <c r="G153" s="29"/>
      <c r="H153" s="32"/>
      <c r="J153" s="32"/>
      <c r="K153" s="32"/>
      <c r="L153" s="32"/>
      <c r="M153" s="32"/>
      <c r="N153" s="32"/>
    </row>
    <row r="154" spans="1:14" ht="21.95" customHeight="1">
      <c r="A154" s="225" t="str">
        <f>+A51</f>
        <v>The accompanying notes form part of this interim financial information.</v>
      </c>
      <c r="B154" s="225"/>
      <c r="C154" s="225"/>
      <c r="D154" s="225"/>
      <c r="E154" s="225"/>
      <c r="F154" s="225"/>
      <c r="G154" s="225"/>
      <c r="H154" s="225"/>
      <c r="I154" s="225"/>
      <c r="J154" s="225"/>
      <c r="K154" s="225"/>
      <c r="L154" s="225"/>
      <c r="M154" s="225"/>
      <c r="N154" s="225"/>
    </row>
  </sheetData>
  <mergeCells count="16">
    <mergeCell ref="H7:J7"/>
    <mergeCell ref="L7:N7"/>
    <mergeCell ref="H8:J8"/>
    <mergeCell ref="L8:N8"/>
    <mergeCell ref="A45:N45"/>
    <mergeCell ref="A51:N51"/>
    <mergeCell ref="H110:J110"/>
    <mergeCell ref="L110:N110"/>
    <mergeCell ref="A154:N154"/>
    <mergeCell ref="H58:J58"/>
    <mergeCell ref="L58:N58"/>
    <mergeCell ref="H59:J59"/>
    <mergeCell ref="L59:N59"/>
    <mergeCell ref="A102:N102"/>
    <mergeCell ref="H109:J109"/>
    <mergeCell ref="L109:N10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249977111117893"/>
  </sheetPr>
  <dimension ref="A1:M63"/>
  <sheetViews>
    <sheetView topLeftCell="A46" zoomScale="110" zoomScaleNormal="110" zoomScaleSheetLayoutView="100" workbookViewId="0">
      <selection activeCell="D14" sqref="D14"/>
    </sheetView>
  </sheetViews>
  <sheetFormatPr defaultColWidth="9.28515625" defaultRowHeight="16.5" customHeight="1"/>
  <cols>
    <col min="1" max="2" width="1.42578125" style="46" customWidth="1"/>
    <col min="3" max="3" width="1.7109375" style="46" customWidth="1"/>
    <col min="4" max="4" width="38.5703125" style="46" customWidth="1"/>
    <col min="5" max="5" width="6.28515625" style="46" customWidth="1"/>
    <col min="6" max="6" width="0.7109375" style="46" customWidth="1"/>
    <col min="7" max="7" width="13.28515625" style="47" customWidth="1"/>
    <col min="8" max="8" width="0.7109375" style="47" customWidth="1"/>
    <col min="9" max="9" width="13.28515625" style="47" customWidth="1"/>
    <col min="10" max="10" width="0.7109375" style="47" customWidth="1"/>
    <col min="11" max="11" width="13.28515625" style="47" customWidth="1"/>
    <col min="12" max="12" width="0.7109375" style="47" customWidth="1"/>
    <col min="13" max="13" width="13.28515625" style="47" customWidth="1"/>
    <col min="14" max="16384" width="9.28515625" style="46"/>
  </cols>
  <sheetData>
    <row r="1" spans="1:13" ht="16.5" customHeight="1">
      <c r="A1" s="48" t="s">
        <v>0</v>
      </c>
      <c r="B1" s="49"/>
      <c r="C1" s="49"/>
      <c r="D1" s="49"/>
      <c r="E1" s="50"/>
      <c r="F1" s="51"/>
      <c r="G1" s="52"/>
      <c r="H1" s="52"/>
      <c r="I1" s="52"/>
      <c r="J1" s="52"/>
      <c r="K1" s="52"/>
      <c r="L1" s="52"/>
      <c r="M1" s="52"/>
    </row>
    <row r="2" spans="1:13" ht="16.5" customHeight="1">
      <c r="A2" s="48" t="s">
        <v>142</v>
      </c>
      <c r="B2" s="49"/>
      <c r="C2" s="49"/>
      <c r="D2" s="49"/>
      <c r="E2" s="50"/>
      <c r="F2" s="51"/>
      <c r="G2" s="52"/>
      <c r="H2" s="52"/>
      <c r="I2" s="52"/>
      <c r="J2" s="52"/>
      <c r="K2" s="52"/>
      <c r="L2" s="52"/>
      <c r="M2" s="52"/>
    </row>
    <row r="3" spans="1:13" ht="16.5" customHeight="1">
      <c r="A3" s="53" t="s">
        <v>151</v>
      </c>
      <c r="B3" s="54"/>
      <c r="C3" s="54"/>
      <c r="D3" s="54"/>
      <c r="E3" s="55"/>
      <c r="F3" s="56"/>
      <c r="G3" s="13"/>
      <c r="H3" s="13"/>
      <c r="I3" s="13"/>
      <c r="J3" s="13"/>
      <c r="K3" s="13"/>
      <c r="L3" s="13"/>
      <c r="M3" s="13"/>
    </row>
    <row r="4" spans="1:13" ht="15" customHeight="1">
      <c r="A4" s="49"/>
      <c r="B4" s="49"/>
      <c r="C4" s="49"/>
      <c r="D4" s="49"/>
      <c r="E4" s="50"/>
      <c r="F4" s="51"/>
      <c r="G4" s="52"/>
      <c r="H4" s="52"/>
      <c r="I4" s="52"/>
      <c r="J4" s="52"/>
      <c r="K4" s="52"/>
      <c r="L4" s="52"/>
      <c r="M4" s="52"/>
    </row>
    <row r="5" spans="1:13" ht="15" customHeight="1">
      <c r="A5" s="49"/>
      <c r="B5" s="49"/>
      <c r="C5" s="49"/>
      <c r="D5" s="49"/>
      <c r="E5" s="50"/>
      <c r="F5" s="51"/>
      <c r="G5" s="52"/>
      <c r="H5" s="52"/>
      <c r="I5" s="52"/>
      <c r="J5" s="52"/>
      <c r="K5" s="52"/>
      <c r="L5" s="52"/>
      <c r="M5" s="52"/>
    </row>
    <row r="6" spans="1:13" ht="15" customHeight="1">
      <c r="A6" s="49"/>
      <c r="B6" s="49"/>
      <c r="C6" s="49"/>
      <c r="D6" s="49"/>
      <c r="E6" s="50"/>
      <c r="F6" s="57"/>
      <c r="G6" s="58"/>
      <c r="H6" s="59"/>
      <c r="I6" s="59"/>
      <c r="J6" s="59"/>
      <c r="K6" s="59"/>
      <c r="L6" s="59"/>
      <c r="M6" s="14" t="s">
        <v>125</v>
      </c>
    </row>
    <row r="7" spans="1:13" ht="15" customHeight="1">
      <c r="A7" s="49"/>
      <c r="B7" s="49"/>
      <c r="C7" s="49"/>
      <c r="D7" s="49"/>
      <c r="E7" s="50"/>
      <c r="F7" s="57"/>
      <c r="G7" s="229" t="s">
        <v>2</v>
      </c>
      <c r="H7" s="229"/>
      <c r="I7" s="229"/>
      <c r="J7" s="60"/>
      <c r="K7" s="229" t="s">
        <v>52</v>
      </c>
      <c r="L7" s="229"/>
      <c r="M7" s="229"/>
    </row>
    <row r="8" spans="1:13" ht="15" customHeight="1">
      <c r="A8" s="49"/>
      <c r="B8" s="49"/>
      <c r="C8" s="49"/>
      <c r="D8" s="49"/>
      <c r="E8" s="50"/>
      <c r="F8" s="57"/>
      <c r="G8" s="226" t="s">
        <v>4</v>
      </c>
      <c r="H8" s="226"/>
      <c r="I8" s="226"/>
      <c r="J8" s="16"/>
      <c r="K8" s="226" t="s">
        <v>4</v>
      </c>
      <c r="L8" s="226"/>
      <c r="M8" s="226"/>
    </row>
    <row r="9" spans="1:13" ht="15" customHeight="1">
      <c r="A9" s="49"/>
      <c r="B9" s="49"/>
      <c r="C9" s="49"/>
      <c r="D9" s="49"/>
      <c r="E9" s="61" t="s">
        <v>8</v>
      </c>
      <c r="F9" s="62"/>
      <c r="G9" s="63" t="s">
        <v>122</v>
      </c>
      <c r="H9" s="20"/>
      <c r="I9" s="63" t="s">
        <v>7</v>
      </c>
      <c r="J9" s="20"/>
      <c r="K9" s="63" t="s">
        <v>122</v>
      </c>
      <c r="L9" s="20"/>
      <c r="M9" s="63" t="s">
        <v>7</v>
      </c>
    </row>
    <row r="10" spans="1:13" ht="12" customHeight="1">
      <c r="A10" s="49"/>
      <c r="B10" s="49"/>
      <c r="C10" s="49"/>
      <c r="D10" s="49"/>
      <c r="E10" s="62"/>
      <c r="F10" s="62"/>
      <c r="G10" s="109"/>
      <c r="H10" s="65"/>
      <c r="I10" s="64"/>
      <c r="K10" s="109"/>
      <c r="L10" s="65"/>
      <c r="M10" s="64"/>
    </row>
    <row r="11" spans="1:13" ht="15" customHeight="1">
      <c r="A11" s="66" t="s">
        <v>53</v>
      </c>
      <c r="B11" s="66"/>
      <c r="C11" s="66"/>
      <c r="D11" s="66"/>
      <c r="E11" s="67">
        <v>22</v>
      </c>
      <c r="F11" s="67"/>
      <c r="G11" s="110">
        <v>28580539</v>
      </c>
      <c r="H11" s="88"/>
      <c r="I11" s="189">
        <v>177887534</v>
      </c>
      <c r="J11" s="88"/>
      <c r="K11" s="110">
        <v>28663039</v>
      </c>
      <c r="L11" s="88"/>
      <c r="M11" s="189">
        <v>177339159</v>
      </c>
    </row>
    <row r="12" spans="1:13" ht="15" customHeight="1">
      <c r="A12" s="66" t="s">
        <v>54</v>
      </c>
      <c r="B12" s="66"/>
      <c r="C12" s="66"/>
      <c r="D12" s="66"/>
      <c r="E12" s="67"/>
      <c r="F12" s="67"/>
      <c r="G12" s="114">
        <f>-172365836+4394585</f>
        <v>-167971251</v>
      </c>
      <c r="H12" s="93"/>
      <c r="I12" s="86">
        <v>-210143580</v>
      </c>
      <c r="J12" s="93"/>
      <c r="K12" s="114">
        <f>-173935424+4394585</f>
        <v>-169540839</v>
      </c>
      <c r="L12" s="89"/>
      <c r="M12" s="190">
        <v>-207423914</v>
      </c>
    </row>
    <row r="13" spans="1:13" ht="12" customHeight="1">
      <c r="A13" s="66"/>
      <c r="B13" s="66"/>
      <c r="C13" s="66"/>
      <c r="D13" s="66"/>
      <c r="E13" s="67"/>
      <c r="F13" s="67"/>
      <c r="G13" s="96"/>
      <c r="H13" s="68"/>
      <c r="I13" s="30"/>
      <c r="J13" s="68"/>
      <c r="K13" s="96"/>
      <c r="L13" s="68"/>
      <c r="M13" s="30"/>
    </row>
    <row r="14" spans="1:13" ht="15" customHeight="1">
      <c r="A14" s="69" t="s">
        <v>186</v>
      </c>
      <c r="B14" s="66"/>
      <c r="C14" s="66"/>
      <c r="D14" s="66"/>
      <c r="E14" s="67"/>
      <c r="F14" s="67"/>
      <c r="G14" s="111">
        <f>SUM(G11:G13)</f>
        <v>-139390712</v>
      </c>
      <c r="H14" s="68"/>
      <c r="I14" s="68">
        <f>SUM(I11:I13)</f>
        <v>-32256046</v>
      </c>
      <c r="J14" s="68"/>
      <c r="K14" s="111">
        <f>SUM(K11:K13)</f>
        <v>-140877800</v>
      </c>
      <c r="L14" s="68"/>
      <c r="M14" s="68">
        <f>SUM(M11:M13)</f>
        <v>-30084755</v>
      </c>
    </row>
    <row r="15" spans="1:13" ht="15" customHeight="1">
      <c r="A15" s="66" t="s">
        <v>55</v>
      </c>
      <c r="B15" s="66"/>
      <c r="C15" s="66"/>
      <c r="D15" s="66"/>
      <c r="E15" s="67"/>
      <c r="F15" s="67"/>
      <c r="G15" s="112">
        <v>19374</v>
      </c>
      <c r="H15" s="92"/>
      <c r="I15" s="30">
        <v>1527065</v>
      </c>
      <c r="J15" s="92"/>
      <c r="K15" s="112">
        <v>291731</v>
      </c>
      <c r="L15" s="92"/>
      <c r="M15" s="30">
        <v>15318919</v>
      </c>
    </row>
    <row r="16" spans="1:13" ht="15" customHeight="1">
      <c r="A16" s="66" t="s">
        <v>56</v>
      </c>
      <c r="B16" s="66"/>
      <c r="C16" s="66"/>
      <c r="D16" s="66"/>
      <c r="E16" s="67"/>
      <c r="F16" s="67"/>
      <c r="G16" s="112">
        <v>-12629419</v>
      </c>
      <c r="H16" s="93"/>
      <c r="I16" s="30">
        <v>-20125349</v>
      </c>
      <c r="J16" s="93"/>
      <c r="K16" s="112">
        <v>-12629419</v>
      </c>
      <c r="L16" s="93"/>
      <c r="M16" s="30">
        <v>-20125349</v>
      </c>
    </row>
    <row r="17" spans="1:13" ht="15" customHeight="1">
      <c r="A17" s="66" t="s">
        <v>57</v>
      </c>
      <c r="B17" s="66"/>
      <c r="C17" s="66"/>
      <c r="D17" s="66"/>
      <c r="E17" s="67"/>
      <c r="F17" s="67"/>
      <c r="G17" s="112">
        <v>-66229250</v>
      </c>
      <c r="H17" s="93"/>
      <c r="I17" s="30">
        <v>-112841394</v>
      </c>
      <c r="J17" s="93"/>
      <c r="K17" s="112">
        <v>-65889936</v>
      </c>
      <c r="L17" s="92"/>
      <c r="M17" s="30">
        <v>-111223509</v>
      </c>
    </row>
    <row r="18" spans="1:13" s="70" customFormat="1" ht="15" customHeight="1">
      <c r="A18" s="66" t="s">
        <v>58</v>
      </c>
      <c r="B18" s="66"/>
      <c r="C18" s="66"/>
      <c r="D18" s="66"/>
      <c r="E18" s="67"/>
      <c r="F18" s="67"/>
      <c r="G18" s="113">
        <f>-21961050+595737</f>
        <v>-21365313</v>
      </c>
      <c r="H18" s="93"/>
      <c r="I18" s="30">
        <v>-5013509</v>
      </c>
      <c r="J18" s="93"/>
      <c r="K18" s="112">
        <f>595737-23777123-1</f>
        <v>-23181387</v>
      </c>
      <c r="L18" s="93"/>
      <c r="M18" s="30">
        <v>-5013509</v>
      </c>
    </row>
    <row r="19" spans="1:13" ht="15" customHeight="1">
      <c r="A19" s="66" t="s">
        <v>169</v>
      </c>
      <c r="B19" s="66"/>
      <c r="C19" s="66"/>
      <c r="D19" s="66"/>
      <c r="E19" s="67"/>
      <c r="F19" s="67"/>
      <c r="G19" s="114">
        <v>-12300429</v>
      </c>
      <c r="H19" s="93"/>
      <c r="I19" s="86">
        <v>6163949</v>
      </c>
      <c r="J19" s="93"/>
      <c r="K19" s="114">
        <v>0</v>
      </c>
      <c r="L19" s="93"/>
      <c r="M19" s="86">
        <v>0</v>
      </c>
    </row>
    <row r="20" spans="1:13" ht="12" customHeight="1">
      <c r="A20" s="66"/>
      <c r="B20" s="66"/>
      <c r="C20" s="66"/>
      <c r="D20" s="66"/>
      <c r="E20" s="67"/>
      <c r="F20" s="67"/>
      <c r="G20" s="96"/>
      <c r="H20" s="68"/>
      <c r="I20" s="30"/>
      <c r="J20" s="68"/>
      <c r="K20" s="96"/>
      <c r="L20" s="68"/>
      <c r="M20" s="30"/>
    </row>
    <row r="21" spans="1:13" ht="15" customHeight="1">
      <c r="A21" s="69" t="s">
        <v>200</v>
      </c>
      <c r="B21" s="69"/>
      <c r="C21" s="66"/>
      <c r="D21" s="66"/>
      <c r="E21" s="67"/>
      <c r="F21" s="67"/>
      <c r="G21" s="111">
        <f>SUM(G14:G19)</f>
        <v>-251895749</v>
      </c>
      <c r="H21" s="68"/>
      <c r="I21" s="68">
        <f>SUM(I14:I19)</f>
        <v>-162545284</v>
      </c>
      <c r="J21" s="68"/>
      <c r="K21" s="111">
        <f>SUM(K14:K19)</f>
        <v>-242286811</v>
      </c>
      <c r="L21" s="68"/>
      <c r="M21" s="68">
        <f>SUM(M14:M19)</f>
        <v>-151128203</v>
      </c>
    </row>
    <row r="22" spans="1:13" ht="15" customHeight="1">
      <c r="A22" s="66" t="s">
        <v>170</v>
      </c>
      <c r="B22" s="66"/>
      <c r="C22" s="66"/>
      <c r="D22" s="66"/>
      <c r="E22" s="67">
        <v>23</v>
      </c>
      <c r="F22" s="67"/>
      <c r="G22" s="114">
        <f>67328450-967797+1</f>
        <v>66360654</v>
      </c>
      <c r="H22" s="93"/>
      <c r="I22" s="86">
        <v>-1451722</v>
      </c>
      <c r="J22" s="93"/>
      <c r="K22" s="114">
        <f>67328450-967797+1</f>
        <v>66360654</v>
      </c>
      <c r="L22" s="153"/>
      <c r="M22" s="190">
        <v>-1451722</v>
      </c>
    </row>
    <row r="23" spans="1:13" ht="12" customHeight="1">
      <c r="A23" s="66"/>
      <c r="B23" s="66"/>
      <c r="C23" s="66"/>
      <c r="D23" s="66"/>
      <c r="E23" s="67"/>
      <c r="F23" s="67"/>
      <c r="G23" s="96"/>
      <c r="H23" s="68"/>
      <c r="I23" s="30"/>
      <c r="J23" s="68"/>
      <c r="K23" s="96"/>
      <c r="L23" s="68"/>
      <c r="M23" s="30"/>
    </row>
    <row r="24" spans="1:13" s="70" customFormat="1" ht="15" customHeight="1">
      <c r="A24" s="69" t="s">
        <v>171</v>
      </c>
      <c r="B24" s="69"/>
      <c r="C24" s="66"/>
      <c r="D24" s="66"/>
      <c r="E24" s="67"/>
      <c r="F24" s="67"/>
      <c r="G24" s="96">
        <f>SUM(G21:G22)</f>
        <v>-185535095</v>
      </c>
      <c r="H24" s="30"/>
      <c r="I24" s="30">
        <f>SUM(I21:I22)</f>
        <v>-163997006</v>
      </c>
      <c r="J24" s="30"/>
      <c r="K24" s="96">
        <f>SUM(K21:K22)</f>
        <v>-175926157</v>
      </c>
      <c r="L24" s="30"/>
      <c r="M24" s="30">
        <f>SUM(M21:M22)</f>
        <v>-152579925</v>
      </c>
    </row>
    <row r="25" spans="1:13" s="70" customFormat="1" ht="12" customHeight="1">
      <c r="A25" s="69"/>
      <c r="B25" s="69"/>
      <c r="C25" s="66"/>
      <c r="D25" s="66"/>
      <c r="E25" s="67"/>
      <c r="F25" s="67"/>
      <c r="G25" s="96"/>
      <c r="H25" s="30"/>
      <c r="I25" s="30"/>
      <c r="J25" s="30"/>
      <c r="K25" s="96"/>
      <c r="L25" s="30"/>
      <c r="M25" s="30"/>
    </row>
    <row r="26" spans="1:13" s="70" customFormat="1" ht="15" customHeight="1">
      <c r="A26" s="69" t="s">
        <v>105</v>
      </c>
      <c r="B26" s="69"/>
      <c r="C26" s="66"/>
      <c r="D26" s="66"/>
      <c r="E26" s="67"/>
      <c r="F26" s="67"/>
      <c r="G26" s="96"/>
      <c r="H26" s="30"/>
      <c r="I26" s="30"/>
      <c r="J26" s="30"/>
      <c r="K26" s="96"/>
      <c r="L26" s="30"/>
      <c r="M26" s="30"/>
    </row>
    <row r="27" spans="1:13" s="70" customFormat="1" ht="15" customHeight="1">
      <c r="A27" s="70" t="s">
        <v>160</v>
      </c>
      <c r="B27" s="84"/>
      <c r="C27" s="66"/>
      <c r="D27" s="66"/>
      <c r="E27" s="67"/>
      <c r="F27" s="67"/>
      <c r="G27" s="96"/>
      <c r="H27" s="30"/>
      <c r="I27" s="30"/>
      <c r="J27" s="30"/>
      <c r="K27" s="96"/>
      <c r="L27" s="30"/>
      <c r="M27" s="30"/>
    </row>
    <row r="28" spans="1:13" s="70" customFormat="1" ht="15" customHeight="1">
      <c r="A28" s="1"/>
      <c r="B28" s="70" t="s">
        <v>101</v>
      </c>
      <c r="C28" s="66"/>
      <c r="D28" s="66"/>
      <c r="E28" s="67"/>
      <c r="F28" s="67"/>
      <c r="G28" s="96"/>
      <c r="H28" s="30"/>
      <c r="I28" s="30"/>
      <c r="J28" s="30"/>
      <c r="K28" s="96"/>
      <c r="L28" s="30"/>
      <c r="M28" s="30"/>
    </row>
    <row r="29" spans="1:13" s="70" customFormat="1" ht="15" customHeight="1">
      <c r="A29" s="69"/>
      <c r="B29" s="70" t="s">
        <v>183</v>
      </c>
      <c r="C29" s="66"/>
      <c r="D29" s="66"/>
      <c r="E29" s="67">
        <v>13</v>
      </c>
      <c r="F29" s="67"/>
      <c r="G29" s="96">
        <v>3011437365</v>
      </c>
      <c r="H29" s="30"/>
      <c r="I29" s="30">
        <v>0</v>
      </c>
      <c r="J29" s="30"/>
      <c r="K29" s="96">
        <v>3011437365</v>
      </c>
      <c r="L29" s="30"/>
      <c r="M29" s="30">
        <v>0</v>
      </c>
    </row>
    <row r="30" spans="1:13" s="70" customFormat="1" ht="15" customHeight="1">
      <c r="A30" s="69"/>
      <c r="B30" s="1" t="s">
        <v>161</v>
      </c>
      <c r="C30" s="66"/>
      <c r="D30" s="66"/>
      <c r="E30" s="67"/>
      <c r="F30" s="67"/>
      <c r="G30" s="98">
        <v>-602287473</v>
      </c>
      <c r="H30" s="30"/>
      <c r="I30" s="190">
        <v>0</v>
      </c>
      <c r="J30" s="30"/>
      <c r="K30" s="98">
        <v>-602287473</v>
      </c>
      <c r="L30" s="30"/>
      <c r="M30" s="190">
        <v>0</v>
      </c>
    </row>
    <row r="31" spans="1:13" ht="12" customHeight="1">
      <c r="A31" s="66"/>
      <c r="B31" s="66"/>
      <c r="C31" s="66"/>
      <c r="D31" s="66"/>
      <c r="E31" s="67"/>
      <c r="F31" s="67"/>
      <c r="G31" s="96"/>
      <c r="H31" s="68"/>
      <c r="I31" s="30"/>
      <c r="J31" s="68"/>
      <c r="K31" s="96"/>
      <c r="L31" s="68"/>
      <c r="M31" s="30"/>
    </row>
    <row r="32" spans="1:13" s="70" customFormat="1" ht="15" customHeight="1">
      <c r="A32" s="69" t="s">
        <v>199</v>
      </c>
      <c r="B32" s="186"/>
      <c r="C32" s="66"/>
      <c r="D32" s="66"/>
      <c r="E32" s="67"/>
      <c r="F32" s="67"/>
      <c r="G32" s="98">
        <f>SUM(G29:G31)</f>
        <v>2409149892</v>
      </c>
      <c r="H32" s="30"/>
      <c r="I32" s="190">
        <f>SUM(I29:I31)</f>
        <v>0</v>
      </c>
      <c r="J32" s="30"/>
      <c r="K32" s="98">
        <f>SUM(K29:K31)</f>
        <v>2409149892</v>
      </c>
      <c r="L32" s="30"/>
      <c r="M32" s="190">
        <f>SUM(M29:M31)</f>
        <v>0</v>
      </c>
    </row>
    <row r="33" spans="1:13" ht="15" customHeight="1">
      <c r="A33" s="70" t="s">
        <v>190</v>
      </c>
      <c r="B33" s="84"/>
      <c r="C33" s="70"/>
      <c r="D33" s="84"/>
      <c r="E33" s="84"/>
      <c r="F33" s="84"/>
      <c r="G33" s="96"/>
      <c r="H33" s="30"/>
      <c r="I33" s="30"/>
      <c r="J33" s="30"/>
      <c r="K33" s="96"/>
      <c r="L33" s="30"/>
      <c r="M33" s="30"/>
    </row>
    <row r="34" spans="1:13" ht="15" customHeight="1">
      <c r="A34" s="1"/>
      <c r="B34" s="70" t="s">
        <v>101</v>
      </c>
      <c r="C34" s="70"/>
      <c r="D34" s="84"/>
      <c r="E34" s="84"/>
      <c r="F34" s="84"/>
      <c r="G34" s="96"/>
      <c r="H34" s="30"/>
      <c r="I34" s="30"/>
      <c r="J34" s="30"/>
      <c r="K34" s="96"/>
      <c r="L34" s="30"/>
      <c r="M34" s="30"/>
    </row>
    <row r="35" spans="1:13" ht="15" customHeight="1">
      <c r="A35" s="70"/>
      <c r="B35" s="1" t="s">
        <v>102</v>
      </c>
      <c r="C35" s="70"/>
      <c r="D35" s="84"/>
      <c r="E35" s="84"/>
      <c r="F35" s="84"/>
      <c r="G35" s="96">
        <v>-1813123</v>
      </c>
      <c r="H35" s="30"/>
      <c r="I35" s="189">
        <v>-3843489</v>
      </c>
      <c r="J35" s="30"/>
      <c r="K35" s="96">
        <v>-1813123</v>
      </c>
      <c r="L35" s="30"/>
      <c r="M35" s="189">
        <v>-3843489</v>
      </c>
    </row>
    <row r="36" spans="1:13" ht="15" customHeight="1">
      <c r="A36" s="1"/>
      <c r="B36" s="1" t="s">
        <v>155</v>
      </c>
      <c r="C36" s="85"/>
      <c r="D36" s="84"/>
      <c r="E36" s="84"/>
      <c r="F36" s="84"/>
      <c r="G36" s="98">
        <v>362624</v>
      </c>
      <c r="H36" s="30"/>
      <c r="I36" s="190">
        <v>768698</v>
      </c>
      <c r="J36" s="30"/>
      <c r="K36" s="98">
        <v>362624</v>
      </c>
      <c r="L36" s="30"/>
      <c r="M36" s="190">
        <v>768698</v>
      </c>
    </row>
    <row r="37" spans="1:13" s="70" customFormat="1" ht="12" customHeight="1">
      <c r="A37" s="69"/>
      <c r="B37" s="69"/>
      <c r="C37" s="66"/>
      <c r="D37" s="66"/>
      <c r="E37" s="67"/>
      <c r="F37" s="67"/>
      <c r="G37" s="96"/>
      <c r="H37" s="30"/>
      <c r="I37" s="30"/>
      <c r="J37" s="30"/>
      <c r="K37" s="96"/>
      <c r="L37" s="30"/>
      <c r="M37" s="30"/>
    </row>
    <row r="38" spans="1:13" ht="15" customHeight="1">
      <c r="B38" s="1"/>
      <c r="C38" s="85"/>
      <c r="D38" s="84"/>
      <c r="E38" s="84"/>
      <c r="F38" s="84"/>
      <c r="G38" s="96"/>
      <c r="H38" s="30"/>
      <c r="I38" s="191"/>
      <c r="J38" s="30"/>
      <c r="K38" s="96"/>
      <c r="L38" s="30"/>
      <c r="M38" s="191"/>
    </row>
    <row r="39" spans="1:13" ht="15" customHeight="1">
      <c r="A39" s="69" t="s">
        <v>198</v>
      </c>
      <c r="B39" s="186"/>
      <c r="C39" s="85"/>
      <c r="D39" s="84"/>
      <c r="E39" s="84"/>
      <c r="F39" s="84"/>
      <c r="G39" s="98">
        <f>SUM(G35:G38)</f>
        <v>-1450499</v>
      </c>
      <c r="H39" s="30"/>
      <c r="I39" s="190">
        <f>SUM(I35:I38)</f>
        <v>-3074791</v>
      </c>
      <c r="J39" s="30"/>
      <c r="K39" s="98">
        <f>SUM(K35:K38)</f>
        <v>-1450499</v>
      </c>
      <c r="L39" s="30"/>
      <c r="M39" s="190">
        <f>SUM(M35:M38)</f>
        <v>-3074791</v>
      </c>
    </row>
    <row r="40" spans="1:13" ht="12" customHeight="1">
      <c r="A40" s="1"/>
      <c r="B40" s="85"/>
      <c r="C40" s="70"/>
      <c r="D40" s="84"/>
      <c r="E40" s="84"/>
      <c r="F40" s="84"/>
      <c r="G40" s="96"/>
      <c r="H40" s="30"/>
      <c r="I40" s="30"/>
      <c r="J40" s="30"/>
      <c r="K40" s="96"/>
      <c r="L40" s="30"/>
      <c r="M40" s="30"/>
    </row>
    <row r="41" spans="1:13" ht="15" customHeight="1">
      <c r="A41" s="70" t="s">
        <v>182</v>
      </c>
      <c r="B41" s="1"/>
      <c r="C41" s="70"/>
      <c r="D41" s="84"/>
      <c r="E41" s="84"/>
      <c r="F41" s="84"/>
      <c r="G41" s="96"/>
      <c r="H41" s="30"/>
      <c r="I41" s="30"/>
      <c r="J41" s="30"/>
      <c r="K41" s="96"/>
      <c r="L41" s="30"/>
      <c r="M41" s="30"/>
    </row>
    <row r="42" spans="1:13" s="70" customFormat="1" ht="15" customHeight="1">
      <c r="A42" s="1"/>
      <c r="B42" s="1" t="s">
        <v>185</v>
      </c>
      <c r="C42" s="85"/>
      <c r="D42" s="84"/>
      <c r="E42" s="84"/>
      <c r="F42" s="84"/>
      <c r="G42" s="98">
        <f>SUM(G32,G39)</f>
        <v>2407699393</v>
      </c>
      <c r="H42" s="30"/>
      <c r="I42" s="86">
        <f>SUM(I32,I39)</f>
        <v>-3074791</v>
      </c>
      <c r="J42" s="30"/>
      <c r="K42" s="98">
        <f>SUM(K32,K39)</f>
        <v>2407699393</v>
      </c>
      <c r="L42" s="30"/>
      <c r="M42" s="86">
        <f>SUM(M32,M39)</f>
        <v>-3074791</v>
      </c>
    </row>
    <row r="43" spans="1:13" s="70" customFormat="1" ht="12" customHeight="1">
      <c r="A43" s="69"/>
      <c r="B43" s="69"/>
      <c r="C43" s="66"/>
      <c r="D43" s="66"/>
      <c r="E43" s="67"/>
      <c r="F43" s="67"/>
      <c r="G43" s="96"/>
      <c r="H43" s="30"/>
      <c r="I43" s="30"/>
      <c r="J43" s="30"/>
      <c r="K43" s="96"/>
      <c r="L43" s="30"/>
      <c r="M43" s="30"/>
    </row>
    <row r="44" spans="1:13" s="70" customFormat="1" ht="15" customHeight="1" thickBot="1">
      <c r="A44" s="69" t="s">
        <v>191</v>
      </c>
      <c r="B44" s="69"/>
      <c r="C44" s="66"/>
      <c r="D44" s="66"/>
      <c r="E44" s="67"/>
      <c r="F44" s="67"/>
      <c r="G44" s="115">
        <f>SUM(G24,G42)</f>
        <v>2222164298</v>
      </c>
      <c r="H44" s="30"/>
      <c r="I44" s="71">
        <f>SUM(I24,I42)</f>
        <v>-167071797</v>
      </c>
      <c r="J44" s="30"/>
      <c r="K44" s="115">
        <f>SUM(K24,K42)</f>
        <v>2231773236</v>
      </c>
      <c r="L44" s="30"/>
      <c r="M44" s="71">
        <f>SUM(M24,M42)</f>
        <v>-155654716</v>
      </c>
    </row>
    <row r="45" spans="1:13" s="70" customFormat="1" ht="12" customHeight="1" thickTop="1">
      <c r="A45" s="69"/>
      <c r="B45" s="69"/>
      <c r="C45" s="66"/>
      <c r="D45" s="66"/>
      <c r="E45" s="67"/>
      <c r="F45" s="67"/>
      <c r="G45" s="96"/>
      <c r="H45" s="30"/>
      <c r="I45" s="30"/>
      <c r="J45" s="30"/>
      <c r="K45" s="96"/>
      <c r="L45" s="30"/>
      <c r="M45" s="30"/>
    </row>
    <row r="46" spans="1:13" s="70" customFormat="1" ht="15" customHeight="1">
      <c r="A46" s="69" t="s">
        <v>173</v>
      </c>
      <c r="G46" s="116"/>
      <c r="H46" s="60"/>
      <c r="I46" s="60"/>
      <c r="J46" s="60"/>
      <c r="K46" s="116"/>
      <c r="L46" s="60"/>
      <c r="M46" s="60"/>
    </row>
    <row r="47" spans="1:13" ht="15" customHeight="1">
      <c r="A47" s="66" t="s">
        <v>59</v>
      </c>
      <c r="G47" s="112">
        <f>G24</f>
        <v>-185535095</v>
      </c>
      <c r="H47" s="93"/>
      <c r="I47" s="91">
        <f>I24</f>
        <v>-163997006</v>
      </c>
      <c r="J47" s="93"/>
      <c r="K47" s="112">
        <f>K24</f>
        <v>-175926157</v>
      </c>
      <c r="L47" s="93"/>
      <c r="M47" s="91">
        <f>M24</f>
        <v>-152579925</v>
      </c>
    </row>
    <row r="48" spans="1:13" ht="15" customHeight="1">
      <c r="A48" s="66" t="s">
        <v>60</v>
      </c>
      <c r="G48" s="117">
        <v>0</v>
      </c>
      <c r="H48" s="93"/>
      <c r="I48" s="86">
        <v>0</v>
      </c>
      <c r="J48" s="93"/>
      <c r="K48" s="117">
        <v>0</v>
      </c>
      <c r="L48" s="93"/>
      <c r="M48" s="86">
        <v>0</v>
      </c>
    </row>
    <row r="49" spans="1:13" ht="12" customHeight="1">
      <c r="A49" s="66"/>
      <c r="G49" s="108"/>
      <c r="H49" s="68"/>
      <c r="I49" s="42"/>
      <c r="J49" s="68"/>
      <c r="K49" s="108"/>
      <c r="L49" s="68"/>
      <c r="M49" s="42"/>
    </row>
    <row r="50" spans="1:13" ht="15" customHeight="1" thickBot="1">
      <c r="A50" s="66"/>
      <c r="B50" s="66"/>
      <c r="C50" s="66"/>
      <c r="D50" s="66"/>
      <c r="E50" s="67"/>
      <c r="F50" s="67"/>
      <c r="G50" s="115">
        <f>SUM(G47:G49)</f>
        <v>-185535095</v>
      </c>
      <c r="H50" s="68"/>
      <c r="I50" s="71">
        <f>SUM(I47:I49)</f>
        <v>-163997006</v>
      </c>
      <c r="J50" s="68"/>
      <c r="K50" s="115">
        <f>SUM(K47:K49)</f>
        <v>-175926157</v>
      </c>
      <c r="L50" s="68"/>
      <c r="M50" s="71">
        <f>SUM(M47:M49)</f>
        <v>-152579925</v>
      </c>
    </row>
    <row r="51" spans="1:13" ht="12" customHeight="1" thickTop="1">
      <c r="A51" s="66"/>
      <c r="B51" s="66"/>
      <c r="C51" s="66"/>
      <c r="D51" s="66"/>
      <c r="E51" s="67"/>
      <c r="F51" s="67"/>
      <c r="G51" s="96"/>
      <c r="H51" s="68"/>
      <c r="I51" s="30"/>
      <c r="J51" s="68"/>
      <c r="K51" s="96"/>
      <c r="L51" s="68"/>
      <c r="M51" s="30"/>
    </row>
    <row r="52" spans="1:13" ht="15" customHeight="1">
      <c r="A52" s="69" t="s">
        <v>172</v>
      </c>
      <c r="B52" s="66"/>
      <c r="C52" s="66"/>
      <c r="D52" s="66"/>
      <c r="E52" s="67"/>
      <c r="F52" s="67"/>
      <c r="G52" s="96"/>
      <c r="H52" s="68"/>
      <c r="I52" s="30"/>
      <c r="J52" s="68"/>
      <c r="K52" s="96"/>
      <c r="L52" s="68"/>
      <c r="M52" s="30"/>
    </row>
    <row r="53" spans="1:13" ht="15" customHeight="1">
      <c r="A53" s="69"/>
      <c r="B53" s="69" t="s">
        <v>121</v>
      </c>
      <c r="C53" s="66"/>
      <c r="D53" s="66"/>
      <c r="E53" s="67"/>
      <c r="F53" s="67"/>
      <c r="G53" s="96"/>
      <c r="H53" s="68"/>
      <c r="I53" s="30"/>
      <c r="J53" s="68"/>
      <c r="K53" s="96"/>
      <c r="L53" s="68"/>
      <c r="M53" s="30"/>
    </row>
    <row r="54" spans="1:13" ht="15" customHeight="1">
      <c r="A54" s="66" t="s">
        <v>59</v>
      </c>
      <c r="B54" s="66"/>
      <c r="C54" s="66"/>
      <c r="D54" s="66"/>
      <c r="E54" s="67"/>
      <c r="F54" s="67"/>
      <c r="G54" s="111">
        <f>G44</f>
        <v>2222164298</v>
      </c>
      <c r="H54" s="68"/>
      <c r="I54" s="68">
        <f>I44</f>
        <v>-167071797</v>
      </c>
      <c r="J54" s="68"/>
      <c r="K54" s="111">
        <f>K44</f>
        <v>2231773236</v>
      </c>
      <c r="L54" s="68"/>
      <c r="M54" s="68">
        <f>M44</f>
        <v>-155654716</v>
      </c>
    </row>
    <row r="55" spans="1:13" ht="15" customHeight="1">
      <c r="A55" s="66" t="s">
        <v>60</v>
      </c>
      <c r="B55" s="66"/>
      <c r="C55" s="66"/>
      <c r="D55" s="66"/>
      <c r="E55" s="67"/>
      <c r="F55" s="67"/>
      <c r="G55" s="117">
        <v>0</v>
      </c>
      <c r="H55" s="68"/>
      <c r="I55" s="31">
        <v>0</v>
      </c>
      <c r="J55" s="68"/>
      <c r="K55" s="117">
        <v>0</v>
      </c>
      <c r="L55" s="68"/>
      <c r="M55" s="31">
        <v>0</v>
      </c>
    </row>
    <row r="56" spans="1:13" ht="12" customHeight="1">
      <c r="A56" s="66"/>
      <c r="B56" s="66"/>
      <c r="C56" s="66"/>
      <c r="D56" s="66"/>
      <c r="E56" s="67"/>
      <c r="F56" s="67"/>
      <c r="G56" s="108"/>
      <c r="H56" s="68"/>
      <c r="I56" s="42"/>
      <c r="J56" s="68"/>
      <c r="K56" s="108"/>
      <c r="L56" s="68"/>
      <c r="M56" s="42"/>
    </row>
    <row r="57" spans="1:13" ht="15" customHeight="1" thickBot="1">
      <c r="A57" s="66"/>
      <c r="B57" s="66"/>
      <c r="C57" s="66"/>
      <c r="D57" s="66"/>
      <c r="E57" s="67"/>
      <c r="F57" s="67"/>
      <c r="G57" s="115">
        <f>SUM(G54:G56)</f>
        <v>2222164298</v>
      </c>
      <c r="H57" s="68"/>
      <c r="I57" s="71">
        <f>SUM(I54:I56)</f>
        <v>-167071797</v>
      </c>
      <c r="J57" s="68"/>
      <c r="K57" s="115">
        <f>SUM(K54:K56)</f>
        <v>2231773236</v>
      </c>
      <c r="L57" s="68"/>
      <c r="M57" s="71">
        <f>SUM(M54:M56)</f>
        <v>-155654716</v>
      </c>
    </row>
    <row r="58" spans="1:13" ht="12" customHeight="1" thickTop="1">
      <c r="A58" s="66"/>
      <c r="B58" s="66"/>
      <c r="C58" s="66"/>
      <c r="D58" s="66"/>
      <c r="E58" s="67"/>
      <c r="F58" s="67"/>
      <c r="G58" s="96"/>
      <c r="H58" s="68"/>
      <c r="I58" s="30"/>
      <c r="J58" s="68"/>
      <c r="K58" s="96"/>
      <c r="L58" s="68"/>
      <c r="M58" s="30"/>
    </row>
    <row r="59" spans="1:13" ht="15" customHeight="1">
      <c r="A59" s="72" t="s">
        <v>174</v>
      </c>
      <c r="B59" s="69"/>
      <c r="C59" s="66"/>
      <c r="D59" s="66"/>
      <c r="F59" s="67"/>
      <c r="G59" s="111"/>
      <c r="H59" s="68"/>
      <c r="I59" s="68"/>
      <c r="J59" s="68"/>
      <c r="K59" s="111"/>
      <c r="L59" s="68"/>
      <c r="M59" s="68"/>
    </row>
    <row r="60" spans="1:13" ht="12" customHeight="1">
      <c r="A60" s="66"/>
      <c r="G60" s="108"/>
      <c r="H60" s="68"/>
      <c r="I60" s="42"/>
      <c r="J60" s="68"/>
      <c r="K60" s="108"/>
      <c r="L60" s="68"/>
      <c r="M60" s="42"/>
    </row>
    <row r="61" spans="1:13" ht="15" customHeight="1" thickBot="1">
      <c r="A61" s="66" t="s">
        <v>175</v>
      </c>
      <c r="B61" s="66"/>
      <c r="C61" s="66"/>
      <c r="D61" s="66"/>
      <c r="E61" s="67">
        <v>24</v>
      </c>
      <c r="F61" s="67"/>
      <c r="G61" s="158">
        <f>G50/15097800</f>
        <v>-12.288882817364119</v>
      </c>
      <c r="H61" s="119"/>
      <c r="I61" s="152">
        <v>-10.862</v>
      </c>
      <c r="J61" s="119"/>
      <c r="K61" s="158">
        <f>K50/15097800</f>
        <v>-11.652436580163997</v>
      </c>
      <c r="L61" s="94"/>
      <c r="M61" s="152">
        <v>-10.11</v>
      </c>
    </row>
    <row r="62" spans="1:13" ht="16.5" customHeight="1" thickTop="1">
      <c r="A62" s="66"/>
      <c r="B62" s="66"/>
      <c r="C62" s="66"/>
      <c r="D62" s="66"/>
      <c r="E62" s="67"/>
      <c r="F62" s="67"/>
      <c r="G62" s="87"/>
      <c r="H62" s="119"/>
      <c r="I62" s="120"/>
      <c r="J62" s="119"/>
      <c r="K62" s="87"/>
      <c r="L62" s="119"/>
      <c r="M62" s="120"/>
    </row>
    <row r="63" spans="1:13" ht="21.95" customHeight="1">
      <c r="A63" s="230" t="str">
        <f>'2-4_ENG'!A51:N51</f>
        <v>The accompanying notes form part of this interim financial information.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249977111117893"/>
  </sheetPr>
  <dimension ref="A1:M63"/>
  <sheetViews>
    <sheetView zoomScale="110" zoomScaleNormal="110" zoomScaleSheetLayoutView="110" workbookViewId="0">
      <selection activeCell="D14" sqref="D14"/>
    </sheetView>
  </sheetViews>
  <sheetFormatPr defaultColWidth="9.28515625" defaultRowHeight="16.5" customHeight="1"/>
  <cols>
    <col min="1" max="2" width="1.42578125" style="46" customWidth="1"/>
    <col min="3" max="3" width="1.7109375" style="46" customWidth="1"/>
    <col min="4" max="4" width="38.7109375" style="46" customWidth="1"/>
    <col min="5" max="5" width="6.140625" style="46" customWidth="1"/>
    <col min="6" max="6" width="0.7109375" style="46" customWidth="1"/>
    <col min="7" max="7" width="13.28515625" style="47" customWidth="1"/>
    <col min="8" max="8" width="0.7109375" style="47" customWidth="1"/>
    <col min="9" max="9" width="13.28515625" style="47" customWidth="1"/>
    <col min="10" max="10" width="0.7109375" style="47" customWidth="1"/>
    <col min="11" max="11" width="13.28515625" style="47" customWidth="1"/>
    <col min="12" max="12" width="0.7109375" style="47" customWidth="1"/>
    <col min="13" max="13" width="13.28515625" style="47" customWidth="1"/>
    <col min="14" max="16384" width="9.28515625" style="46"/>
  </cols>
  <sheetData>
    <row r="1" spans="1:13" ht="16.5" customHeight="1">
      <c r="A1" s="48" t="s">
        <v>0</v>
      </c>
      <c r="B1" s="49"/>
      <c r="C1" s="49"/>
      <c r="D1" s="49"/>
      <c r="E1" s="50"/>
      <c r="F1" s="51"/>
      <c r="G1" s="52"/>
      <c r="H1" s="52"/>
      <c r="I1" s="52"/>
      <c r="J1" s="52"/>
      <c r="K1" s="52"/>
      <c r="L1" s="52"/>
      <c r="M1" s="52"/>
    </row>
    <row r="2" spans="1:13" ht="16.5" customHeight="1">
      <c r="A2" s="48" t="s">
        <v>197</v>
      </c>
      <c r="B2" s="49"/>
      <c r="C2" s="49"/>
      <c r="D2" s="49"/>
      <c r="E2" s="50"/>
      <c r="F2" s="51"/>
      <c r="G2" s="52"/>
      <c r="H2" s="52"/>
      <c r="I2" s="52"/>
      <c r="J2" s="52"/>
      <c r="K2" s="52"/>
      <c r="L2" s="52"/>
      <c r="M2" s="52"/>
    </row>
    <row r="3" spans="1:13" ht="16.5" customHeight="1">
      <c r="A3" s="53" t="s">
        <v>154</v>
      </c>
      <c r="B3" s="54"/>
      <c r="C3" s="54"/>
      <c r="D3" s="54"/>
      <c r="E3" s="55"/>
      <c r="F3" s="56"/>
      <c r="G3" s="13"/>
      <c r="H3" s="13"/>
      <c r="I3" s="13"/>
      <c r="J3" s="13"/>
      <c r="K3" s="13"/>
      <c r="L3" s="13"/>
      <c r="M3" s="13"/>
    </row>
    <row r="4" spans="1:13" ht="15" customHeight="1">
      <c r="A4" s="49"/>
      <c r="B4" s="49"/>
      <c r="C4" s="49"/>
      <c r="D4" s="49"/>
      <c r="E4" s="50"/>
      <c r="F4" s="51"/>
      <c r="G4" s="52"/>
      <c r="H4" s="52"/>
      <c r="I4" s="52"/>
      <c r="J4" s="52"/>
      <c r="K4" s="52"/>
      <c r="L4" s="52"/>
      <c r="M4" s="52"/>
    </row>
    <row r="5" spans="1:13" ht="15" customHeight="1">
      <c r="A5" s="49"/>
      <c r="B5" s="49"/>
      <c r="C5" s="49"/>
      <c r="D5" s="49"/>
      <c r="E5" s="50"/>
      <c r="F5" s="51"/>
      <c r="G5" s="52"/>
      <c r="H5" s="52"/>
      <c r="I5" s="52"/>
      <c r="J5" s="52"/>
      <c r="K5" s="52"/>
      <c r="L5" s="52"/>
      <c r="M5" s="52"/>
    </row>
    <row r="6" spans="1:13" ht="15" customHeight="1">
      <c r="A6" s="49"/>
      <c r="B6" s="49"/>
      <c r="C6" s="49"/>
      <c r="D6" s="49"/>
      <c r="E6" s="50"/>
      <c r="F6" s="57"/>
      <c r="G6" s="58"/>
      <c r="H6" s="59"/>
      <c r="I6" s="59"/>
      <c r="J6" s="59"/>
      <c r="K6" s="59"/>
      <c r="L6" s="59"/>
      <c r="M6" s="14" t="s">
        <v>125</v>
      </c>
    </row>
    <row r="7" spans="1:13" ht="15" customHeight="1">
      <c r="A7" s="49"/>
      <c r="B7" s="49"/>
      <c r="C7" s="49"/>
      <c r="D7" s="49"/>
      <c r="E7" s="50"/>
      <c r="F7" s="57"/>
      <c r="G7" s="229" t="s">
        <v>2</v>
      </c>
      <c r="H7" s="229"/>
      <c r="I7" s="229"/>
      <c r="J7" s="60"/>
      <c r="K7" s="229" t="s">
        <v>52</v>
      </c>
      <c r="L7" s="229"/>
      <c r="M7" s="229"/>
    </row>
    <row r="8" spans="1:13" ht="15" customHeight="1">
      <c r="A8" s="49"/>
      <c r="B8" s="49"/>
      <c r="C8" s="49"/>
      <c r="D8" s="49"/>
      <c r="E8" s="50"/>
      <c r="F8" s="57"/>
      <c r="G8" s="226" t="s">
        <v>4</v>
      </c>
      <c r="H8" s="226"/>
      <c r="I8" s="226"/>
      <c r="J8" s="16"/>
      <c r="K8" s="226" t="s">
        <v>4</v>
      </c>
      <c r="L8" s="226"/>
      <c r="M8" s="226"/>
    </row>
    <row r="9" spans="1:13" ht="15" customHeight="1">
      <c r="A9" s="49"/>
      <c r="B9" s="49"/>
      <c r="C9" s="49"/>
      <c r="D9" s="49"/>
      <c r="E9" s="61" t="s">
        <v>8</v>
      </c>
      <c r="F9" s="62"/>
      <c r="G9" s="63" t="s">
        <v>122</v>
      </c>
      <c r="H9" s="20"/>
      <c r="I9" s="63" t="s">
        <v>7</v>
      </c>
      <c r="J9" s="20"/>
      <c r="K9" s="63" t="s">
        <v>122</v>
      </c>
      <c r="L9" s="20"/>
      <c r="M9" s="63" t="s">
        <v>7</v>
      </c>
    </row>
    <row r="10" spans="1:13" ht="12" customHeight="1">
      <c r="A10" s="49"/>
      <c r="B10" s="49"/>
      <c r="C10" s="49"/>
      <c r="D10" s="49"/>
      <c r="E10" s="62"/>
      <c r="F10" s="62"/>
      <c r="G10" s="109"/>
      <c r="H10" s="65"/>
      <c r="I10" s="64"/>
      <c r="K10" s="109"/>
      <c r="L10" s="65"/>
      <c r="M10" s="64"/>
    </row>
    <row r="11" spans="1:13" ht="15" customHeight="1">
      <c r="A11" s="66" t="s">
        <v>53</v>
      </c>
      <c r="B11" s="66"/>
      <c r="C11" s="66"/>
      <c r="D11" s="66"/>
      <c r="E11" s="67">
        <v>22</v>
      </c>
      <c r="F11" s="67"/>
      <c r="G11" s="110">
        <v>425849217</v>
      </c>
      <c r="H11" s="88"/>
      <c r="I11" s="30">
        <v>709958408</v>
      </c>
      <c r="J11" s="88"/>
      <c r="K11" s="110">
        <v>425558342</v>
      </c>
      <c r="L11" s="88"/>
      <c r="M11" s="30">
        <v>708383194</v>
      </c>
    </row>
    <row r="12" spans="1:13" ht="15" customHeight="1">
      <c r="A12" s="66" t="s">
        <v>54</v>
      </c>
      <c r="B12" s="66"/>
      <c r="C12" s="66"/>
      <c r="D12" s="66"/>
      <c r="E12" s="67"/>
      <c r="F12" s="67"/>
      <c r="G12" s="114">
        <f>-447692153+4394585</f>
        <v>-443297568</v>
      </c>
      <c r="H12" s="93"/>
      <c r="I12" s="86">
        <v>-493784296</v>
      </c>
      <c r="J12" s="93"/>
      <c r="K12" s="114">
        <f>-450739201+4394585</f>
        <v>-446344616</v>
      </c>
      <c r="L12" s="89"/>
      <c r="M12" s="86">
        <v>-487897792</v>
      </c>
    </row>
    <row r="13" spans="1:13" ht="12" customHeight="1">
      <c r="A13" s="66"/>
      <c r="B13" s="66"/>
      <c r="C13" s="66"/>
      <c r="D13" s="66"/>
      <c r="E13" s="67"/>
      <c r="F13" s="67"/>
      <c r="G13" s="96"/>
      <c r="H13" s="68"/>
      <c r="I13" s="30"/>
      <c r="J13" s="68"/>
      <c r="K13" s="96"/>
      <c r="L13" s="68"/>
      <c r="M13" s="30"/>
    </row>
    <row r="14" spans="1:13" ht="15" customHeight="1">
      <c r="A14" s="69" t="s">
        <v>192</v>
      </c>
      <c r="B14" s="66"/>
      <c r="C14" s="66"/>
      <c r="D14" s="66"/>
      <c r="E14" s="67"/>
      <c r="F14" s="67"/>
      <c r="G14" s="111">
        <f>SUM(G11:G13)</f>
        <v>-17448351</v>
      </c>
      <c r="H14" s="68"/>
      <c r="I14" s="68">
        <f>SUM(I11:I13)</f>
        <v>216174112</v>
      </c>
      <c r="J14" s="68"/>
      <c r="K14" s="111">
        <f>SUM(K11:K13)</f>
        <v>-20786274</v>
      </c>
      <c r="L14" s="68"/>
      <c r="M14" s="68">
        <f>SUM(M11:M13)</f>
        <v>220485402</v>
      </c>
    </row>
    <row r="15" spans="1:13" ht="15" customHeight="1">
      <c r="A15" s="66" t="s">
        <v>55</v>
      </c>
      <c r="B15" s="66"/>
      <c r="C15" s="66"/>
      <c r="D15" s="66"/>
      <c r="E15" s="67"/>
      <c r="F15" s="67"/>
      <c r="G15" s="112">
        <v>495947</v>
      </c>
      <c r="H15" s="92"/>
      <c r="I15" s="30">
        <v>9194390</v>
      </c>
      <c r="J15" s="92"/>
      <c r="K15" s="112">
        <v>768217</v>
      </c>
      <c r="L15" s="92"/>
      <c r="M15" s="30">
        <v>22985729</v>
      </c>
    </row>
    <row r="16" spans="1:13" ht="15" customHeight="1">
      <c r="A16" s="66" t="s">
        <v>56</v>
      </c>
      <c r="B16" s="66"/>
      <c r="C16" s="66"/>
      <c r="D16" s="66"/>
      <c r="E16" s="67"/>
      <c r="F16" s="67"/>
      <c r="G16" s="112">
        <v>-38269276</v>
      </c>
      <c r="H16" s="93"/>
      <c r="I16" s="30">
        <v>-46435404</v>
      </c>
      <c r="J16" s="93"/>
      <c r="K16" s="112">
        <v>-38269276</v>
      </c>
      <c r="L16" s="93"/>
      <c r="M16" s="30">
        <v>-46435404</v>
      </c>
    </row>
    <row r="17" spans="1:13" ht="15" customHeight="1">
      <c r="A17" s="66" t="s">
        <v>57</v>
      </c>
      <c r="B17" s="66"/>
      <c r="C17" s="66"/>
      <c r="D17" s="66"/>
      <c r="E17" s="67"/>
      <c r="F17" s="67"/>
      <c r="G17" s="112">
        <v>-190367858</v>
      </c>
      <c r="H17" s="93"/>
      <c r="I17" s="30">
        <v>-337121814</v>
      </c>
      <c r="J17" s="93"/>
      <c r="K17" s="112">
        <v>-189278553</v>
      </c>
      <c r="L17" s="92"/>
      <c r="M17" s="30">
        <v>-333574608</v>
      </c>
    </row>
    <row r="18" spans="1:13" s="70" customFormat="1" ht="15" customHeight="1">
      <c r="A18" s="66" t="s">
        <v>58</v>
      </c>
      <c r="B18" s="66"/>
      <c r="C18" s="66"/>
      <c r="D18" s="66"/>
      <c r="E18" s="67"/>
      <c r="F18" s="67"/>
      <c r="G18" s="113">
        <f>-43758839+595737</f>
        <v>-43163102</v>
      </c>
      <c r="H18" s="93"/>
      <c r="I18" s="30">
        <v>-8118079</v>
      </c>
      <c r="J18" s="93"/>
      <c r="K18" s="112">
        <f>-47421025+595737</f>
        <v>-46825288</v>
      </c>
      <c r="L18" s="93"/>
      <c r="M18" s="30">
        <v>-8118079</v>
      </c>
    </row>
    <row r="19" spans="1:13" ht="15" customHeight="1">
      <c r="A19" s="66" t="s">
        <v>169</v>
      </c>
      <c r="B19" s="66"/>
      <c r="C19" s="66"/>
      <c r="D19" s="66"/>
      <c r="E19" s="67"/>
      <c r="F19" s="67"/>
      <c r="G19" s="114">
        <v>-11104243</v>
      </c>
      <c r="H19" s="93"/>
      <c r="I19" s="86">
        <v>16400319</v>
      </c>
      <c r="J19" s="93"/>
      <c r="K19" s="114">
        <v>0</v>
      </c>
      <c r="L19" s="93"/>
      <c r="M19" s="86">
        <v>0</v>
      </c>
    </row>
    <row r="20" spans="1:13" ht="12" customHeight="1">
      <c r="A20" s="66"/>
      <c r="B20" s="66"/>
      <c r="C20" s="66"/>
      <c r="D20" s="66"/>
      <c r="E20" s="67"/>
      <c r="F20" s="67"/>
      <c r="G20" s="96"/>
      <c r="H20" s="68"/>
      <c r="I20" s="30"/>
      <c r="J20" s="68"/>
      <c r="K20" s="96"/>
      <c r="L20" s="68"/>
      <c r="M20" s="30"/>
    </row>
    <row r="21" spans="1:13" ht="15" customHeight="1">
      <c r="A21" s="69" t="s">
        <v>200</v>
      </c>
      <c r="B21" s="69"/>
      <c r="C21" s="66"/>
      <c r="D21" s="66"/>
      <c r="E21" s="67"/>
      <c r="F21" s="67"/>
      <c r="G21" s="111">
        <f>SUM(G14:G19)</f>
        <v>-299856883</v>
      </c>
      <c r="H21" s="68"/>
      <c r="I21" s="68">
        <f>SUM(I14:I19)</f>
        <v>-149906476</v>
      </c>
      <c r="J21" s="68"/>
      <c r="K21" s="111">
        <f>SUM(K14:K19)</f>
        <v>-294391174</v>
      </c>
      <c r="L21" s="68"/>
      <c r="M21" s="68">
        <f>SUM(M14:M19)</f>
        <v>-144656960</v>
      </c>
    </row>
    <row r="22" spans="1:13" ht="15" customHeight="1">
      <c r="A22" s="66" t="s">
        <v>170</v>
      </c>
      <c r="B22" s="66"/>
      <c r="C22" s="66"/>
      <c r="D22" s="66"/>
      <c r="E22" s="67" t="s">
        <v>193</v>
      </c>
      <c r="F22" s="67"/>
      <c r="G22" s="114">
        <f>66689898-967797+1</f>
        <v>65722102</v>
      </c>
      <c r="H22" s="93"/>
      <c r="I22" s="86">
        <v>-3142031</v>
      </c>
      <c r="J22" s="93"/>
      <c r="K22" s="114">
        <f>79359512-967797</f>
        <v>78391715</v>
      </c>
      <c r="L22" s="153"/>
      <c r="M22" s="86">
        <v>-3142031</v>
      </c>
    </row>
    <row r="23" spans="1:13" ht="12" customHeight="1">
      <c r="A23" s="66"/>
      <c r="B23" s="66"/>
      <c r="C23" s="66"/>
      <c r="D23" s="66"/>
      <c r="E23" s="67"/>
      <c r="F23" s="67"/>
      <c r="G23" s="96"/>
      <c r="H23" s="68"/>
      <c r="I23" s="30"/>
      <c r="J23" s="68"/>
      <c r="K23" s="96"/>
      <c r="L23" s="68"/>
      <c r="M23" s="30"/>
    </row>
    <row r="24" spans="1:13" s="70" customFormat="1" ht="15" customHeight="1">
      <c r="A24" s="69" t="s">
        <v>171</v>
      </c>
      <c r="B24" s="69"/>
      <c r="C24" s="66"/>
      <c r="D24" s="66"/>
      <c r="E24" s="67"/>
      <c r="F24" s="67"/>
      <c r="G24" s="96">
        <f>SUM(G21:G22)</f>
        <v>-234134781</v>
      </c>
      <c r="H24" s="30"/>
      <c r="I24" s="30">
        <f>SUM(I21:I22)</f>
        <v>-153048507</v>
      </c>
      <c r="J24" s="30"/>
      <c r="K24" s="96">
        <f>SUM(K21:K22)</f>
        <v>-215999459</v>
      </c>
      <c r="L24" s="30"/>
      <c r="M24" s="30">
        <f>SUM(M21:M22)</f>
        <v>-147798991</v>
      </c>
    </row>
    <row r="25" spans="1:13" s="70" customFormat="1" ht="12" customHeight="1">
      <c r="A25" s="69"/>
      <c r="B25" s="69"/>
      <c r="C25" s="66"/>
      <c r="D25" s="66"/>
      <c r="E25" s="67"/>
      <c r="F25" s="67"/>
      <c r="G25" s="96"/>
      <c r="H25" s="30"/>
      <c r="I25" s="30"/>
      <c r="J25" s="30"/>
      <c r="K25" s="96"/>
      <c r="L25" s="30"/>
      <c r="M25" s="30"/>
    </row>
    <row r="26" spans="1:13" s="70" customFormat="1" ht="15" customHeight="1">
      <c r="A26" s="69" t="s">
        <v>105</v>
      </c>
      <c r="B26" s="69"/>
      <c r="C26" s="66"/>
      <c r="D26" s="66"/>
      <c r="E26" s="67"/>
      <c r="F26" s="67"/>
      <c r="G26" s="96"/>
      <c r="H26" s="30"/>
      <c r="I26" s="30"/>
      <c r="J26" s="30"/>
      <c r="K26" s="96"/>
      <c r="L26" s="30"/>
      <c r="M26" s="30"/>
    </row>
    <row r="27" spans="1:13" s="70" customFormat="1" ht="15" customHeight="1">
      <c r="A27" s="70" t="s">
        <v>160</v>
      </c>
      <c r="B27" s="84"/>
      <c r="C27" s="66"/>
      <c r="D27" s="66"/>
      <c r="E27" s="67"/>
      <c r="F27" s="67"/>
      <c r="G27" s="96"/>
      <c r="H27" s="30"/>
      <c r="I27" s="30"/>
      <c r="J27" s="30"/>
      <c r="K27" s="96"/>
      <c r="L27" s="30"/>
      <c r="M27" s="30"/>
    </row>
    <row r="28" spans="1:13" s="70" customFormat="1" ht="15" customHeight="1">
      <c r="A28" s="1"/>
      <c r="B28" s="70" t="s">
        <v>101</v>
      </c>
      <c r="C28" s="66"/>
      <c r="D28" s="66"/>
      <c r="E28" s="67"/>
      <c r="F28" s="67"/>
      <c r="G28" s="96"/>
      <c r="H28" s="30"/>
      <c r="I28" s="30"/>
      <c r="J28" s="30"/>
      <c r="K28" s="96"/>
      <c r="L28" s="30"/>
      <c r="M28" s="30"/>
    </row>
    <row r="29" spans="1:13" s="70" customFormat="1" ht="15" customHeight="1">
      <c r="A29" s="69"/>
      <c r="B29" s="70" t="s">
        <v>183</v>
      </c>
      <c r="C29" s="66"/>
      <c r="D29" s="66"/>
      <c r="E29" s="67">
        <v>13</v>
      </c>
      <c r="F29" s="67"/>
      <c r="G29" s="96">
        <v>3011437365</v>
      </c>
      <c r="H29" s="30"/>
      <c r="I29" s="30">
        <v>0</v>
      </c>
      <c r="J29" s="30"/>
      <c r="K29" s="96">
        <v>3011437365</v>
      </c>
      <c r="L29" s="30"/>
      <c r="M29" s="30">
        <v>0</v>
      </c>
    </row>
    <row r="30" spans="1:13" s="70" customFormat="1" ht="15" customHeight="1">
      <c r="A30" s="69"/>
      <c r="B30" s="1" t="s">
        <v>161</v>
      </c>
      <c r="C30" s="66"/>
      <c r="D30" s="66"/>
      <c r="E30" s="67">
        <v>21</v>
      </c>
      <c r="F30" s="67"/>
      <c r="G30" s="98">
        <v>-602287473</v>
      </c>
      <c r="H30" s="30"/>
      <c r="I30" s="190">
        <v>0</v>
      </c>
      <c r="J30" s="30"/>
      <c r="K30" s="98">
        <v>-602287473</v>
      </c>
      <c r="L30" s="30"/>
      <c r="M30" s="190">
        <v>0</v>
      </c>
    </row>
    <row r="31" spans="1:13" ht="12" customHeight="1">
      <c r="A31" s="66"/>
      <c r="B31" s="66"/>
      <c r="C31" s="66"/>
      <c r="D31" s="66"/>
      <c r="E31" s="67"/>
      <c r="F31" s="67"/>
      <c r="G31" s="96"/>
      <c r="H31" s="68"/>
      <c r="I31" s="30"/>
      <c r="J31" s="68"/>
      <c r="K31" s="96"/>
      <c r="L31" s="68"/>
      <c r="M31" s="30"/>
    </row>
    <row r="32" spans="1:13" s="70" customFormat="1" ht="15" customHeight="1">
      <c r="A32" s="69" t="s">
        <v>199</v>
      </c>
      <c r="B32" s="186"/>
      <c r="C32" s="66"/>
      <c r="D32" s="66"/>
      <c r="E32" s="67"/>
      <c r="F32" s="67"/>
      <c r="G32" s="98">
        <f>SUM(G29:G31)</f>
        <v>2409149892</v>
      </c>
      <c r="H32" s="30"/>
      <c r="I32" s="190">
        <f>SUM(I29:I31)</f>
        <v>0</v>
      </c>
      <c r="J32" s="30"/>
      <c r="K32" s="98">
        <f>SUM(K29:K31)</f>
        <v>2409149892</v>
      </c>
      <c r="L32" s="30"/>
      <c r="M32" s="190">
        <f>SUM(M29:M31)</f>
        <v>0</v>
      </c>
    </row>
    <row r="33" spans="1:13" ht="15" customHeight="1">
      <c r="A33" s="70" t="s">
        <v>190</v>
      </c>
      <c r="B33" s="84"/>
      <c r="C33" s="70"/>
      <c r="D33" s="84"/>
      <c r="E33" s="84"/>
      <c r="F33" s="84"/>
      <c r="G33" s="96"/>
      <c r="H33" s="30"/>
      <c r="I33" s="30"/>
      <c r="J33" s="30"/>
      <c r="K33" s="96"/>
      <c r="L33" s="30"/>
      <c r="M33" s="30"/>
    </row>
    <row r="34" spans="1:13" ht="15" customHeight="1">
      <c r="A34" s="1"/>
      <c r="B34" s="70" t="s">
        <v>101</v>
      </c>
      <c r="C34" s="70"/>
      <c r="D34" s="84"/>
      <c r="E34" s="84"/>
      <c r="F34" s="84"/>
      <c r="G34" s="96"/>
      <c r="H34" s="30"/>
      <c r="I34" s="30"/>
      <c r="J34" s="30"/>
      <c r="K34" s="96"/>
      <c r="L34" s="30"/>
      <c r="M34" s="30"/>
    </row>
    <row r="35" spans="1:13" ht="15" customHeight="1">
      <c r="A35" s="70"/>
      <c r="B35" s="1" t="s">
        <v>102</v>
      </c>
      <c r="C35" s="70"/>
      <c r="D35" s="84"/>
      <c r="E35" s="84"/>
      <c r="F35" s="84"/>
      <c r="G35" s="96">
        <v>-7124011</v>
      </c>
      <c r="H35" s="30"/>
      <c r="I35" s="30">
        <v>-6956505</v>
      </c>
      <c r="J35" s="30"/>
      <c r="K35" s="96">
        <v>-7124011</v>
      </c>
      <c r="L35" s="30"/>
      <c r="M35" s="30">
        <v>-6956505</v>
      </c>
    </row>
    <row r="36" spans="1:13" ht="15" customHeight="1">
      <c r="A36" s="1"/>
      <c r="B36" s="1" t="s">
        <v>155</v>
      </c>
      <c r="C36" s="85"/>
      <c r="D36" s="84"/>
      <c r="E36" s="84">
        <v>21</v>
      </c>
      <c r="F36" s="84"/>
      <c r="G36" s="98">
        <v>1424802</v>
      </c>
      <c r="H36" s="30"/>
      <c r="I36" s="86">
        <v>1391301</v>
      </c>
      <c r="J36" s="30"/>
      <c r="K36" s="98">
        <v>1424802</v>
      </c>
      <c r="L36" s="30"/>
      <c r="M36" s="86">
        <v>1391301</v>
      </c>
    </row>
    <row r="37" spans="1:13" s="70" customFormat="1" ht="12" customHeight="1">
      <c r="A37" s="69"/>
      <c r="B37" s="69"/>
      <c r="C37" s="66"/>
      <c r="D37" s="66"/>
      <c r="E37" s="67"/>
      <c r="F37" s="67"/>
      <c r="G37" s="96"/>
      <c r="H37" s="30"/>
      <c r="I37" s="30"/>
      <c r="J37" s="30"/>
      <c r="K37" s="96"/>
      <c r="L37" s="30"/>
      <c r="M37" s="30"/>
    </row>
    <row r="38" spans="1:13" ht="15" customHeight="1">
      <c r="A38" s="69" t="s">
        <v>198</v>
      </c>
      <c r="B38" s="186"/>
      <c r="C38" s="85"/>
      <c r="D38" s="84"/>
      <c r="E38" s="84"/>
      <c r="F38" s="84"/>
      <c r="G38" s="98">
        <f>SUM(G35:G37)</f>
        <v>-5699209</v>
      </c>
      <c r="H38" s="30"/>
      <c r="I38" s="190">
        <f>SUM(I35:I37)</f>
        <v>-5565204</v>
      </c>
      <c r="J38" s="30"/>
      <c r="K38" s="98">
        <f>SUM(K35:K37)</f>
        <v>-5699209</v>
      </c>
      <c r="L38" s="30"/>
      <c r="M38" s="190">
        <f>SUM(M35:M37)</f>
        <v>-5565204</v>
      </c>
    </row>
    <row r="39" spans="1:13" s="70" customFormat="1" ht="12" customHeight="1">
      <c r="A39" s="69"/>
      <c r="B39" s="69"/>
      <c r="C39" s="66"/>
      <c r="D39" s="66"/>
      <c r="E39" s="67"/>
      <c r="F39" s="67"/>
      <c r="G39" s="96"/>
      <c r="H39" s="30"/>
      <c r="I39" s="30"/>
      <c r="J39" s="30"/>
      <c r="K39" s="96"/>
      <c r="L39" s="30"/>
      <c r="M39" s="30"/>
    </row>
    <row r="40" spans="1:13" ht="15" customHeight="1">
      <c r="A40" s="70" t="s">
        <v>182</v>
      </c>
      <c r="B40" s="1"/>
      <c r="C40" s="70"/>
      <c r="D40" s="84"/>
      <c r="E40" s="84"/>
      <c r="F40" s="84"/>
      <c r="G40" s="96"/>
      <c r="H40" s="30"/>
      <c r="I40" s="30"/>
      <c r="J40" s="30"/>
      <c r="K40" s="96"/>
      <c r="L40" s="30"/>
      <c r="M40" s="30"/>
    </row>
    <row r="41" spans="1:13" s="70" customFormat="1" ht="15" customHeight="1">
      <c r="A41" s="1"/>
      <c r="B41" s="1" t="s">
        <v>185</v>
      </c>
      <c r="C41" s="85"/>
      <c r="D41" s="84"/>
      <c r="E41" s="84"/>
      <c r="F41" s="84"/>
      <c r="G41" s="98">
        <f>SUM(G32,G38)</f>
        <v>2403450683</v>
      </c>
      <c r="H41" s="193"/>
      <c r="I41" s="194">
        <f>I38+I32</f>
        <v>-5565204</v>
      </c>
      <c r="J41" s="193"/>
      <c r="K41" s="98">
        <f>SUM(K32,K38)</f>
        <v>2403450683</v>
      </c>
      <c r="L41" s="193"/>
      <c r="M41" s="194">
        <f>M38+M32</f>
        <v>-5565204</v>
      </c>
    </row>
    <row r="42" spans="1:13" s="70" customFormat="1" ht="12" customHeight="1">
      <c r="A42" s="69"/>
      <c r="B42" s="69"/>
      <c r="C42" s="66"/>
      <c r="D42" s="66"/>
      <c r="E42" s="67"/>
      <c r="F42" s="67"/>
      <c r="G42" s="96"/>
      <c r="H42" s="30"/>
      <c r="I42" s="30"/>
      <c r="J42" s="30"/>
      <c r="K42" s="96"/>
      <c r="L42" s="30"/>
      <c r="M42" s="30"/>
    </row>
    <row r="43" spans="1:13" s="70" customFormat="1" ht="15" customHeight="1" thickBot="1">
      <c r="A43" s="69" t="s">
        <v>191</v>
      </c>
      <c r="B43" s="69"/>
      <c r="C43" s="66"/>
      <c r="D43" s="66"/>
      <c r="E43" s="67"/>
      <c r="F43" s="67"/>
      <c r="G43" s="192">
        <f>G41+G24</f>
        <v>2169315902</v>
      </c>
      <c r="H43" s="193"/>
      <c r="I43" s="197">
        <f>I41+I24</f>
        <v>-158613711</v>
      </c>
      <c r="J43" s="193"/>
      <c r="K43" s="192">
        <f>K41+K24</f>
        <v>2187451224</v>
      </c>
      <c r="L43" s="193"/>
      <c r="M43" s="197">
        <f>M41+M24</f>
        <v>-153364195</v>
      </c>
    </row>
    <row r="44" spans="1:13" s="70" customFormat="1" ht="15" customHeight="1" thickTop="1">
      <c r="A44" s="69"/>
      <c r="B44" s="69"/>
      <c r="C44" s="66"/>
      <c r="D44" s="66"/>
      <c r="E44" s="67"/>
      <c r="F44" s="67"/>
      <c r="G44" s="96"/>
      <c r="H44" s="30"/>
      <c r="I44" s="30"/>
      <c r="J44" s="30"/>
      <c r="K44" s="96"/>
      <c r="L44" s="30"/>
      <c r="M44" s="30"/>
    </row>
    <row r="45" spans="1:13" s="70" customFormat="1" ht="15" customHeight="1">
      <c r="A45" s="69" t="s">
        <v>173</v>
      </c>
      <c r="G45" s="116"/>
      <c r="H45" s="60"/>
      <c r="I45" s="60"/>
      <c r="J45" s="60"/>
      <c r="K45" s="116"/>
      <c r="L45" s="60"/>
      <c r="M45" s="60"/>
    </row>
    <row r="46" spans="1:13" ht="15" customHeight="1">
      <c r="A46" s="66" t="s">
        <v>59</v>
      </c>
      <c r="G46" s="112">
        <f>G24</f>
        <v>-234134781</v>
      </c>
      <c r="H46" s="93"/>
      <c r="I46" s="91">
        <f>I24</f>
        <v>-153048507</v>
      </c>
      <c r="J46" s="93"/>
      <c r="K46" s="112">
        <f>K24</f>
        <v>-215999459</v>
      </c>
      <c r="L46" s="93"/>
      <c r="M46" s="91">
        <f>M24</f>
        <v>-147798991</v>
      </c>
    </row>
    <row r="47" spans="1:13" ht="15" customHeight="1">
      <c r="A47" s="66" t="s">
        <v>60</v>
      </c>
      <c r="G47" s="117">
        <v>0</v>
      </c>
      <c r="H47" s="93"/>
      <c r="I47" s="86">
        <v>0</v>
      </c>
      <c r="J47" s="93"/>
      <c r="K47" s="117">
        <v>0</v>
      </c>
      <c r="L47" s="93"/>
      <c r="M47" s="86">
        <v>0</v>
      </c>
    </row>
    <row r="48" spans="1:13" ht="12" customHeight="1">
      <c r="A48" s="66"/>
      <c r="G48" s="108"/>
      <c r="H48" s="68"/>
      <c r="I48" s="42"/>
      <c r="J48" s="68"/>
      <c r="K48" s="108"/>
      <c r="L48" s="68"/>
      <c r="M48" s="42"/>
    </row>
    <row r="49" spans="1:13" ht="15" customHeight="1" thickBot="1">
      <c r="A49" s="66"/>
      <c r="B49" s="66"/>
      <c r="C49" s="66"/>
      <c r="D49" s="66"/>
      <c r="E49" s="67"/>
      <c r="F49" s="67"/>
      <c r="G49" s="115">
        <f>SUM(G46:G48)</f>
        <v>-234134781</v>
      </c>
      <c r="H49" s="68"/>
      <c r="I49" s="71">
        <f>SUM(I46:I48)</f>
        <v>-153048507</v>
      </c>
      <c r="J49" s="68"/>
      <c r="K49" s="115">
        <f>SUM(K46:K48)</f>
        <v>-215999459</v>
      </c>
      <c r="L49" s="68"/>
      <c r="M49" s="71">
        <f>SUM(M46:M48)</f>
        <v>-147798991</v>
      </c>
    </row>
    <row r="50" spans="1:13" ht="15" customHeight="1" thickTop="1">
      <c r="A50" s="66"/>
      <c r="B50" s="66"/>
      <c r="C50" s="66"/>
      <c r="D50" s="66"/>
      <c r="E50" s="67"/>
      <c r="F50" s="67"/>
      <c r="G50" s="96"/>
      <c r="H50" s="68"/>
      <c r="I50" s="30"/>
      <c r="J50" s="68"/>
      <c r="K50" s="96"/>
      <c r="L50" s="68"/>
      <c r="M50" s="30"/>
    </row>
    <row r="51" spans="1:13" ht="15" customHeight="1">
      <c r="A51" s="69" t="s">
        <v>172</v>
      </c>
      <c r="B51" s="66"/>
      <c r="C51" s="66"/>
      <c r="D51" s="66"/>
      <c r="E51" s="67"/>
      <c r="F51" s="67"/>
      <c r="G51" s="96"/>
      <c r="H51" s="68"/>
      <c r="I51" s="30"/>
      <c r="J51" s="68"/>
      <c r="K51" s="96"/>
      <c r="L51" s="68"/>
      <c r="M51" s="30"/>
    </row>
    <row r="52" spans="1:13" ht="15" customHeight="1">
      <c r="A52" s="69"/>
      <c r="B52" s="69" t="s">
        <v>121</v>
      </c>
      <c r="C52" s="66"/>
      <c r="D52" s="66"/>
      <c r="E52" s="67"/>
      <c r="F52" s="67"/>
      <c r="G52" s="96"/>
      <c r="H52" s="68"/>
      <c r="I52" s="30"/>
      <c r="J52" s="68"/>
      <c r="K52" s="96"/>
      <c r="L52" s="68"/>
      <c r="M52" s="30"/>
    </row>
    <row r="53" spans="1:13" ht="15" customHeight="1">
      <c r="A53" s="66" t="s">
        <v>59</v>
      </c>
      <c r="B53" s="66"/>
      <c r="C53" s="66"/>
      <c r="D53" s="66"/>
      <c r="E53" s="67"/>
      <c r="F53" s="67"/>
      <c r="G53" s="111">
        <f>G43</f>
        <v>2169315902</v>
      </c>
      <c r="H53" s="68"/>
      <c r="I53" s="68">
        <f>I43</f>
        <v>-158613711</v>
      </c>
      <c r="J53" s="68"/>
      <c r="K53" s="111">
        <f>K43</f>
        <v>2187451224</v>
      </c>
      <c r="L53" s="68"/>
      <c r="M53" s="68">
        <f>M43</f>
        <v>-153364195</v>
      </c>
    </row>
    <row r="54" spans="1:13" ht="15" customHeight="1">
      <c r="A54" s="66" t="s">
        <v>60</v>
      </c>
      <c r="B54" s="66"/>
      <c r="C54" s="66"/>
      <c r="D54" s="66"/>
      <c r="E54" s="67"/>
      <c r="F54" s="67"/>
      <c r="G54" s="117">
        <v>0</v>
      </c>
      <c r="H54" s="68"/>
      <c r="I54" s="31">
        <v>0</v>
      </c>
      <c r="J54" s="68"/>
      <c r="K54" s="117">
        <v>0</v>
      </c>
      <c r="L54" s="68"/>
      <c r="M54" s="31">
        <v>0</v>
      </c>
    </row>
    <row r="55" spans="1:13" ht="12" customHeight="1">
      <c r="A55" s="66"/>
      <c r="B55" s="66"/>
      <c r="C55" s="66"/>
      <c r="D55" s="66"/>
      <c r="E55" s="67"/>
      <c r="F55" s="67"/>
      <c r="G55" s="108"/>
      <c r="H55" s="68"/>
      <c r="I55" s="42"/>
      <c r="J55" s="68"/>
      <c r="K55" s="108"/>
      <c r="L55" s="68"/>
      <c r="M55" s="42"/>
    </row>
    <row r="56" spans="1:13" ht="15" customHeight="1" thickBot="1">
      <c r="A56" s="66"/>
      <c r="B56" s="66"/>
      <c r="C56" s="66"/>
      <c r="D56" s="66"/>
      <c r="E56" s="67"/>
      <c r="F56" s="67"/>
      <c r="G56" s="115">
        <f>SUM(G53:G55)</f>
        <v>2169315902</v>
      </c>
      <c r="H56" s="68"/>
      <c r="I56" s="71">
        <f>SUM(I53:I55)</f>
        <v>-158613711</v>
      </c>
      <c r="J56" s="68"/>
      <c r="K56" s="115">
        <f>SUM(K53:K55)</f>
        <v>2187451224</v>
      </c>
      <c r="L56" s="68"/>
      <c r="M56" s="71">
        <f>SUM(M53:M55)</f>
        <v>-153364195</v>
      </c>
    </row>
    <row r="57" spans="1:13" ht="15" customHeight="1" thickTop="1">
      <c r="A57" s="66"/>
      <c r="B57" s="66"/>
      <c r="C57" s="66"/>
      <c r="D57" s="66"/>
      <c r="E57" s="67"/>
      <c r="F57" s="67"/>
      <c r="G57" s="96"/>
      <c r="H57" s="68"/>
      <c r="I57" s="30"/>
      <c r="J57" s="68"/>
      <c r="K57" s="96"/>
      <c r="L57" s="68"/>
      <c r="M57" s="30"/>
    </row>
    <row r="58" spans="1:13" ht="15" customHeight="1">
      <c r="A58" s="72" t="s">
        <v>174</v>
      </c>
      <c r="B58" s="69"/>
      <c r="C58" s="66"/>
      <c r="D58" s="66"/>
      <c r="F58" s="67"/>
      <c r="G58" s="111"/>
      <c r="H58" s="68"/>
      <c r="I58" s="68"/>
      <c r="J58" s="68"/>
      <c r="K58" s="111"/>
      <c r="L58" s="68"/>
      <c r="M58" s="68"/>
    </row>
    <row r="59" spans="1:13" ht="12" customHeight="1">
      <c r="A59" s="66"/>
      <c r="G59" s="108"/>
      <c r="H59" s="68"/>
      <c r="I59" s="42"/>
      <c r="J59" s="68"/>
      <c r="K59" s="108"/>
      <c r="L59" s="68"/>
      <c r="M59" s="42"/>
    </row>
    <row r="60" spans="1:13" ht="15" customHeight="1" thickBot="1">
      <c r="A60" s="66" t="s">
        <v>175</v>
      </c>
      <c r="B60" s="66"/>
      <c r="C60" s="66"/>
      <c r="D60" s="66"/>
      <c r="E60" s="67">
        <v>24</v>
      </c>
      <c r="F60" s="67"/>
      <c r="G60" s="158">
        <f>G49/15097800</f>
        <v>-15.507874061121488</v>
      </c>
      <c r="H60" s="119"/>
      <c r="I60" s="152">
        <v>-10.14</v>
      </c>
      <c r="J60" s="119"/>
      <c r="K60" s="158">
        <f>K49/15097800</f>
        <v>-14.306684351362451</v>
      </c>
      <c r="L60" s="94"/>
      <c r="M60" s="95">
        <v>-9.7899999999999991</v>
      </c>
    </row>
    <row r="61" spans="1:13" ht="15" customHeight="1" thickTop="1">
      <c r="A61" s="66"/>
      <c r="B61" s="66"/>
      <c r="C61" s="66"/>
      <c r="D61" s="66"/>
      <c r="E61" s="67"/>
      <c r="F61" s="67"/>
      <c r="G61" s="87"/>
      <c r="H61" s="119"/>
      <c r="I61" s="120"/>
      <c r="J61" s="119"/>
      <c r="K61" s="87"/>
      <c r="L61" s="119"/>
      <c r="M61" s="120"/>
    </row>
    <row r="62" spans="1:13" ht="10.5" customHeight="1">
      <c r="A62" s="66"/>
      <c r="B62" s="66"/>
      <c r="C62" s="66"/>
      <c r="D62" s="66"/>
      <c r="E62" s="67"/>
      <c r="F62" s="67"/>
      <c r="G62" s="87"/>
      <c r="H62" s="119"/>
      <c r="I62" s="120"/>
      <c r="J62" s="119"/>
      <c r="K62" s="87"/>
      <c r="L62" s="119"/>
      <c r="M62" s="120"/>
    </row>
    <row r="63" spans="1:13" ht="21.95" customHeight="1">
      <c r="A63" s="230" t="str">
        <f>'2-4_ENG'!A51:N51</f>
        <v>The accompanying notes form part of this interim financial information.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</row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249977111117893"/>
  </sheetPr>
  <dimension ref="A1:V67"/>
  <sheetViews>
    <sheetView zoomScaleNormal="100" zoomScaleSheetLayoutView="96" workbookViewId="0">
      <selection activeCell="D14" sqref="D14"/>
    </sheetView>
  </sheetViews>
  <sheetFormatPr defaultColWidth="10.7109375" defaultRowHeight="16.5" customHeight="1"/>
  <cols>
    <col min="1" max="1" width="1.7109375" style="212" customWidth="1"/>
    <col min="2" max="2" width="1.7109375" style="46" customWidth="1"/>
    <col min="3" max="3" width="1.85546875" style="46" customWidth="1"/>
    <col min="4" max="5" width="8.85546875" style="46" customWidth="1"/>
    <col min="6" max="6" width="19.28515625" style="46" customWidth="1"/>
    <col min="7" max="7" width="3.28515625" style="213" customWidth="1"/>
    <col min="8" max="8" width="4.42578125" style="214" customWidth="1"/>
    <col min="9" max="9" width="0.7109375" style="214" customWidth="1"/>
    <col min="10" max="10" width="10.85546875" style="202" customWidth="1"/>
    <col min="11" max="11" width="0.7109375" style="68" customWidth="1"/>
    <col min="12" max="12" width="11.5703125" style="202" customWidth="1"/>
    <col min="13" max="13" width="0.7109375" style="68" customWidth="1"/>
    <col min="14" max="14" width="12" style="202" customWidth="1"/>
    <col min="15" max="15" width="0.7109375" style="68" customWidth="1"/>
    <col min="16" max="16" width="13.7109375" style="68" customWidth="1"/>
    <col min="17" max="17" width="0.7109375" style="68" customWidth="1"/>
    <col min="18" max="18" width="10.7109375" style="202" customWidth="1"/>
    <col min="19" max="19" width="0.7109375" style="202" customWidth="1"/>
    <col min="20" max="20" width="11.85546875" style="202" customWidth="1"/>
    <col min="21" max="21" width="0.7109375" style="68" customWidth="1"/>
    <col min="22" max="22" width="11.85546875" style="202" customWidth="1"/>
    <col min="23" max="16384" width="10.7109375" style="46"/>
  </cols>
  <sheetData>
    <row r="1" spans="1:22" s="187" customFormat="1" ht="16.5" customHeight="1">
      <c r="A1" s="199" t="s">
        <v>0</v>
      </c>
      <c r="G1" s="200"/>
      <c r="H1" s="201"/>
      <c r="I1" s="201"/>
      <c r="J1" s="202"/>
      <c r="K1" s="68"/>
      <c r="L1" s="202"/>
      <c r="M1" s="68"/>
      <c r="N1" s="202"/>
      <c r="O1" s="68"/>
      <c r="P1" s="68"/>
      <c r="Q1" s="68"/>
      <c r="R1" s="202"/>
      <c r="S1" s="202"/>
      <c r="T1" s="202"/>
      <c r="U1" s="68"/>
      <c r="V1" s="202"/>
    </row>
    <row r="2" spans="1:22" s="187" customFormat="1" ht="16.5" customHeight="1">
      <c r="A2" s="48" t="s">
        <v>61</v>
      </c>
      <c r="G2" s="200"/>
      <c r="H2" s="201"/>
      <c r="I2" s="201"/>
      <c r="J2" s="202"/>
      <c r="K2" s="68"/>
      <c r="L2" s="202"/>
      <c r="M2" s="68"/>
      <c r="N2" s="202"/>
      <c r="O2" s="68"/>
      <c r="P2" s="68"/>
      <c r="Q2" s="68"/>
      <c r="R2" s="202"/>
      <c r="S2" s="202"/>
      <c r="T2" s="202"/>
      <c r="U2" s="68"/>
      <c r="V2" s="202"/>
    </row>
    <row r="3" spans="1:22" s="187" customFormat="1" ht="16.5" customHeight="1">
      <c r="A3" s="203" t="str">
        <f>+'PL6_ENG (6-month)'!A3</f>
        <v>For the six-month period ended 30 June 2020</v>
      </c>
      <c r="B3" s="204"/>
      <c r="C3" s="204"/>
      <c r="D3" s="204"/>
      <c r="E3" s="204"/>
      <c r="F3" s="204"/>
      <c r="G3" s="205"/>
      <c r="H3" s="206"/>
      <c r="I3" s="206"/>
      <c r="J3" s="207"/>
      <c r="K3" s="86"/>
      <c r="L3" s="207"/>
      <c r="M3" s="86"/>
      <c r="N3" s="207"/>
      <c r="O3" s="86"/>
      <c r="P3" s="86"/>
      <c r="Q3" s="86"/>
      <c r="R3" s="207"/>
      <c r="S3" s="207"/>
      <c r="T3" s="207"/>
      <c r="U3" s="86"/>
      <c r="V3" s="207"/>
    </row>
    <row r="4" spans="1:22" s="187" customFormat="1" ht="15.95" customHeight="1">
      <c r="A4" s="208"/>
      <c r="B4" s="84"/>
      <c r="C4" s="84"/>
      <c r="D4" s="84"/>
      <c r="E4" s="84"/>
      <c r="F4" s="84"/>
      <c r="G4" s="209"/>
      <c r="H4" s="210"/>
      <c r="I4" s="210"/>
      <c r="J4" s="211"/>
      <c r="K4" s="30"/>
      <c r="L4" s="211"/>
      <c r="M4" s="30"/>
      <c r="N4" s="211"/>
      <c r="O4" s="30"/>
      <c r="P4" s="30"/>
      <c r="Q4" s="30"/>
      <c r="R4" s="211"/>
      <c r="S4" s="211"/>
      <c r="T4" s="211"/>
      <c r="U4" s="30"/>
      <c r="V4" s="211"/>
    </row>
    <row r="5" spans="1:22" ht="15.95" customHeight="1">
      <c r="C5" s="187"/>
      <c r="D5" s="187"/>
      <c r="E5" s="187"/>
    </row>
    <row r="6" spans="1:22" s="127" customFormat="1" ht="15.95" customHeight="1">
      <c r="A6" s="129"/>
      <c r="B6" s="130"/>
      <c r="C6" s="130"/>
      <c r="D6" s="130"/>
      <c r="E6" s="130"/>
      <c r="J6" s="151"/>
      <c r="K6" s="124"/>
      <c r="L6" s="151"/>
      <c r="M6" s="124"/>
      <c r="N6" s="151"/>
      <c r="O6" s="124"/>
      <c r="P6" s="124"/>
      <c r="Q6" s="124"/>
      <c r="R6" s="151"/>
      <c r="S6" s="151"/>
      <c r="T6" s="151"/>
      <c r="U6" s="124"/>
      <c r="V6" s="159" t="s">
        <v>124</v>
      </c>
    </row>
    <row r="7" spans="1:22" s="127" customFormat="1" ht="15.95" customHeight="1">
      <c r="A7" s="126"/>
      <c r="C7" s="121"/>
      <c r="D7" s="121"/>
      <c r="E7" s="121"/>
      <c r="F7" s="131"/>
      <c r="J7" s="231" t="s">
        <v>134</v>
      </c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</row>
    <row r="8" spans="1:22" s="127" customFormat="1" ht="15.95" customHeight="1">
      <c r="A8" s="126"/>
      <c r="C8" s="121"/>
      <c r="D8" s="121"/>
      <c r="E8" s="121"/>
      <c r="F8" s="131"/>
      <c r="J8" s="157"/>
      <c r="K8" s="157"/>
      <c r="L8" s="157"/>
      <c r="M8" s="157"/>
      <c r="N8" s="157"/>
      <c r="O8" s="157"/>
      <c r="P8" s="232" t="s">
        <v>159</v>
      </c>
      <c r="Q8" s="232"/>
      <c r="R8" s="232"/>
      <c r="S8" s="232"/>
      <c r="T8" s="232"/>
      <c r="U8" s="157"/>
      <c r="V8" s="157"/>
    </row>
    <row r="9" spans="1:22" s="127" customFormat="1" ht="15.95" customHeight="1">
      <c r="A9" s="126"/>
      <c r="C9" s="121"/>
      <c r="D9" s="121"/>
      <c r="E9" s="121"/>
      <c r="F9" s="131"/>
      <c r="J9" s="123"/>
      <c r="K9" s="132"/>
      <c r="L9" s="231" t="s">
        <v>143</v>
      </c>
      <c r="M9" s="231"/>
      <c r="N9" s="231"/>
      <c r="O9" s="157"/>
      <c r="P9" s="231" t="s">
        <v>163</v>
      </c>
      <c r="Q9" s="231"/>
      <c r="R9" s="231"/>
      <c r="S9" s="157"/>
      <c r="T9" s="157"/>
      <c r="U9" s="132"/>
      <c r="V9" s="132"/>
    </row>
    <row r="10" spans="1:22" s="121" customFormat="1" ht="15.95" customHeight="1">
      <c r="A10" s="133"/>
      <c r="F10" s="134"/>
      <c r="J10" s="132" t="s">
        <v>62</v>
      </c>
      <c r="K10" s="132"/>
      <c r="L10" s="123"/>
      <c r="M10" s="123"/>
      <c r="N10" s="132"/>
      <c r="O10" s="132"/>
      <c r="P10" s="224"/>
      <c r="Q10" s="132"/>
      <c r="R10" s="132"/>
      <c r="S10" s="132"/>
      <c r="T10" s="132" t="s">
        <v>166</v>
      </c>
      <c r="U10" s="132"/>
      <c r="V10" s="132"/>
    </row>
    <row r="11" spans="1:22" s="121" customFormat="1" ht="15.95" customHeight="1">
      <c r="A11" s="133"/>
      <c r="F11" s="135"/>
      <c r="J11" s="132" t="s">
        <v>63</v>
      </c>
      <c r="K11" s="136"/>
      <c r="L11" s="132" t="s">
        <v>64</v>
      </c>
      <c r="M11" s="132"/>
      <c r="N11" s="123"/>
      <c r="O11" s="123"/>
      <c r="P11" s="132" t="s">
        <v>162</v>
      </c>
      <c r="Q11" s="123"/>
      <c r="R11" s="132" t="s">
        <v>103</v>
      </c>
      <c r="S11" s="132"/>
      <c r="T11" s="132" t="s">
        <v>165</v>
      </c>
      <c r="U11" s="132"/>
      <c r="V11" s="123"/>
    </row>
    <row r="12" spans="1:22" s="121" customFormat="1" ht="15.95" customHeight="1">
      <c r="A12" s="133"/>
      <c r="H12" s="137" t="s">
        <v>123</v>
      </c>
      <c r="J12" s="159" t="s">
        <v>65</v>
      </c>
      <c r="K12" s="125"/>
      <c r="L12" s="159" t="s">
        <v>66</v>
      </c>
      <c r="M12" s="132"/>
      <c r="N12" s="159" t="s">
        <v>49</v>
      </c>
      <c r="O12" s="132"/>
      <c r="P12" s="159" t="s">
        <v>194</v>
      </c>
      <c r="Q12" s="132"/>
      <c r="R12" s="159" t="s">
        <v>104</v>
      </c>
      <c r="S12" s="132"/>
      <c r="T12" s="159" t="s">
        <v>164</v>
      </c>
      <c r="U12" s="125"/>
      <c r="V12" s="159" t="s">
        <v>50</v>
      </c>
    </row>
    <row r="13" spans="1:22" s="121" customFormat="1" ht="15.95" customHeight="1">
      <c r="A13" s="133"/>
      <c r="J13" s="132"/>
      <c r="K13" s="123"/>
      <c r="L13" s="132"/>
      <c r="M13" s="132"/>
      <c r="N13" s="132"/>
      <c r="O13" s="132"/>
      <c r="P13" s="132"/>
      <c r="Q13" s="132"/>
      <c r="R13" s="132"/>
      <c r="S13" s="132"/>
      <c r="T13" s="132"/>
      <c r="U13" s="123"/>
      <c r="V13" s="132"/>
    </row>
    <row r="14" spans="1:22" s="127" customFormat="1" ht="15.95" customHeight="1">
      <c r="A14" s="129" t="s">
        <v>96</v>
      </c>
      <c r="B14" s="130"/>
      <c r="C14" s="130"/>
      <c r="D14" s="130"/>
      <c r="E14" s="130"/>
      <c r="J14" s="125">
        <v>150978000</v>
      </c>
      <c r="K14" s="125"/>
      <c r="L14" s="125">
        <v>16000000</v>
      </c>
      <c r="M14" s="125"/>
      <c r="N14" s="125">
        <v>620858403</v>
      </c>
      <c r="O14" s="125"/>
      <c r="P14" s="125">
        <v>0</v>
      </c>
      <c r="Q14" s="125"/>
      <c r="R14" s="125">
        <v>0</v>
      </c>
      <c r="S14" s="125"/>
      <c r="T14" s="125">
        <f>P14+R14</f>
        <v>0</v>
      </c>
      <c r="U14" s="125"/>
      <c r="V14" s="125">
        <f>SUM(J14:N14,T14)</f>
        <v>787836403</v>
      </c>
    </row>
    <row r="15" spans="1:22" s="127" customFormat="1" ht="8.1" customHeight="1">
      <c r="A15" s="129"/>
      <c r="B15" s="130"/>
      <c r="C15" s="130"/>
      <c r="D15" s="130"/>
      <c r="E15" s="130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</row>
    <row r="16" spans="1:22" s="121" customFormat="1" ht="15.95" customHeight="1">
      <c r="A16" s="129" t="s">
        <v>135</v>
      </c>
      <c r="B16" s="138"/>
      <c r="C16" s="138"/>
      <c r="D16" s="138"/>
      <c r="E16" s="138"/>
      <c r="F16" s="138"/>
      <c r="G16" s="139"/>
      <c r="I16" s="138"/>
      <c r="J16" s="140"/>
      <c r="K16" s="125"/>
      <c r="L16" s="140"/>
      <c r="M16" s="140"/>
      <c r="N16" s="140"/>
      <c r="O16" s="140"/>
      <c r="P16" s="140"/>
      <c r="Q16" s="140"/>
      <c r="R16" s="140"/>
      <c r="S16" s="140"/>
      <c r="T16" s="140"/>
      <c r="U16" s="125"/>
      <c r="V16" s="140"/>
    </row>
    <row r="17" spans="1:22" s="121" customFormat="1" ht="15.95" customHeight="1">
      <c r="A17" s="141" t="s">
        <v>114</v>
      </c>
      <c r="J17" s="143" t="s">
        <v>136</v>
      </c>
      <c r="K17" s="143"/>
      <c r="L17" s="143" t="s">
        <v>136</v>
      </c>
      <c r="M17" s="143"/>
      <c r="N17" s="143">
        <f>'PL6_ENG (6-month)'!I24</f>
        <v>-153048507</v>
      </c>
      <c r="O17" s="143"/>
      <c r="P17" s="143">
        <v>0</v>
      </c>
      <c r="Q17" s="143"/>
      <c r="R17" s="143">
        <f>'PL6_ENG (6-month)'!I41</f>
        <v>-5565204</v>
      </c>
      <c r="S17" s="143"/>
      <c r="T17" s="125">
        <f>P17+R17</f>
        <v>-5565204</v>
      </c>
      <c r="U17" s="125"/>
      <c r="V17" s="125">
        <f>SUM(J17:N17,T17)</f>
        <v>-158613711</v>
      </c>
    </row>
    <row r="18" spans="1:22" s="121" customFormat="1" ht="15.95" customHeight="1">
      <c r="A18" s="141" t="s">
        <v>181</v>
      </c>
      <c r="J18" s="142">
        <v>0</v>
      </c>
      <c r="K18" s="143"/>
      <c r="L18" s="142">
        <v>0</v>
      </c>
      <c r="M18" s="143"/>
      <c r="N18" s="142">
        <v>-135870300</v>
      </c>
      <c r="O18" s="143"/>
      <c r="P18" s="142">
        <v>0</v>
      </c>
      <c r="Q18" s="143"/>
      <c r="R18" s="142">
        <v>0</v>
      </c>
      <c r="S18" s="143"/>
      <c r="T18" s="142">
        <f>P18+R18</f>
        <v>0</v>
      </c>
      <c r="U18" s="125"/>
      <c r="V18" s="124">
        <f>SUM(J18:U18)</f>
        <v>-135870300</v>
      </c>
    </row>
    <row r="19" spans="1:22" s="121" customFormat="1" ht="15.95" customHeight="1">
      <c r="A19" s="133"/>
      <c r="F19" s="134"/>
      <c r="J19" s="132"/>
      <c r="K19" s="136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</row>
    <row r="20" spans="1:22" s="127" customFormat="1" ht="15.95" customHeight="1" thickBot="1">
      <c r="A20" s="129" t="s">
        <v>152</v>
      </c>
      <c r="B20" s="130"/>
      <c r="C20" s="130"/>
      <c r="D20" s="130"/>
      <c r="E20" s="130"/>
      <c r="J20" s="160">
        <f>SUM(J14:J19)</f>
        <v>150978000</v>
      </c>
      <c r="K20" s="123"/>
      <c r="L20" s="160">
        <f>SUM(L14:L19)</f>
        <v>16000000</v>
      </c>
      <c r="M20" s="125"/>
      <c r="N20" s="160">
        <f>SUM(N14:N19)</f>
        <v>331939596</v>
      </c>
      <c r="O20" s="125"/>
      <c r="P20" s="160">
        <f>SUM(P14:P19)</f>
        <v>0</v>
      </c>
      <c r="Q20" s="125"/>
      <c r="R20" s="160">
        <f>SUM(R14:R19)</f>
        <v>-5565204</v>
      </c>
      <c r="S20" s="125"/>
      <c r="T20" s="160">
        <f>SUM(T14:T19)</f>
        <v>-5565204</v>
      </c>
      <c r="U20" s="125"/>
      <c r="V20" s="160">
        <f>SUM(V14:V19)</f>
        <v>493352392</v>
      </c>
    </row>
    <row r="21" spans="1:22" s="127" customFormat="1" ht="15.95" customHeight="1" thickTop="1">
      <c r="A21" s="129"/>
      <c r="B21" s="130"/>
      <c r="C21" s="130"/>
      <c r="D21" s="130"/>
      <c r="E21" s="130"/>
      <c r="J21" s="125"/>
      <c r="K21" s="123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</row>
    <row r="22" spans="1:22" s="127" customFormat="1" ht="15.95" customHeight="1">
      <c r="A22" s="129"/>
      <c r="B22" s="130"/>
      <c r="C22" s="130"/>
      <c r="D22" s="130"/>
      <c r="E22" s="130"/>
      <c r="J22" s="125"/>
      <c r="K22" s="123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</row>
    <row r="23" spans="1:22" s="138" customFormat="1" ht="15.95" customHeight="1">
      <c r="A23" s="129" t="s">
        <v>202</v>
      </c>
      <c r="G23" s="139"/>
      <c r="J23" s="144">
        <v>150978000</v>
      </c>
      <c r="K23" s="125"/>
      <c r="L23" s="144">
        <v>16000000</v>
      </c>
      <c r="M23" s="125"/>
      <c r="N23" s="144">
        <v>106525190</v>
      </c>
      <c r="O23" s="125"/>
      <c r="P23" s="144">
        <v>0</v>
      </c>
      <c r="Q23" s="125"/>
      <c r="R23" s="144">
        <v>-9747516</v>
      </c>
      <c r="S23" s="125"/>
      <c r="T23" s="144">
        <f>P23+R23</f>
        <v>-9747516</v>
      </c>
      <c r="U23" s="125"/>
      <c r="V23" s="144">
        <f>SUM(J23:N23,T23)</f>
        <v>263755674</v>
      </c>
    </row>
    <row r="24" spans="1:22" s="121" customFormat="1" ht="15.95" customHeight="1">
      <c r="A24" s="141" t="s">
        <v>156</v>
      </c>
      <c r="B24" s="141"/>
      <c r="C24" s="138"/>
      <c r="D24" s="138"/>
      <c r="E24" s="138"/>
      <c r="F24" s="127"/>
      <c r="H24" s="122">
        <v>5</v>
      </c>
      <c r="J24" s="146">
        <v>0</v>
      </c>
      <c r="K24" s="125"/>
      <c r="L24" s="146">
        <v>0</v>
      </c>
      <c r="M24" s="125"/>
      <c r="N24" s="145">
        <f>-49413870-31586548</f>
        <v>-81000418</v>
      </c>
      <c r="O24" s="125"/>
      <c r="P24" s="146">
        <v>0</v>
      </c>
      <c r="Q24" s="125"/>
      <c r="R24" s="146">
        <v>0</v>
      </c>
      <c r="S24" s="125"/>
      <c r="T24" s="146">
        <f>P24+R24</f>
        <v>0</v>
      </c>
      <c r="U24" s="125"/>
      <c r="V24" s="146">
        <f>SUM(J24:U24)</f>
        <v>-81000418</v>
      </c>
    </row>
    <row r="25" spans="1:22" s="121" customFormat="1" ht="15.95" customHeight="1">
      <c r="C25" s="138"/>
      <c r="D25" s="138"/>
      <c r="E25" s="138"/>
      <c r="F25" s="127"/>
      <c r="G25" s="122"/>
      <c r="J25" s="144"/>
      <c r="K25" s="125"/>
      <c r="L25" s="144"/>
      <c r="M25" s="125"/>
      <c r="N25" s="144"/>
      <c r="O25" s="125"/>
      <c r="P25" s="144"/>
      <c r="Q25" s="125"/>
      <c r="R25" s="144"/>
      <c r="S25" s="125"/>
      <c r="T25" s="144"/>
      <c r="U25" s="125"/>
      <c r="V25" s="144"/>
    </row>
    <row r="26" spans="1:22" s="121" customFormat="1" ht="15.95" customHeight="1">
      <c r="A26" s="129" t="s">
        <v>201</v>
      </c>
      <c r="B26" s="129"/>
      <c r="C26" s="138"/>
      <c r="D26" s="138"/>
      <c r="E26" s="138"/>
      <c r="F26" s="127"/>
      <c r="G26" s="122"/>
      <c r="J26" s="144">
        <f>SUM(J23:J25)</f>
        <v>150978000</v>
      </c>
      <c r="K26" s="125"/>
      <c r="L26" s="144">
        <f>SUM(L23:L25)</f>
        <v>16000000</v>
      </c>
      <c r="M26" s="125"/>
      <c r="N26" s="144">
        <f>SUM(N23:N25)</f>
        <v>25524772</v>
      </c>
      <c r="O26" s="125"/>
      <c r="P26" s="144">
        <f>SUM(P23:P25)</f>
        <v>0</v>
      </c>
      <c r="Q26" s="125"/>
      <c r="R26" s="144">
        <f>SUM(R23:R25)</f>
        <v>-9747516</v>
      </c>
      <c r="S26" s="125"/>
      <c r="T26" s="144">
        <f>P26+R26</f>
        <v>-9747516</v>
      </c>
      <c r="U26" s="125"/>
      <c r="V26" s="144">
        <f>SUM(J26:N26,T26)</f>
        <v>182755256</v>
      </c>
    </row>
    <row r="27" spans="1:22" s="121" customFormat="1" ht="8.1" customHeight="1">
      <c r="A27" s="129"/>
      <c r="B27" s="141"/>
      <c r="C27" s="138"/>
      <c r="D27" s="138"/>
      <c r="E27" s="138"/>
      <c r="F27" s="127"/>
      <c r="G27" s="122"/>
      <c r="J27" s="144"/>
      <c r="K27" s="125"/>
      <c r="L27" s="144"/>
      <c r="M27" s="125"/>
      <c r="N27" s="144"/>
      <c r="O27" s="125"/>
      <c r="P27" s="144"/>
      <c r="Q27" s="125"/>
      <c r="R27" s="144"/>
      <c r="S27" s="125"/>
      <c r="T27" s="144"/>
      <c r="U27" s="125"/>
      <c r="V27" s="144"/>
    </row>
    <row r="28" spans="1:22" s="127" customFormat="1" ht="15.95" customHeight="1">
      <c r="A28" s="129" t="s">
        <v>135</v>
      </c>
      <c r="B28" s="130"/>
      <c r="C28" s="130"/>
      <c r="D28" s="130"/>
      <c r="E28" s="130"/>
      <c r="H28" s="121"/>
      <c r="J28" s="161"/>
      <c r="K28" s="125"/>
      <c r="L28" s="161"/>
      <c r="M28" s="140"/>
      <c r="N28" s="161"/>
      <c r="O28" s="140"/>
      <c r="P28" s="161"/>
      <c r="Q28" s="140"/>
      <c r="R28" s="161"/>
      <c r="S28" s="140"/>
      <c r="T28" s="161"/>
      <c r="U28" s="125"/>
      <c r="V28" s="161"/>
    </row>
    <row r="29" spans="1:22" s="127" customFormat="1" ht="15.95" customHeight="1">
      <c r="A29" s="141" t="s">
        <v>191</v>
      </c>
      <c r="C29" s="130"/>
      <c r="D29" s="130"/>
      <c r="E29" s="130"/>
      <c r="J29" s="145" t="s">
        <v>136</v>
      </c>
      <c r="K29" s="143"/>
      <c r="L29" s="145" t="s">
        <v>136</v>
      </c>
      <c r="M29" s="143"/>
      <c r="N29" s="145">
        <f>'PL6_ENG (6-month)'!G24</f>
        <v>-234134781</v>
      </c>
      <c r="O29" s="143"/>
      <c r="P29" s="145">
        <f>'PL6_ENG (6-month)'!G32</f>
        <v>2409149892</v>
      </c>
      <c r="Q29" s="143"/>
      <c r="R29" s="145">
        <f>'PL6_ENG (6-month)'!K38</f>
        <v>-5699209</v>
      </c>
      <c r="S29" s="143"/>
      <c r="T29" s="145">
        <f>P29+R29</f>
        <v>2403450683</v>
      </c>
      <c r="U29" s="125"/>
      <c r="V29" s="146">
        <f>SUM(J29:N29,T29)</f>
        <v>2169315902</v>
      </c>
    </row>
    <row r="30" spans="1:22" s="127" customFormat="1" ht="15.95" customHeight="1">
      <c r="A30" s="129"/>
      <c r="B30" s="130"/>
      <c r="C30" s="130"/>
      <c r="D30" s="130"/>
      <c r="E30" s="130"/>
      <c r="J30" s="147"/>
      <c r="K30" s="136"/>
      <c r="L30" s="147"/>
      <c r="M30" s="132"/>
      <c r="N30" s="147"/>
      <c r="O30" s="132"/>
      <c r="P30" s="147"/>
      <c r="Q30" s="132"/>
      <c r="R30" s="147"/>
      <c r="S30" s="132"/>
      <c r="T30" s="147"/>
      <c r="U30" s="136"/>
      <c r="V30" s="147"/>
    </row>
    <row r="31" spans="1:22" s="127" customFormat="1" ht="15.95" customHeight="1" thickBot="1">
      <c r="A31" s="129" t="s">
        <v>153</v>
      </c>
      <c r="B31" s="130"/>
      <c r="C31" s="130"/>
      <c r="D31" s="130"/>
      <c r="E31" s="130"/>
      <c r="J31" s="162">
        <f>SUM(J26:J30)</f>
        <v>150978000</v>
      </c>
      <c r="K31" s="125"/>
      <c r="L31" s="162">
        <f>SUM(L26:L30)</f>
        <v>16000000</v>
      </c>
      <c r="M31" s="125"/>
      <c r="N31" s="162">
        <f>SUM(N26:N30)</f>
        <v>-208610009</v>
      </c>
      <c r="O31" s="125"/>
      <c r="P31" s="162">
        <f>SUM(P26:P30)</f>
        <v>2409149892</v>
      </c>
      <c r="Q31" s="125"/>
      <c r="R31" s="162">
        <f>SUM(R26:R30)</f>
        <v>-15446725</v>
      </c>
      <c r="S31" s="125"/>
      <c r="T31" s="162">
        <f>SUM(T26:T30)</f>
        <v>2393703167</v>
      </c>
      <c r="U31" s="125"/>
      <c r="V31" s="162">
        <f>SUM(V26:V30)</f>
        <v>2352071158</v>
      </c>
    </row>
    <row r="32" spans="1:22" ht="20.25" customHeight="1" thickTop="1">
      <c r="A32" s="215"/>
      <c r="B32" s="216"/>
      <c r="C32" s="216"/>
      <c r="D32" s="216"/>
      <c r="E32" s="216"/>
      <c r="G32" s="46"/>
      <c r="H32" s="46"/>
      <c r="I32" s="46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ht="21.95" customHeight="1">
      <c r="A33" s="218" t="str">
        <f>+'PL6_ENG (6-month)'!A63:M63</f>
        <v>The accompanying notes form part of this interim financial information.</v>
      </c>
      <c r="B33" s="219"/>
      <c r="C33" s="219"/>
      <c r="D33" s="219"/>
      <c r="E33" s="219"/>
      <c r="F33" s="220"/>
      <c r="G33" s="220"/>
      <c r="H33" s="220"/>
      <c r="I33" s="220"/>
      <c r="J33" s="207"/>
      <c r="K33" s="86"/>
      <c r="L33" s="207"/>
      <c r="M33" s="86"/>
      <c r="N33" s="207"/>
      <c r="O33" s="86"/>
      <c r="P33" s="86"/>
      <c r="Q33" s="86"/>
      <c r="R33" s="207"/>
      <c r="S33" s="207"/>
      <c r="T33" s="207"/>
      <c r="U33" s="86"/>
      <c r="V33" s="207"/>
    </row>
    <row r="34" spans="1:22" ht="16.5" customHeight="1">
      <c r="A34" s="199" t="s">
        <v>0</v>
      </c>
      <c r="B34" s="187"/>
      <c r="C34" s="187"/>
      <c r="D34" s="187"/>
      <c r="E34" s="187"/>
      <c r="F34" s="187"/>
      <c r="G34" s="200"/>
      <c r="H34" s="201"/>
      <c r="I34" s="201"/>
    </row>
    <row r="35" spans="1:22" ht="16.5" customHeight="1">
      <c r="A35" s="215" t="s">
        <v>203</v>
      </c>
      <c r="B35" s="187"/>
      <c r="C35" s="187"/>
      <c r="D35" s="187"/>
      <c r="E35" s="187"/>
      <c r="F35" s="187"/>
      <c r="G35" s="200"/>
      <c r="H35" s="201"/>
      <c r="I35" s="201"/>
    </row>
    <row r="36" spans="1:22" ht="16.5" customHeight="1">
      <c r="A36" s="203" t="str">
        <f>+A3</f>
        <v>For the six-month period ended 30 June 2020</v>
      </c>
      <c r="B36" s="204"/>
      <c r="C36" s="204"/>
      <c r="D36" s="204"/>
      <c r="E36" s="204"/>
      <c r="F36" s="204"/>
      <c r="G36" s="205"/>
      <c r="H36" s="206"/>
      <c r="I36" s="206"/>
      <c r="J36" s="207"/>
      <c r="K36" s="86"/>
      <c r="L36" s="207"/>
      <c r="M36" s="86"/>
      <c r="N36" s="207"/>
      <c r="O36" s="86"/>
      <c r="P36" s="86"/>
      <c r="Q36" s="86"/>
      <c r="R36" s="207"/>
      <c r="S36" s="207"/>
      <c r="T36" s="207"/>
      <c r="U36" s="86"/>
      <c r="V36" s="207"/>
    </row>
    <row r="37" spans="1:22" s="187" customFormat="1" ht="16.5" customHeight="1">
      <c r="A37" s="217"/>
      <c r="J37" s="221"/>
      <c r="K37" s="68"/>
      <c r="L37" s="221"/>
      <c r="M37" s="17"/>
      <c r="N37" s="221"/>
      <c r="O37" s="17"/>
      <c r="P37" s="17"/>
      <c r="Q37" s="17"/>
      <c r="R37" s="221"/>
      <c r="S37" s="221"/>
      <c r="T37" s="221"/>
      <c r="U37" s="68"/>
      <c r="V37" s="221"/>
    </row>
    <row r="38" spans="1:22" s="187" customFormat="1" ht="16.5" customHeight="1">
      <c r="A38" s="217"/>
      <c r="J38" s="221"/>
      <c r="K38" s="68"/>
      <c r="L38" s="221"/>
      <c r="M38" s="17"/>
      <c r="N38" s="221"/>
      <c r="O38" s="17"/>
      <c r="P38" s="17"/>
      <c r="Q38" s="17"/>
      <c r="R38" s="221"/>
      <c r="S38" s="221"/>
      <c r="T38" s="221"/>
      <c r="U38" s="68"/>
      <c r="V38" s="221"/>
    </row>
    <row r="39" spans="1:22" s="127" customFormat="1" ht="15.95" customHeight="1">
      <c r="A39" s="129"/>
      <c r="B39" s="130"/>
      <c r="C39" s="130"/>
      <c r="D39" s="130"/>
      <c r="E39" s="130"/>
      <c r="J39" s="151"/>
      <c r="K39" s="124"/>
      <c r="L39" s="151"/>
      <c r="M39" s="124"/>
      <c r="N39" s="151"/>
      <c r="O39" s="124"/>
      <c r="P39" s="124"/>
      <c r="Q39" s="124"/>
      <c r="R39" s="151"/>
      <c r="S39" s="151"/>
      <c r="T39" s="151"/>
      <c r="U39" s="124"/>
      <c r="V39" s="159" t="s">
        <v>124</v>
      </c>
    </row>
    <row r="40" spans="1:22" s="127" customFormat="1" ht="15.95" customHeight="1">
      <c r="A40" s="126"/>
      <c r="C40" s="121"/>
      <c r="D40" s="121"/>
      <c r="E40" s="121"/>
      <c r="F40" s="131"/>
      <c r="G40" s="148"/>
      <c r="H40" s="149"/>
      <c r="I40" s="149"/>
      <c r="J40" s="231" t="s">
        <v>137</v>
      </c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</row>
    <row r="41" spans="1:22" s="127" customFormat="1" ht="15.95" customHeight="1">
      <c r="A41" s="126"/>
      <c r="C41" s="121"/>
      <c r="D41" s="121"/>
      <c r="E41" s="121"/>
      <c r="F41" s="131"/>
      <c r="G41" s="148"/>
      <c r="H41" s="149"/>
      <c r="I41" s="149"/>
      <c r="J41" s="157"/>
      <c r="K41" s="157"/>
      <c r="L41" s="157"/>
      <c r="M41" s="157"/>
      <c r="N41" s="157"/>
      <c r="O41" s="157"/>
      <c r="P41" s="232" t="s">
        <v>159</v>
      </c>
      <c r="Q41" s="232"/>
      <c r="R41" s="232"/>
      <c r="S41" s="232"/>
      <c r="T41" s="232"/>
      <c r="U41" s="157"/>
      <c r="V41" s="157"/>
    </row>
    <row r="42" spans="1:22" s="127" customFormat="1" ht="15.95" customHeight="1">
      <c r="A42" s="126"/>
      <c r="C42" s="121"/>
      <c r="D42" s="121"/>
      <c r="E42" s="121"/>
      <c r="F42" s="131"/>
      <c r="G42" s="128"/>
      <c r="J42" s="123"/>
      <c r="K42" s="132"/>
      <c r="L42" s="231" t="s">
        <v>143</v>
      </c>
      <c r="M42" s="231"/>
      <c r="N42" s="231"/>
      <c r="O42" s="157"/>
      <c r="P42" s="231" t="s">
        <v>163</v>
      </c>
      <c r="Q42" s="231"/>
      <c r="R42" s="231"/>
      <c r="S42" s="132"/>
      <c r="T42" s="132"/>
      <c r="U42" s="132"/>
      <c r="V42" s="132"/>
    </row>
    <row r="43" spans="1:22" s="121" customFormat="1" ht="15.95" customHeight="1">
      <c r="A43" s="133"/>
      <c r="F43" s="134"/>
      <c r="G43" s="122"/>
      <c r="J43" s="132" t="s">
        <v>62</v>
      </c>
      <c r="K43" s="132"/>
      <c r="L43" s="123"/>
      <c r="M43" s="123"/>
      <c r="N43" s="132"/>
      <c r="O43" s="132"/>
      <c r="P43" s="132"/>
      <c r="Q43" s="132"/>
      <c r="R43" s="132"/>
      <c r="S43" s="132"/>
      <c r="T43" s="132" t="s">
        <v>166</v>
      </c>
      <c r="U43" s="132"/>
      <c r="V43" s="132"/>
    </row>
    <row r="44" spans="1:22" s="121" customFormat="1" ht="15.95" customHeight="1">
      <c r="A44" s="133"/>
      <c r="F44" s="134"/>
      <c r="G44" s="122"/>
      <c r="J44" s="132" t="s">
        <v>63</v>
      </c>
      <c r="K44" s="136"/>
      <c r="L44" s="132" t="s">
        <v>64</v>
      </c>
      <c r="M44" s="132"/>
      <c r="N44" s="123"/>
      <c r="O44" s="123"/>
      <c r="P44" s="132" t="s">
        <v>162</v>
      </c>
      <c r="Q44" s="123"/>
      <c r="R44" s="132" t="s">
        <v>103</v>
      </c>
      <c r="S44" s="132"/>
      <c r="T44" s="132" t="s">
        <v>165</v>
      </c>
      <c r="U44" s="132"/>
      <c r="V44" s="123"/>
    </row>
    <row r="45" spans="1:22" s="121" customFormat="1" ht="15.95" customHeight="1">
      <c r="A45" s="133"/>
      <c r="F45" s="134"/>
      <c r="G45" s="122"/>
      <c r="H45" s="137" t="s">
        <v>123</v>
      </c>
      <c r="J45" s="159" t="s">
        <v>65</v>
      </c>
      <c r="K45" s="125"/>
      <c r="L45" s="159" t="s">
        <v>66</v>
      </c>
      <c r="M45" s="132"/>
      <c r="N45" s="159" t="s">
        <v>49</v>
      </c>
      <c r="O45" s="132"/>
      <c r="P45" s="159" t="s">
        <v>194</v>
      </c>
      <c r="Q45" s="132"/>
      <c r="R45" s="159" t="s">
        <v>104</v>
      </c>
      <c r="S45" s="132"/>
      <c r="T45" s="159" t="s">
        <v>164</v>
      </c>
      <c r="U45" s="125"/>
      <c r="V45" s="159" t="s">
        <v>50</v>
      </c>
    </row>
    <row r="46" spans="1:22" s="121" customFormat="1" ht="15.95" customHeight="1">
      <c r="A46" s="133"/>
      <c r="F46" s="134"/>
      <c r="G46" s="122"/>
      <c r="J46" s="132"/>
      <c r="K46" s="123"/>
      <c r="L46" s="132"/>
      <c r="M46" s="132"/>
      <c r="N46" s="132"/>
      <c r="O46" s="132"/>
      <c r="P46" s="132"/>
      <c r="Q46" s="132"/>
      <c r="R46" s="132"/>
      <c r="S46" s="132"/>
      <c r="T46" s="132"/>
      <c r="U46" s="136"/>
      <c r="V46" s="132"/>
    </row>
    <row r="47" spans="1:22" s="121" customFormat="1" ht="15.95" customHeight="1">
      <c r="A47" s="129" t="s">
        <v>96</v>
      </c>
      <c r="B47" s="138"/>
      <c r="C47" s="138"/>
      <c r="D47" s="138"/>
      <c r="E47" s="138"/>
      <c r="F47" s="138"/>
      <c r="G47" s="139"/>
      <c r="H47" s="138"/>
      <c r="I47" s="138"/>
      <c r="J47" s="125">
        <v>150978000</v>
      </c>
      <c r="K47" s="125"/>
      <c r="L47" s="125">
        <v>16000000</v>
      </c>
      <c r="M47" s="125"/>
      <c r="N47" s="125">
        <v>525477954</v>
      </c>
      <c r="O47" s="125"/>
      <c r="P47" s="125">
        <v>0</v>
      </c>
      <c r="Q47" s="125"/>
      <c r="R47" s="125">
        <v>0</v>
      </c>
      <c r="S47" s="125"/>
      <c r="T47" s="125">
        <f>P47+R47</f>
        <v>0</v>
      </c>
      <c r="U47" s="125"/>
      <c r="V47" s="125">
        <f>SUM(J47:O47,T47)</f>
        <v>692455954</v>
      </c>
    </row>
    <row r="48" spans="1:22" s="121" customFormat="1" ht="8.1" customHeight="1">
      <c r="A48" s="129"/>
      <c r="C48" s="138"/>
      <c r="D48" s="138"/>
      <c r="E48" s="138"/>
      <c r="F48" s="127"/>
      <c r="G48" s="122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</row>
    <row r="49" spans="1:22" s="121" customFormat="1" ht="15.95" customHeight="1">
      <c r="A49" s="129" t="s">
        <v>135</v>
      </c>
      <c r="B49" s="138"/>
      <c r="C49" s="138"/>
      <c r="D49" s="138"/>
      <c r="E49" s="138"/>
      <c r="F49" s="138"/>
      <c r="G49" s="139"/>
      <c r="I49" s="138"/>
      <c r="J49" s="140"/>
      <c r="K49" s="125"/>
      <c r="L49" s="140"/>
      <c r="M49" s="140"/>
      <c r="N49" s="140"/>
      <c r="O49" s="140"/>
      <c r="P49" s="140"/>
      <c r="Q49" s="140"/>
      <c r="R49" s="140"/>
      <c r="S49" s="140"/>
      <c r="T49" s="140"/>
      <c r="U49" s="125"/>
      <c r="V49" s="140"/>
    </row>
    <row r="50" spans="1:22" s="121" customFormat="1" ht="15.95" customHeight="1">
      <c r="A50" s="141" t="s">
        <v>114</v>
      </c>
      <c r="F50" s="134"/>
      <c r="G50" s="148"/>
      <c r="H50" s="150"/>
      <c r="I50" s="150"/>
      <c r="J50" s="143" t="s">
        <v>136</v>
      </c>
      <c r="K50" s="143"/>
      <c r="L50" s="143" t="s">
        <v>136</v>
      </c>
      <c r="M50" s="143"/>
      <c r="N50" s="143">
        <v>-147798991</v>
      </c>
      <c r="O50" s="143"/>
      <c r="P50" s="143">
        <v>0</v>
      </c>
      <c r="Q50" s="143"/>
      <c r="R50" s="143">
        <f>ROUND(-6956505.55*80%,0)</f>
        <v>-5565204</v>
      </c>
      <c r="S50" s="143"/>
      <c r="T50" s="125">
        <f>P50+R50</f>
        <v>-5565204</v>
      </c>
      <c r="U50" s="125"/>
      <c r="V50" s="125">
        <f>SUM(J50:O50,T50)</f>
        <v>-153364195</v>
      </c>
    </row>
    <row r="51" spans="1:22" s="121" customFormat="1" ht="15.95" customHeight="1">
      <c r="A51" s="141" t="s">
        <v>181</v>
      </c>
      <c r="F51" s="134"/>
      <c r="G51" s="148"/>
      <c r="H51" s="150"/>
      <c r="I51" s="150"/>
      <c r="J51" s="142">
        <v>0</v>
      </c>
      <c r="K51" s="143"/>
      <c r="L51" s="142">
        <v>0</v>
      </c>
      <c r="M51" s="143"/>
      <c r="N51" s="142">
        <v>-135870300</v>
      </c>
      <c r="O51" s="143"/>
      <c r="P51" s="142">
        <v>0</v>
      </c>
      <c r="Q51" s="143"/>
      <c r="R51" s="142">
        <v>0</v>
      </c>
      <c r="S51" s="143"/>
      <c r="T51" s="142">
        <f>P51+R51</f>
        <v>0</v>
      </c>
      <c r="U51" s="125"/>
      <c r="V51" s="142">
        <f>SUM(J51:U51)</f>
        <v>-135870300</v>
      </c>
    </row>
    <row r="52" spans="1:22" s="121" customFormat="1" ht="15.95" customHeight="1">
      <c r="A52" s="133"/>
      <c r="F52" s="134"/>
      <c r="G52" s="148"/>
      <c r="H52" s="150"/>
      <c r="I52" s="150"/>
      <c r="J52" s="132"/>
      <c r="K52" s="136"/>
      <c r="L52" s="132"/>
      <c r="M52" s="132"/>
      <c r="N52" s="132"/>
      <c r="O52" s="132"/>
      <c r="P52" s="132"/>
      <c r="Q52" s="132"/>
      <c r="R52" s="132"/>
      <c r="S52" s="132"/>
      <c r="T52" s="132"/>
      <c r="U52" s="136"/>
      <c r="V52" s="132"/>
    </row>
    <row r="53" spans="1:22" s="121" customFormat="1" ht="15.95" customHeight="1" thickBot="1">
      <c r="A53" s="129" t="s">
        <v>152</v>
      </c>
      <c r="C53" s="138"/>
      <c r="D53" s="138"/>
      <c r="E53" s="138"/>
      <c r="F53" s="127"/>
      <c r="G53" s="122"/>
      <c r="J53" s="160">
        <f>SUM(J47:J52)</f>
        <v>150978000</v>
      </c>
      <c r="K53" s="125"/>
      <c r="L53" s="160">
        <f>SUM(L47:L52)</f>
        <v>16000000</v>
      </c>
      <c r="M53" s="125"/>
      <c r="N53" s="160">
        <f>SUM(N47:N52)</f>
        <v>241808663</v>
      </c>
      <c r="O53" s="125"/>
      <c r="P53" s="160">
        <f>SUM(P47:P52)</f>
        <v>0</v>
      </c>
      <c r="Q53" s="125"/>
      <c r="R53" s="160">
        <f>SUM(R47:R52)</f>
        <v>-5565204</v>
      </c>
      <c r="S53" s="125"/>
      <c r="T53" s="160">
        <f>SUM(T47:T52)</f>
        <v>-5565204</v>
      </c>
      <c r="U53" s="125"/>
      <c r="V53" s="160">
        <f>SUM(V47:V52)</f>
        <v>403221459</v>
      </c>
    </row>
    <row r="54" spans="1:22" s="121" customFormat="1" ht="15.95" customHeight="1" thickTop="1">
      <c r="A54" s="129"/>
      <c r="C54" s="138"/>
      <c r="D54" s="138"/>
      <c r="E54" s="138"/>
      <c r="F54" s="127"/>
      <c r="G54" s="122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</row>
    <row r="55" spans="1:22" s="121" customFormat="1" ht="15.95" customHeight="1">
      <c r="A55" s="129"/>
      <c r="C55" s="138"/>
      <c r="D55" s="138"/>
      <c r="E55" s="138"/>
      <c r="F55" s="127"/>
      <c r="G55" s="122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</row>
    <row r="56" spans="1:22" s="138" customFormat="1" ht="15.95" customHeight="1">
      <c r="A56" s="129" t="s">
        <v>202</v>
      </c>
      <c r="G56" s="139"/>
      <c r="J56" s="144">
        <v>150978000</v>
      </c>
      <c r="K56" s="125"/>
      <c r="L56" s="144">
        <v>16000000</v>
      </c>
      <c r="M56" s="125"/>
      <c r="N56" s="144">
        <v>28572097</v>
      </c>
      <c r="O56" s="125"/>
      <c r="P56" s="144">
        <v>0</v>
      </c>
      <c r="Q56" s="125"/>
      <c r="R56" s="144">
        <v>-9747516</v>
      </c>
      <c r="S56" s="125"/>
      <c r="T56" s="144">
        <f>P56+R56</f>
        <v>-9747516</v>
      </c>
      <c r="U56" s="125"/>
      <c r="V56" s="144">
        <f>SUM(J56:N56,T56)</f>
        <v>185802581</v>
      </c>
    </row>
    <row r="57" spans="1:22" s="121" customFormat="1" ht="15.95" customHeight="1">
      <c r="A57" s="141" t="s">
        <v>156</v>
      </c>
      <c r="B57" s="141"/>
      <c r="C57" s="138"/>
      <c r="D57" s="138"/>
      <c r="E57" s="138"/>
      <c r="F57" s="127"/>
      <c r="H57" s="122">
        <v>5</v>
      </c>
      <c r="J57" s="146">
        <v>0</v>
      </c>
      <c r="K57" s="125"/>
      <c r="L57" s="146">
        <v>0</v>
      </c>
      <c r="M57" s="125"/>
      <c r="N57" s="146">
        <v>-62725319</v>
      </c>
      <c r="O57" s="125"/>
      <c r="P57" s="146">
        <v>0</v>
      </c>
      <c r="Q57" s="125"/>
      <c r="R57" s="146">
        <v>0</v>
      </c>
      <c r="S57" s="125"/>
      <c r="T57" s="146">
        <f>P57+R57</f>
        <v>0</v>
      </c>
      <c r="U57" s="125"/>
      <c r="V57" s="146">
        <f>SUM(J57:U57)</f>
        <v>-62725319</v>
      </c>
    </row>
    <row r="58" spans="1:22" s="121" customFormat="1" ht="15.95" customHeight="1">
      <c r="A58" s="129"/>
      <c r="C58" s="138"/>
      <c r="D58" s="138"/>
      <c r="E58" s="138"/>
      <c r="F58" s="127"/>
      <c r="G58" s="122"/>
      <c r="J58" s="144"/>
      <c r="K58" s="125"/>
      <c r="L58" s="144"/>
      <c r="M58" s="125"/>
      <c r="N58" s="144"/>
      <c r="O58" s="125"/>
      <c r="P58" s="144"/>
      <c r="Q58" s="125"/>
      <c r="R58" s="144"/>
      <c r="S58" s="125"/>
      <c r="T58" s="144"/>
      <c r="U58" s="125"/>
      <c r="V58" s="144"/>
    </row>
    <row r="59" spans="1:22" s="121" customFormat="1" ht="15.95" customHeight="1">
      <c r="A59" s="129" t="s">
        <v>201</v>
      </c>
      <c r="B59" s="129"/>
      <c r="C59" s="154"/>
      <c r="D59" s="138"/>
      <c r="E59" s="138"/>
      <c r="F59" s="127"/>
      <c r="G59" s="122"/>
      <c r="J59" s="144">
        <f>SUM(J56:J58)</f>
        <v>150978000</v>
      </c>
      <c r="K59" s="125"/>
      <c r="L59" s="144">
        <f>SUM(L56:L58)</f>
        <v>16000000</v>
      </c>
      <c r="M59" s="125"/>
      <c r="N59" s="144">
        <f>SUM(N56:N58)</f>
        <v>-34153222</v>
      </c>
      <c r="O59" s="125"/>
      <c r="P59" s="144">
        <f>SUM(P56:P58)</f>
        <v>0</v>
      </c>
      <c r="Q59" s="125"/>
      <c r="R59" s="144">
        <f>SUM(R56:R58)</f>
        <v>-9747516</v>
      </c>
      <c r="S59" s="125"/>
      <c r="T59" s="144">
        <f>P59+R59</f>
        <v>-9747516</v>
      </c>
      <c r="U59" s="125"/>
      <c r="V59" s="144">
        <f>SUM(J59:N59,T59)</f>
        <v>123077262</v>
      </c>
    </row>
    <row r="60" spans="1:22" s="121" customFormat="1" ht="8.1" customHeight="1">
      <c r="C60" s="154"/>
      <c r="D60" s="138"/>
      <c r="E60" s="138"/>
      <c r="F60" s="127"/>
      <c r="G60" s="122"/>
      <c r="J60" s="144"/>
      <c r="K60" s="125"/>
      <c r="L60" s="144"/>
      <c r="M60" s="125"/>
      <c r="N60" s="144"/>
      <c r="O60" s="125"/>
      <c r="P60" s="144"/>
      <c r="Q60" s="125"/>
      <c r="R60" s="144"/>
      <c r="S60" s="125"/>
      <c r="T60" s="144"/>
      <c r="U60" s="125"/>
      <c r="V60" s="144"/>
    </row>
    <row r="61" spans="1:22" s="138" customFormat="1" ht="15.95" customHeight="1">
      <c r="A61" s="129" t="s">
        <v>135</v>
      </c>
      <c r="G61" s="139"/>
      <c r="H61" s="121"/>
      <c r="J61" s="161"/>
      <c r="K61" s="125"/>
      <c r="L61" s="161"/>
      <c r="M61" s="140"/>
      <c r="N61" s="161"/>
      <c r="O61" s="140"/>
      <c r="P61" s="161"/>
      <c r="Q61" s="140"/>
      <c r="R61" s="161"/>
      <c r="S61" s="140"/>
      <c r="T61" s="161"/>
      <c r="U61" s="125"/>
      <c r="V61" s="161"/>
    </row>
    <row r="62" spans="1:22" s="121" customFormat="1" ht="15.95" customHeight="1">
      <c r="A62" s="141" t="s">
        <v>191</v>
      </c>
      <c r="F62" s="134"/>
      <c r="G62" s="148"/>
      <c r="H62" s="150"/>
      <c r="I62" s="150"/>
      <c r="J62" s="145" t="s">
        <v>136</v>
      </c>
      <c r="K62" s="143"/>
      <c r="L62" s="145" t="s">
        <v>136</v>
      </c>
      <c r="M62" s="143"/>
      <c r="N62" s="145">
        <f>'PL6_ENG (6-month)'!K24</f>
        <v>-215999459</v>
      </c>
      <c r="O62" s="143"/>
      <c r="P62" s="145">
        <f>'PL6_ENG (6-month)'!K32</f>
        <v>2409149892</v>
      </c>
      <c r="Q62" s="143"/>
      <c r="R62" s="145">
        <f>'PL6_ENG (6-month)'!G38</f>
        <v>-5699209</v>
      </c>
      <c r="S62" s="143"/>
      <c r="T62" s="145">
        <f>P62+R62</f>
        <v>2403450683</v>
      </c>
      <c r="U62" s="125"/>
      <c r="V62" s="146">
        <f>SUM(J62:N62,T62)</f>
        <v>2187451224</v>
      </c>
    </row>
    <row r="63" spans="1:22" s="121" customFormat="1" ht="8.1" customHeight="1">
      <c r="A63" s="133"/>
      <c r="B63" s="129"/>
      <c r="F63" s="134"/>
      <c r="G63" s="148"/>
      <c r="H63" s="150"/>
      <c r="I63" s="150"/>
      <c r="J63" s="147"/>
      <c r="K63" s="136"/>
      <c r="L63" s="147"/>
      <c r="M63" s="132"/>
      <c r="N63" s="147"/>
      <c r="O63" s="132"/>
      <c r="P63" s="147"/>
      <c r="Q63" s="132"/>
      <c r="R63" s="147"/>
      <c r="S63" s="132"/>
      <c r="T63" s="147"/>
      <c r="U63" s="136"/>
      <c r="V63" s="147"/>
    </row>
    <row r="64" spans="1:22" s="121" customFormat="1" ht="15.95" customHeight="1" thickBot="1">
      <c r="A64" s="129" t="s">
        <v>153</v>
      </c>
      <c r="C64" s="138"/>
      <c r="D64" s="138"/>
      <c r="E64" s="138"/>
      <c r="F64" s="127"/>
      <c r="G64" s="122"/>
      <c r="J64" s="162">
        <f>SUM(J59:J63)</f>
        <v>150978000</v>
      </c>
      <c r="K64" s="125"/>
      <c r="L64" s="162">
        <f>SUM(L59:L63)</f>
        <v>16000000</v>
      </c>
      <c r="M64" s="125"/>
      <c r="N64" s="162">
        <f>SUM(N59:N63)</f>
        <v>-250152681</v>
      </c>
      <c r="O64" s="125"/>
      <c r="P64" s="162">
        <f>SUM(P59:P63)</f>
        <v>2409149892</v>
      </c>
      <c r="Q64" s="125"/>
      <c r="R64" s="162">
        <f>SUM(R59:R63)</f>
        <v>-15446725</v>
      </c>
      <c r="S64" s="125"/>
      <c r="T64" s="162">
        <f>SUM(T59:T63)</f>
        <v>2393703167</v>
      </c>
      <c r="U64" s="125"/>
      <c r="V64" s="162">
        <f>SUM(V59:V63)</f>
        <v>2310528486</v>
      </c>
    </row>
    <row r="65" spans="1:22" s="121" customFormat="1" ht="15.95" customHeight="1" thickTop="1">
      <c r="A65" s="129"/>
      <c r="C65" s="138"/>
      <c r="D65" s="138"/>
      <c r="E65" s="138"/>
      <c r="F65" s="127"/>
      <c r="G65" s="122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</row>
    <row r="66" spans="1:22" s="121" customFormat="1" ht="10.5" customHeight="1">
      <c r="A66" s="129"/>
      <c r="C66" s="138"/>
      <c r="D66" s="138"/>
      <c r="E66" s="138"/>
      <c r="F66" s="127"/>
      <c r="G66" s="122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</row>
    <row r="67" spans="1:22" ht="21.95" customHeight="1">
      <c r="A67" s="218" t="str">
        <f>+'PL6_ENG (6-month)'!A63:M63</f>
        <v>The accompanying notes form part of this interim financial information.</v>
      </c>
      <c r="B67" s="222"/>
      <c r="C67" s="222"/>
      <c r="D67" s="222"/>
      <c r="E67" s="222"/>
      <c r="F67" s="222"/>
      <c r="G67" s="222"/>
      <c r="H67" s="222"/>
      <c r="I67" s="222"/>
      <c r="J67" s="207"/>
      <c r="K67" s="223"/>
      <c r="L67" s="207"/>
      <c r="M67" s="223"/>
      <c r="N67" s="207"/>
      <c r="O67" s="223"/>
      <c r="P67" s="223"/>
      <c r="Q67" s="223"/>
      <c r="R67" s="207"/>
      <c r="S67" s="207"/>
      <c r="T67" s="207"/>
      <c r="U67" s="223"/>
      <c r="V67" s="207"/>
    </row>
  </sheetData>
  <mergeCells count="8">
    <mergeCell ref="J7:V7"/>
    <mergeCell ref="L9:N9"/>
    <mergeCell ref="J40:V40"/>
    <mergeCell ref="L42:N42"/>
    <mergeCell ref="P9:R9"/>
    <mergeCell ref="P8:T8"/>
    <mergeCell ref="P42:R42"/>
    <mergeCell ref="P41:T41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M107"/>
  <sheetViews>
    <sheetView topLeftCell="A98" zoomScale="110" zoomScaleNormal="110" zoomScaleSheetLayoutView="110" workbookViewId="0">
      <selection activeCell="D14" sqref="D14"/>
    </sheetView>
  </sheetViews>
  <sheetFormatPr defaultColWidth="9.28515625" defaultRowHeight="16.5" customHeight="1"/>
  <cols>
    <col min="1" max="2" width="1.42578125" style="46" customWidth="1"/>
    <col min="3" max="3" width="1.7109375" style="46" customWidth="1"/>
    <col min="4" max="4" width="34.28515625" style="46" customWidth="1"/>
    <col min="5" max="5" width="5.5703125" style="46" customWidth="1"/>
    <col min="6" max="6" width="0.7109375" style="46" customWidth="1"/>
    <col min="7" max="7" width="12.28515625" style="47" customWidth="1"/>
    <col min="8" max="8" width="0.7109375" style="47" customWidth="1"/>
    <col min="9" max="9" width="12.28515625" style="47" customWidth="1"/>
    <col min="10" max="10" width="0.7109375" style="47" customWidth="1"/>
    <col min="11" max="11" width="12.28515625" style="47" customWidth="1"/>
    <col min="12" max="12" width="0.7109375" style="47" customWidth="1"/>
    <col min="13" max="13" width="12.28515625" style="47" customWidth="1"/>
    <col min="14" max="16384" width="9.28515625" style="46"/>
  </cols>
  <sheetData>
    <row r="1" spans="1:13" ht="16.5" customHeight="1">
      <c r="A1" s="48" t="s">
        <v>0</v>
      </c>
      <c r="B1" s="49"/>
      <c r="C1" s="49"/>
      <c r="D1" s="49"/>
      <c r="E1" s="50"/>
      <c r="F1" s="51"/>
      <c r="G1" s="52"/>
      <c r="H1" s="52"/>
      <c r="I1" s="52"/>
      <c r="J1" s="52"/>
      <c r="K1" s="52"/>
      <c r="L1" s="52"/>
      <c r="M1" s="52"/>
    </row>
    <row r="2" spans="1:13" ht="16.5" customHeight="1">
      <c r="A2" s="48" t="s">
        <v>67</v>
      </c>
      <c r="B2" s="49"/>
      <c r="C2" s="49"/>
      <c r="D2" s="49"/>
      <c r="E2" s="50"/>
      <c r="F2" s="51"/>
      <c r="G2" s="52"/>
      <c r="H2" s="52"/>
      <c r="I2" s="52"/>
      <c r="J2" s="52"/>
      <c r="K2" s="52"/>
      <c r="L2" s="52"/>
      <c r="M2" s="52"/>
    </row>
    <row r="3" spans="1:13" ht="16.5" customHeight="1">
      <c r="A3" s="53" t="str">
        <f>+'7-8'!A3</f>
        <v>For the six-month period ended 30 June 2020</v>
      </c>
      <c r="B3" s="54"/>
      <c r="C3" s="54"/>
      <c r="D3" s="54"/>
      <c r="E3" s="55"/>
      <c r="F3" s="56"/>
      <c r="G3" s="13"/>
      <c r="H3" s="13"/>
      <c r="I3" s="13"/>
      <c r="J3" s="13"/>
      <c r="K3" s="13"/>
      <c r="L3" s="13"/>
      <c r="M3" s="13"/>
    </row>
    <row r="4" spans="1:13" ht="15" customHeight="1">
      <c r="A4" s="49"/>
      <c r="B4" s="49"/>
      <c r="C4" s="49"/>
      <c r="D4" s="49"/>
      <c r="E4" s="50"/>
      <c r="F4" s="51"/>
      <c r="G4" s="52"/>
      <c r="H4" s="52"/>
      <c r="I4" s="52"/>
      <c r="J4" s="52"/>
      <c r="K4" s="52"/>
      <c r="L4" s="52"/>
      <c r="M4" s="52"/>
    </row>
    <row r="5" spans="1:13" ht="15" customHeight="1">
      <c r="A5" s="49"/>
      <c r="B5" s="49"/>
      <c r="C5" s="49"/>
      <c r="D5" s="49"/>
      <c r="E5" s="50"/>
      <c r="F5" s="51"/>
      <c r="G5" s="52"/>
      <c r="H5" s="52"/>
      <c r="I5" s="52"/>
      <c r="J5" s="52"/>
      <c r="K5" s="52"/>
      <c r="L5" s="52"/>
      <c r="M5" s="52"/>
    </row>
    <row r="6" spans="1:13" ht="15" customHeight="1">
      <c r="A6" s="49"/>
      <c r="B6" s="49"/>
      <c r="C6" s="49"/>
      <c r="D6" s="49"/>
      <c r="E6" s="50"/>
      <c r="F6" s="57"/>
      <c r="G6" s="58"/>
      <c r="H6" s="59"/>
      <c r="I6" s="59"/>
      <c r="J6" s="59"/>
      <c r="K6" s="59"/>
      <c r="L6" s="59"/>
      <c r="M6" s="14" t="s">
        <v>125</v>
      </c>
    </row>
    <row r="7" spans="1:13" ht="15" customHeight="1">
      <c r="A7" s="49"/>
      <c r="B7" s="49"/>
      <c r="C7" s="49"/>
      <c r="D7" s="49"/>
      <c r="E7" s="50"/>
      <c r="F7" s="57"/>
      <c r="G7" s="229" t="s">
        <v>2</v>
      </c>
      <c r="H7" s="229"/>
      <c r="I7" s="229"/>
      <c r="J7" s="60"/>
      <c r="K7" s="229" t="s">
        <v>52</v>
      </c>
      <c r="L7" s="229"/>
      <c r="M7" s="229"/>
    </row>
    <row r="8" spans="1:13" ht="15" customHeight="1">
      <c r="A8" s="49"/>
      <c r="B8" s="49"/>
      <c r="C8" s="49"/>
      <c r="D8" s="49"/>
      <c r="E8" s="50"/>
      <c r="F8" s="57"/>
      <c r="G8" s="226" t="s">
        <v>4</v>
      </c>
      <c r="H8" s="226"/>
      <c r="I8" s="226"/>
      <c r="J8" s="16"/>
      <c r="K8" s="226" t="s">
        <v>4</v>
      </c>
      <c r="L8" s="226"/>
      <c r="M8" s="226"/>
    </row>
    <row r="9" spans="1:13" ht="15" customHeight="1">
      <c r="A9" s="49"/>
      <c r="B9" s="49"/>
      <c r="C9" s="49"/>
      <c r="D9" s="49"/>
      <c r="E9" s="61" t="s">
        <v>8</v>
      </c>
      <c r="F9" s="62"/>
      <c r="G9" s="63" t="s">
        <v>122</v>
      </c>
      <c r="H9" s="20"/>
      <c r="I9" s="63" t="s">
        <v>7</v>
      </c>
      <c r="J9" s="20"/>
      <c r="K9" s="63" t="s">
        <v>122</v>
      </c>
      <c r="L9" s="20"/>
      <c r="M9" s="63" t="s">
        <v>7</v>
      </c>
    </row>
    <row r="10" spans="1:13" ht="9.9499999999999993" customHeight="1">
      <c r="A10" s="49"/>
      <c r="B10" s="49"/>
      <c r="C10" s="49"/>
      <c r="D10" s="49"/>
      <c r="E10" s="163"/>
      <c r="F10" s="62"/>
      <c r="G10" s="99"/>
      <c r="H10" s="20"/>
      <c r="I10" s="17"/>
      <c r="J10" s="20"/>
      <c r="K10" s="99"/>
      <c r="L10" s="20"/>
      <c r="M10" s="17"/>
    </row>
    <row r="11" spans="1:13" ht="15" customHeight="1">
      <c r="A11" s="48" t="s">
        <v>68</v>
      </c>
      <c r="B11" s="48"/>
      <c r="C11" s="48"/>
      <c r="D11" s="48"/>
      <c r="E11" s="50"/>
      <c r="F11" s="57"/>
      <c r="G11" s="164"/>
      <c r="H11" s="165"/>
      <c r="I11" s="165"/>
      <c r="J11" s="165"/>
      <c r="K11" s="164"/>
      <c r="L11" s="165"/>
      <c r="M11" s="165"/>
    </row>
    <row r="12" spans="1:13" ht="15" customHeight="1">
      <c r="A12" s="49" t="s">
        <v>176</v>
      </c>
      <c r="B12" s="49"/>
      <c r="C12" s="49"/>
      <c r="E12" s="50"/>
      <c r="F12" s="57"/>
      <c r="G12" s="166">
        <f>-299856883</f>
        <v>-299856883</v>
      </c>
      <c r="H12" s="167"/>
      <c r="I12" s="47">
        <v>-149906476</v>
      </c>
      <c r="J12" s="167"/>
      <c r="K12" s="166">
        <v>-294391174</v>
      </c>
      <c r="L12" s="167"/>
      <c r="M12" s="47">
        <v>-144656960</v>
      </c>
    </row>
    <row r="13" spans="1:13" ht="9.9499999999999993" customHeight="1">
      <c r="A13" s="49"/>
      <c r="B13" s="49"/>
      <c r="C13" s="49"/>
      <c r="E13" s="50"/>
      <c r="F13" s="57"/>
      <c r="G13" s="164"/>
      <c r="H13" s="165"/>
      <c r="I13" s="165"/>
      <c r="J13" s="165"/>
      <c r="K13" s="164"/>
      <c r="L13" s="165"/>
      <c r="M13" s="165"/>
    </row>
    <row r="14" spans="1:13" ht="15" customHeight="1">
      <c r="A14" s="48" t="s">
        <v>69</v>
      </c>
      <c r="B14" s="49"/>
      <c r="C14" s="49"/>
      <c r="E14" s="50"/>
      <c r="F14" s="57"/>
      <c r="G14" s="164"/>
      <c r="H14" s="165"/>
      <c r="I14" s="165"/>
      <c r="J14" s="165"/>
      <c r="K14" s="164"/>
      <c r="L14" s="165"/>
      <c r="M14" s="165"/>
    </row>
    <row r="15" spans="1:13" ht="15" customHeight="1">
      <c r="A15" s="49"/>
      <c r="B15" s="46" t="s">
        <v>70</v>
      </c>
      <c r="C15" s="49"/>
      <c r="E15" s="50"/>
      <c r="F15" s="57"/>
      <c r="G15" s="164"/>
      <c r="H15" s="165"/>
      <c r="I15" s="165"/>
      <c r="J15" s="165"/>
      <c r="K15" s="164"/>
      <c r="L15" s="165"/>
      <c r="M15" s="165"/>
    </row>
    <row r="16" spans="1:13" ht="15" customHeight="1">
      <c r="C16" s="49" t="s">
        <v>71</v>
      </c>
      <c r="E16" s="50">
        <v>13</v>
      </c>
      <c r="F16" s="57"/>
      <c r="G16" s="116">
        <v>141830103</v>
      </c>
      <c r="H16" s="168"/>
      <c r="I16" s="60">
        <v>113407473</v>
      </c>
      <c r="J16" s="168"/>
      <c r="K16" s="164">
        <v>136497256</v>
      </c>
      <c r="L16" s="168"/>
      <c r="M16" s="165">
        <v>106483556</v>
      </c>
    </row>
    <row r="17" spans="2:13" ht="15" customHeight="1">
      <c r="B17" s="46" t="s">
        <v>145</v>
      </c>
      <c r="C17" s="49"/>
      <c r="E17" s="50">
        <v>14</v>
      </c>
      <c r="F17" s="57"/>
      <c r="G17" s="116">
        <v>24793706</v>
      </c>
      <c r="H17" s="168"/>
      <c r="I17" s="60">
        <v>0</v>
      </c>
      <c r="J17" s="168"/>
      <c r="K17" s="164">
        <v>33124851</v>
      </c>
      <c r="L17" s="168"/>
      <c r="M17" s="165">
        <v>0</v>
      </c>
    </row>
    <row r="18" spans="2:13" ht="15" customHeight="1">
      <c r="B18" s="46" t="s">
        <v>189</v>
      </c>
      <c r="C18" s="49"/>
      <c r="E18" s="50"/>
      <c r="F18" s="57"/>
      <c r="G18" s="116"/>
      <c r="H18" s="168"/>
      <c r="I18" s="60"/>
      <c r="J18" s="168"/>
      <c r="K18" s="164"/>
      <c r="L18" s="168"/>
      <c r="M18" s="165"/>
    </row>
    <row r="19" spans="2:13" ht="15" customHeight="1">
      <c r="C19" s="49" t="s">
        <v>204</v>
      </c>
      <c r="E19" s="50"/>
      <c r="F19" s="57"/>
      <c r="G19" s="116"/>
      <c r="H19" s="168"/>
      <c r="I19" s="60"/>
      <c r="J19" s="168"/>
      <c r="K19" s="164"/>
      <c r="L19" s="168"/>
      <c r="M19" s="165"/>
    </row>
    <row r="20" spans="2:13" ht="15" customHeight="1">
      <c r="C20" s="46" t="s">
        <v>188</v>
      </c>
      <c r="E20" s="50"/>
      <c r="F20" s="57"/>
      <c r="G20" s="164">
        <v>-4394585</v>
      </c>
      <c r="H20" s="168"/>
      <c r="I20" s="60">
        <v>0</v>
      </c>
      <c r="J20" s="168"/>
      <c r="K20" s="164">
        <v>-4394585</v>
      </c>
      <c r="L20" s="168"/>
      <c r="M20" s="165">
        <v>0</v>
      </c>
    </row>
    <row r="21" spans="2:13" ht="15" customHeight="1">
      <c r="B21" s="46" t="s">
        <v>187</v>
      </c>
      <c r="C21" s="49"/>
      <c r="E21" s="50"/>
      <c r="F21" s="57"/>
      <c r="G21" s="116"/>
      <c r="H21" s="168"/>
      <c r="I21" s="60"/>
      <c r="J21" s="168"/>
      <c r="K21" s="164"/>
      <c r="L21" s="168"/>
      <c r="M21" s="165"/>
    </row>
    <row r="22" spans="2:13" ht="15" customHeight="1">
      <c r="C22" s="49" t="s">
        <v>188</v>
      </c>
      <c r="E22" s="50"/>
      <c r="F22" s="57"/>
      <c r="G22" s="164">
        <v>151336</v>
      </c>
      <c r="H22" s="168"/>
      <c r="I22" s="60">
        <v>0</v>
      </c>
      <c r="J22" s="168"/>
      <c r="K22" s="164">
        <v>151336</v>
      </c>
      <c r="L22" s="168"/>
      <c r="M22" s="165">
        <v>0</v>
      </c>
    </row>
    <row r="23" spans="2:13" ht="15" customHeight="1">
      <c r="B23" s="46" t="s">
        <v>72</v>
      </c>
      <c r="C23" s="49"/>
      <c r="E23" s="50">
        <v>15</v>
      </c>
      <c r="F23" s="57"/>
      <c r="G23" s="116">
        <v>4769451</v>
      </c>
      <c r="H23" s="168"/>
      <c r="I23" s="60">
        <v>3427556</v>
      </c>
      <c r="J23" s="168"/>
      <c r="K23" s="164">
        <v>4769451</v>
      </c>
      <c r="L23" s="168"/>
      <c r="M23" s="165">
        <v>3427556</v>
      </c>
    </row>
    <row r="24" spans="2:13" ht="15" customHeight="1">
      <c r="B24" s="46" t="s">
        <v>73</v>
      </c>
      <c r="C24" s="49"/>
      <c r="E24" s="50"/>
      <c r="F24" s="57"/>
      <c r="G24" s="164">
        <v>0</v>
      </c>
      <c r="H24" s="168"/>
      <c r="I24" s="60">
        <v>835267</v>
      </c>
      <c r="J24" s="168"/>
      <c r="K24" s="164">
        <v>0</v>
      </c>
      <c r="L24" s="168"/>
      <c r="M24" s="165">
        <v>0</v>
      </c>
    </row>
    <row r="25" spans="2:13" ht="15" customHeight="1">
      <c r="B25" s="49" t="s">
        <v>139</v>
      </c>
      <c r="C25" s="49"/>
      <c r="E25" s="50"/>
      <c r="F25" s="57"/>
      <c r="G25" s="116">
        <v>-46255</v>
      </c>
      <c r="H25" s="168"/>
      <c r="I25" s="60">
        <v>-7475948</v>
      </c>
      <c r="J25" s="168"/>
      <c r="K25" s="164">
        <v>-46255</v>
      </c>
      <c r="L25" s="168"/>
      <c r="M25" s="165">
        <v>-7475948</v>
      </c>
    </row>
    <row r="26" spans="2:13" ht="15" customHeight="1">
      <c r="B26" s="49" t="s">
        <v>205</v>
      </c>
      <c r="C26" s="49"/>
      <c r="E26" s="50"/>
      <c r="F26" s="57"/>
      <c r="G26" s="116">
        <v>1</v>
      </c>
      <c r="H26" s="165"/>
      <c r="I26" s="60">
        <v>79969229</v>
      </c>
      <c r="J26" s="165"/>
      <c r="K26" s="164">
        <v>1</v>
      </c>
      <c r="L26" s="165"/>
      <c r="M26" s="165">
        <v>79969229</v>
      </c>
    </row>
    <row r="27" spans="2:13" ht="15" customHeight="1">
      <c r="B27" s="46" t="s">
        <v>99</v>
      </c>
      <c r="C27" s="49"/>
      <c r="E27" s="50"/>
      <c r="F27" s="57"/>
      <c r="G27" s="164">
        <v>0</v>
      </c>
      <c r="H27" s="165"/>
      <c r="I27" s="165">
        <v>6892</v>
      </c>
      <c r="J27" s="165"/>
      <c r="K27" s="164">
        <v>0</v>
      </c>
      <c r="L27" s="165"/>
      <c r="M27" s="165">
        <v>6892</v>
      </c>
    </row>
    <row r="28" spans="2:13" ht="15" customHeight="1">
      <c r="B28" s="46" t="s">
        <v>116</v>
      </c>
      <c r="C28" s="49"/>
      <c r="E28" s="50"/>
      <c r="F28" s="57"/>
      <c r="G28" s="164">
        <v>0</v>
      </c>
      <c r="H28" s="168"/>
      <c r="I28" s="165">
        <v>2427335</v>
      </c>
      <c r="J28" s="168"/>
      <c r="K28" s="164">
        <v>0</v>
      </c>
      <c r="L28" s="168"/>
      <c r="M28" s="165">
        <v>2427335</v>
      </c>
    </row>
    <row r="29" spans="2:13" ht="15" customHeight="1">
      <c r="B29" s="46" t="s">
        <v>108</v>
      </c>
      <c r="D29" s="169"/>
      <c r="E29" s="50"/>
      <c r="F29" s="57"/>
      <c r="G29" s="166"/>
      <c r="K29" s="166"/>
    </row>
    <row r="30" spans="2:13" ht="15" customHeight="1">
      <c r="C30" s="46" t="s">
        <v>109</v>
      </c>
      <c r="D30" s="169"/>
      <c r="E30" s="50"/>
      <c r="F30" s="57"/>
      <c r="G30" s="164">
        <v>0</v>
      </c>
      <c r="H30" s="168"/>
      <c r="I30" s="165">
        <v>0</v>
      </c>
      <c r="J30" s="168"/>
      <c r="K30" s="170">
        <v>445394</v>
      </c>
      <c r="L30" s="168"/>
      <c r="M30" s="171">
        <v>306549</v>
      </c>
    </row>
    <row r="31" spans="2:13" ht="15" customHeight="1">
      <c r="B31" s="49" t="s">
        <v>177</v>
      </c>
      <c r="C31" s="49"/>
      <c r="E31" s="50"/>
      <c r="F31" s="57"/>
      <c r="G31" s="166">
        <v>11104243</v>
      </c>
      <c r="H31" s="168"/>
      <c r="I31" s="30">
        <v>-16400319</v>
      </c>
      <c r="J31" s="168"/>
      <c r="K31" s="170">
        <v>0</v>
      </c>
      <c r="L31" s="168"/>
      <c r="M31" s="171">
        <v>0</v>
      </c>
    </row>
    <row r="32" spans="2:13" ht="15" customHeight="1">
      <c r="B32" s="49" t="s">
        <v>157</v>
      </c>
      <c r="C32" s="49"/>
      <c r="E32" s="50"/>
      <c r="F32" s="57"/>
      <c r="G32" s="166">
        <v>0</v>
      </c>
      <c r="H32" s="168"/>
      <c r="I32" s="30">
        <v>0</v>
      </c>
      <c r="J32" s="168"/>
      <c r="K32" s="170">
        <v>0</v>
      </c>
      <c r="L32" s="168"/>
      <c r="M32" s="171">
        <v>-13520000</v>
      </c>
    </row>
    <row r="33" spans="1:13" ht="15" customHeight="1">
      <c r="B33" s="49" t="s">
        <v>74</v>
      </c>
      <c r="C33" s="49"/>
      <c r="E33" s="50"/>
      <c r="F33" s="57"/>
      <c r="G33" s="96">
        <v>15655286</v>
      </c>
      <c r="H33" s="168"/>
      <c r="I33" s="30">
        <v>12537190</v>
      </c>
      <c r="J33" s="168"/>
      <c r="K33" s="170">
        <v>15655286</v>
      </c>
      <c r="L33" s="168"/>
      <c r="M33" s="171">
        <v>5997990</v>
      </c>
    </row>
    <row r="34" spans="1:13" ht="15" customHeight="1">
      <c r="B34" s="49" t="s">
        <v>75</v>
      </c>
      <c r="C34" s="49"/>
      <c r="E34" s="50"/>
      <c r="F34" s="57"/>
      <c r="G34" s="166">
        <v>-127155</v>
      </c>
      <c r="H34" s="168"/>
      <c r="I34" s="47">
        <v>-206565</v>
      </c>
      <c r="J34" s="168"/>
      <c r="K34" s="111">
        <v>-399425</v>
      </c>
      <c r="L34" s="168"/>
      <c r="M34" s="68">
        <v>-477903</v>
      </c>
    </row>
    <row r="35" spans="1:13" ht="15" customHeight="1">
      <c r="B35" s="49" t="s">
        <v>58</v>
      </c>
      <c r="C35" s="49"/>
      <c r="E35" s="50"/>
      <c r="F35" s="57"/>
      <c r="G35" s="96">
        <v>43163102</v>
      </c>
      <c r="H35" s="168"/>
      <c r="I35" s="30">
        <v>8118079</v>
      </c>
      <c r="J35" s="168"/>
      <c r="K35" s="170">
        <v>46825288</v>
      </c>
      <c r="L35" s="168"/>
      <c r="M35" s="171">
        <v>8118079</v>
      </c>
    </row>
    <row r="36" spans="1:13" ht="9.9499999999999993" customHeight="1">
      <c r="B36" s="49"/>
      <c r="C36" s="49"/>
      <c r="E36" s="50"/>
      <c r="F36" s="57"/>
      <c r="G36" s="164"/>
      <c r="H36" s="165"/>
      <c r="I36" s="165"/>
      <c r="J36" s="165"/>
      <c r="K36" s="164"/>
      <c r="L36" s="165"/>
      <c r="M36" s="165"/>
    </row>
    <row r="37" spans="1:13" ht="15" customHeight="1">
      <c r="A37" s="48" t="s">
        <v>76</v>
      </c>
      <c r="B37" s="49"/>
      <c r="C37" s="49"/>
      <c r="E37" s="50"/>
      <c r="F37" s="57"/>
      <c r="G37" s="170"/>
      <c r="H37" s="171"/>
      <c r="I37" s="171"/>
      <c r="J37" s="171"/>
      <c r="K37" s="170"/>
      <c r="L37" s="171"/>
      <c r="M37" s="171"/>
    </row>
    <row r="38" spans="1:13" ht="15" customHeight="1">
      <c r="A38" s="48"/>
      <c r="B38" s="172" t="s">
        <v>77</v>
      </c>
      <c r="C38" s="49"/>
      <c r="E38" s="50"/>
      <c r="F38" s="57"/>
      <c r="G38" s="166">
        <v>56081693</v>
      </c>
      <c r="H38" s="173"/>
      <c r="I38" s="47">
        <v>47051012</v>
      </c>
      <c r="J38" s="173"/>
      <c r="K38" s="166">
        <v>69168375</v>
      </c>
      <c r="L38" s="173"/>
      <c r="M38" s="47">
        <v>47032024</v>
      </c>
    </row>
    <row r="39" spans="1:13" ht="15" customHeight="1">
      <c r="A39" s="48"/>
      <c r="B39" s="46" t="s">
        <v>78</v>
      </c>
      <c r="C39" s="49"/>
      <c r="E39" s="50"/>
      <c r="F39" s="57"/>
      <c r="G39" s="166">
        <v>1732091</v>
      </c>
      <c r="H39" s="173"/>
      <c r="I39" s="47">
        <v>527675</v>
      </c>
      <c r="J39" s="173"/>
      <c r="K39" s="166">
        <v>1732091</v>
      </c>
      <c r="L39" s="173"/>
      <c r="M39" s="47">
        <v>527675</v>
      </c>
    </row>
    <row r="40" spans="1:13" ht="15" customHeight="1">
      <c r="A40" s="48"/>
      <c r="B40" s="46" t="s">
        <v>79</v>
      </c>
      <c r="C40" s="49"/>
      <c r="E40" s="50"/>
      <c r="F40" s="57"/>
      <c r="G40" s="96">
        <v>-2682985</v>
      </c>
      <c r="H40" s="173"/>
      <c r="I40" s="30">
        <v>-29426948</v>
      </c>
      <c r="J40" s="173"/>
      <c r="K40" s="170">
        <v>-2704724</v>
      </c>
      <c r="L40" s="173"/>
      <c r="M40" s="171">
        <v>-30499046</v>
      </c>
    </row>
    <row r="41" spans="1:13" ht="15" customHeight="1">
      <c r="A41" s="48"/>
      <c r="B41" s="46" t="s">
        <v>80</v>
      </c>
      <c r="C41" s="49"/>
      <c r="E41" s="50"/>
      <c r="F41" s="57"/>
      <c r="G41" s="96">
        <v>-48308489</v>
      </c>
      <c r="H41" s="173"/>
      <c r="I41" s="30">
        <v>-4870939</v>
      </c>
      <c r="J41" s="173"/>
      <c r="K41" s="170">
        <v>-48401392</v>
      </c>
      <c r="L41" s="173"/>
      <c r="M41" s="171">
        <v>-3933681</v>
      </c>
    </row>
    <row r="42" spans="1:13" ht="15" customHeight="1">
      <c r="A42" s="48"/>
      <c r="B42" s="174" t="s">
        <v>81</v>
      </c>
      <c r="C42" s="49"/>
      <c r="E42" s="50"/>
      <c r="F42" s="57"/>
      <c r="G42" s="96">
        <v>-87140224</v>
      </c>
      <c r="H42" s="173"/>
      <c r="I42" s="30">
        <v>-91349246</v>
      </c>
      <c r="J42" s="173"/>
      <c r="K42" s="170">
        <v>-96109575</v>
      </c>
      <c r="L42" s="173"/>
      <c r="M42" s="171">
        <v>-72178931</v>
      </c>
    </row>
    <row r="43" spans="1:13" ht="15" customHeight="1">
      <c r="A43" s="48"/>
      <c r="B43" s="174" t="s">
        <v>146</v>
      </c>
      <c r="C43" s="49"/>
      <c r="E43" s="50"/>
      <c r="F43" s="57"/>
      <c r="G43" s="96">
        <v>-15636894</v>
      </c>
      <c r="H43" s="173"/>
      <c r="I43" s="30">
        <v>-14864870</v>
      </c>
      <c r="J43" s="173"/>
      <c r="K43" s="170">
        <v>-15636894</v>
      </c>
      <c r="L43" s="173"/>
      <c r="M43" s="171">
        <v>-14864870</v>
      </c>
    </row>
    <row r="44" spans="1:13" ht="15" customHeight="1">
      <c r="A44" s="48"/>
      <c r="B44" s="49" t="s">
        <v>82</v>
      </c>
      <c r="C44" s="49"/>
      <c r="E44" s="50"/>
      <c r="F44" s="57"/>
      <c r="G44" s="164">
        <v>0</v>
      </c>
      <c r="H44" s="173"/>
      <c r="I44" s="30">
        <v>3831247</v>
      </c>
      <c r="J44" s="173"/>
      <c r="K44" s="164">
        <v>0</v>
      </c>
      <c r="L44" s="173"/>
      <c r="M44" s="165">
        <v>0</v>
      </c>
    </row>
    <row r="45" spans="1:13" ht="15" customHeight="1">
      <c r="A45" s="48"/>
      <c r="B45" s="174" t="s">
        <v>111</v>
      </c>
      <c r="C45" s="49"/>
      <c r="E45" s="50"/>
      <c r="F45" s="57"/>
      <c r="G45" s="170">
        <v>-5820068</v>
      </c>
      <c r="H45" s="171"/>
      <c r="I45" s="171">
        <v>-13930477</v>
      </c>
      <c r="J45" s="171"/>
      <c r="K45" s="170">
        <v>-5780058</v>
      </c>
      <c r="L45" s="171"/>
      <c r="M45" s="171">
        <v>-13940744</v>
      </c>
    </row>
    <row r="46" spans="1:13" ht="15" customHeight="1">
      <c r="A46" s="48"/>
      <c r="B46" s="174" t="s">
        <v>110</v>
      </c>
      <c r="C46" s="49"/>
      <c r="D46" s="49"/>
      <c r="E46" s="50"/>
      <c r="F46" s="57"/>
      <c r="G46" s="175">
        <v>165707</v>
      </c>
      <c r="H46" s="171"/>
      <c r="I46" s="176">
        <v>-1755870</v>
      </c>
      <c r="J46" s="171"/>
      <c r="K46" s="175">
        <v>165708</v>
      </c>
      <c r="L46" s="171"/>
      <c r="M46" s="176">
        <v>-1755870</v>
      </c>
    </row>
    <row r="47" spans="1:13" ht="9.9499999999999993" customHeight="1">
      <c r="A47" s="48"/>
      <c r="B47" s="49"/>
      <c r="C47" s="49"/>
      <c r="D47" s="49"/>
      <c r="E47" s="50"/>
      <c r="F47" s="57"/>
      <c r="G47" s="170"/>
      <c r="H47" s="171"/>
      <c r="I47" s="171"/>
      <c r="J47" s="171"/>
      <c r="K47" s="170"/>
      <c r="L47" s="171"/>
      <c r="M47" s="171"/>
    </row>
    <row r="48" spans="1:13" s="49" customFormat="1" ht="15" customHeight="1">
      <c r="A48" s="49" t="s">
        <v>196</v>
      </c>
      <c r="E48" s="50"/>
      <c r="F48" s="57"/>
      <c r="G48" s="170">
        <f>SUM(G12:G46)</f>
        <v>-164566819</v>
      </c>
      <c r="H48" s="165"/>
      <c r="I48" s="171">
        <f>SUM(I12:I46)</f>
        <v>-58048703</v>
      </c>
      <c r="J48" s="165"/>
      <c r="K48" s="170">
        <f>SUM(K12:K46)</f>
        <v>-159329045</v>
      </c>
      <c r="L48" s="165"/>
      <c r="M48" s="171">
        <f>SUM(M12:M46)</f>
        <v>-49007068</v>
      </c>
    </row>
    <row r="49" spans="1:13" s="49" customFormat="1" ht="15" customHeight="1">
      <c r="B49" s="49" t="s">
        <v>83</v>
      </c>
      <c r="E49" s="50"/>
      <c r="F49" s="57"/>
      <c r="G49" s="96">
        <v>127155</v>
      </c>
      <c r="H49" s="177"/>
      <c r="I49" s="30">
        <v>206565</v>
      </c>
      <c r="J49" s="177"/>
      <c r="K49" s="170">
        <v>126976</v>
      </c>
      <c r="L49" s="177"/>
      <c r="M49" s="171">
        <v>205454</v>
      </c>
    </row>
    <row r="50" spans="1:13" s="49" customFormat="1" ht="15" customHeight="1">
      <c r="B50" s="49" t="s">
        <v>84</v>
      </c>
      <c r="E50" s="50"/>
      <c r="F50" s="57"/>
      <c r="G50" s="96">
        <v>-36772657</v>
      </c>
      <c r="H50" s="177"/>
      <c r="I50" s="30">
        <v>-3250982</v>
      </c>
      <c r="J50" s="177"/>
      <c r="K50" s="170">
        <v>-40434843</v>
      </c>
      <c r="L50" s="177"/>
      <c r="M50" s="171">
        <v>-3250982</v>
      </c>
    </row>
    <row r="51" spans="1:13" s="49" customFormat="1" ht="15" customHeight="1">
      <c r="B51" s="49" t="s">
        <v>85</v>
      </c>
      <c r="E51" s="50"/>
      <c r="F51" s="57"/>
      <c r="G51" s="98">
        <v>-2412562</v>
      </c>
      <c r="H51" s="173"/>
      <c r="I51" s="86">
        <v>-30883041</v>
      </c>
      <c r="J51" s="173"/>
      <c r="K51" s="178">
        <v>-1065801</v>
      </c>
      <c r="L51" s="173"/>
      <c r="M51" s="179">
        <v>-30875720</v>
      </c>
    </row>
    <row r="52" spans="1:13" s="49" customFormat="1" ht="9.9499999999999993" customHeight="1">
      <c r="E52" s="50"/>
      <c r="F52" s="57"/>
      <c r="G52" s="180"/>
      <c r="H52" s="165"/>
      <c r="I52" s="181"/>
      <c r="J52" s="165"/>
      <c r="K52" s="180"/>
      <c r="L52" s="165"/>
      <c r="M52" s="181"/>
    </row>
    <row r="53" spans="1:13" s="49" customFormat="1" ht="15" customHeight="1">
      <c r="A53" s="49" t="s">
        <v>178</v>
      </c>
      <c r="E53" s="50"/>
      <c r="F53" s="57"/>
      <c r="G53" s="175">
        <f>SUM(G48:G51)</f>
        <v>-203624883</v>
      </c>
      <c r="H53" s="165"/>
      <c r="I53" s="176">
        <f>SUM(I48:I51)</f>
        <v>-91976161</v>
      </c>
      <c r="J53" s="165"/>
      <c r="K53" s="175">
        <f>SUM(K48:K51)</f>
        <v>-200702713</v>
      </c>
      <c r="L53" s="165"/>
      <c r="M53" s="176">
        <f>SUM(M48:M51)</f>
        <v>-82928316</v>
      </c>
    </row>
    <row r="54" spans="1:13" s="49" customFormat="1" ht="15" customHeight="1">
      <c r="E54" s="50"/>
      <c r="F54" s="57"/>
      <c r="G54" s="171"/>
      <c r="H54" s="165"/>
      <c r="I54" s="171"/>
      <c r="J54" s="165"/>
      <c r="K54" s="171"/>
      <c r="L54" s="165"/>
      <c r="M54" s="171"/>
    </row>
    <row r="55" spans="1:13" s="49" customFormat="1" ht="15" customHeight="1">
      <c r="E55" s="50"/>
      <c r="F55" s="57"/>
      <c r="G55" s="171"/>
      <c r="H55" s="165"/>
      <c r="I55" s="171"/>
      <c r="J55" s="165"/>
      <c r="K55" s="171"/>
      <c r="L55" s="165"/>
      <c r="M55" s="171"/>
    </row>
    <row r="56" spans="1:13" s="49" customFormat="1" ht="9.75" customHeight="1">
      <c r="E56" s="50"/>
      <c r="F56" s="57"/>
      <c r="G56" s="171"/>
      <c r="H56" s="165"/>
      <c r="I56" s="171"/>
      <c r="J56" s="165"/>
      <c r="K56" s="171"/>
      <c r="L56" s="165"/>
      <c r="M56" s="171"/>
    </row>
    <row r="57" spans="1:13" ht="21.95" customHeight="1">
      <c r="A57" s="230" t="str">
        <f>+'PL6_ENG (6-month)'!A63:M63</f>
        <v>The accompanying notes form part of this interim financial information.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</row>
    <row r="58" spans="1:13" ht="16.5" customHeight="1">
      <c r="A58" s="48" t="s">
        <v>0</v>
      </c>
      <c r="B58" s="49"/>
      <c r="C58" s="49"/>
      <c r="D58" s="49"/>
      <c r="E58" s="50"/>
      <c r="F58" s="51"/>
      <c r="G58" s="52"/>
      <c r="H58" s="52"/>
      <c r="I58" s="52"/>
      <c r="J58" s="52"/>
      <c r="K58" s="52"/>
      <c r="L58" s="52"/>
      <c r="M58" s="52"/>
    </row>
    <row r="59" spans="1:13" ht="16.5" customHeight="1">
      <c r="A59" s="48" t="s">
        <v>148</v>
      </c>
      <c r="B59" s="49"/>
      <c r="C59" s="49"/>
      <c r="D59" s="49"/>
      <c r="E59" s="50"/>
      <c r="F59" s="51"/>
      <c r="G59" s="52"/>
      <c r="H59" s="52"/>
      <c r="I59" s="52"/>
      <c r="J59" s="52"/>
      <c r="K59" s="52"/>
      <c r="L59" s="52"/>
      <c r="M59" s="52"/>
    </row>
    <row r="60" spans="1:13" ht="16.5" customHeight="1">
      <c r="A60" s="53" t="str">
        <f>A3</f>
        <v>For the six-month period ended 30 June 2020</v>
      </c>
      <c r="B60" s="54"/>
      <c r="C60" s="54"/>
      <c r="D60" s="54"/>
      <c r="E60" s="55"/>
      <c r="F60" s="56"/>
      <c r="G60" s="13"/>
      <c r="H60" s="13"/>
      <c r="I60" s="13"/>
      <c r="J60" s="13"/>
      <c r="K60" s="13"/>
      <c r="L60" s="13"/>
      <c r="M60" s="13"/>
    </row>
    <row r="61" spans="1:13" ht="16.5" customHeight="1">
      <c r="A61" s="49"/>
      <c r="B61" s="49"/>
      <c r="C61" s="49"/>
      <c r="D61" s="49"/>
      <c r="E61" s="50"/>
      <c r="F61" s="51"/>
      <c r="G61" s="52"/>
      <c r="H61" s="52"/>
      <c r="I61" s="52"/>
      <c r="J61" s="52"/>
      <c r="K61" s="52"/>
      <c r="L61" s="52"/>
      <c r="M61" s="52"/>
    </row>
    <row r="62" spans="1:13" ht="16.5" customHeight="1">
      <c r="A62" s="49"/>
      <c r="B62" s="49"/>
      <c r="C62" s="49"/>
      <c r="D62" s="49"/>
      <c r="E62" s="50"/>
      <c r="F62" s="51"/>
      <c r="G62" s="52"/>
      <c r="H62" s="52"/>
      <c r="I62" s="52"/>
      <c r="J62" s="52"/>
      <c r="K62" s="52"/>
      <c r="L62" s="52"/>
      <c r="M62" s="52"/>
    </row>
    <row r="63" spans="1:13" ht="16.5" customHeight="1">
      <c r="A63" s="49"/>
      <c r="B63" s="49"/>
      <c r="C63" s="49"/>
      <c r="D63" s="49"/>
      <c r="E63" s="50"/>
      <c r="F63" s="57"/>
      <c r="G63" s="58"/>
      <c r="H63" s="59"/>
      <c r="I63" s="59"/>
      <c r="J63" s="59"/>
      <c r="K63" s="59"/>
      <c r="L63" s="59"/>
      <c r="M63" s="14" t="s">
        <v>125</v>
      </c>
    </row>
    <row r="64" spans="1:13" ht="16.5" customHeight="1">
      <c r="A64" s="49"/>
      <c r="B64" s="49"/>
      <c r="C64" s="49"/>
      <c r="D64" s="49"/>
      <c r="E64" s="50"/>
      <c r="F64" s="57"/>
      <c r="G64" s="229" t="s">
        <v>2</v>
      </c>
      <c r="H64" s="229"/>
      <c r="I64" s="229"/>
      <c r="J64" s="60"/>
      <c r="K64" s="229" t="s">
        <v>52</v>
      </c>
      <c r="L64" s="229"/>
      <c r="M64" s="229"/>
    </row>
    <row r="65" spans="1:13" ht="16.5" customHeight="1">
      <c r="A65" s="49"/>
      <c r="B65" s="49"/>
      <c r="C65" s="49"/>
      <c r="D65" s="49"/>
      <c r="E65" s="50"/>
      <c r="F65" s="57"/>
      <c r="G65" s="226" t="s">
        <v>4</v>
      </c>
      <c r="H65" s="226"/>
      <c r="I65" s="226"/>
      <c r="J65" s="16"/>
      <c r="K65" s="226" t="s">
        <v>4</v>
      </c>
      <c r="L65" s="226"/>
      <c r="M65" s="226"/>
    </row>
    <row r="66" spans="1:13" ht="16.5" customHeight="1">
      <c r="A66" s="49"/>
      <c r="B66" s="49"/>
      <c r="C66" s="49"/>
      <c r="D66" s="49"/>
      <c r="E66" s="61" t="s">
        <v>8</v>
      </c>
      <c r="F66" s="62"/>
      <c r="G66" s="63" t="s">
        <v>122</v>
      </c>
      <c r="H66" s="20"/>
      <c r="I66" s="63" t="s">
        <v>7</v>
      </c>
      <c r="J66" s="20"/>
      <c r="K66" s="63" t="s">
        <v>122</v>
      </c>
      <c r="L66" s="20"/>
      <c r="M66" s="63" t="s">
        <v>7</v>
      </c>
    </row>
    <row r="67" spans="1:13" ht="16.5" customHeight="1">
      <c r="A67" s="49"/>
      <c r="B67" s="49"/>
      <c r="C67" s="49"/>
      <c r="D67" s="49"/>
      <c r="E67" s="163"/>
      <c r="F67" s="62"/>
      <c r="G67" s="99"/>
      <c r="H67" s="20"/>
      <c r="I67" s="17"/>
      <c r="J67" s="20"/>
      <c r="K67" s="99"/>
      <c r="L67" s="20"/>
      <c r="M67" s="17"/>
    </row>
    <row r="68" spans="1:13" s="49" customFormat="1" ht="16.5" customHeight="1">
      <c r="A68" s="48" t="s">
        <v>86</v>
      </c>
      <c r="B68" s="48"/>
      <c r="C68" s="48"/>
      <c r="D68" s="48"/>
      <c r="E68" s="50"/>
      <c r="F68" s="57"/>
      <c r="G68" s="164"/>
      <c r="H68" s="165"/>
      <c r="I68" s="165"/>
      <c r="J68" s="165"/>
      <c r="K68" s="164"/>
      <c r="L68" s="165"/>
      <c r="M68" s="165"/>
    </row>
    <row r="69" spans="1:13" ht="16.5" customHeight="1">
      <c r="B69" s="49" t="s">
        <v>87</v>
      </c>
      <c r="C69" s="49"/>
      <c r="D69" s="49"/>
      <c r="E69" s="50"/>
      <c r="F69" s="57"/>
      <c r="G69" s="166">
        <v>-274352336</v>
      </c>
      <c r="H69" s="177"/>
      <c r="I69" s="30">
        <v>-606413839</v>
      </c>
      <c r="J69" s="177"/>
      <c r="K69" s="166">
        <v>-274352336</v>
      </c>
      <c r="L69" s="177"/>
      <c r="M69" s="47">
        <v>-604673839</v>
      </c>
    </row>
    <row r="70" spans="1:13" ht="16.5" customHeight="1">
      <c r="B70" s="49" t="s">
        <v>88</v>
      </c>
      <c r="C70" s="49"/>
      <c r="D70" s="49"/>
      <c r="E70" s="50"/>
      <c r="F70" s="57"/>
      <c r="G70" s="166">
        <v>-1727348</v>
      </c>
      <c r="H70" s="177"/>
      <c r="I70" s="30">
        <v>0</v>
      </c>
      <c r="J70" s="177"/>
      <c r="K70" s="166">
        <v>-1727348</v>
      </c>
      <c r="L70" s="177"/>
      <c r="M70" s="47">
        <v>0</v>
      </c>
    </row>
    <row r="71" spans="1:13" ht="16.5" customHeight="1">
      <c r="B71" s="49" t="s">
        <v>120</v>
      </c>
      <c r="C71" s="49"/>
      <c r="D71" s="49"/>
      <c r="E71" s="50"/>
      <c r="F71" s="57"/>
      <c r="G71" s="166"/>
      <c r="K71" s="166"/>
    </row>
    <row r="72" spans="1:13" s="70" customFormat="1" ht="16.5" customHeight="1">
      <c r="C72" s="66" t="s">
        <v>107</v>
      </c>
      <c r="D72" s="66"/>
      <c r="E72" s="67"/>
      <c r="F72" s="182"/>
      <c r="G72" s="170">
        <v>363589</v>
      </c>
      <c r="H72" s="177"/>
      <c r="I72" s="30">
        <v>9540719</v>
      </c>
      <c r="J72" s="177"/>
      <c r="K72" s="170">
        <v>363589</v>
      </c>
      <c r="L72" s="177"/>
      <c r="M72" s="30">
        <v>9540719</v>
      </c>
    </row>
    <row r="73" spans="1:13" s="70" customFormat="1" ht="16.5" customHeight="1">
      <c r="B73" s="70" t="s">
        <v>158</v>
      </c>
      <c r="C73" s="66"/>
      <c r="D73" s="66"/>
      <c r="E73" s="67"/>
      <c r="F73" s="182"/>
      <c r="G73" s="170">
        <v>0</v>
      </c>
      <c r="H73" s="177"/>
      <c r="I73" s="30">
        <v>13520000</v>
      </c>
      <c r="J73" s="177"/>
      <c r="K73" s="170">
        <v>0</v>
      </c>
      <c r="L73" s="177"/>
      <c r="M73" s="30">
        <v>13520000</v>
      </c>
    </row>
    <row r="74" spans="1:13" s="70" customFormat="1" ht="16.5" customHeight="1">
      <c r="B74" s="70" t="s">
        <v>144</v>
      </c>
      <c r="C74" s="66"/>
      <c r="D74" s="66"/>
      <c r="E74" s="67"/>
      <c r="F74" s="182"/>
      <c r="G74" s="178">
        <v>126694273</v>
      </c>
      <c r="H74" s="177"/>
      <c r="I74" s="86">
        <v>0</v>
      </c>
      <c r="J74" s="177"/>
      <c r="K74" s="178">
        <v>126694273</v>
      </c>
      <c r="L74" s="177"/>
      <c r="M74" s="86">
        <v>0</v>
      </c>
    </row>
    <row r="75" spans="1:13" ht="16.5" customHeight="1">
      <c r="B75" s="49"/>
      <c r="C75" s="49"/>
      <c r="E75" s="50"/>
      <c r="F75" s="57"/>
      <c r="G75" s="170"/>
      <c r="H75" s="165"/>
      <c r="I75" s="171"/>
      <c r="J75" s="165"/>
      <c r="K75" s="170"/>
      <c r="L75" s="165"/>
      <c r="M75" s="171"/>
    </row>
    <row r="76" spans="1:13" ht="16.5" customHeight="1">
      <c r="A76" s="49" t="s">
        <v>179</v>
      </c>
      <c r="B76" s="49"/>
      <c r="C76" s="49"/>
      <c r="E76" s="50"/>
      <c r="F76" s="57"/>
      <c r="G76" s="175">
        <f>SUM(G69:G74)</f>
        <v>-149021822</v>
      </c>
      <c r="H76" s="171"/>
      <c r="I76" s="176">
        <f>SUM(I69:I74)</f>
        <v>-583353120</v>
      </c>
      <c r="J76" s="171"/>
      <c r="K76" s="175">
        <f>SUM(K69:K74)</f>
        <v>-149021822</v>
      </c>
      <c r="L76" s="171"/>
      <c r="M76" s="176">
        <f>SUM(M69:M74)</f>
        <v>-581613120</v>
      </c>
    </row>
    <row r="77" spans="1:13" ht="16.5" customHeight="1">
      <c r="A77" s="49"/>
      <c r="B77" s="49"/>
      <c r="C77" s="49"/>
      <c r="D77" s="49"/>
      <c r="E77" s="50"/>
      <c r="F77" s="57"/>
      <c r="G77" s="164"/>
      <c r="H77" s="165"/>
      <c r="I77" s="165"/>
      <c r="J77" s="165"/>
      <c r="K77" s="164"/>
      <c r="L77" s="165"/>
      <c r="M77" s="165"/>
    </row>
    <row r="78" spans="1:13" ht="16.5" customHeight="1">
      <c r="A78" s="48" t="s">
        <v>89</v>
      </c>
      <c r="B78" s="48"/>
      <c r="C78" s="48"/>
      <c r="D78" s="48"/>
      <c r="E78" s="50"/>
      <c r="F78" s="57"/>
      <c r="G78" s="164"/>
      <c r="H78" s="165"/>
      <c r="I78" s="165"/>
      <c r="J78" s="165"/>
      <c r="K78" s="164"/>
      <c r="L78" s="165"/>
      <c r="M78" s="165"/>
    </row>
    <row r="79" spans="1:13" ht="16.5" customHeight="1">
      <c r="B79" s="46" t="s">
        <v>112</v>
      </c>
      <c r="D79" s="48"/>
      <c r="E79" s="50"/>
      <c r="F79" s="57"/>
      <c r="G79" s="170"/>
      <c r="H79" s="165"/>
      <c r="I79" s="171"/>
      <c r="J79" s="165"/>
      <c r="K79" s="170"/>
      <c r="L79" s="165"/>
      <c r="M79" s="171"/>
    </row>
    <row r="80" spans="1:13" ht="16.5" customHeight="1">
      <c r="C80" s="46" t="s">
        <v>113</v>
      </c>
      <c r="D80" s="48"/>
      <c r="E80" s="50">
        <v>16</v>
      </c>
      <c r="F80" s="57"/>
      <c r="G80" s="116">
        <v>310000000</v>
      </c>
      <c r="H80" s="177"/>
      <c r="I80" s="30">
        <v>390000000</v>
      </c>
      <c r="J80" s="177"/>
      <c r="K80" s="116">
        <v>310000000</v>
      </c>
      <c r="L80" s="177"/>
      <c r="M80" s="30">
        <v>390000000</v>
      </c>
    </row>
    <row r="81" spans="1:13" ht="16.5" customHeight="1">
      <c r="B81" s="46" t="s">
        <v>100</v>
      </c>
      <c r="D81" s="48"/>
      <c r="E81" s="50"/>
      <c r="F81" s="57"/>
      <c r="G81" s="170"/>
      <c r="H81" s="165"/>
      <c r="I81" s="171"/>
      <c r="J81" s="165"/>
      <c r="K81" s="170"/>
      <c r="L81" s="165"/>
      <c r="M81" s="171"/>
    </row>
    <row r="82" spans="1:13" ht="16.5" customHeight="1">
      <c r="C82" s="46" t="s">
        <v>90</v>
      </c>
      <c r="D82" s="48"/>
      <c r="E82" s="50">
        <v>20</v>
      </c>
      <c r="F82" s="57"/>
      <c r="G82" s="170">
        <v>225000000</v>
      </c>
      <c r="H82" s="165"/>
      <c r="I82" s="171">
        <v>790000000</v>
      </c>
      <c r="J82" s="165"/>
      <c r="K82" s="170">
        <v>225000000</v>
      </c>
      <c r="L82" s="165"/>
      <c r="M82" s="171">
        <v>790000000</v>
      </c>
    </row>
    <row r="83" spans="1:13" ht="16.5" customHeight="1">
      <c r="B83" s="46" t="s">
        <v>147</v>
      </c>
      <c r="D83" s="48"/>
      <c r="E83" s="50"/>
      <c r="F83" s="57"/>
      <c r="G83" s="170"/>
      <c r="H83" s="165"/>
      <c r="I83" s="171"/>
      <c r="J83" s="165"/>
      <c r="K83" s="170"/>
      <c r="L83" s="165"/>
      <c r="M83" s="171"/>
    </row>
    <row r="84" spans="1:13" ht="16.5" customHeight="1">
      <c r="C84" s="46" t="s">
        <v>113</v>
      </c>
      <c r="D84" s="48"/>
      <c r="E84" s="50">
        <v>16</v>
      </c>
      <c r="F84" s="57"/>
      <c r="G84" s="96">
        <v>-130000000</v>
      </c>
      <c r="H84" s="177"/>
      <c r="I84" s="30">
        <v>-70000000</v>
      </c>
      <c r="J84" s="177"/>
      <c r="K84" s="96">
        <v>-130000000</v>
      </c>
      <c r="L84" s="177"/>
      <c r="M84" s="30">
        <v>-70000000</v>
      </c>
    </row>
    <row r="85" spans="1:13" ht="16.5" customHeight="1">
      <c r="B85" s="46" t="s">
        <v>117</v>
      </c>
      <c r="D85" s="48"/>
      <c r="E85" s="50"/>
      <c r="F85" s="57"/>
      <c r="G85" s="170"/>
      <c r="H85" s="165"/>
      <c r="I85" s="171"/>
      <c r="J85" s="165"/>
      <c r="K85" s="170"/>
      <c r="L85" s="165"/>
      <c r="M85" s="171"/>
    </row>
    <row r="86" spans="1:13" s="70" customFormat="1" ht="16.5" customHeight="1">
      <c r="C86" s="70" t="s">
        <v>90</v>
      </c>
      <c r="D86" s="69"/>
      <c r="E86" s="67">
        <v>20</v>
      </c>
      <c r="F86" s="182"/>
      <c r="G86" s="96">
        <v>-85000000</v>
      </c>
      <c r="H86" s="177"/>
      <c r="I86" s="30">
        <v>-350000000</v>
      </c>
      <c r="J86" s="177"/>
      <c r="K86" s="96">
        <v>-85000000</v>
      </c>
      <c r="L86" s="177"/>
      <c r="M86" s="30">
        <v>-350000000</v>
      </c>
    </row>
    <row r="87" spans="1:13" s="70" customFormat="1" ht="16.5" customHeight="1">
      <c r="B87" s="70" t="s">
        <v>195</v>
      </c>
      <c r="D87" s="69"/>
      <c r="E87" s="67"/>
      <c r="F87" s="182"/>
      <c r="G87" s="96">
        <v>0</v>
      </c>
      <c r="H87" s="177"/>
      <c r="I87" s="30">
        <v>-135870300</v>
      </c>
      <c r="J87" s="177"/>
      <c r="K87" s="96">
        <v>0</v>
      </c>
      <c r="L87" s="177"/>
      <c r="M87" s="30">
        <v>-135870300</v>
      </c>
    </row>
    <row r="88" spans="1:13" ht="16.5" customHeight="1">
      <c r="B88" s="46" t="s">
        <v>140</v>
      </c>
      <c r="D88" s="48"/>
      <c r="E88" s="50"/>
      <c r="F88" s="57"/>
      <c r="G88" s="98">
        <v>-13341071</v>
      </c>
      <c r="H88" s="177"/>
      <c r="I88" s="86">
        <v>0</v>
      </c>
      <c r="J88" s="177"/>
      <c r="K88" s="98">
        <v>-19522185</v>
      </c>
      <c r="L88" s="177"/>
      <c r="M88" s="86">
        <v>0</v>
      </c>
    </row>
    <row r="89" spans="1:13" ht="16.5" customHeight="1">
      <c r="C89" s="48"/>
      <c r="D89" s="48"/>
      <c r="E89" s="50"/>
      <c r="F89" s="57"/>
      <c r="G89" s="170"/>
      <c r="H89" s="165"/>
      <c r="I89" s="171"/>
      <c r="J89" s="165"/>
      <c r="K89" s="170"/>
      <c r="L89" s="165"/>
      <c r="M89" s="171"/>
    </row>
    <row r="90" spans="1:13" ht="16.5" customHeight="1">
      <c r="A90" s="49" t="s">
        <v>180</v>
      </c>
      <c r="C90" s="49"/>
      <c r="D90" s="49"/>
      <c r="E90" s="50"/>
      <c r="F90" s="57"/>
      <c r="G90" s="175">
        <f>SUM(G80:G88)</f>
        <v>306658929</v>
      </c>
      <c r="H90" s="171"/>
      <c r="I90" s="176">
        <f>SUM(I80:I88)</f>
        <v>624129700</v>
      </c>
      <c r="J90" s="171"/>
      <c r="K90" s="175">
        <f>SUM(K80:K88)</f>
        <v>300477815</v>
      </c>
      <c r="L90" s="171"/>
      <c r="M90" s="176">
        <f>SUM(M80:M88)</f>
        <v>624129700</v>
      </c>
    </row>
    <row r="91" spans="1:13" ht="16.5" customHeight="1">
      <c r="A91" s="49"/>
      <c r="C91" s="49"/>
      <c r="D91" s="49"/>
      <c r="E91" s="50"/>
      <c r="F91" s="57"/>
      <c r="G91" s="170"/>
      <c r="H91" s="165"/>
      <c r="I91" s="171"/>
      <c r="J91" s="165"/>
      <c r="K91" s="170"/>
      <c r="L91" s="165"/>
      <c r="M91" s="171"/>
    </row>
    <row r="92" spans="1:13" ht="16.5" customHeight="1">
      <c r="A92" s="48" t="s">
        <v>115</v>
      </c>
      <c r="B92" s="48"/>
      <c r="C92" s="49"/>
      <c r="D92" s="49"/>
      <c r="E92" s="50"/>
      <c r="F92" s="57"/>
      <c r="G92" s="164">
        <f>G90+G76+G53</f>
        <v>-45987776</v>
      </c>
      <c r="H92" s="165"/>
      <c r="I92" s="165">
        <f>I90+I76+I53</f>
        <v>-51199581</v>
      </c>
      <c r="J92" s="165"/>
      <c r="K92" s="164">
        <f>K90+K76+K53</f>
        <v>-49246720</v>
      </c>
      <c r="L92" s="165"/>
      <c r="M92" s="165">
        <f>M90+M76+M53</f>
        <v>-40411736</v>
      </c>
    </row>
    <row r="93" spans="1:13" ht="16.5" customHeight="1">
      <c r="A93" s="49" t="s">
        <v>91</v>
      </c>
      <c r="B93" s="49"/>
      <c r="C93" s="49"/>
      <c r="D93" s="49"/>
      <c r="E93" s="50"/>
      <c r="F93" s="57"/>
      <c r="G93" s="183">
        <v>110799688</v>
      </c>
      <c r="H93" s="173"/>
      <c r="I93" s="86">
        <v>114404883</v>
      </c>
      <c r="J93" s="173"/>
      <c r="K93" s="183">
        <v>107228786</v>
      </c>
      <c r="L93" s="173"/>
      <c r="M93" s="90">
        <v>92721790</v>
      </c>
    </row>
    <row r="94" spans="1:13" ht="16.5" customHeight="1">
      <c r="A94" s="49"/>
      <c r="B94" s="49"/>
      <c r="C94" s="49"/>
      <c r="D94" s="49"/>
      <c r="E94" s="50"/>
      <c r="F94" s="57"/>
      <c r="G94" s="170" t="s">
        <v>106</v>
      </c>
      <c r="H94" s="165"/>
      <c r="I94" s="171"/>
      <c r="J94" s="165"/>
      <c r="K94" s="170"/>
      <c r="L94" s="165"/>
      <c r="M94" s="171"/>
    </row>
    <row r="95" spans="1:13" ht="16.5" customHeight="1" thickBot="1">
      <c r="A95" s="48" t="s">
        <v>92</v>
      </c>
      <c r="B95" s="49"/>
      <c r="C95" s="49"/>
      <c r="D95" s="49"/>
      <c r="E95" s="50"/>
      <c r="F95" s="57"/>
      <c r="G95" s="184">
        <f>SUM(G92:G94)</f>
        <v>64811912</v>
      </c>
      <c r="H95" s="165"/>
      <c r="I95" s="185">
        <f>SUM(I92:I94)</f>
        <v>63205302</v>
      </c>
      <c r="J95" s="165"/>
      <c r="K95" s="185">
        <f>SUM(K92:K94)</f>
        <v>57982066</v>
      </c>
      <c r="L95" s="165"/>
      <c r="M95" s="185">
        <f>SUM(M92:M94)</f>
        <v>52310054</v>
      </c>
    </row>
    <row r="96" spans="1:13" ht="16.5" customHeight="1" thickTop="1">
      <c r="A96" s="49"/>
      <c r="B96" s="49"/>
      <c r="C96" s="49"/>
      <c r="D96" s="49"/>
      <c r="E96" s="50"/>
      <c r="F96" s="57"/>
      <c r="G96" s="165"/>
      <c r="H96" s="165"/>
      <c r="I96" s="165"/>
      <c r="J96" s="165"/>
      <c r="K96" s="165"/>
      <c r="L96" s="165"/>
      <c r="M96" s="165"/>
    </row>
    <row r="97" spans="1:13" ht="16.5" customHeight="1">
      <c r="A97" s="186" t="s">
        <v>93</v>
      </c>
      <c r="B97" s="186"/>
      <c r="C97" s="70"/>
      <c r="D97" s="70"/>
      <c r="E97" s="70"/>
      <c r="F97" s="57"/>
      <c r="G97" s="60"/>
      <c r="H97" s="30"/>
      <c r="I97" s="70"/>
      <c r="J97" s="30"/>
      <c r="K97" s="60"/>
      <c r="L97" s="30"/>
      <c r="M97" s="60"/>
    </row>
    <row r="98" spans="1:13" ht="16.5" customHeight="1">
      <c r="A98" s="46" t="s">
        <v>184</v>
      </c>
      <c r="B98" s="186"/>
      <c r="C98" s="70"/>
      <c r="D98" s="70"/>
      <c r="E98" s="70"/>
      <c r="F98" s="187"/>
      <c r="G98" s="60"/>
      <c r="H98" s="30"/>
      <c r="I98" s="70"/>
      <c r="J98" s="30"/>
      <c r="K98" s="60"/>
      <c r="L98" s="30"/>
      <c r="M98" s="60"/>
    </row>
    <row r="99" spans="1:13" ht="16.5" customHeight="1">
      <c r="A99" s="186"/>
      <c r="B99" s="186"/>
      <c r="C99" s="70"/>
      <c r="D99" s="70"/>
      <c r="E99" s="70"/>
      <c r="F99" s="187"/>
      <c r="G99" s="60"/>
      <c r="H99" s="30"/>
      <c r="I99" s="70"/>
      <c r="J99" s="30"/>
      <c r="K99" s="60"/>
      <c r="L99" s="30"/>
      <c r="M99" s="60"/>
    </row>
    <row r="100" spans="1:13" ht="16.5" customHeight="1">
      <c r="A100" s="46" t="s">
        <v>94</v>
      </c>
      <c r="B100" s="186"/>
      <c r="C100" s="70"/>
      <c r="D100" s="70"/>
      <c r="E100" s="70"/>
      <c r="F100" s="187"/>
      <c r="G100" s="60"/>
      <c r="H100" s="30"/>
      <c r="I100" s="70"/>
      <c r="J100" s="30"/>
      <c r="K100" s="60"/>
      <c r="L100" s="30"/>
      <c r="M100" s="60"/>
    </row>
    <row r="101" spans="1:13" ht="16.5" customHeight="1">
      <c r="B101" s="46" t="s">
        <v>95</v>
      </c>
      <c r="E101" s="70"/>
      <c r="F101" s="187"/>
      <c r="G101" s="96">
        <v>90721866</v>
      </c>
      <c r="H101" s="173"/>
      <c r="I101" s="30">
        <v>35741441</v>
      </c>
      <c r="J101" s="173"/>
      <c r="K101" s="96">
        <v>90721866</v>
      </c>
      <c r="L101" s="173"/>
      <c r="M101" s="30">
        <v>35741441</v>
      </c>
    </row>
    <row r="102" spans="1:13" ht="16.5" customHeight="1">
      <c r="A102" s="46" t="s">
        <v>141</v>
      </c>
      <c r="E102" s="70"/>
      <c r="F102" s="187"/>
      <c r="G102" s="96">
        <v>267858</v>
      </c>
      <c r="H102" s="173"/>
      <c r="I102" s="30">
        <v>0</v>
      </c>
      <c r="J102" s="173"/>
      <c r="K102" s="96">
        <v>267858</v>
      </c>
      <c r="L102" s="173"/>
      <c r="M102" s="30">
        <v>0</v>
      </c>
    </row>
    <row r="103" spans="1:13" ht="16.5" customHeight="1">
      <c r="A103" s="46" t="s">
        <v>206</v>
      </c>
      <c r="E103" s="70"/>
      <c r="F103" s="187"/>
      <c r="G103" s="96">
        <v>3011437365</v>
      </c>
      <c r="H103" s="173"/>
      <c r="I103" s="30">
        <v>0</v>
      </c>
      <c r="J103" s="173"/>
      <c r="K103" s="96">
        <v>3011437365</v>
      </c>
      <c r="L103" s="173"/>
      <c r="M103" s="30">
        <v>0</v>
      </c>
    </row>
    <row r="104" spans="1:13" ht="16.5" customHeight="1">
      <c r="E104" s="70"/>
      <c r="F104" s="187"/>
      <c r="G104" s="30"/>
      <c r="H104" s="173"/>
      <c r="I104" s="30"/>
      <c r="J104" s="173"/>
      <c r="K104" s="30"/>
      <c r="L104" s="173"/>
      <c r="M104" s="30"/>
    </row>
    <row r="105" spans="1:13" ht="16.5" customHeight="1">
      <c r="E105" s="70"/>
      <c r="F105" s="187"/>
      <c r="G105" s="30"/>
      <c r="H105" s="173"/>
      <c r="I105" s="30"/>
      <c r="J105" s="173"/>
      <c r="K105" s="30"/>
      <c r="L105" s="173"/>
      <c r="M105" s="30"/>
    </row>
    <row r="106" spans="1:13" ht="21.75" customHeight="1">
      <c r="E106" s="70"/>
      <c r="F106" s="187"/>
      <c r="G106" s="30"/>
      <c r="H106" s="173"/>
      <c r="I106" s="30"/>
      <c r="J106" s="173"/>
      <c r="K106" s="30"/>
      <c r="L106" s="173"/>
      <c r="M106" s="30"/>
    </row>
    <row r="107" spans="1:13" ht="21.95" customHeight="1">
      <c r="A107" s="230" t="str">
        <f>+'PL6_ENG (6-month)'!A63:M63</f>
        <v>The accompanying notes form part of this interim financial information.</v>
      </c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</row>
  </sheetData>
  <mergeCells count="10">
    <mergeCell ref="G65:I65"/>
    <mergeCell ref="K65:M65"/>
    <mergeCell ref="A107:M107"/>
    <mergeCell ref="G7:I7"/>
    <mergeCell ref="K7:M7"/>
    <mergeCell ref="G8:I8"/>
    <mergeCell ref="K8:M8"/>
    <mergeCell ref="A57:M57"/>
    <mergeCell ref="G64:I64"/>
    <mergeCell ref="K64:M64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J76 L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2-4_ENG</vt:lpstr>
      <vt:lpstr>PL5_ENG (3-month)</vt:lpstr>
      <vt:lpstr>PL6_ENG (6-month)</vt:lpstr>
      <vt:lpstr>7-8</vt:lpstr>
      <vt:lpstr>CF 9-10_ENG</vt:lpstr>
      <vt:lpstr>'2-4_ENG'!Print_Area</vt:lpstr>
      <vt:lpstr>'7-8'!Print_Area</vt:lpstr>
      <vt:lpstr>'PL5_ENG (3-month)'!Print_Area</vt:lpstr>
      <vt:lpstr>'PL6_ENG (6-month)'!Print_Area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2020-08-13T10:19:11Z</cp:lastPrinted>
  <dcterms:created xsi:type="dcterms:W3CDTF">1999-06-19T09:52:09Z</dcterms:created>
  <dcterms:modified xsi:type="dcterms:W3CDTF">2020-08-13T10:24:25Z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