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3\1. SET\DEMCO\Q2-63\"/>
    </mc:Choice>
  </mc:AlternateContent>
  <xr:revisionPtr revIDLastSave="0" documentId="13_ncr:1_{A8781493-ED99-4EEE-8437-5E77E9B35F8D}" xr6:coauthVersionLast="45" xr6:coauthVersionMax="45" xr10:uidLastSave="{00000000-0000-0000-0000-000000000000}"/>
  <bookViews>
    <workbookView xWindow="720" yWindow="165" windowWidth="15735" windowHeight="10485" tabRatio="725" firstSheet="2" activeTab="5" xr2:uid="{00000000-000D-0000-FFFF-FFFF00000000}"/>
  </bookViews>
  <sheets>
    <sheet name="งบแสดงฐานะการเงิน" sheetId="1" r:id="rId1"/>
    <sheet name="กำไรขาดทุนเบ็ดเสร็จ-6m" sheetId="2" r:id="rId2"/>
    <sheet name="กำไรขาดทุนเบ็ดเสร็จ-3m" sheetId="6" r:id="rId3"/>
    <sheet name="SE (งบรวม)" sheetId="3" r:id="rId4"/>
    <sheet name="SE (งบเฉพาะกิจการ)" sheetId="4" r:id="rId5"/>
    <sheet name="SCF 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_PPE2" localSheetId="5" hidden="1">#REF!</definedName>
    <definedName name="____________________PPE2" hidden="1">#REF!</definedName>
    <definedName name="___________________PPE2" localSheetId="5" hidden="1">#REF!</definedName>
    <definedName name="___________________PPE2" hidden="1">#REF!</definedName>
    <definedName name="__________________PPE2" localSheetId="5" hidden="1">#REF!</definedName>
    <definedName name="__________________PPE2" hidden="1">#REF!</definedName>
    <definedName name="_________________PPE2" localSheetId="5" hidden="1">#REF!</definedName>
    <definedName name="_________________PPE2" hidden="1">#REF!</definedName>
    <definedName name="________________PPE2" localSheetId="5" hidden="1">#REF!</definedName>
    <definedName name="________________PPE2" hidden="1">#REF!</definedName>
    <definedName name="_______________PPE2" localSheetId="5" hidden="1">#REF!</definedName>
    <definedName name="_______________PPE2" hidden="1">#REF!</definedName>
    <definedName name="______________PPE2" localSheetId="5" hidden="1">#REF!</definedName>
    <definedName name="______________PPE2" hidden="1">#REF!</definedName>
    <definedName name="_____________PPE2" localSheetId="5" hidden="1">#REF!</definedName>
    <definedName name="_____________PPE2" hidden="1">#REF!</definedName>
    <definedName name="____________PPE2" localSheetId="5" hidden="1">#REF!</definedName>
    <definedName name="____________PPE2" hidden="1">#REF!</definedName>
    <definedName name="___________PPE2" localSheetId="5" hidden="1">#REF!</definedName>
    <definedName name="___________PPE2" hidden="1">#REF!</definedName>
    <definedName name="__________PPE2" localSheetId="5" hidden="1">#REF!</definedName>
    <definedName name="__________PPE2" hidden="1">#REF!</definedName>
    <definedName name="_________PPE2" localSheetId="5" hidden="1">#REF!</definedName>
    <definedName name="_________PPE2" hidden="1">#REF!</definedName>
    <definedName name="________PPE2" localSheetId="5" hidden="1">#REF!</definedName>
    <definedName name="________PPE2" hidden="1">#REF!</definedName>
    <definedName name="_______PPE2" localSheetId="5" hidden="1">#REF!</definedName>
    <definedName name="_______PPE2" hidden="1">#REF!</definedName>
    <definedName name="______PPE2" localSheetId="5" hidden="1">#REF!</definedName>
    <definedName name="______PPE2" hidden="1">#REF!</definedName>
    <definedName name="_____PPE2" localSheetId="5" hidden="1">#REF!</definedName>
    <definedName name="_____PPE2" hidden="1">#REF!</definedName>
    <definedName name="____PPE2" localSheetId="5" hidden="1">#REF!</definedName>
    <definedName name="____PPE2" hidden="1">#REF!</definedName>
    <definedName name="___PPE2" localSheetId="5" hidden="1">#REF!</definedName>
    <definedName name="___PPE2" hidden="1">#REF!</definedName>
    <definedName name="__PPE2" localSheetId="5" hidden="1">#REF!</definedName>
    <definedName name="__PPE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hidden="1">#REF!</definedName>
    <definedName name="_Sort" localSheetId="5" hidden="1">#REF!</definedName>
    <definedName name="_Sort" hidden="1">#REF!</definedName>
    <definedName name="A" localSheetId="5">'[1]QR_4.1'!#REF!</definedName>
    <definedName name="A">'[1]QR_4.1'!#REF!</definedName>
    <definedName name="aa" localSheetId="5">'[2]U-2.1'!#REF!</definedName>
    <definedName name="aa">'[2]U-2.1'!#REF!</definedName>
    <definedName name="aaa" localSheetId="5" hidden="1">#REF!</definedName>
    <definedName name="aaa" hidden="1">#REF!</definedName>
    <definedName name="aaaa" localSheetId="5">#REF!</definedName>
    <definedName name="aaaa">#REF!</definedName>
    <definedName name="aad" localSheetId="5">'[2]U-2.1'!#REF!</definedName>
    <definedName name="aad">'[2]U-2.1'!#REF!</definedName>
    <definedName name="AB" localSheetId="5">'[1]QR_4.1'!#REF!</definedName>
    <definedName name="AB">'[1]QR_4.1'!#REF!</definedName>
    <definedName name="ACC" localSheetId="5">#REF!</definedName>
    <definedName name="ACC">#REF!</definedName>
    <definedName name="add" localSheetId="5">#REF!</definedName>
    <definedName name="add">#REF!</definedName>
    <definedName name="AGING" localSheetId="5">#REF!</definedName>
    <definedName name="AGING">#REF!</definedName>
    <definedName name="b" localSheetId="5" hidden="1">#REF!</definedName>
    <definedName name="b" hidden="1">#REF!</definedName>
    <definedName name="bb" localSheetId="5">#REF!</definedName>
    <definedName name="bb">#REF!</definedName>
    <definedName name="bbbbbb" localSheetId="5" hidden="1">#REF!</definedName>
    <definedName name="bbbbbb" hidden="1">#REF!</definedName>
    <definedName name="case">[3]data!$C$1</definedName>
    <definedName name="ccc" localSheetId="5">#REF!</definedName>
    <definedName name="ccc">#REF!</definedName>
    <definedName name="D" localSheetId="5">'[1]QR_4.1'!#REF!</definedName>
    <definedName name="D">'[1]QR_4.1'!#REF!</definedName>
    <definedName name="data">[4]BAL42!$A$1:$L$10000</definedName>
    <definedName name="_xlnm.Database" localSheetId="5">#REF!</definedName>
    <definedName name="_xlnm.Database">#REF!</definedName>
    <definedName name="DATE" localSheetId="5">#REF!</definedName>
    <definedName name="DATE">#REF!</definedName>
    <definedName name="dd" localSheetId="5">#REF!</definedName>
    <definedName name="dd">#REF!</definedName>
    <definedName name="ddd" localSheetId="5" hidden="1">#REF!</definedName>
    <definedName name="ddd" hidden="1">#REF!</definedName>
    <definedName name="ddddd" localSheetId="5">'[2]U-2.1'!#REF!</definedName>
    <definedName name="ddddd">'[2]U-2.1'!#REF!</definedName>
    <definedName name="eee" localSheetId="5">#REF!</definedName>
    <definedName name="eee">#REF!</definedName>
    <definedName name="ert" localSheetId="5" hidden="1">#REF!</definedName>
    <definedName name="ert" hidden="1">#REF!</definedName>
    <definedName name="fff" localSheetId="5">#REF!</definedName>
    <definedName name="fff">#REF!</definedName>
    <definedName name="fg" localSheetId="5">#REF!</definedName>
    <definedName name="fg">#REF!</definedName>
    <definedName name="ggs" localSheetId="5" hidden="1">#REF!</definedName>
    <definedName name="ggs" hidden="1">#REF!</definedName>
    <definedName name="h" localSheetId="5" hidden="1">#REF!</definedName>
    <definedName name="h" hidden="1">#REF!</definedName>
    <definedName name="hh" localSheetId="5">#REF!</definedName>
    <definedName name="hh">#REF!</definedName>
    <definedName name="hho" localSheetId="5" hidden="1">#REF!</definedName>
    <definedName name="hho" hidden="1">#REF!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yu" localSheetId="5">#REF!</definedName>
    <definedName name="hyu">#REF!</definedName>
    <definedName name="ii" localSheetId="5">'[2]U-2.1'!#REF!</definedName>
    <definedName name="ii">'[2]U-2.1'!#REF!</definedName>
    <definedName name="iiii" localSheetId="5">#REF!</definedName>
    <definedName name="iiii">#REF!</definedName>
    <definedName name="iiiii" localSheetId="5">#REF!</definedName>
    <definedName name="iiiii">#REF!</definedName>
    <definedName name="iu" localSheetId="5">#REF!</definedName>
    <definedName name="iu">#REF!</definedName>
    <definedName name="JJJ" localSheetId="5">#REF!</definedName>
    <definedName name="JJJ">#REF!</definedName>
    <definedName name="Jul_00" localSheetId="5">#REF!</definedName>
    <definedName name="Jul_00">#REF!</definedName>
    <definedName name="kk" localSheetId="5">#REF!</definedName>
    <definedName name="kk">#REF!</definedName>
    <definedName name="l" localSheetId="5">#REF!</definedName>
    <definedName name="l">#REF!</definedName>
    <definedName name="LEASE" localSheetId="5">#REF!</definedName>
    <definedName name="LEASE">#REF!</definedName>
    <definedName name="lll" localSheetId="5" hidden="1">#REF!</definedName>
    <definedName name="lll" hidden="1">#REF!</definedName>
    <definedName name="lpo">'[5]Stock Aging'!$A$2:$S$1606</definedName>
    <definedName name="mk" localSheetId="5">#REF!</definedName>
    <definedName name="mk">#REF!</definedName>
    <definedName name="mmmm" localSheetId="5">#REF!</definedName>
    <definedName name="mmmm">#REF!</definedName>
    <definedName name="NEW" localSheetId="5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5" hidden="1">#REF!</definedName>
    <definedName name="pom" hidden="1">#REF!</definedName>
    <definedName name="PooNim" localSheetId="5">#REF!</definedName>
    <definedName name="PooNim">#REF!</definedName>
    <definedName name="ppp" localSheetId="5" hidden="1">#REF!</definedName>
    <definedName name="ppp" hidden="1">#REF!</definedName>
    <definedName name="_xlnm.Print_Area" localSheetId="5">'SCF '!$A$1:$I$97</definedName>
    <definedName name="_xlnm.Print_Area" localSheetId="1">'กำไรขาดทุนเบ็ดเสร็จ-6m'!$A$1:$J$90</definedName>
    <definedName name="_xlnm.Print_Area" localSheetId="0">งบแสดงฐานะการเงิน!$A$1:$J$134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q" localSheetId="5">#REF!</definedName>
    <definedName name="q">#REF!</definedName>
    <definedName name="qqq" localSheetId="5">'[2]U-2.1'!#REF!</definedName>
    <definedName name="qqq">'[2]U-2.1'!#REF!</definedName>
    <definedName name="qw" localSheetId="5" hidden="1">#REF!</definedName>
    <definedName name="qw" hidden="1">#REF!</definedName>
    <definedName name="RE" localSheetId="5">#REF!</definedName>
    <definedName name="RE">#REF!</definedName>
    <definedName name="rk" localSheetId="5">#REF!</definedName>
    <definedName name="rk">#REF!</definedName>
    <definedName name="RPB" localSheetId="5" hidden="1">#REF!</definedName>
    <definedName name="RPB" hidden="1">#REF!</definedName>
    <definedName name="rrr" localSheetId="5">#REF!</definedName>
    <definedName name="rrr">#REF!</definedName>
    <definedName name="rtg" localSheetId="5">#REF!</definedName>
    <definedName name="rtg">#REF!</definedName>
    <definedName name="sadadad" localSheetId="5">'[1]QR_4.1'!#REF!</definedName>
    <definedName name="sadadad">'[1]QR_4.1'!#REF!</definedName>
    <definedName name="sd" localSheetId="5">#REF!</definedName>
    <definedName name="sd">#REF!</definedName>
    <definedName name="ss" localSheetId="5" hidden="1">#REF!</definedName>
    <definedName name="ss" hidden="1">#REF!</definedName>
    <definedName name="t" localSheetId="5" hidden="1">#REF!</definedName>
    <definedName name="t" hidden="1">#REF!</definedName>
    <definedName name="tt" localSheetId="5">'[1]QR_4.1'!#REF!</definedName>
    <definedName name="tt">'[1]QR_4.1'!#REF!</definedName>
    <definedName name="TTDesiredLevelOfEvidenceItems">'[6]Global Data'!$B$92:$B$95</definedName>
    <definedName name="ttttt" localSheetId="5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5">#REF!</definedName>
    <definedName name="uio">#REF!</definedName>
    <definedName name="uuuu" localSheetId="5" hidden="1">#REF!</definedName>
    <definedName name="uuuu" hidden="1">#REF!</definedName>
    <definedName name="uuuuuuu" localSheetId="5">#REF!</definedName>
    <definedName name="uuuuuuu">#REF!</definedName>
    <definedName name="uyt" localSheetId="5">#REF!</definedName>
    <definedName name="uyt">#REF!</definedName>
    <definedName name="v" localSheetId="5">#REF!</definedName>
    <definedName name="v">#REF!</definedName>
    <definedName name="w" localSheetId="5">#REF!</definedName>
    <definedName name="w">#REF!</definedName>
    <definedName name="ww" localSheetId="5">#REF!</definedName>
    <definedName name="ww">#REF!</definedName>
    <definedName name="wwww" localSheetId="5">#REF!</definedName>
    <definedName name="wwww">#REF!</definedName>
    <definedName name="x" localSheetId="5">#REF!</definedName>
    <definedName name="x">#REF!</definedName>
    <definedName name="zzzzz" localSheetId="5">#REF!</definedName>
    <definedName name="zzzzz">#REF!</definedName>
    <definedName name="แ" localSheetId="5">#REF!</definedName>
    <definedName name="แ">#REF!</definedName>
    <definedName name="แก" localSheetId="5">#REF!</definedName>
    <definedName name="แก">#REF!</definedName>
    <definedName name="กก" localSheetId="5" hidden="1">#REF!</definedName>
    <definedName name="กก" hidden="1">#REF!</definedName>
    <definedName name="กกก" localSheetId="5" hidden="1">#REF!</definedName>
    <definedName name="กกก" hidden="1">#REF!</definedName>
    <definedName name="งงง" localSheetId="5">#REF!</definedName>
    <definedName name="งงง">#REF!</definedName>
    <definedName name="ตาราง" localSheetId="5">#REF!</definedName>
    <definedName name="ตาราง">#REF!</definedName>
    <definedName name="ตาราง1" localSheetId="5">#REF!</definedName>
    <definedName name="ตาราง1">#REF!</definedName>
    <definedName name="ททท" localSheetId="5" hidden="1">#REF!</definedName>
    <definedName name="ททท" hidden="1">#REF!</definedName>
    <definedName name="ทม" localSheetId="5" hidden="1">#REF!</definedName>
    <definedName name="ทม" hidden="1">#REF!</definedName>
    <definedName name="ปปป" localSheetId="5">#REF!</definedName>
    <definedName name="ปปป">#REF!</definedName>
    <definedName name="ปผ" localSheetId="5">#REF!</definedName>
    <definedName name="ปผ">#REF!</definedName>
    <definedName name="ผผผ" localSheetId="5">#REF!</definedName>
    <definedName name="ผผผ">#REF!</definedName>
    <definedName name="พำ" localSheetId="5">#REF!</definedName>
    <definedName name="พำ">#REF!</definedName>
    <definedName name="ฟ" localSheetId="5">#REF!</definedName>
    <definedName name="ฟ">#REF!</definedName>
    <definedName name="ฟ360" localSheetId="5">#REF!</definedName>
    <definedName name="ฟ360">#REF!</definedName>
    <definedName name="ฟผ" localSheetId="5">#REF!</definedName>
    <definedName name="ฟผ">#REF!</definedName>
    <definedName name="ฟฟก" localSheetId="5">'[1]QR_4.1'!#REF!</definedName>
    <definedName name="ฟฟก">'[1]QR_4.1'!#REF!</definedName>
    <definedName name="มมม" localSheetId="5">#REF!</definedName>
    <definedName name="มมม">#REF!</definedName>
    <definedName name="รร" localSheetId="5">#REF!</definedName>
    <definedName name="รร">#REF!</definedName>
    <definedName name="รรน" localSheetId="5">#REF!</definedName>
    <definedName name="รรน">#REF!</definedName>
    <definedName name="ร่าง" localSheetId="5">'[1]QR_4.1'!#REF!</definedName>
    <definedName name="ร่าง">'[1]QR_4.1'!#REF!</definedName>
    <definedName name="รี" localSheetId="5">#REF!</definedName>
    <definedName name="รี">#REF!</definedName>
    <definedName name="ฤ355" localSheetId="5">#REF!</definedName>
    <definedName name="ฤ355">#REF!</definedName>
    <definedName name="สส" localSheetId="5">'[1]QR_4.1'!#REF!</definedName>
    <definedName name="สส">'[1]QR_4.1'!#REF!</definedName>
    <definedName name="หด" localSheetId="5">#REF!</definedName>
    <definedName name="หด">#REF!</definedName>
    <definedName name="หมายเหตุประกอบงบ" localSheetId="5" hidden="1">#REF!</definedName>
    <definedName name="หมายเหตุประกอบงบ" hidden="1">#REF!</definedName>
    <definedName name="อแ" localSheetId="5">#REF!</definedName>
    <definedName name="อแ">#REF!</definedName>
    <definedName name="อด" localSheetId="5">#REF!</definedName>
    <definedName name="อด">#REF!</definedName>
    <definedName name="ๆๆ" localSheetId="5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9" i="5" l="1"/>
  <c r="I100" i="5" s="1"/>
  <c r="G99" i="5"/>
  <c r="G100" i="5" s="1"/>
  <c r="E99" i="5"/>
  <c r="E100" i="5" s="1"/>
  <c r="C99" i="5"/>
  <c r="C100" i="5" s="1"/>
  <c r="A50" i="6" l="1"/>
  <c r="A89" i="6"/>
  <c r="A93" i="1" l="1"/>
  <c r="A90" i="1"/>
  <c r="A134" i="1" s="1"/>
  <c r="A48" i="1"/>
  <c r="C2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phimonrat_rua</author>
  </authors>
  <commentList>
    <comment ref="D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phimonrat_rua:</t>
        </r>
        <r>
          <rPr>
            <sz val="9"/>
            <color indexed="81"/>
            <rFont val="Tahoma"/>
            <family val="2"/>
          </rPr>
          <t xml:space="preserve">
0.01
</t>
        </r>
      </text>
    </comment>
  </commentList>
</comments>
</file>

<file path=xl/sharedStrings.xml><?xml version="1.0" encoding="utf-8"?>
<sst xmlns="http://schemas.openxmlformats.org/spreadsheetml/2006/main" count="447" uniqueCount="234">
  <si>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</si>
  <si>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</si>
  <si>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</si>
  <si>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</si>
  <si>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</si>
  <si>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</si>
  <si>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</si>
  <si>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</si>
  <si>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</si>
  <si>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2562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</si>
  <si>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</si>
  <si>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</si>
  <si>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</si>
  <si>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</si>
  <si>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</si>
  <si>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</si>
  <si>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</si>
  <si>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</si>
  <si>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</si>
  <si>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</si>
  <si>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</si>
  <si>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</si>
  <si>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</si>
  <si>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</si>
  <si>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</si>
  <si>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</si>
  <si>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</si>
  <si>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</si>
  <si>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</si>
  <si>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</si>
  <si>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</si>
  <si>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</si>
  <si>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</si>
  <si>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</si>
  <si>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</si>
  <si>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</si>
  <si>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</si>
  <si>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</si>
  <si>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</si>
  <si>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</si>
  <si>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</si>
  <si>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</si>
  <si>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</si>
  <si>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</si>
  <si>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</si>
  <si>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</si>
  <si>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</si>
  <si>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</si>
  <si>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</si>
  <si>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</si>
  <si>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</si>
  <si>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</si>
  <si>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</si>
  <si>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</si>
  <si>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</si>
  <si>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</si>
  <si>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</si>
  <si>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</si>
  <si>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</si>
  <si>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</si>
  <si>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</si>
  <si>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</si>
  <si>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</si>
  <si>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</si>
  <si>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</si>
  <si>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</si>
  <si>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</si>
  <si>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</si>
  <si>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</si>
  <si>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</si>
  <si>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</si>
  <si>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</si>
  <si>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</si>
  <si>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</si>
  <si>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</si>
  <si>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</si>
  <si>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</si>
  <si>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</si>
  <si>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</si>
  <si>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</si>
  <si>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</si>
  <si>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</si>
  <si>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</si>
  <si>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</si>
  <si>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</si>
  <si>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</si>
  <si>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</si>
  <si>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</si>
  <si>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</si>
  <si>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</si>
  <si>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</si>
  <si>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</si>
  <si>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</si>
  <si>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</si>
  <si>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</si>
  <si>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</si>
  <si>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</si>
  <si>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</si>
  <si>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</si>
  <si>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</si>
  <si>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</si>
  <si>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</si>
  <si>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</si>
  <si>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</si>
  <si>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</si>
  <si>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</si>
  <si>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</si>
  <si>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</si>
  <si>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</si>
  <si>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</si>
  <si>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</si>
  <si>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</si>
  <si>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</si>
  <si>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</si>
  <si>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</si>
  <si>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</si>
  <si>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>เนื่องจากการนำมาตรฐานการรายการทางการเงิน</t>
  </si>
  <si>
    <t>ใหม่มาถือปฏิบัติ</t>
  </si>
  <si>
    <t>ยอดคงเหลือ ณ วันที่ 1 มกราคม 2563 (หลังปรับปรุง)</t>
  </si>
  <si>
    <t>กำไร(ขาดทุน)เบ็ดเสร็จรวมสำหรับงวด</t>
  </si>
  <si>
    <t>ยอดคงเหลือ ณ วันที่ 1 มกราคม 2562</t>
  </si>
  <si>
    <t>การเปลี่ยนแปลงส่วนได้เสียที่ไม่มีอำนาจ</t>
  </si>
  <si>
    <t>ควบคุมซึ่งเกิดจากบริษัทย่อย</t>
  </si>
  <si>
    <t>เนื่องจากการนำมาตรฐานการรายการ</t>
  </si>
  <si>
    <t>ทางการเงินใหม่มาถือปฏิบัติ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</si>
  <si>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</si>
  <si>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</si>
  <si>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</si>
  <si>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</si>
  <si>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</si>
  <si>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</si>
  <si>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</si>
  <si>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</si>
  <si>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</si>
  <si>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</si>
  <si>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</si>
  <si>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</si>
  <si>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</si>
  <si>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</si>
  <si>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</si>
  <si>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</si>
  <si>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</si>
  <si>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</si>
  <si>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</si>
  <si>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</si>
  <si>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</si>
  <si>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</si>
  <si>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</si>
  <si>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</si>
  <si>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</si>
  <si>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</si>
  <si>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</si>
  <si>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</si>
  <si>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</si>
  <si>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</si>
  <si>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</si>
  <si>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</si>
  <si>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</si>
  <si>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</si>
  <si>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</si>
  <si>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</si>
  <si>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</si>
  <si>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</si>
  <si>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</si>
  <si>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</si>
  <si>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</si>
  <si>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</si>
  <si>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</si>
  <si>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</si>
  <si>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</si>
  <si>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</si>
  <si>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</si>
  <si>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</si>
  <si>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</si>
  <si>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</si>
  <si>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</si>
  <si>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</si>
  <si>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</si>
  <si>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ณ วันที่ 30 มิถุนายน 2563</t>
  </si>
  <si>
    <t>30 มิถุนายน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</si>
  <si>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</si>
  <si>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</si>
  <si>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</si>
  <si>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สำหรับงวด 6 เดือนสิ้นสุดวันที่ 30 มิถุนายน 2563</t>
  </si>
  <si>
    <t>ยอดคงเหลือ ณ วันที่ 30 มิถุนายน 2563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</si>
  <si>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</si>
  <si>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</si>
  <si>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</si>
  <si>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</si>
  <si>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ส่วนแบ่งกำไร(ขาดทุน)จากเงินลงทุนในบริษัทร่วมและการร่วมค้า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</si>
  <si>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</si>
  <si>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</si>
  <si>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</si>
  <si>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</si>
  <si>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ยอดคงเหลือ ณ วันที่ 30 มิถุนายน 2562</t>
  </si>
  <si>
    <t>สำหรับงวด 3 เดือนสิ้นสุดวันที่ 30 มิถุนายน 2563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</si>
  <si>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</si>
  <si>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</si>
  <si>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</si>
  <si>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</si>
  <si>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</si>
  <si>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</si>
  <si>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</si>
  <si>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-</t>
  </si>
  <si>
    <t>หนี้สูญ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</si>
  <si>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</si>
  <si>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</si>
  <si>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</si>
  <si>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9.1, 40</t>
  </si>
  <si>
    <t>10,40</t>
  </si>
  <si>
    <t>15, 40</t>
  </si>
  <si>
    <t>9.2, 40</t>
  </si>
  <si>
    <t>สินทรัพย์ที่เกิดจากสัญญาหมุนเวียน</t>
  </si>
  <si>
    <t>25, 40</t>
  </si>
  <si>
    <t>26, 40</t>
  </si>
  <si>
    <t>ขาดทุนจากการเปลี่ยนแปลงมูลค่ายุติธรรมของสัญญาอนุพันธ์-บริษัทร่วม</t>
  </si>
  <si>
    <t>กำไร(ขาดทุน)สะสม</t>
  </si>
  <si>
    <t>16,18</t>
  </si>
  <si>
    <t>กำไร(ขาดทุน)เบ็ดเสร็จอื่นรวมสำหรับงวดสุทธิจากภาษี</t>
  </si>
  <si>
    <t>กำไร (ขาดทุน) เบ็ดเสร็จรวมสำหรับงวด</t>
  </si>
  <si>
    <t>ขาดทุนจากการเปลี่ยนแปลงมูลค่ายุติธรรม</t>
  </si>
  <si>
    <t>ของสัญญาอนุพันธ์-บริษัทร่วม</t>
  </si>
  <si>
    <t>กำไร (ขาดทุน) ก่อนภาษีเงินได้</t>
  </si>
  <si>
    <t>ส่วนแบ่งกำไร(ขาดทุน)จากเงินลงทุนในบริษัทร่วม</t>
  </si>
  <si>
    <t>และการร่วมค้า</t>
  </si>
  <si>
    <t>เงินสดและรายการเทียบเท่าเงินสด ณ วันที่ 30 มิถุนายน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</si>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</sst>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.00_);_(* \(#,##0.00\);_(* &quot;-&quot;_);_(@_)"/>
    <numFmt numFmtId="170" formatCode="_(* #,##0.00000_);_(* \(#,##0.00000\);_(* &quot;-&quot;?????_);_(@_)"/>
    <numFmt numFmtId="171" formatCode="_(* #,##0.00_);_(* \(#,##0.00\);_(* &quot;-&quot;?????_);_(@_)"/>
    <numFmt numFmtId="172" formatCode="_(* #,##0_);_(* \(#,##0\);_(* &quot;-&quot;?????_);_(@_)"/>
    <numFmt numFmtId="173" formatCode="_(* #,##0_);_(* \(#,##0\);_(* &quot;-&quot;??_);_(@_)"/>
    <numFmt numFmtId="174" formatCode="0.00_)"/>
    <numFmt numFmtId="175" formatCode="0.0%"/>
    <numFmt numFmtId="176" formatCode="#,##0.00;[Red]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0.00\ [$EUR]"/>
    <numFmt numFmtId="180" formatCode="0.000_)"/>
    <numFmt numFmtId="181" formatCode="dd\-mmm\-yy_)"/>
    <numFmt numFmtId="182" formatCode="0.000000000000"/>
    <numFmt numFmtId="183" formatCode="[$-1070000]d/mm/yyyy;@"/>
    <numFmt numFmtId="184" formatCode="#,##0.00;[Black]\(#,##0.00\)"/>
    <numFmt numFmtId="185" formatCode="#,##0.00\ &quot;F&quot;;\-#,##0.00\ &quot;F&quot;"/>
    <numFmt numFmtId="186" formatCode="_(&quot;$&quot;* #,##0.0_);_(&quot;$&quot;* \(#,##0.0\);_(&quot;$&quot;* &quot;0.0&quot;_);_(@_)"/>
    <numFmt numFmtId="187" formatCode="#,##0\ \ ;\(#,##0\)\ ;\—\ \ \ \ "/>
    <numFmt numFmtId="188" formatCode="#,##0.000000"/>
    <numFmt numFmtId="189" formatCode="#,##0.0_);[Red]\(#,##0.0\)"/>
    <numFmt numFmtId="190" formatCode="#."/>
    <numFmt numFmtId="191" formatCode="&quot;\&quot;#,##0.00;[Red]&quot;\&quot;&quot;\&quot;&quot;\&quot;&quot;\&quot;&quot;\&quot;&quot;\&quot;&quot;\&quot;&quot;\&quot;&quot;\&quot;\-&quot;\&quot;#,##0.00"/>
    <numFmt numFmtId="192" formatCode="_-* #,##0_-;&quot;\&quot;&quot;\&quot;&quot;\&quot;&quot;\&quot;&quot;\&quot;&quot;\&quot;&quot;\&quot;&quot;\&quot;&quot;\&quot;\-* #,##0_-;_-* &quot;-&quot;_-;_-@_-"/>
    <numFmt numFmtId="193" formatCode="_-&quot;\&quot;* #,##0_-;&quot;\&quot;&quot;\&quot;&quot;\&quot;&quot;\&quot;&quot;\&quot;&quot;\&quot;&quot;\&quot;&quot;\&quot;&quot;\&quot;\-&quot;\&quot;* #,##0_-;_-&quot;\&quot;* &quot;-&quot;_-;_-@_-"/>
    <numFmt numFmtId="194" formatCode="_-&quot;\&quot;* #,##0.00_-;&quot;\&quot;&quot;\&quot;&quot;\&quot;&quot;\&quot;&quot;\&quot;&quot;\&quot;&quot;\&quot;&quot;\&quot;&quot;\&quot;\-&quot;\&quot;* #,##0.00_-;_-&quot;\&quot;* &quot;-&quot;??_-;_-@_-"/>
    <numFmt numFmtId="195" formatCode="_(* #,##0.0_);_(* \(#,##0.0\);_(* &quot;-&quot;??_);_(@_)"/>
    <numFmt numFmtId="196" formatCode="0.00_);\(0.00\)"/>
    <numFmt numFmtId="197" formatCode="0.0_);\(0.0\)"/>
    <numFmt numFmtId="198" formatCode="_(* #,##0_);[Red]_(* \(#,##0\);_(* &quot;-&quot;_);_(@_)"/>
    <numFmt numFmtId="199" formatCode="&quot;วันที่&quot;\ \ว\ \ด\ด\ด\ด\ \ป\ป\ป\ป"/>
    <numFmt numFmtId="200" formatCode="* \(#,##0\);* #,##0_);&quot;-&quot;??_);@"/>
    <numFmt numFmtId="201" formatCode="d\ \ด\ด\ด\ \_x0000_\_x0000_"/>
    <numFmt numFmtId="202" formatCode="0.0000"/>
    <numFmt numFmtId="203" formatCode="#,##0_);[Red]\(#,##0\);"/>
    <numFmt numFmtId="204" formatCode="* #,##0_);* \(#,##0\);&quot;-&quot;??_);@"/>
    <numFmt numFmtId="205" formatCode="_-[$€-2]* #,##0.00_-;\-[$€-2]* #,##0.00_-;_-[$€-2]* &quot;-&quot;??_-"/>
    <numFmt numFmtId="206" formatCode=";;;"/>
    <numFmt numFmtId="207" formatCode="\ว\ \ด\ด\ด\ \ป\ป"/>
    <numFmt numFmtId="208" formatCode="0%_);\(0%\)"/>
    <numFmt numFmtId="209" formatCode="0&quot;  &quot;"/>
    <numFmt numFmtId="210" formatCode="mm/dd/yy"/>
    <numFmt numFmtId="211" formatCode="0_);\(0\)"/>
    <numFmt numFmtId="212" formatCode="0.00&quot;  &quot;"/>
    <numFmt numFmtId="213" formatCode="#,##0.0;\(#,##0.0\)"/>
  </numFmts>
  <fonts count="1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4.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2.5"/>
      <name val="Angsana New"/>
      <family val="1"/>
    </font>
    <font>
      <b/>
      <sz val="12.5"/>
      <name val="Angsana New"/>
      <family val="1"/>
    </font>
    <font>
      <sz val="12.5"/>
      <color theme="1"/>
      <name val="Calibri"/>
      <family val="2"/>
      <scheme val="minor"/>
    </font>
    <font>
      <sz val="12.5"/>
      <color rgb="FFFF0000"/>
      <name val="Angsana New"/>
      <family val="1"/>
    </font>
    <font>
      <b/>
      <sz val="12.5"/>
      <color rgb="FFFF0000"/>
      <name val="Angsana New"/>
      <family val="1"/>
    </font>
    <font>
      <sz val="14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630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0" fontId="2" fillId="0" borderId="0"/>
    <xf numFmtId="0" fontId="16" fillId="0" borderId="0"/>
    <xf numFmtId="43" fontId="17" fillId="0" borderId="0" applyFont="0" applyFill="0" applyBorder="0" applyAlignment="0" applyProtection="0"/>
    <xf numFmtId="0" fontId="18" fillId="0" borderId="0"/>
    <xf numFmtId="0" fontId="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1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27" borderId="4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55" applyNumberFormat="0" applyFill="0" applyAlignment="0" applyProtection="0"/>
    <xf numFmtId="167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22" fillId="0" borderId="0"/>
    <xf numFmtId="39" fontId="22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39" fontId="22" fillId="0" borderId="0"/>
    <xf numFmtId="0" fontId="16" fillId="0" borderId="0">
      <alignment horizontal="right"/>
    </xf>
    <xf numFmtId="0" fontId="25" fillId="0" borderId="0">
      <alignment horizontal="center"/>
    </xf>
    <xf numFmtId="0" fontId="25" fillId="0" borderId="0">
      <alignment horizontal="right"/>
    </xf>
    <xf numFmtId="179" fontId="16" fillId="0" borderId="0">
      <alignment horizontal="right"/>
    </xf>
    <xf numFmtId="14" fontId="25" fillId="0" borderId="0">
      <alignment horizontal="right"/>
    </xf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7" borderId="0" applyNumberFormat="0" applyBorder="0" applyAlignment="0" applyProtection="0"/>
    <xf numFmtId="0" fontId="27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8" borderId="0" applyNumberFormat="0" applyBorder="0" applyAlignment="0" applyProtection="0"/>
    <xf numFmtId="0" fontId="27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9" borderId="0" applyNumberFormat="0" applyBorder="0" applyAlignment="0" applyProtection="0"/>
    <xf numFmtId="0" fontId="27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1" borderId="0" applyNumberFormat="0" applyBorder="0" applyAlignment="0" applyProtection="0"/>
    <xf numFmtId="0" fontId="27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5" borderId="0" applyNumberFormat="0" applyBorder="0" applyAlignment="0" applyProtection="0"/>
    <xf numFmtId="0" fontId="27" fillId="17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6" borderId="0" applyNumberFormat="0" applyBorder="0" applyAlignment="0" applyProtection="0"/>
    <xf numFmtId="0" fontId="27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9" fontId="30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39" fontId="22" fillId="0" borderId="0"/>
    <xf numFmtId="180" fontId="34" fillId="0" borderId="0"/>
    <xf numFmtId="39" fontId="22" fillId="0" borderId="0"/>
    <xf numFmtId="180" fontId="34" fillId="0" borderId="0"/>
    <xf numFmtId="165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5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82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30" fillId="0" borderId="0"/>
    <xf numFmtId="185" fontId="24" fillId="0" borderId="0"/>
    <xf numFmtId="185" fontId="30" fillId="0" borderId="0"/>
    <xf numFmtId="185" fontId="24" fillId="0" borderId="0"/>
    <xf numFmtId="44" fontId="16" fillId="0" borderId="0" applyFont="0" applyFill="0" applyBorder="0" applyAlignment="0" applyProtection="0"/>
    <xf numFmtId="181" fontId="30" fillId="0" borderId="0"/>
    <xf numFmtId="181" fontId="24" fillId="0" borderId="0"/>
    <xf numFmtId="181" fontId="30" fillId="0" borderId="0"/>
    <xf numFmtId="181" fontId="24" fillId="0" borderId="0"/>
    <xf numFmtId="0" fontId="41" fillId="0" borderId="0" applyProtection="0"/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15" fontId="16" fillId="0" borderId="5" applyBorder="0">
      <protection locked="0"/>
    </xf>
    <xf numFmtId="0" fontId="41" fillId="0" borderId="0" applyProtection="0"/>
    <xf numFmtId="15" fontId="16" fillId="0" borderId="5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30" fillId="0" borderId="0"/>
    <xf numFmtId="175" fontId="24" fillId="0" borderId="0"/>
    <xf numFmtId="175" fontId="30" fillId="0" borderId="0"/>
    <xf numFmtId="175" fontId="24" fillId="0" borderId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41" fillId="0" borderId="0" applyProtection="0"/>
    <xf numFmtId="187" fontId="14" fillId="0" borderId="0">
      <alignment horizontal="right"/>
    </xf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38" fontId="45" fillId="28" borderId="0" applyNumberFormat="0" applyBorder="0" applyAlignment="0" applyProtection="0"/>
    <xf numFmtId="188" fontId="24" fillId="28" borderId="0" applyNumberFormat="0" applyBorder="0" applyAlignment="0" applyProtection="0"/>
    <xf numFmtId="0" fontId="46" fillId="29" borderId="13"/>
    <xf numFmtId="0" fontId="46" fillId="29" borderId="13"/>
    <xf numFmtId="0" fontId="47" fillId="0" borderId="7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25" fillId="0" borderId="0">
      <alignment horizontal="left"/>
    </xf>
    <xf numFmtId="0" fontId="25" fillId="0" borderId="0">
      <alignment horizontal="right"/>
    </xf>
    <xf numFmtId="0" fontId="25" fillId="30" borderId="9">
      <alignment vertical="center" wrapText="1"/>
    </xf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45" fillId="31" borderId="8" applyNumberFormat="0" applyBorder="0" applyAlignment="0" applyProtection="0"/>
    <xf numFmtId="10" fontId="45" fillId="32" borderId="8" applyNumberFormat="0" applyBorder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0" fontId="54" fillId="11" borderId="11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14" fillId="0" borderId="0"/>
    <xf numFmtId="0" fontId="14" fillId="0" borderId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37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21" fillId="0" borderId="0"/>
    <xf numFmtId="0" fontId="21" fillId="0" borderId="0"/>
    <xf numFmtId="0" fontId="21" fillId="0" borderId="0"/>
    <xf numFmtId="174" fontId="21" fillId="0" borderId="0"/>
    <xf numFmtId="0" fontId="21" fillId="0" borderId="0"/>
    <xf numFmtId="0" fontId="21" fillId="0" borderId="0"/>
    <xf numFmtId="17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9" fillId="0" borderId="0"/>
    <xf numFmtId="0" fontId="62" fillId="0" borderId="0"/>
    <xf numFmtId="0" fontId="62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37" fillId="0" borderId="0"/>
    <xf numFmtId="0" fontId="1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63" fillId="0" borderId="0"/>
    <xf numFmtId="0" fontId="19" fillId="0" borderId="0"/>
    <xf numFmtId="0" fontId="36" fillId="0" borderId="0"/>
    <xf numFmtId="0" fontId="36" fillId="0" borderId="0"/>
    <xf numFmtId="0" fontId="62" fillId="0" borderId="0"/>
    <xf numFmtId="0" fontId="62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6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4" fillId="0" borderId="0"/>
    <xf numFmtId="0" fontId="37" fillId="0" borderId="0"/>
    <xf numFmtId="0" fontId="37" fillId="0" borderId="0"/>
    <xf numFmtId="0" fontId="1" fillId="0" borderId="0"/>
    <xf numFmtId="0" fontId="16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6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9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64" fillId="0" borderId="0"/>
    <xf numFmtId="0" fontId="39" fillId="0" borderId="0"/>
    <xf numFmtId="0" fontId="64" fillId="0" borderId="0"/>
    <xf numFmtId="0" fontId="7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63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39" fillId="0" borderId="0"/>
    <xf numFmtId="0" fontId="16" fillId="0" borderId="0"/>
    <xf numFmtId="0" fontId="63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64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36" fillId="0" borderId="0"/>
    <xf numFmtId="0" fontId="19" fillId="0" borderId="0"/>
    <xf numFmtId="0" fontId="36" fillId="0" borderId="0"/>
    <xf numFmtId="0" fontId="24" fillId="0" borderId="0"/>
    <xf numFmtId="0" fontId="36" fillId="0" borderId="0"/>
    <xf numFmtId="0" fontId="19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1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6" fillId="0" borderId="0"/>
    <xf numFmtId="0" fontId="1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26" fillId="0" borderId="0"/>
    <xf numFmtId="0" fontId="3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7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0"/>
    <xf numFmtId="0" fontId="38" fillId="0" borderId="0"/>
    <xf numFmtId="0" fontId="63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36" fillId="0" borderId="0"/>
    <xf numFmtId="0" fontId="16" fillId="0" borderId="0"/>
    <xf numFmtId="0" fontId="19" fillId="0" borderId="0"/>
    <xf numFmtId="0" fontId="36" fillId="0" borderId="0"/>
    <xf numFmtId="0" fontId="37" fillId="0" borderId="0"/>
    <xf numFmtId="0" fontId="19" fillId="0" borderId="0"/>
    <xf numFmtId="0" fontId="1" fillId="0" borderId="0"/>
    <xf numFmtId="0" fontId="24" fillId="0" borderId="0"/>
    <xf numFmtId="0" fontId="19" fillId="0" borderId="0"/>
    <xf numFmtId="0" fontId="37" fillId="0" borderId="0"/>
    <xf numFmtId="0" fontId="37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38" fillId="0" borderId="0"/>
    <xf numFmtId="0" fontId="63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7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19" fillId="0" borderId="0"/>
    <xf numFmtId="0" fontId="16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64" fillId="0" borderId="0"/>
    <xf numFmtId="0" fontId="37" fillId="0" borderId="0"/>
    <xf numFmtId="0" fontId="37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27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26" fillId="5" borderId="4" applyNumberFormat="0" applyFont="0" applyAlignment="0" applyProtection="0"/>
    <xf numFmtId="0" fontId="2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0" fontId="66" fillId="26" borderId="19" applyNumberFormat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NumberForma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189" fontId="16" fillId="0" borderId="0"/>
    <xf numFmtId="2" fontId="16" fillId="0" borderId="0">
      <alignment horizontal="right"/>
    </xf>
    <xf numFmtId="0" fontId="16" fillId="0" borderId="0">
      <alignment horizontal="left"/>
    </xf>
    <xf numFmtId="0" fontId="16" fillId="0" borderId="0"/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3" fontId="16" fillId="0" borderId="8" applyNumberFormat="0" applyFont="0" applyFill="0" applyAlignment="0" applyProtection="0">
      <alignment vertical="center"/>
    </xf>
    <xf numFmtId="4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3" fontId="72" fillId="0" borderId="21">
      <alignment horizontal="center"/>
    </xf>
    <xf numFmtId="0" fontId="71" fillId="0" borderId="20" applyNumberFormat="0" applyFill="0" applyAlignment="0" applyProtection="0"/>
    <xf numFmtId="3" fontId="72" fillId="0" borderId="21">
      <alignment horizontal="center"/>
    </xf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40" fontId="65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2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33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8" fillId="27" borderId="12" applyNumberForma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59" fillId="0" borderId="17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4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3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66" fillId="26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66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1" fillId="33" borderId="19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32" fillId="26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3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82" fillId="33" borderId="11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9" fillId="0" borderId="0"/>
    <xf numFmtId="0" fontId="7" fillId="0" borderId="0"/>
    <xf numFmtId="0" fontId="16" fillId="0" borderId="0"/>
    <xf numFmtId="0" fontId="19" fillId="0" borderId="0"/>
    <xf numFmtId="0" fontId="7" fillId="0" borderId="0"/>
    <xf numFmtId="0" fontId="16" fillId="0" borderId="0"/>
    <xf numFmtId="0" fontId="16" fillId="0" borderId="0"/>
    <xf numFmtId="0" fontId="4" fillId="0" borderId="0"/>
    <xf numFmtId="0" fontId="9" fillId="0" borderId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54" fillId="11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54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1" fillId="17" borderId="11" applyNumberFormat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60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3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0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71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0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24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6" fillId="14" borderId="18" applyNumberFormat="0" applyFont="0" applyAlignment="0" applyProtection="0"/>
    <xf numFmtId="0" fontId="24" fillId="14" borderId="18" applyNumberFormat="0" applyFont="0" applyAlignment="0" applyProtection="0"/>
    <xf numFmtId="0" fontId="16" fillId="14" borderId="18" applyNumberFormat="0" applyFont="0" applyAlignment="0" applyProtection="0"/>
    <xf numFmtId="0" fontId="19" fillId="14" borderId="18" applyNumberFormat="0" applyFont="0" applyAlignment="0" applyProtection="0"/>
    <xf numFmtId="0" fontId="16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24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24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3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19" fillId="14" borderId="18" applyNumberFormat="0" applyFont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48" fillId="0" borderId="14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7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49" fillId="0" borderId="15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50" fillId="0" borderId="1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44" fontId="16" fillId="0" borderId="0"/>
    <xf numFmtId="0" fontId="14" fillId="0" borderId="0"/>
    <xf numFmtId="190" fontId="102" fillId="0" borderId="0">
      <protection locked="0"/>
    </xf>
    <xf numFmtId="1" fontId="65" fillId="0" borderId="0"/>
    <xf numFmtId="0" fontId="9" fillId="0" borderId="0"/>
    <xf numFmtId="190" fontId="102" fillId="0" borderId="0">
      <protection locked="0"/>
    </xf>
    <xf numFmtId="190" fontId="102" fillId="0" borderId="0">
      <protection locked="0"/>
    </xf>
    <xf numFmtId="190" fontId="102" fillId="0" borderId="0">
      <protection locked="0"/>
    </xf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5" fontId="103" fillId="0" borderId="32" applyAlignment="0" applyProtection="0"/>
    <xf numFmtId="5" fontId="103" fillId="0" borderId="32" applyAlignment="0" applyProtection="0"/>
    <xf numFmtId="0" fontId="104" fillId="0" borderId="0"/>
    <xf numFmtId="0" fontId="16" fillId="0" borderId="0" applyFill="0" applyBorder="0" applyAlignment="0"/>
    <xf numFmtId="195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6" fontId="16" fillId="0" borderId="0" applyFill="0" applyBorder="0" applyAlignment="0"/>
    <xf numFmtId="0" fontId="16" fillId="0" borderId="0" applyFill="0" applyBorder="0" applyAlignment="0"/>
    <xf numFmtId="197" fontId="16" fillId="0" borderId="0" applyFill="0" applyBorder="0" applyAlignment="0"/>
    <xf numFmtId="195" fontId="16" fillId="0" borderId="0" applyFill="0" applyBorder="0" applyAlignment="0"/>
    <xf numFmtId="0" fontId="105" fillId="0" borderId="0"/>
    <xf numFmtId="3" fontId="65" fillId="0" borderId="29"/>
    <xf numFmtId="0" fontId="106" fillId="0" borderId="31">
      <alignment horizontal="center"/>
    </xf>
    <xf numFmtId="189" fontId="107" fillId="0" borderId="0" applyFill="0" applyBorder="0" applyAlignment="0" applyProtection="0"/>
    <xf numFmtId="40" fontId="107" fillId="0" borderId="0" applyFill="0" applyBorder="0" applyAlignment="0" applyProtection="0"/>
    <xf numFmtId="198" fontId="67" fillId="33" borderId="0" applyFill="0" applyBorder="0" applyAlignment="0">
      <alignment vertical="top"/>
    </xf>
    <xf numFmtId="199" fontId="67" fillId="0" borderId="0" applyFill="0" applyBorder="0" applyAlignment="0" applyProtection="0"/>
    <xf numFmtId="0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00" fontId="13" fillId="0" borderId="0" applyFill="0" applyBorder="0" applyProtection="0"/>
    <xf numFmtId="200" fontId="13" fillId="0" borderId="32" applyFill="0" applyProtection="0"/>
    <xf numFmtId="200" fontId="13" fillId="0" borderId="32" applyFill="0" applyProtection="0"/>
    <xf numFmtId="0" fontId="42" fillId="0" borderId="29"/>
    <xf numFmtId="201" fontId="67" fillId="33" borderId="3" applyFill="0" applyBorder="0" applyAlignment="0">
      <alignment horizontal="right"/>
    </xf>
    <xf numFmtId="44" fontId="16" fillId="0" borderId="0"/>
    <xf numFmtId="44" fontId="16" fillId="0" borderId="0"/>
    <xf numFmtId="195" fontId="16" fillId="0" borderId="0" applyFont="0" applyFill="0" applyBorder="0" applyAlignment="0" applyProtection="0"/>
    <xf numFmtId="202" fontId="113" fillId="0" borderId="0" applyFont="0" applyFill="0" applyBorder="0" applyAlignment="0" applyProtection="0"/>
    <xf numFmtId="203" fontId="114" fillId="36" borderId="0">
      <protection hidden="1"/>
    </xf>
    <xf numFmtId="14" fontId="115" fillId="0" borderId="0" applyFill="0" applyBorder="0" applyAlignment="0"/>
    <xf numFmtId="0" fontId="108" fillId="0" borderId="0" applyFont="0" applyFill="0" applyBorder="0" applyAlignment="0" applyProtection="0"/>
    <xf numFmtId="38" fontId="16" fillId="0" borderId="0" applyFont="0" applyFill="0" applyBorder="0" applyAlignment="0" applyProtection="0"/>
    <xf numFmtId="166" fontId="13" fillId="0" borderId="0" applyFill="0" applyBorder="0" applyProtection="0"/>
    <xf numFmtId="204" fontId="13" fillId="0" borderId="0" applyFill="0" applyBorder="0" applyProtection="0"/>
    <xf numFmtId="204" fontId="13" fillId="0" borderId="3" applyFill="0" applyProtection="0"/>
    <xf numFmtId="3" fontId="116" fillId="0" borderId="0" applyFill="0" applyBorder="0" applyProtection="0">
      <alignment horizontal="center" vertical="center"/>
    </xf>
    <xf numFmtId="0" fontId="16" fillId="0" borderId="0" applyFill="0" applyBorder="0" applyAlignment="0"/>
    <xf numFmtId="195" fontId="16" fillId="0" borderId="0" applyFill="0" applyBorder="0" applyAlignment="0"/>
    <xf numFmtId="0" fontId="16" fillId="0" borderId="0" applyFill="0" applyBorder="0" applyAlignment="0"/>
    <xf numFmtId="197" fontId="16" fillId="0" borderId="0" applyFill="0" applyBorder="0" applyAlignment="0"/>
    <xf numFmtId="195" fontId="16" fillId="0" borderId="0" applyFill="0" applyBorder="0" applyAlignment="0"/>
    <xf numFmtId="0" fontId="117" fillId="0" borderId="0" applyNumberFormat="0" applyAlignment="0">
      <alignment horizontal="left"/>
    </xf>
    <xf numFmtId="205" fontId="7" fillId="37" borderId="0" applyFont="0" applyFill="0" applyBorder="0" applyAlignment="0" applyProtection="0"/>
    <xf numFmtId="190" fontId="118" fillId="0" borderId="0">
      <protection locked="0"/>
    </xf>
    <xf numFmtId="190" fontId="102" fillId="0" borderId="0">
      <protection locked="0"/>
    </xf>
    <xf numFmtId="190" fontId="102" fillId="0" borderId="0">
      <protection locked="0"/>
    </xf>
    <xf numFmtId="190" fontId="118" fillId="0" borderId="0">
      <protection locked="0"/>
    </xf>
    <xf numFmtId="190" fontId="118" fillId="0" borderId="0">
      <protection locked="0"/>
    </xf>
    <xf numFmtId="190" fontId="119" fillId="0" borderId="0">
      <protection locked="0"/>
    </xf>
    <xf numFmtId="190" fontId="102" fillId="0" borderId="0">
      <protection locked="0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46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52" fillId="0" borderId="30">
      <alignment horizontal="left" vertical="center"/>
    </xf>
    <xf numFmtId="0" fontId="124" fillId="0" borderId="0">
      <alignment horizontal="left"/>
    </xf>
    <xf numFmtId="0" fontId="125" fillId="0" borderId="28">
      <alignment horizontal="left" vertical="top"/>
    </xf>
    <xf numFmtId="0" fontId="126" fillId="0" borderId="0">
      <alignment horizontal="left"/>
    </xf>
    <xf numFmtId="0" fontId="127" fillId="0" borderId="28">
      <alignment horizontal="left" vertical="top"/>
    </xf>
    <xf numFmtId="0" fontId="128" fillId="0" borderId="0">
      <alignment horizontal="left"/>
    </xf>
    <xf numFmtId="206" fontId="107" fillId="0" borderId="0" applyFill="0" applyBorder="0" applyAlignment="0" applyProtection="0"/>
    <xf numFmtId="43" fontId="14" fillId="0" borderId="0" applyNumberFormat="0" applyFill="0" applyBorder="0" applyAlignment="0" applyProtection="0"/>
    <xf numFmtId="0" fontId="129" fillId="0" borderId="0"/>
    <xf numFmtId="0" fontId="16" fillId="0" borderId="0" applyFill="0" applyBorder="0" applyAlignment="0"/>
    <xf numFmtId="195" fontId="16" fillId="0" borderId="0" applyFill="0" applyBorder="0" applyAlignment="0"/>
    <xf numFmtId="0" fontId="16" fillId="0" borderId="0" applyFill="0" applyBorder="0" applyAlignment="0"/>
    <xf numFmtId="197" fontId="16" fillId="0" borderId="0" applyFill="0" applyBorder="0" applyAlignment="0"/>
    <xf numFmtId="195" fontId="16" fillId="0" borderId="0" applyFill="0" applyBorder="0" applyAlignment="0"/>
    <xf numFmtId="0" fontId="130" fillId="0" borderId="0"/>
    <xf numFmtId="0" fontId="75" fillId="0" borderId="0"/>
    <xf numFmtId="0" fontId="130" fillId="0" borderId="0"/>
    <xf numFmtId="0" fontId="75" fillId="0" borderId="0"/>
    <xf numFmtId="0" fontId="131" fillId="0" borderId="0"/>
    <xf numFmtId="0" fontId="132" fillId="0" borderId="6"/>
    <xf numFmtId="0" fontId="130" fillId="0" borderId="0"/>
    <xf numFmtId="0" fontId="75" fillId="0" borderId="0"/>
    <xf numFmtId="0" fontId="75" fillId="0" borderId="0"/>
    <xf numFmtId="0" fontId="16" fillId="0" borderId="0"/>
    <xf numFmtId="0" fontId="126" fillId="0" borderId="0"/>
    <xf numFmtId="0" fontId="133" fillId="0" borderId="0">
      <alignment horizontal="left"/>
    </xf>
    <xf numFmtId="207" fontId="67" fillId="33" borderId="0" applyFill="0" applyBorder="0" applyAlignment="0" applyProtection="0">
      <protection locked="0"/>
    </xf>
    <xf numFmtId="208" fontId="16" fillId="0" borderId="0" applyFont="0" applyFill="0" applyBorder="0" applyAlignment="0" applyProtection="0"/>
    <xf numFmtId="5" fontId="67" fillId="33" borderId="0" applyFill="0" applyBorder="0" applyAlignment="0" applyProtection="0">
      <alignment vertical="top"/>
    </xf>
    <xf numFmtId="176" fontId="67" fillId="0" borderId="0" applyFill="0" applyBorder="0" applyAlignment="0" applyProtection="0"/>
    <xf numFmtId="19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ill="0" applyBorder="0" applyAlignment="0"/>
    <xf numFmtId="195" fontId="16" fillId="0" borderId="0" applyFill="0" applyBorder="0" applyAlignment="0"/>
    <xf numFmtId="0" fontId="16" fillId="0" borderId="0" applyFill="0" applyBorder="0" applyAlignment="0"/>
    <xf numFmtId="197" fontId="16" fillId="0" borderId="0" applyFill="0" applyBorder="0" applyAlignment="0"/>
    <xf numFmtId="195" fontId="16" fillId="0" borderId="0" applyFill="0" applyBorder="0" applyAlignment="0"/>
    <xf numFmtId="0" fontId="16" fillId="0" borderId="29" applyNumberFormat="0" applyFont="0"/>
    <xf numFmtId="37" fontId="134" fillId="0" borderId="0"/>
    <xf numFmtId="165" fontId="16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135" fillId="0" borderId="0" applyNumberFormat="0" applyFill="0" applyBorder="0" applyAlignment="0" applyProtection="0">
      <alignment horizontal="left"/>
    </xf>
    <xf numFmtId="0" fontId="16" fillId="0" borderId="29" applyNumberFormat="0"/>
    <xf numFmtId="0" fontId="121" fillId="0" borderId="33">
      <alignment vertical="center"/>
    </xf>
    <xf numFmtId="0" fontId="136" fillId="0" borderId="34"/>
    <xf numFmtId="0" fontId="136" fillId="0" borderId="34"/>
    <xf numFmtId="0" fontId="137" fillId="0" borderId="0"/>
    <xf numFmtId="38" fontId="16" fillId="0" borderId="0" applyFont="0" applyFill="0" applyBorder="0" applyAlignment="0" applyProtection="0"/>
    <xf numFmtId="0" fontId="132" fillId="0" borderId="0"/>
    <xf numFmtId="0" fontId="138" fillId="0" borderId="35"/>
    <xf numFmtId="40" fontId="139" fillId="0" borderId="0" applyBorder="0">
      <alignment horizontal="right"/>
    </xf>
    <xf numFmtId="0" fontId="140" fillId="0" borderId="0">
      <alignment horizontal="left"/>
    </xf>
    <xf numFmtId="0" fontId="122" fillId="0" borderId="0">
      <alignment horizontal="left"/>
    </xf>
    <xf numFmtId="0" fontId="126" fillId="0" borderId="0"/>
    <xf numFmtId="0" fontId="124" fillId="0" borderId="0"/>
    <xf numFmtId="0" fontId="122" fillId="0" borderId="0"/>
    <xf numFmtId="0" fontId="141" fillId="0" borderId="0" applyNumberFormat="0" applyFill="0" applyBorder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115" fillId="0" borderId="0" applyFill="0" applyBorder="0" applyAlignment="0"/>
    <xf numFmtId="211" fontId="16" fillId="0" borderId="0" applyFill="0" applyBorder="0" applyAlignment="0"/>
    <xf numFmtId="0" fontId="16" fillId="0" borderId="0" applyFill="0" applyBorder="0" applyAlignment="0"/>
    <xf numFmtId="0" fontId="144" fillId="0" borderId="0" applyNumberFormat="0" applyFill="0" applyBorder="0" applyAlignment="0" applyProtection="0"/>
    <xf numFmtId="38" fontId="16" fillId="0" borderId="0" applyNumberFormat="0" applyFont="0" applyFill="0" applyAlignment="0" applyProtection="0"/>
    <xf numFmtId="0" fontId="145" fillId="0" borderId="0" applyFill="0" applyBorder="0" applyProtection="0">
      <alignment horizontal="left" vertical="top"/>
    </xf>
    <xf numFmtId="0" fontId="146" fillId="38" borderId="29"/>
    <xf numFmtId="0" fontId="143" fillId="0" borderId="0"/>
    <xf numFmtId="0" fontId="142" fillId="0" borderId="0"/>
    <xf numFmtId="38" fontId="16" fillId="0" borderId="0" applyFont="0" applyFill="0" applyBorder="0" applyAlignment="0" applyProtection="0"/>
    <xf numFmtId="0" fontId="147" fillId="0" borderId="0"/>
    <xf numFmtId="212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48" fillId="0" borderId="0"/>
    <xf numFmtId="165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7" fillId="0" borderId="0"/>
    <xf numFmtId="0" fontId="150" fillId="0" borderId="0"/>
    <xf numFmtId="0" fontId="151" fillId="0" borderId="0">
      <alignment vertical="center"/>
    </xf>
    <xf numFmtId="0" fontId="152" fillId="3" borderId="0" applyNumberFormat="0" applyBorder="0" applyAlignment="0" applyProtection="0"/>
    <xf numFmtId="0" fontId="1" fillId="0" borderId="0"/>
    <xf numFmtId="0" fontId="16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53" fillId="4" borderId="0" applyNumberFormat="0" applyBorder="0" applyAlignment="0" applyProtection="0"/>
    <xf numFmtId="0" fontId="32" fillId="26" borderId="46" applyNumberFormat="0" applyAlignment="0" applyProtection="0"/>
    <xf numFmtId="0" fontId="59" fillId="0" borderId="55" applyNumberFormat="0" applyFill="0" applyAlignment="0" applyProtection="0"/>
    <xf numFmtId="0" fontId="78" fillId="27" borderId="45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16" fillId="0" borderId="51" applyNumberFormat="0" applyFont="0"/>
    <xf numFmtId="0" fontId="52" fillId="0" borderId="52">
      <alignment horizontal="left" vertical="center"/>
    </xf>
    <xf numFmtId="0" fontId="42" fillId="0" borderId="51"/>
    <xf numFmtId="200" fontId="13" fillId="0" borderId="53" applyFill="0" applyProtection="0"/>
    <xf numFmtId="200" fontId="13" fillId="0" borderId="53" applyFill="0" applyProtection="0"/>
    <xf numFmtId="3" fontId="65" fillId="0" borderId="51"/>
    <xf numFmtId="5" fontId="103" fillId="0" borderId="53" applyAlignment="0" applyProtection="0"/>
    <xf numFmtId="5" fontId="103" fillId="0" borderId="53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24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24" fillId="14" borderId="47" applyNumberFormat="0" applyFont="0" applyAlignment="0" applyProtection="0"/>
    <xf numFmtId="0" fontId="3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6" fillId="14" borderId="47" applyNumberFormat="0" applyFont="0" applyAlignment="0" applyProtection="0"/>
    <xf numFmtId="0" fontId="19" fillId="14" borderId="47" applyNumberFormat="0" applyFont="0" applyAlignment="0" applyProtection="0"/>
    <xf numFmtId="0" fontId="16" fillId="14" borderId="47" applyNumberFormat="0" applyFont="0" applyAlignment="0" applyProtection="0"/>
    <xf numFmtId="0" fontId="24" fillId="14" borderId="47" applyNumberFormat="0" applyFont="0" applyAlignment="0" applyProtection="0"/>
    <xf numFmtId="0" fontId="16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39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24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19" fillId="14" borderId="47" applyNumberFormat="0" applyFont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4" fillId="0" borderId="50" applyNumberFormat="0" applyFill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1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54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91" fillId="17" borderId="46" applyNumberFormat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59" fillId="0" borderId="43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9" fillId="0" borderId="44" applyNumberFormat="0" applyFill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78" fillId="27" borderId="42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32" fillId="26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26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71" fillId="0" borderId="49" applyNumberFormat="0" applyFill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66" fillId="26" borderId="48" applyNumberForma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2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54" fillId="11" borderId="46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3" fillId="27" borderId="42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32" fillId="26" borderId="46" applyNumberFormat="0" applyAlignment="0" applyProtection="0"/>
    <xf numFmtId="0" fontId="47" fillId="0" borderId="30">
      <alignment horizontal="left" vertical="center"/>
    </xf>
    <xf numFmtId="10" fontId="45" fillId="31" borderId="29" applyNumberFormat="0" applyBorder="0" applyAlignment="0" applyProtection="0"/>
    <xf numFmtId="10" fontId="45" fillId="32" borderId="29" applyNumberFormat="0" applyBorder="0" applyAlignment="0" applyProtection="0"/>
    <xf numFmtId="10" fontId="45" fillId="31" borderId="51" applyNumberFormat="0" applyBorder="0" applyAlignment="0" applyProtection="0"/>
    <xf numFmtId="10" fontId="45" fillId="32" borderId="51" applyNumberFormat="0" applyBorder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33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8" fillId="27" borderId="45" applyNumberFormat="0" applyAlignment="0" applyProtection="0"/>
    <xf numFmtId="0" fontId="79" fillId="0" borderId="56" applyNumberFormat="0" applyFill="0" applyAlignment="0" applyProtection="0"/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3" fontId="16" fillId="0" borderId="29" applyNumberFormat="0" applyFont="0" applyFill="0" applyAlignment="0" applyProtection="0">
      <alignment vertical="center"/>
    </xf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33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59" fillId="0" borderId="39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4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136" fillId="0" borderId="54"/>
    <xf numFmtId="0" fontId="16" fillId="0" borderId="51" applyNumberFormat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33" fillId="27" borderId="45" applyNumberFormat="0" applyAlignment="0" applyProtection="0"/>
    <xf numFmtId="0" fontId="132" fillId="0" borderId="36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0" fontId="136" fillId="0" borderId="41"/>
    <xf numFmtId="0" fontId="136" fillId="0" borderId="41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59" fillId="0" borderId="55" applyNumberFormat="0" applyFill="0" applyAlignment="0" applyProtection="0"/>
    <xf numFmtId="0" fontId="79" fillId="0" borderId="56" applyNumberFormat="0" applyFill="0" applyAlignment="0" applyProtection="0"/>
    <xf numFmtId="0" fontId="79" fillId="0" borderId="56" applyNumberFormat="0" applyFill="0" applyAlignment="0" applyProtection="0"/>
    <xf numFmtId="0" fontId="74" fillId="0" borderId="56" applyNumberFormat="0" applyFill="0" applyAlignment="0" applyProtection="0"/>
    <xf numFmtId="0" fontId="79" fillId="0" borderId="56" applyNumberFormat="0" applyFill="0" applyAlignment="0" applyProtection="0"/>
    <xf numFmtId="0" fontId="59" fillId="0" borderId="55" applyNumberFormat="0" applyFill="0" applyAlignment="0" applyProtection="0"/>
    <xf numFmtId="0" fontId="54" fillId="11" borderId="46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66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1" fillId="33" borderId="48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3" fillId="33" borderId="46" applyNumberFormat="0" applyAlignment="0" applyProtection="0"/>
    <xf numFmtId="0" fontId="82" fillId="33" borderId="46" applyNumberFormat="0" applyAlignment="0" applyProtection="0"/>
    <xf numFmtId="0" fontId="83" fillId="33" borderId="46" applyNumberFormat="0" applyAlignment="0" applyProtection="0"/>
    <xf numFmtId="0" fontId="71" fillId="0" borderId="50" applyNumberFormat="0" applyFill="0" applyAlignment="0" applyProtection="0"/>
    <xf numFmtId="0" fontId="71" fillId="0" borderId="49" applyNumberFormat="0" applyFill="0" applyAlignment="0" applyProtection="0"/>
    <xf numFmtId="0" fontId="94" fillId="0" borderId="50" applyNumberFormat="0" applyFill="0" applyAlignment="0" applyProtection="0"/>
    <xf numFmtId="0" fontId="47" fillId="0" borderId="52">
      <alignment horizontal="left" vertical="center"/>
    </xf>
    <xf numFmtId="3" fontId="16" fillId="0" borderId="51" applyNumberFormat="0" applyFont="0" applyFill="0" applyAlignment="0" applyProtection="0">
      <alignment vertical="center"/>
    </xf>
    <xf numFmtId="3" fontId="16" fillId="0" borderId="51" applyNumberFormat="0" applyFont="0" applyFill="0" applyAlignment="0" applyProtection="0">
      <alignment vertical="center"/>
    </xf>
    <xf numFmtId="0" fontId="136" fillId="0" borderId="54"/>
    <xf numFmtId="0" fontId="146" fillId="38" borderId="51"/>
  </cellStyleXfs>
  <cellXfs count="394">
    <xf numFmtId="0" fontId="0" fillId="0" borderId="0" xfId="0"/>
    <xf numFmtId="168" fontId="4" fillId="2" borderId="0" xfId="2" applyNumberFormat="1" applyFont="1" applyFill="1" applyAlignment="1">
      <alignment horizontal="center" vertical="center"/>
    </xf>
    <xf numFmtId="169" fontId="4" fillId="0" borderId="0" xfId="4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2" applyFont="1" applyFill="1" applyBorder="1" applyAlignment="1">
      <alignment vertical="center"/>
    </xf>
    <xf numFmtId="168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3" applyFont="1" applyFill="1" applyAlignment="1">
      <alignment horizontal="right" vertical="center"/>
    </xf>
    <xf numFmtId="169" fontId="4" fillId="0" borderId="3" xfId="3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3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Alignment="1">
      <alignment vertical="top"/>
    </xf>
    <xf numFmtId="168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12" fillId="0" borderId="0" xfId="6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3" fontId="4" fillId="0" borderId="0" xfId="3" applyNumberFormat="1" applyFont="1" applyFill="1" applyBorder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horizontal="left" vertical="center"/>
    </xf>
    <xf numFmtId="0" fontId="5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vertical="center"/>
    </xf>
    <xf numFmtId="168" fontId="4" fillId="0" borderId="0" xfId="9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0" xfId="9" applyNumberFormat="1" applyFont="1" applyFill="1" applyBorder="1" applyAlignment="1">
      <alignment horizontal="center" vertical="center"/>
    </xf>
    <xf numFmtId="173" fontId="5" fillId="0" borderId="0" xfId="3" applyNumberFormat="1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left" wrapText="1"/>
    </xf>
    <xf numFmtId="0" fontId="5" fillId="0" borderId="0" xfId="9" applyFont="1" applyFill="1" applyBorder="1" applyAlignment="1">
      <alignment horizontal="center" wrapText="1"/>
    </xf>
    <xf numFmtId="173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0" fontId="4" fillId="0" borderId="0" xfId="9" applyFont="1" applyFill="1" applyAlignment="1">
      <alignment horizontal="left" vertical="center" indent="2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left" vertical="center" indent="4"/>
    </xf>
    <xf numFmtId="0" fontId="5" fillId="0" borderId="0" xfId="9" applyFont="1" applyFill="1" applyAlignment="1">
      <alignment vertical="center"/>
    </xf>
    <xf numFmtId="0" fontId="4" fillId="0" borderId="0" xfId="9" applyFont="1" applyFill="1" applyAlignment="1">
      <alignment horizontal="left" vertical="center" indent="5"/>
    </xf>
    <xf numFmtId="0" fontId="4" fillId="0" borderId="0" xfId="9" applyFont="1" applyFill="1" applyBorder="1" applyAlignment="1">
      <alignment horizontal="center" wrapText="1"/>
    </xf>
    <xf numFmtId="43" fontId="4" fillId="0" borderId="0" xfId="3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left" wrapText="1"/>
    </xf>
    <xf numFmtId="41" fontId="6" fillId="0" borderId="0" xfId="9" applyNumberFormat="1" applyFont="1" applyFill="1" applyAlignment="1">
      <alignment horizontal="center" vertical="center"/>
    </xf>
    <xf numFmtId="169" fontId="6" fillId="0" borderId="0" xfId="9" applyNumberFormat="1" applyFont="1" applyFill="1" applyAlignment="1">
      <alignment horizontal="center" vertical="center"/>
    </xf>
    <xf numFmtId="169" fontId="4" fillId="0" borderId="0" xfId="9" applyNumberFormat="1" applyFont="1" applyFill="1" applyAlignment="1">
      <alignment horizontal="right" vertical="center"/>
    </xf>
    <xf numFmtId="0" fontId="4" fillId="0" borderId="0" xfId="8" applyFont="1" applyFill="1" applyAlignment="1">
      <alignment vertical="top"/>
    </xf>
    <xf numFmtId="0" fontId="5" fillId="0" borderId="0" xfId="8" applyFont="1" applyFill="1" applyBorder="1" applyAlignment="1">
      <alignment horizontal="center" vertical="center"/>
    </xf>
    <xf numFmtId="41" fontId="4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left" vertical="center" indent="4"/>
    </xf>
    <xf numFmtId="169" fontId="4" fillId="0" borderId="2" xfId="4" applyNumberFormat="1" applyFont="1" applyFill="1" applyBorder="1" applyAlignment="1">
      <alignment horizontal="right" vertical="center"/>
    </xf>
    <xf numFmtId="168" fontId="5" fillId="0" borderId="0" xfId="9" applyNumberFormat="1" applyFont="1" applyFill="1" applyAlignment="1">
      <alignment horizontal="left" vertical="center"/>
    </xf>
    <xf numFmtId="173" fontId="4" fillId="0" borderId="0" xfId="3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left" vertical="top" indent="4"/>
    </xf>
    <xf numFmtId="43" fontId="4" fillId="0" borderId="0" xfId="3" applyNumberFormat="1" applyFont="1" applyFill="1" applyAlignment="1">
      <alignment horizontal="right" vertical="center"/>
    </xf>
    <xf numFmtId="43" fontId="4" fillId="0" borderId="0" xfId="4" applyNumberFormat="1" applyFont="1" applyFill="1" applyAlignment="1">
      <alignment horizontal="center" vertical="center"/>
    </xf>
    <xf numFmtId="169" fontId="4" fillId="0" borderId="0" xfId="4" applyNumberFormat="1" applyFont="1" applyFill="1" applyAlignment="1">
      <alignment horizontal="center" vertical="center"/>
    </xf>
    <xf numFmtId="169" fontId="4" fillId="0" borderId="2" xfId="3" applyNumberFormat="1" applyFont="1" applyFill="1" applyBorder="1" applyAlignment="1">
      <alignment horizontal="right" vertical="center"/>
    </xf>
    <xf numFmtId="43" fontId="4" fillId="0" borderId="2" xfId="3" applyNumberFormat="1" applyFont="1" applyFill="1" applyBorder="1" applyAlignment="1">
      <alignment horizontal="right" vertical="center"/>
    </xf>
    <xf numFmtId="43" fontId="4" fillId="0" borderId="3" xfId="3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0" fontId="9" fillId="2" borderId="0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8" fontId="4" fillId="2" borderId="0" xfId="2" applyNumberFormat="1" applyFont="1" applyFill="1" applyAlignment="1">
      <alignment horizontal="left" vertical="center"/>
    </xf>
    <xf numFmtId="168" fontId="5" fillId="2" borderId="0" xfId="2" applyNumberFormat="1" applyFont="1" applyFill="1" applyAlignment="1">
      <alignment horizontal="left" vertical="center"/>
    </xf>
    <xf numFmtId="168" fontId="5" fillId="2" borderId="0" xfId="2" applyNumberFormat="1" applyFont="1" applyFill="1" applyBorder="1" applyAlignment="1" applyProtection="1">
      <alignment horizontal="left" vertical="center"/>
      <protection locked="0"/>
    </xf>
    <xf numFmtId="49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 indent="4"/>
    </xf>
    <xf numFmtId="168" fontId="5" fillId="2" borderId="0" xfId="2" applyNumberFormat="1" applyFont="1" applyFill="1" applyBorder="1" applyAlignment="1" applyProtection="1">
      <alignment horizontal="center" vertical="center"/>
      <protection locked="0"/>
    </xf>
    <xf numFmtId="168" fontId="8" fillId="2" borderId="0" xfId="2" applyNumberFormat="1" applyFont="1" applyFill="1" applyBorder="1" applyAlignment="1" applyProtection="1">
      <alignment horizontal="center" vertical="center"/>
      <protection locked="0"/>
    </xf>
    <xf numFmtId="41" fontId="5" fillId="2" borderId="0" xfId="3" applyNumberFormat="1" applyFont="1" applyFill="1" applyBorder="1" applyAlignment="1" applyProtection="1">
      <alignment horizontal="right"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169" fontId="5" fillId="2" borderId="37" xfId="2" applyNumberFormat="1" applyFont="1" applyFill="1" applyBorder="1" applyAlignment="1" applyProtection="1">
      <alignment vertical="center"/>
      <protection locked="0"/>
    </xf>
    <xf numFmtId="41" fontId="4" fillId="2" borderId="0" xfId="2" applyNumberFormat="1" applyFont="1" applyFill="1" applyBorder="1" applyAlignment="1" applyProtection="1">
      <alignment vertical="center"/>
      <protection locked="0"/>
    </xf>
    <xf numFmtId="0" fontId="4" fillId="2" borderId="0" xfId="2" applyFont="1" applyFill="1" applyAlignment="1">
      <alignment horizontal="left" vertical="center" indent="3"/>
    </xf>
    <xf numFmtId="168" fontId="4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horizontal="left" vertical="center" indent="2"/>
    </xf>
    <xf numFmtId="169" fontId="5" fillId="2" borderId="1" xfId="2" applyNumberFormat="1" applyFont="1" applyFill="1" applyBorder="1" applyAlignment="1" applyProtection="1">
      <alignment vertical="center"/>
      <protection locked="0"/>
    </xf>
    <xf numFmtId="169" fontId="4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left" vertical="center" indent="4"/>
    </xf>
    <xf numFmtId="169" fontId="4" fillId="2" borderId="37" xfId="3" applyNumberFormat="1" applyFont="1" applyFill="1" applyBorder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41" fontId="4" fillId="2" borderId="0" xfId="3" applyNumberFormat="1" applyFont="1" applyFill="1" applyBorder="1" applyAlignment="1" applyProtection="1">
      <alignment vertical="center"/>
      <protection locked="0"/>
    </xf>
    <xf numFmtId="169" fontId="4" fillId="2" borderId="0" xfId="3" applyNumberFormat="1" applyFont="1" applyFill="1" applyBorder="1" applyAlignment="1" applyProtection="1">
      <alignment horizontal="right" vertical="center"/>
      <protection locked="0"/>
    </xf>
    <xf numFmtId="169" fontId="4" fillId="2" borderId="0" xfId="3" applyNumberFormat="1" applyFont="1" applyFill="1" applyBorder="1" applyAlignment="1" applyProtection="1">
      <alignment vertical="center"/>
      <protection locked="0"/>
    </xf>
    <xf numFmtId="169" fontId="5" fillId="2" borderId="0" xfId="2" applyNumberFormat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>
      <alignment vertical="center"/>
    </xf>
    <xf numFmtId="168" fontId="4" fillId="2" borderId="0" xfId="2" applyNumberFormat="1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43" fontId="4" fillId="2" borderId="0" xfId="3" applyFont="1" applyFill="1" applyBorder="1" applyAlignment="1">
      <alignment horizontal="center" vertical="center"/>
    </xf>
    <xf numFmtId="41" fontId="4" fillId="2" borderId="0" xfId="2" applyNumberFormat="1" applyFont="1" applyFill="1" applyBorder="1" applyAlignment="1">
      <alignment horizontal="center" vertical="center"/>
    </xf>
    <xf numFmtId="168" fontId="8" fillId="2" borderId="0" xfId="2" applyNumberFormat="1" applyFont="1" applyFill="1" applyBorder="1" applyAlignment="1" applyProtection="1">
      <alignment horizontal="left" vertical="center"/>
      <protection locked="0"/>
    </xf>
    <xf numFmtId="169" fontId="4" fillId="2" borderId="0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8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168" fontId="4" fillId="0" borderId="0" xfId="2" applyNumberFormat="1" applyFont="1" applyFill="1" applyBorder="1" applyAlignment="1" applyProtection="1">
      <alignment vertical="center"/>
      <protection locked="0"/>
    </xf>
    <xf numFmtId="43" fontId="4" fillId="2" borderId="0" xfId="2" applyNumberFormat="1" applyFont="1" applyFill="1" applyBorder="1" applyAlignment="1" applyProtection="1">
      <alignment vertical="center"/>
      <protection locked="0"/>
    </xf>
    <xf numFmtId="43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 indent="2" shrinkToFit="1"/>
    </xf>
    <xf numFmtId="0" fontId="4" fillId="0" borderId="0" xfId="0" applyFont="1" applyFill="1" applyAlignment="1">
      <alignment vertical="top"/>
    </xf>
    <xf numFmtId="169" fontId="4" fillId="2" borderId="0" xfId="2" applyNumberFormat="1" applyFont="1" applyFill="1" applyAlignment="1">
      <alignment vertical="center"/>
    </xf>
    <xf numFmtId="41" fontId="5" fillId="2" borderId="0" xfId="2" quotePrefix="1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169" fontId="4" fillId="2" borderId="0" xfId="2" applyNumberFormat="1" applyFont="1" applyFill="1" applyAlignment="1">
      <alignment horizontal="left" vertical="center" indent="2"/>
    </xf>
    <xf numFmtId="43" fontId="4" fillId="2" borderId="0" xfId="3" applyNumberFormat="1" applyFont="1" applyFill="1" applyBorder="1" applyAlignment="1" applyProtection="1">
      <alignment horizontal="right" vertical="center"/>
      <protection locked="0"/>
    </xf>
    <xf numFmtId="0" fontId="9" fillId="0" borderId="0" xfId="2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2" borderId="0" xfId="2" applyFont="1" applyFill="1" applyBorder="1" applyAlignment="1">
      <alignment vertical="center"/>
    </xf>
    <xf numFmtId="0" fontId="5" fillId="2" borderId="0" xfId="2" applyFont="1" applyFill="1" applyAlignment="1">
      <alignment horizontal="center" vertical="center"/>
    </xf>
    <xf numFmtId="41" fontId="4" fillId="2" borderId="0" xfId="2" applyNumberFormat="1" applyFont="1" applyFill="1" applyBorder="1" applyAlignment="1">
      <alignment horizontal="right" vertical="center"/>
    </xf>
    <xf numFmtId="41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69" fontId="4" fillId="2" borderId="0" xfId="4" applyNumberFormat="1" applyFont="1" applyFill="1" applyAlignment="1">
      <alignment horizontal="right" vertical="center"/>
    </xf>
    <xf numFmtId="43" fontId="4" fillId="2" borderId="0" xfId="3" applyFont="1" applyFill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41" fontId="4" fillId="2" borderId="0" xfId="2" applyNumberFormat="1" applyFont="1" applyFill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168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left" vertical="center"/>
    </xf>
    <xf numFmtId="41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2"/>
    </xf>
    <xf numFmtId="169" fontId="4" fillId="0" borderId="0" xfId="4" applyNumberFormat="1" applyFont="1" applyFill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left" indent="2"/>
    </xf>
    <xf numFmtId="0" fontId="5" fillId="0" borderId="0" xfId="2" applyFont="1" applyFill="1" applyBorder="1" applyAlignment="1">
      <alignment horizontal="left" indent="5"/>
    </xf>
    <xf numFmtId="168" fontId="5" fillId="0" borderId="0" xfId="2" applyNumberFormat="1" applyFont="1" applyFill="1" applyAlignment="1">
      <alignment horizontal="center" vertical="center"/>
    </xf>
    <xf numFmtId="169" fontId="5" fillId="0" borderId="30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0" xfId="4" applyNumberFormat="1" applyFont="1" applyFill="1" applyAlignment="1">
      <alignment horizontal="right" vertical="center"/>
    </xf>
    <xf numFmtId="169" fontId="5" fillId="0" borderId="32" xfId="3" applyNumberFormat="1" applyFont="1" applyFill="1" applyBorder="1" applyAlignment="1">
      <alignment horizontal="right" vertical="center"/>
    </xf>
    <xf numFmtId="169" fontId="5" fillId="0" borderId="0" xfId="3" applyNumberFormat="1" applyFont="1" applyFill="1" applyAlignment="1">
      <alignment horizontal="right" vertical="center"/>
    </xf>
    <xf numFmtId="0" fontId="4" fillId="0" borderId="0" xfId="2" applyFont="1" applyFill="1" applyBorder="1"/>
    <xf numFmtId="169" fontId="4" fillId="0" borderId="1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169" fontId="5" fillId="0" borderId="3" xfId="2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169" fontId="5" fillId="0" borderId="3" xfId="3" applyNumberFormat="1" applyFont="1" applyFill="1" applyBorder="1" applyAlignment="1">
      <alignment horizontal="right" vertical="center"/>
    </xf>
    <xf numFmtId="172" fontId="4" fillId="0" borderId="0" xfId="4" applyNumberFormat="1" applyFont="1" applyFill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 applyProtection="1">
      <alignment vertical="center"/>
      <protection locked="0"/>
    </xf>
    <xf numFmtId="168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4" fillId="2" borderId="0" xfId="1" applyFont="1" applyFill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37" fontId="4" fillId="2" borderId="0" xfId="2" applyNumberFormat="1" applyFont="1" applyFill="1" applyBorder="1" applyAlignment="1">
      <alignment vertical="center"/>
    </xf>
    <xf numFmtId="169" fontId="154" fillId="2" borderId="0" xfId="4" applyNumberFormat="1" applyFont="1" applyFill="1" applyAlignment="1">
      <alignment horizontal="right" vertical="center"/>
    </xf>
    <xf numFmtId="41" fontId="4" fillId="2" borderId="0" xfId="3" applyNumberFormat="1" applyFont="1" applyFill="1" applyAlignment="1">
      <alignment horizontal="right" vertical="center"/>
    </xf>
    <xf numFmtId="43" fontId="154" fillId="2" borderId="0" xfId="4" applyNumberFormat="1" applyFont="1" applyFill="1" applyAlignment="1">
      <alignment horizontal="right" vertical="center"/>
    </xf>
    <xf numFmtId="169" fontId="5" fillId="2" borderId="30" xfId="3" applyNumberFormat="1" applyFont="1" applyFill="1" applyBorder="1" applyAlignment="1">
      <alignment horizontal="right" vertical="center"/>
    </xf>
    <xf numFmtId="41" fontId="5" fillId="2" borderId="0" xfId="3" applyNumberFormat="1" applyFont="1" applyFill="1" applyAlignment="1">
      <alignment horizontal="right" vertical="center"/>
    </xf>
    <xf numFmtId="41" fontId="4" fillId="2" borderId="0" xfId="3" applyNumberFormat="1" applyFont="1" applyFill="1" applyBorder="1" applyAlignment="1">
      <alignment horizontal="right" vertical="center"/>
    </xf>
    <xf numFmtId="169" fontId="5" fillId="2" borderId="0" xfId="3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41" fontId="5" fillId="2" borderId="0" xfId="2" applyNumberFormat="1" applyFont="1" applyFill="1" applyAlignment="1">
      <alignment horizontal="right" vertical="center"/>
    </xf>
    <xf numFmtId="41" fontId="5" fillId="2" borderId="0" xfId="2" applyNumberFormat="1" applyFont="1" applyFill="1" applyBorder="1" applyAlignment="1">
      <alignment horizontal="right" vertical="center"/>
    </xf>
    <xf numFmtId="171" fontId="4" fillId="2" borderId="1" xfId="4" applyNumberFormat="1" applyFont="1" applyFill="1" applyBorder="1" applyAlignment="1">
      <alignment horizontal="right" vertical="center"/>
    </xf>
    <xf numFmtId="43" fontId="4" fillId="2" borderId="1" xfId="3" applyFont="1" applyFill="1" applyBorder="1" applyAlignment="1">
      <alignment horizontal="right" vertical="center"/>
    </xf>
    <xf numFmtId="169" fontId="5" fillId="2" borderId="3" xfId="2" applyNumberFormat="1" applyFont="1" applyFill="1" applyBorder="1" applyAlignment="1">
      <alignment vertical="center"/>
    </xf>
    <xf numFmtId="169" fontId="4" fillId="2" borderId="0" xfId="3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5" fillId="2" borderId="3" xfId="3" applyNumberFormat="1" applyFont="1" applyFill="1" applyBorder="1" applyAlignment="1">
      <alignment horizontal="right" vertical="center"/>
    </xf>
    <xf numFmtId="41" fontId="4" fillId="2" borderId="0" xfId="4" applyNumberFormat="1" applyFont="1" applyFill="1" applyAlignment="1">
      <alignment horizontal="right" vertical="center"/>
    </xf>
    <xf numFmtId="172" fontId="4" fillId="2" borderId="0" xfId="4" applyNumberFormat="1" applyFont="1" applyFill="1" applyAlignment="1">
      <alignment horizontal="right" vertical="center"/>
    </xf>
    <xf numFmtId="169" fontId="4" fillId="2" borderId="3" xfId="3" applyNumberFormat="1" applyFont="1" applyFill="1" applyBorder="1" applyAlignment="1">
      <alignment horizontal="right" vertical="center"/>
    </xf>
    <xf numFmtId="169" fontId="4" fillId="2" borderId="0" xfId="2" applyNumberFormat="1" applyFont="1" applyFill="1" applyAlignment="1">
      <alignment horizontal="right" vertical="center"/>
    </xf>
    <xf numFmtId="39" fontId="10" fillId="2" borderId="0" xfId="2" applyNumberFormat="1" applyFont="1" applyFill="1" applyBorder="1" applyAlignment="1">
      <alignment horizontal="right" vertical="center"/>
    </xf>
    <xf numFmtId="0" fontId="10" fillId="2" borderId="0" xfId="2" applyNumberFormat="1" applyFont="1" applyFill="1" applyBorder="1" applyAlignment="1">
      <alignment horizontal="right" vertical="center"/>
    </xf>
    <xf numFmtId="39" fontId="4" fillId="2" borderId="0" xfId="2" applyNumberFormat="1" applyFont="1" applyFill="1" applyBorder="1" applyAlignment="1">
      <alignment horizontal="right" vertical="center"/>
    </xf>
    <xf numFmtId="0" fontId="0" fillId="0" borderId="0" xfId="0"/>
    <xf numFmtId="0" fontId="4" fillId="0" borderId="0" xfId="2" applyFont="1" applyFill="1" applyBorder="1" applyAlignment="1" applyProtection="1">
      <alignment vertical="center"/>
      <protection locked="0"/>
    </xf>
    <xf numFmtId="0" fontId="3" fillId="0" borderId="0" xfId="5" applyFont="1" applyFill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horizontal="center" vertical="center"/>
    </xf>
    <xf numFmtId="168" fontId="12" fillId="0" borderId="0" xfId="6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13" fillId="0" borderId="0" xfId="4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0" fillId="0" borderId="0" xfId="0"/>
    <xf numFmtId="0" fontId="4" fillId="2" borderId="0" xfId="2" applyFont="1" applyFill="1" applyBorder="1" applyAlignment="1" applyProtection="1">
      <alignment vertical="center"/>
      <protection locked="0"/>
    </xf>
    <xf numFmtId="0" fontId="5" fillId="0" borderId="0" xfId="2" applyFont="1" applyFill="1" applyAlignment="1">
      <alignment horizontal="center" vertical="center"/>
    </xf>
    <xf numFmtId="43" fontId="4" fillId="0" borderId="1" xfId="3" applyFont="1" applyFill="1" applyBorder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Border="1" applyAlignment="1">
      <alignment horizontal="center" vertical="center"/>
    </xf>
    <xf numFmtId="168" fontId="12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Border="1" applyAlignment="1">
      <alignment horizontal="centerContinuous" vertical="center"/>
    </xf>
    <xf numFmtId="41" fontId="5" fillId="0" borderId="0" xfId="6" applyNumberFormat="1" applyFont="1" applyFill="1" applyBorder="1" applyAlignment="1">
      <alignment vertical="center"/>
    </xf>
    <xf numFmtId="41" fontId="5" fillId="0" borderId="1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right" vertical="center"/>
    </xf>
    <xf numFmtId="43" fontId="13" fillId="0" borderId="0" xfId="4" applyFont="1" applyFill="1" applyAlignment="1">
      <alignment vertical="center"/>
    </xf>
    <xf numFmtId="170" fontId="4" fillId="0" borderId="1" xfId="7" applyNumberFormat="1" applyFont="1" applyFill="1" applyBorder="1" applyAlignment="1">
      <alignment horizontal="right" vertical="center"/>
    </xf>
    <xf numFmtId="41" fontId="4" fillId="0" borderId="0" xfId="7" applyNumberFormat="1" applyFont="1" applyFill="1" applyBorder="1" applyAlignment="1">
      <alignment vertical="center"/>
    </xf>
    <xf numFmtId="41" fontId="4" fillId="0" borderId="0" xfId="7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vertical="center"/>
    </xf>
    <xf numFmtId="168" fontId="12" fillId="0" borderId="0" xfId="6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70" fontId="4" fillId="0" borderId="0" xfId="7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1" fontId="5" fillId="0" borderId="1" xfId="6" applyNumberFormat="1" applyFont="1" applyFill="1" applyBorder="1" applyAlignment="1">
      <alignment horizontal="center" vertical="center" wrapText="1"/>
    </xf>
    <xf numFmtId="168" fontId="4" fillId="0" borderId="0" xfId="6" applyNumberFormat="1" applyFont="1" applyFill="1" applyBorder="1" applyAlignment="1">
      <alignment horizontal="left" vertical="center" indent="2"/>
    </xf>
    <xf numFmtId="168" fontId="5" fillId="0" borderId="0" xfId="6" applyNumberFormat="1" applyFont="1" applyFill="1" applyBorder="1" applyAlignment="1">
      <alignment horizontal="left" vertical="center"/>
    </xf>
    <xf numFmtId="168" fontId="4" fillId="2" borderId="0" xfId="2" applyNumberFormat="1" applyFont="1" applyFill="1" applyBorder="1" applyAlignment="1" applyProtection="1">
      <alignment horizontal="center" vertical="center"/>
      <protection locked="0"/>
    </xf>
    <xf numFmtId="168" fontId="6" fillId="2" borderId="0" xfId="2" applyNumberFormat="1" applyFont="1" applyFill="1" applyBorder="1" applyAlignment="1" applyProtection="1">
      <alignment horizontal="center" vertical="center"/>
      <protection locked="0"/>
    </xf>
    <xf numFmtId="41" fontId="4" fillId="2" borderId="0" xfId="3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left" vertical="center" indent="2"/>
    </xf>
    <xf numFmtId="169" fontId="4" fillId="2" borderId="0" xfId="4" applyNumberFormat="1" applyFont="1" applyFill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43" fontId="4" fillId="2" borderId="0" xfId="1" applyFont="1" applyFill="1" applyBorder="1" applyAlignment="1" applyProtection="1">
      <alignment horizontal="right" vertical="center"/>
      <protection locked="0"/>
    </xf>
    <xf numFmtId="169" fontId="5" fillId="2" borderId="52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9" fontId="5" fillId="0" borderId="52" xfId="3" applyNumberFormat="1" applyFont="1" applyFill="1" applyBorder="1" applyAlignment="1">
      <alignment horizontal="right" vertical="center"/>
    </xf>
    <xf numFmtId="169" fontId="5" fillId="2" borderId="52" xfId="3" applyNumberFormat="1" applyFont="1" applyFill="1" applyBorder="1" applyAlignment="1">
      <alignment horizontal="right" vertical="center"/>
    </xf>
    <xf numFmtId="169" fontId="5" fillId="0" borderId="53" xfId="3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horizontal="center" vertical="center"/>
    </xf>
    <xf numFmtId="37" fontId="4" fillId="2" borderId="0" xfId="8" applyNumberFormat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0" xfId="9" applyNumberFormat="1" applyFont="1" applyFill="1" applyBorder="1" applyAlignment="1">
      <alignment horizontal="center" vertical="center"/>
    </xf>
    <xf numFmtId="41" fontId="6" fillId="2" borderId="0" xfId="3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right" vertical="center"/>
    </xf>
    <xf numFmtId="0" fontId="5" fillId="2" borderId="0" xfId="9" applyFont="1" applyFill="1" applyAlignment="1">
      <alignment vertical="center"/>
    </xf>
    <xf numFmtId="169" fontId="4" fillId="2" borderId="2" xfId="4" applyNumberFormat="1" applyFont="1" applyFill="1" applyBorder="1" applyAlignment="1">
      <alignment horizontal="right" vertical="center"/>
    </xf>
    <xf numFmtId="43" fontId="4" fillId="2" borderId="0" xfId="4" applyNumberFormat="1" applyFont="1" applyFill="1" applyAlignment="1">
      <alignment horizontal="center" vertical="center"/>
    </xf>
    <xf numFmtId="169" fontId="4" fillId="2" borderId="0" xfId="4" applyNumberFormat="1" applyFont="1" applyFill="1" applyAlignment="1">
      <alignment horizontal="center" vertical="center"/>
    </xf>
    <xf numFmtId="169" fontId="4" fillId="2" borderId="2" xfId="3" applyNumberFormat="1" applyFont="1" applyFill="1" applyBorder="1" applyAlignment="1">
      <alignment horizontal="right" vertical="center"/>
    </xf>
    <xf numFmtId="0" fontId="4" fillId="2" borderId="0" xfId="8" applyFont="1" applyFill="1" applyAlignment="1">
      <alignment vertical="center"/>
    </xf>
    <xf numFmtId="41" fontId="5" fillId="2" borderId="0" xfId="9" applyNumberFormat="1" applyFont="1" applyFill="1" applyAlignment="1">
      <alignment horizontal="center" vertical="center"/>
    </xf>
    <xf numFmtId="43" fontId="4" fillId="2" borderId="0" xfId="3" applyNumberFormat="1" applyFont="1" applyFill="1" applyAlignment="1">
      <alignment horizontal="center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0" fontId="5" fillId="0" borderId="0" xfId="2" applyFont="1" applyFill="1" applyBorder="1"/>
    <xf numFmtId="167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69" fontId="5" fillId="2" borderId="0" xfId="3" applyNumberFormat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 indent="2" shrinkToFit="1"/>
    </xf>
    <xf numFmtId="0" fontId="157" fillId="0" borderId="0" xfId="0" applyFont="1"/>
    <xf numFmtId="169" fontId="5" fillId="0" borderId="3" xfId="7" applyNumberFormat="1" applyFont="1" applyFill="1" applyBorder="1" applyAlignment="1">
      <alignment horizontal="right" vertical="center"/>
    </xf>
    <xf numFmtId="41" fontId="5" fillId="0" borderId="0" xfId="7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right" vertical="center"/>
    </xf>
    <xf numFmtId="213" fontId="11" fillId="0" borderId="0" xfId="6" applyNumberFormat="1" applyFont="1" applyFill="1" applyBorder="1" applyAlignment="1">
      <alignment horizontal="center" vertical="center"/>
    </xf>
    <xf numFmtId="168" fontId="158" fillId="0" borderId="0" xfId="6" applyNumberFormat="1" applyFont="1" applyFill="1" applyBorder="1" applyAlignment="1">
      <alignment vertical="center"/>
    </xf>
    <xf numFmtId="168" fontId="158" fillId="0" borderId="0" xfId="6" applyNumberFormat="1" applyFont="1" applyFill="1" applyBorder="1" applyAlignment="1">
      <alignment horizontal="center" vertical="center"/>
    </xf>
    <xf numFmtId="41" fontId="159" fillId="0" borderId="0" xfId="6" applyNumberFormat="1" applyFont="1" applyFill="1" applyBorder="1" applyAlignment="1">
      <alignment horizontal="centerContinuous" vertical="center"/>
    </xf>
    <xf numFmtId="41" fontId="159" fillId="0" borderId="0" xfId="6" applyNumberFormat="1" applyFont="1" applyFill="1" applyBorder="1" applyAlignment="1">
      <alignment horizontal="center" vertical="center"/>
    </xf>
    <xf numFmtId="41" fontId="159" fillId="0" borderId="0" xfId="6" applyNumberFormat="1" applyFont="1" applyFill="1" applyBorder="1" applyAlignment="1">
      <alignment vertical="center"/>
    </xf>
    <xf numFmtId="0" fontId="160" fillId="0" borderId="0" xfId="0" applyFont="1"/>
    <xf numFmtId="168" fontId="159" fillId="0" borderId="0" xfId="6" applyNumberFormat="1" applyFont="1" applyFill="1" applyBorder="1" applyAlignment="1">
      <alignment horizontal="center" vertical="center"/>
    </xf>
    <xf numFmtId="0" fontId="159" fillId="0" borderId="1" xfId="2" applyFont="1" applyFill="1" applyBorder="1" applyAlignment="1">
      <alignment horizontal="center" vertical="center"/>
    </xf>
    <xf numFmtId="0" fontId="159" fillId="0" borderId="0" xfId="2" applyFont="1" applyFill="1" applyAlignment="1">
      <alignment horizontal="center" vertical="center"/>
    </xf>
    <xf numFmtId="41" fontId="159" fillId="0" borderId="1" xfId="6" applyNumberFormat="1" applyFont="1" applyFill="1" applyBorder="1" applyAlignment="1">
      <alignment horizontal="center" vertical="center"/>
    </xf>
    <xf numFmtId="168" fontId="159" fillId="0" borderId="0" xfId="6" applyNumberFormat="1" applyFont="1" applyFill="1" applyBorder="1" applyAlignment="1">
      <alignment vertical="center"/>
    </xf>
    <xf numFmtId="41" fontId="158" fillId="0" borderId="0" xfId="6" applyNumberFormat="1" applyFont="1" applyFill="1" applyBorder="1" applyAlignment="1">
      <alignment horizontal="center" vertical="center"/>
    </xf>
    <xf numFmtId="43" fontId="158" fillId="0" borderId="0" xfId="3" applyFont="1" applyFill="1" applyAlignment="1">
      <alignment horizontal="right" vertical="center"/>
    </xf>
    <xf numFmtId="41" fontId="158" fillId="0" borderId="0" xfId="7" applyNumberFormat="1" applyFont="1" applyFill="1" applyAlignment="1">
      <alignment vertical="center"/>
    </xf>
    <xf numFmtId="169" fontId="158" fillId="0" borderId="0" xfId="7" applyNumberFormat="1" applyFont="1" applyFill="1" applyAlignment="1">
      <alignment horizontal="right" vertical="center"/>
    </xf>
    <xf numFmtId="41" fontId="158" fillId="0" borderId="0" xfId="7" applyNumberFormat="1" applyFont="1" applyFill="1" applyAlignment="1">
      <alignment horizontal="right" vertical="center"/>
    </xf>
    <xf numFmtId="43" fontId="158" fillId="0" borderId="0" xfId="3" applyFont="1" applyFill="1" applyBorder="1" applyAlignment="1">
      <alignment horizontal="right" vertical="center"/>
    </xf>
    <xf numFmtId="169" fontId="158" fillId="0" borderId="0" xfId="7" applyNumberFormat="1" applyFont="1" applyFill="1" applyAlignment="1">
      <alignment vertical="center"/>
    </xf>
    <xf numFmtId="43" fontId="158" fillId="0" borderId="0" xfId="1" applyFont="1" applyFill="1" applyBorder="1" applyAlignment="1">
      <alignment vertical="center"/>
    </xf>
    <xf numFmtId="170" fontId="158" fillId="0" borderId="0" xfId="7" applyNumberFormat="1" applyFont="1" applyFill="1" applyBorder="1" applyAlignment="1">
      <alignment horizontal="right" vertical="center"/>
    </xf>
    <xf numFmtId="43" fontId="158" fillId="0" borderId="0" xfId="1" applyFont="1" applyFill="1" applyBorder="1" applyAlignment="1">
      <alignment horizontal="right" vertical="center"/>
    </xf>
    <xf numFmtId="43" fontId="158" fillId="0" borderId="0" xfId="1" applyFont="1" applyFill="1" applyAlignment="1">
      <alignment vertical="center"/>
    </xf>
    <xf numFmtId="168" fontId="158" fillId="0" borderId="0" xfId="6" applyNumberFormat="1" applyFont="1" applyFill="1" applyBorder="1" applyAlignment="1">
      <alignment horizontal="left" vertical="center" indent="2"/>
    </xf>
    <xf numFmtId="170" fontId="158" fillId="0" borderId="1" xfId="7" applyNumberFormat="1" applyFont="1" applyFill="1" applyBorder="1" applyAlignment="1">
      <alignment horizontal="right" vertical="center"/>
    </xf>
    <xf numFmtId="43" fontId="158" fillId="0" borderId="1" xfId="1" applyFont="1" applyFill="1" applyBorder="1" applyAlignment="1">
      <alignment vertical="center"/>
    </xf>
    <xf numFmtId="169" fontId="158" fillId="0" borderId="1" xfId="7" applyNumberFormat="1" applyFont="1" applyFill="1" applyBorder="1" applyAlignment="1">
      <alignment vertical="center"/>
    </xf>
    <xf numFmtId="43" fontId="158" fillId="0" borderId="1" xfId="3" applyFont="1" applyFill="1" applyBorder="1" applyAlignment="1">
      <alignment horizontal="right" vertical="center"/>
    </xf>
    <xf numFmtId="168" fontId="159" fillId="0" borderId="0" xfId="6" applyNumberFormat="1" applyFont="1" applyFill="1" applyBorder="1" applyAlignment="1">
      <alignment horizontal="left" vertical="center"/>
    </xf>
    <xf numFmtId="43" fontId="159" fillId="0" borderId="0" xfId="1" applyFont="1" applyFill="1" applyBorder="1" applyAlignment="1">
      <alignment horizontal="right" vertical="center"/>
    </xf>
    <xf numFmtId="41" fontId="159" fillId="0" borderId="0" xfId="7" applyNumberFormat="1" applyFont="1" applyFill="1" applyAlignment="1">
      <alignment vertical="center"/>
    </xf>
    <xf numFmtId="169" fontId="159" fillId="0" borderId="0" xfId="7" applyNumberFormat="1" applyFont="1" applyFill="1" applyAlignment="1">
      <alignment horizontal="right" vertical="center"/>
    </xf>
    <xf numFmtId="41" fontId="159" fillId="0" borderId="0" xfId="7" applyNumberFormat="1" applyFont="1" applyFill="1" applyAlignment="1">
      <alignment horizontal="right" vertical="center"/>
    </xf>
    <xf numFmtId="169" fontId="159" fillId="0" borderId="0" xfId="7" applyNumberFormat="1" applyFont="1" applyFill="1" applyAlignment="1">
      <alignment vertical="center"/>
    </xf>
    <xf numFmtId="43" fontId="159" fillId="0" borderId="0" xfId="1" applyFont="1" applyFill="1" applyBorder="1" applyAlignment="1">
      <alignment vertical="center"/>
    </xf>
    <xf numFmtId="41" fontId="158" fillId="0" borderId="0" xfId="7" applyNumberFormat="1" applyFont="1" applyFill="1" applyBorder="1" applyAlignment="1">
      <alignment vertical="center"/>
    </xf>
    <xf numFmtId="41" fontId="158" fillId="0" borderId="0" xfId="7" applyNumberFormat="1" applyFont="1" applyFill="1" applyBorder="1" applyAlignment="1">
      <alignment horizontal="right" vertical="center"/>
    </xf>
    <xf numFmtId="169" fontId="158" fillId="0" borderId="0" xfId="7" applyNumberFormat="1" applyFont="1" applyFill="1" applyBorder="1" applyAlignment="1">
      <alignment vertical="center"/>
    </xf>
    <xf numFmtId="169" fontId="158" fillId="0" borderId="0" xfId="7" applyNumberFormat="1" applyFont="1" applyFill="1" applyBorder="1" applyAlignment="1">
      <alignment horizontal="right" vertical="center"/>
    </xf>
    <xf numFmtId="43" fontId="158" fillId="0" borderId="0" xfId="3" applyFont="1" applyFill="1" applyBorder="1" applyAlignment="1">
      <alignment vertical="center"/>
    </xf>
    <xf numFmtId="43" fontId="159" fillId="0" borderId="3" xfId="1" applyFont="1" applyFill="1" applyBorder="1" applyAlignment="1">
      <alignment horizontal="right" vertical="center"/>
    </xf>
    <xf numFmtId="41" fontId="159" fillId="0" borderId="0" xfId="7" applyNumberFormat="1" applyFont="1" applyFill="1" applyBorder="1" applyAlignment="1">
      <alignment horizontal="right" vertical="center"/>
    </xf>
    <xf numFmtId="168" fontId="161" fillId="0" borderId="0" xfId="6" applyNumberFormat="1" applyFont="1" applyFill="1" applyBorder="1" applyAlignment="1">
      <alignment vertical="center"/>
    </xf>
    <xf numFmtId="43" fontId="161" fillId="0" borderId="0" xfId="1" applyFont="1" applyFill="1" applyBorder="1" applyAlignment="1">
      <alignment vertical="center"/>
    </xf>
    <xf numFmtId="168" fontId="162" fillId="0" borderId="0" xfId="6" applyNumberFormat="1" applyFont="1" applyFill="1" applyBorder="1" applyAlignment="1">
      <alignment vertical="center"/>
    </xf>
    <xf numFmtId="168" fontId="162" fillId="0" borderId="0" xfId="6" applyNumberFormat="1" applyFont="1" applyFill="1" applyBorder="1" applyAlignment="1">
      <alignment horizontal="center" vertical="center"/>
    </xf>
    <xf numFmtId="41" fontId="161" fillId="0" borderId="0" xfId="7" applyNumberFormat="1" applyFont="1" applyFill="1" applyAlignment="1">
      <alignment horizontal="right" vertical="center"/>
    </xf>
    <xf numFmtId="41" fontId="161" fillId="0" borderId="0" xfId="7" applyNumberFormat="1" applyFont="1" applyFill="1" applyAlignment="1">
      <alignment vertical="center"/>
    </xf>
    <xf numFmtId="43" fontId="161" fillId="0" borderId="0" xfId="1" applyFont="1" applyFill="1" applyAlignment="1">
      <alignment horizontal="right" vertical="center"/>
    </xf>
    <xf numFmtId="43" fontId="161" fillId="0" borderId="0" xfId="3" applyFont="1" applyFill="1" applyBorder="1" applyAlignment="1">
      <alignment horizontal="right" vertical="center"/>
    </xf>
    <xf numFmtId="43" fontId="161" fillId="0" borderId="0" xfId="3" applyFont="1" applyFill="1" applyAlignment="1">
      <alignment horizontal="right" vertical="center"/>
    </xf>
    <xf numFmtId="43" fontId="161" fillId="0" borderId="0" xfId="3" applyFont="1" applyFill="1" applyAlignment="1">
      <alignment vertical="center"/>
    </xf>
    <xf numFmtId="168" fontId="158" fillId="0" borderId="0" xfId="6" applyNumberFormat="1" applyFont="1" applyFill="1" applyBorder="1" applyAlignment="1">
      <alignment horizontal="left" vertical="center" indent="1"/>
    </xf>
    <xf numFmtId="43" fontId="159" fillId="0" borderId="3" xfId="3" applyFont="1" applyFill="1" applyBorder="1" applyAlignment="1">
      <alignment horizontal="right" vertical="center"/>
    </xf>
    <xf numFmtId="213" fontId="4" fillId="0" borderId="0" xfId="6" applyNumberFormat="1" applyFont="1" applyFill="1" applyBorder="1" applyAlignment="1">
      <alignment horizontal="center" vertical="center"/>
    </xf>
    <xf numFmtId="213" fontId="163" fillId="0" borderId="0" xfId="6" applyNumberFormat="1" applyFont="1" applyFill="1" applyBorder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41" fontId="5" fillId="2" borderId="0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9" fillId="0" borderId="0" xfId="2" quotePrefix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41" fontId="159" fillId="0" borderId="32" xfId="6" applyNumberFormat="1" applyFont="1" applyFill="1" applyBorder="1" applyAlignment="1">
      <alignment horizontal="center" vertical="center" wrapText="1"/>
    </xf>
    <xf numFmtId="41" fontId="159" fillId="0" borderId="0" xfId="6" applyNumberFormat="1" applyFont="1" applyFill="1" applyBorder="1" applyAlignment="1">
      <alignment horizontal="center" vertical="center" wrapText="1"/>
    </xf>
    <xf numFmtId="41" fontId="159" fillId="0" borderId="1" xfId="6" applyNumberFormat="1" applyFont="1" applyFill="1" applyBorder="1" applyAlignment="1">
      <alignment horizontal="center" vertical="center" wrapText="1"/>
    </xf>
    <xf numFmtId="41" fontId="159" fillId="0" borderId="32" xfId="6" applyNumberFormat="1" applyFont="1" applyFill="1" applyBorder="1" applyAlignment="1">
      <alignment horizontal="center"/>
    </xf>
    <xf numFmtId="41" fontId="159" fillId="0" borderId="0" xfId="6" applyNumberFormat="1" applyFont="1" applyFill="1" applyBorder="1" applyAlignment="1">
      <alignment horizontal="center"/>
    </xf>
    <xf numFmtId="41" fontId="159" fillId="0" borderId="1" xfId="6" applyNumberFormat="1" applyFont="1" applyFill="1" applyBorder="1" applyAlignment="1">
      <alignment horizontal="center"/>
    </xf>
    <xf numFmtId="41" fontId="159" fillId="0" borderId="1" xfId="6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5" fillId="0" borderId="1" xfId="5" applyFont="1" applyFill="1" applyBorder="1" applyAlignment="1">
      <alignment horizontal="right" vertical="center"/>
    </xf>
    <xf numFmtId="41" fontId="5" fillId="0" borderId="53" xfId="6" applyNumberFormat="1" applyFont="1" applyFill="1" applyBorder="1" applyAlignment="1">
      <alignment horizontal="center" vertical="center" wrapText="1"/>
    </xf>
    <xf numFmtId="41" fontId="5" fillId="0" borderId="0" xfId="6" applyNumberFormat="1" applyFont="1" applyFill="1" applyBorder="1" applyAlignment="1">
      <alignment horizontal="center" vertical="center" wrapText="1"/>
    </xf>
    <xf numFmtId="41" fontId="5" fillId="0" borderId="1" xfId="6" applyNumberFormat="1" applyFont="1" applyFill="1" applyBorder="1" applyAlignment="1">
      <alignment horizontal="center" vertical="center" wrapText="1"/>
    </xf>
    <xf numFmtId="41" fontId="5" fillId="0" borderId="1" xfId="6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right" vertical="center"/>
    </xf>
  </cellXfs>
  <cellStyles count="6308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2" xfId="3863" xr:uid="{00000000-0005-0000-0000-0000FA0F0000}"/>
    <cellStyle name="Normal 2 2 2 2" xfId="3864" xr:uid="{00000000-0005-0000-0000-0000FB0F0000}"/>
    <cellStyle name="Normal 2 2 2 2 2" xfId="3865" xr:uid="{00000000-0005-0000-0000-0000FC0F0000}"/>
    <cellStyle name="Normal 2 2 2 2 2 2" xfId="3866" xr:uid="{00000000-0005-0000-0000-0000FD0F0000}"/>
    <cellStyle name="Normal 2 2 2 2 2 3" xfId="3867" xr:uid="{00000000-0005-0000-0000-0000FE0F0000}"/>
    <cellStyle name="Normal 2 2 2 2 2 4" xfId="3868" xr:uid="{00000000-0005-0000-0000-0000FF0F0000}"/>
    <cellStyle name="Normal 2 2 2 2 3" xfId="3869" xr:uid="{00000000-0005-0000-0000-000000100000}"/>
    <cellStyle name="Normal 2 2 2 2 4" xfId="3870" xr:uid="{00000000-0005-0000-0000-000001100000}"/>
    <cellStyle name="Normal 2 2 2 3" xfId="3871" xr:uid="{00000000-0005-0000-0000-000002100000}"/>
    <cellStyle name="Normal 2 2 2 4" xfId="3872" xr:uid="{00000000-0005-0000-0000-000003100000}"/>
    <cellStyle name="Normal 2 2 2 5" xfId="3873" xr:uid="{00000000-0005-0000-0000-000004100000}"/>
    <cellStyle name="Normal 2 2 2 6" xfId="3874" xr:uid="{00000000-0005-0000-0000-000005100000}"/>
    <cellStyle name="Normal 2 2 2 7" xfId="3875" xr:uid="{00000000-0005-0000-0000-000006100000}"/>
    <cellStyle name="Normal 2 2 2 8" xfId="3876" xr:uid="{00000000-0005-0000-0000-000007100000}"/>
    <cellStyle name="Normal 2 2 3" xfId="3877" xr:uid="{00000000-0005-0000-0000-000008100000}"/>
    <cellStyle name="Normal 2 2 4" xfId="3878" xr:uid="{00000000-0005-0000-0000-000009100000}"/>
    <cellStyle name="Normal 2 2 5" xfId="3879" xr:uid="{00000000-0005-0000-0000-00000A100000}"/>
    <cellStyle name="Normal 2 2 6" xfId="3880" xr:uid="{00000000-0005-0000-0000-00000B100000}"/>
    <cellStyle name="Normal 2 2 7" xfId="3881" xr:uid="{00000000-0005-0000-0000-00000C100000}"/>
    <cellStyle name="Normal 2 2 8" xfId="3882" xr:uid="{00000000-0005-0000-0000-00000D100000}"/>
    <cellStyle name="Normal 2 2 9" xfId="3883" xr:uid="{00000000-0005-0000-0000-00000E100000}"/>
    <cellStyle name="Normal 2 20" xfId="3884" xr:uid="{00000000-0005-0000-0000-00000F100000}"/>
    <cellStyle name="Normal 2 21" xfId="3885" xr:uid="{00000000-0005-0000-0000-000010100000}"/>
    <cellStyle name="Normal 2 22" xfId="3886" xr:uid="{00000000-0005-0000-0000-000011100000}"/>
    <cellStyle name="Normal 2 23" xfId="3887" xr:uid="{00000000-0005-0000-0000-000012100000}"/>
    <cellStyle name="Normal 2 24" xfId="3888" xr:uid="{00000000-0005-0000-0000-000013100000}"/>
    <cellStyle name="Normal 2 25" xfId="3889" xr:uid="{00000000-0005-0000-0000-000014100000}"/>
    <cellStyle name="Normal 2 26" xfId="3890" xr:uid="{00000000-0005-0000-0000-000015100000}"/>
    <cellStyle name="Normal 2 27" xfId="3891" xr:uid="{00000000-0005-0000-0000-000016100000}"/>
    <cellStyle name="Normal 2 28" xfId="3892" xr:uid="{00000000-0005-0000-0000-000017100000}"/>
    <cellStyle name="Normal 2 29" xfId="3893" xr:uid="{00000000-0005-0000-0000-000018100000}"/>
    <cellStyle name="Normal 2 3" xfId="3894" xr:uid="{00000000-0005-0000-0000-000019100000}"/>
    <cellStyle name="Normal 2 3 2" xfId="3895" xr:uid="{00000000-0005-0000-0000-00001A100000}"/>
    <cellStyle name="Normal 2 3 2 2" xfId="3896" xr:uid="{00000000-0005-0000-0000-00001B100000}"/>
    <cellStyle name="Normal 2 3 2 2 2" xfId="3897" xr:uid="{00000000-0005-0000-0000-00001C100000}"/>
    <cellStyle name="Normal 2 3 2 2 3" xfId="3898" xr:uid="{00000000-0005-0000-0000-00001D100000}"/>
    <cellStyle name="Normal 2 3 2 2 4" xfId="3899" xr:uid="{00000000-0005-0000-0000-00001E100000}"/>
    <cellStyle name="Normal 2 3 2 3" xfId="3900" xr:uid="{00000000-0005-0000-0000-00001F100000}"/>
    <cellStyle name="Normal 2 3 2 4" xfId="3901" xr:uid="{00000000-0005-0000-0000-000020100000}"/>
    <cellStyle name="Normal 2 3 3" xfId="3902" xr:uid="{00000000-0005-0000-0000-000021100000}"/>
    <cellStyle name="Normal 2 3 4" xfId="3903" xr:uid="{00000000-0005-0000-0000-000022100000}"/>
    <cellStyle name="Normal 2 3 5" xfId="3904" xr:uid="{00000000-0005-0000-0000-000023100000}"/>
    <cellStyle name="Normal 2 3 6" xfId="3905" xr:uid="{00000000-0005-0000-0000-000024100000}"/>
    <cellStyle name="Normal 2 3 7" xfId="3906" xr:uid="{00000000-0005-0000-0000-000025100000}"/>
    <cellStyle name="Normal 2 3 8" xfId="3907" xr:uid="{00000000-0005-0000-0000-000026100000}"/>
    <cellStyle name="Normal 2 30" xfId="3908" xr:uid="{00000000-0005-0000-0000-000027100000}"/>
    <cellStyle name="Normal 2 31" xfId="3909" xr:uid="{00000000-0005-0000-0000-000028100000}"/>
    <cellStyle name="Normal 2 32" xfId="3910" xr:uid="{00000000-0005-0000-0000-000029100000}"/>
    <cellStyle name="Normal 2 4" xfId="3911" xr:uid="{00000000-0005-0000-0000-00002A100000}"/>
    <cellStyle name="Normal 2 4 2" xfId="3912" xr:uid="{00000000-0005-0000-0000-00002B100000}"/>
    <cellStyle name="Normal 2 4 2 2" xfId="3913" xr:uid="{00000000-0005-0000-0000-00002C100000}"/>
    <cellStyle name="Normal 2 4 2 3" xfId="3914" xr:uid="{00000000-0005-0000-0000-00002D100000}"/>
    <cellStyle name="Normal 2 4 2 4" xfId="3915" xr:uid="{00000000-0005-0000-0000-00002E100000}"/>
    <cellStyle name="Normal 2 4 3" xfId="3916" xr:uid="{00000000-0005-0000-0000-00002F100000}"/>
    <cellStyle name="Normal 2 4 4" xfId="3917" xr:uid="{00000000-0005-0000-0000-000030100000}"/>
    <cellStyle name="Normal 2 5" xfId="3918" xr:uid="{00000000-0005-0000-0000-000031100000}"/>
    <cellStyle name="Normal 2 5 2" xfId="3919" xr:uid="{00000000-0005-0000-0000-000032100000}"/>
    <cellStyle name="Normal 2 5 2 2" xfId="3920" xr:uid="{00000000-0005-0000-0000-000033100000}"/>
    <cellStyle name="Normal 2 5 2 3" xfId="3921" xr:uid="{00000000-0005-0000-0000-000034100000}"/>
    <cellStyle name="Normal 2 5 2 4" xfId="3922" xr:uid="{00000000-0005-0000-0000-000035100000}"/>
    <cellStyle name="Normal 2 5 3" xfId="3923" xr:uid="{00000000-0005-0000-0000-000036100000}"/>
    <cellStyle name="Normal 2 5 4" xfId="3924" xr:uid="{00000000-0005-0000-0000-000037100000}"/>
    <cellStyle name="Normal 2 6" xfId="3925" xr:uid="{00000000-0005-0000-0000-000038100000}"/>
    <cellStyle name="Normal 2 6 2" xfId="3926" xr:uid="{00000000-0005-0000-0000-000039100000}"/>
    <cellStyle name="Normal 2 6 2 2" xfId="3927" xr:uid="{00000000-0005-0000-0000-00003A100000}"/>
    <cellStyle name="Normal 2 6 2 3" xfId="3928" xr:uid="{00000000-0005-0000-0000-00003B100000}"/>
    <cellStyle name="Normal 2 6 2 4" xfId="3929" xr:uid="{00000000-0005-0000-0000-00003C100000}"/>
    <cellStyle name="Normal 2 6 3" xfId="3930" xr:uid="{00000000-0005-0000-0000-00003D100000}"/>
    <cellStyle name="Normal 2 6 4" xfId="3931" xr:uid="{00000000-0005-0000-0000-00003E100000}"/>
    <cellStyle name="Normal 2 6 5" xfId="3932" xr:uid="{00000000-0005-0000-0000-00003F100000}"/>
    <cellStyle name="Normal 2 7" xfId="3933" xr:uid="{00000000-0005-0000-0000-000040100000}"/>
    <cellStyle name="Normal 2 7 2" xfId="3934" xr:uid="{00000000-0005-0000-0000-000041100000}"/>
    <cellStyle name="Normal 2 7 2 2" xfId="3935" xr:uid="{00000000-0005-0000-0000-000042100000}"/>
    <cellStyle name="Normal 2 7 2 3" xfId="3936" xr:uid="{00000000-0005-0000-0000-000043100000}"/>
    <cellStyle name="Normal 2 7 2 4" xfId="3937" xr:uid="{00000000-0005-0000-0000-000044100000}"/>
    <cellStyle name="Normal 2 7 3" xfId="3938" xr:uid="{00000000-0005-0000-0000-000045100000}"/>
    <cellStyle name="Normal 2 7 4" xfId="3939" xr:uid="{00000000-0005-0000-0000-000046100000}"/>
    <cellStyle name="Normal 2 7 5" xfId="3940" xr:uid="{00000000-0005-0000-0000-000047100000}"/>
    <cellStyle name="Normal 2 8" xfId="3941" xr:uid="{00000000-0005-0000-0000-000048100000}"/>
    <cellStyle name="Normal 2 8 2" xfId="3942" xr:uid="{00000000-0005-0000-0000-000049100000}"/>
    <cellStyle name="Normal 2 8 2 2" xfId="3943" xr:uid="{00000000-0005-0000-0000-00004A100000}"/>
    <cellStyle name="Normal 2 8 2 3" xfId="3944" xr:uid="{00000000-0005-0000-0000-00004B100000}"/>
    <cellStyle name="Normal 2 8 2 4" xfId="3945" xr:uid="{00000000-0005-0000-0000-00004C100000}"/>
    <cellStyle name="Normal 2 8 3" xfId="3946" xr:uid="{00000000-0005-0000-0000-00004D100000}"/>
    <cellStyle name="Normal 2 8 4" xfId="3947" xr:uid="{00000000-0005-0000-0000-00004E100000}"/>
    <cellStyle name="Normal 2 8 5" xfId="3948" xr:uid="{00000000-0005-0000-0000-00004F100000}"/>
    <cellStyle name="Normal 2 9" xfId="3949" xr:uid="{00000000-0005-0000-0000-000050100000}"/>
    <cellStyle name="Normal 2 9 2" xfId="3950" xr:uid="{00000000-0005-0000-0000-000051100000}"/>
    <cellStyle name="Normal 2_119102_Nov_10" xfId="5620" xr:uid="{00000000-0005-0000-0000-000052100000}"/>
    <cellStyle name="Normal 20" xfId="34" xr:uid="{00000000-0005-0000-0000-000053100000}"/>
    <cellStyle name="Normal 20 2" xfId="3951" xr:uid="{00000000-0005-0000-0000-000054100000}"/>
    <cellStyle name="Normal 20 3" xfId="3952" xr:uid="{00000000-0005-0000-0000-000055100000}"/>
    <cellStyle name="Normal 21" xfId="35" xr:uid="{00000000-0005-0000-0000-000056100000}"/>
    <cellStyle name="Normal 21 2" xfId="3953" xr:uid="{00000000-0005-0000-0000-000057100000}"/>
    <cellStyle name="Normal 21 3" xfId="3954" xr:uid="{00000000-0005-0000-0000-000058100000}"/>
    <cellStyle name="Normal 22" xfId="36" xr:uid="{00000000-0005-0000-0000-000059100000}"/>
    <cellStyle name="Normal 22 2" xfId="3955" xr:uid="{00000000-0005-0000-0000-00005A100000}"/>
    <cellStyle name="Normal 22 3" xfId="3956" xr:uid="{00000000-0005-0000-0000-00005B100000}"/>
    <cellStyle name="Normal 23" xfId="37" xr:uid="{00000000-0005-0000-0000-00005C100000}"/>
    <cellStyle name="Normal 23 2" xfId="3957" xr:uid="{00000000-0005-0000-0000-00005D100000}"/>
    <cellStyle name="Normal 23 3" xfId="3958" xr:uid="{00000000-0005-0000-0000-00005E100000}"/>
    <cellStyle name="Normal 24" xfId="38" xr:uid="{00000000-0005-0000-0000-00005F100000}"/>
    <cellStyle name="Normal 24 2" xfId="3959" xr:uid="{00000000-0005-0000-0000-000060100000}"/>
    <cellStyle name="Normal 24 3" xfId="3960" xr:uid="{00000000-0005-0000-0000-000061100000}"/>
    <cellStyle name="Normal 24 4" xfId="3961" xr:uid="{00000000-0005-0000-0000-000062100000}"/>
    <cellStyle name="Normal 24 5" xfId="3962" xr:uid="{00000000-0005-0000-0000-000063100000}"/>
    <cellStyle name="Normal 25" xfId="39" xr:uid="{00000000-0005-0000-0000-000064100000}"/>
    <cellStyle name="Normal 25 2" xfId="3963" xr:uid="{00000000-0005-0000-0000-000065100000}"/>
    <cellStyle name="Normal 25 2 2" xfId="5694" xr:uid="{00000000-0005-0000-0000-000066100000}"/>
    <cellStyle name="Normal 25 3" xfId="3964" xr:uid="{00000000-0005-0000-0000-000067100000}"/>
    <cellStyle name="Normal 25 4" xfId="3965" xr:uid="{00000000-0005-0000-0000-000068100000}"/>
    <cellStyle name="Normal 25 5" xfId="3966" xr:uid="{00000000-0005-0000-0000-000069100000}"/>
    <cellStyle name="Normal 26" xfId="40" xr:uid="{00000000-0005-0000-0000-00006A100000}"/>
    <cellStyle name="Normal 26 2" xfId="3967" xr:uid="{00000000-0005-0000-0000-00006B100000}"/>
    <cellStyle name="Normal 26 2 2" xfId="5690" xr:uid="{00000000-0005-0000-0000-00006C100000}"/>
    <cellStyle name="Normal 26 3" xfId="3968" xr:uid="{00000000-0005-0000-0000-00006D100000}"/>
    <cellStyle name="Normal 26 4" xfId="3969" xr:uid="{00000000-0005-0000-0000-00006E100000}"/>
    <cellStyle name="Normal 26 5" xfId="3970" xr:uid="{00000000-0005-0000-0000-00006F100000}"/>
    <cellStyle name="Normal 27" xfId="41" xr:uid="{00000000-0005-0000-0000-000070100000}"/>
    <cellStyle name="Normal 27 2" xfId="3971" xr:uid="{00000000-0005-0000-0000-000071100000}"/>
    <cellStyle name="Normal 27 3" xfId="3972" xr:uid="{00000000-0005-0000-0000-000072100000}"/>
    <cellStyle name="Normal 27 4" xfId="3973" xr:uid="{00000000-0005-0000-0000-000073100000}"/>
    <cellStyle name="Normal 27 5" xfId="3974" xr:uid="{00000000-0005-0000-0000-000074100000}"/>
    <cellStyle name="Normal 28" xfId="42" xr:uid="{00000000-0005-0000-0000-000075100000}"/>
    <cellStyle name="Normal 28 2" xfId="3975" xr:uid="{00000000-0005-0000-0000-000076100000}"/>
    <cellStyle name="Normal 28 3" xfId="3976" xr:uid="{00000000-0005-0000-0000-000077100000}"/>
    <cellStyle name="Normal 28 4" xfId="3977" xr:uid="{00000000-0005-0000-0000-000078100000}"/>
    <cellStyle name="Normal 28 5" xfId="3978" xr:uid="{00000000-0005-0000-0000-000079100000}"/>
    <cellStyle name="Normal 29" xfId="43" xr:uid="{00000000-0005-0000-0000-00007A100000}"/>
    <cellStyle name="Normal 29 2" xfId="3979" xr:uid="{00000000-0005-0000-0000-00007B100000}"/>
    <cellStyle name="Normal 29 3" xfId="3980" xr:uid="{00000000-0005-0000-0000-00007C100000}"/>
    <cellStyle name="Normal 29 4" xfId="3981" xr:uid="{00000000-0005-0000-0000-00007D100000}"/>
    <cellStyle name="Normal 29 5" xfId="3982" xr:uid="{00000000-0005-0000-0000-00007E100000}"/>
    <cellStyle name="Normal 3" xfId="8" xr:uid="{00000000-0005-0000-0000-00007F100000}"/>
    <cellStyle name="Normal 3 10" xfId="3983" xr:uid="{00000000-0005-0000-0000-000080100000}"/>
    <cellStyle name="Normal 3 11" xfId="3984" xr:uid="{00000000-0005-0000-0000-000081100000}"/>
    <cellStyle name="Normal 3 12" xfId="3985" xr:uid="{00000000-0005-0000-0000-000082100000}"/>
    <cellStyle name="Normal 3 13" xfId="3986" xr:uid="{00000000-0005-0000-0000-000083100000}"/>
    <cellStyle name="Normal 3 14" xfId="3987" xr:uid="{00000000-0005-0000-0000-000084100000}"/>
    <cellStyle name="Normal 3 15" xfId="3988" xr:uid="{00000000-0005-0000-0000-000085100000}"/>
    <cellStyle name="Normal 3 16" xfId="3989" xr:uid="{00000000-0005-0000-0000-000086100000}"/>
    <cellStyle name="Normal 3 17" xfId="3990" xr:uid="{00000000-0005-0000-0000-000087100000}"/>
    <cellStyle name="Normal 3 18" xfId="3991" xr:uid="{00000000-0005-0000-0000-000088100000}"/>
    <cellStyle name="Normal 3 19" xfId="3992" xr:uid="{00000000-0005-0000-0000-000089100000}"/>
    <cellStyle name="Normal 3 2" xfId="3993" xr:uid="{00000000-0005-0000-0000-00008A100000}"/>
    <cellStyle name="Normal 3 2 10" xfId="3994" xr:uid="{00000000-0005-0000-0000-00008B100000}"/>
    <cellStyle name="Normal 3 2 11" xfId="3995" xr:uid="{00000000-0005-0000-0000-00008C100000}"/>
    <cellStyle name="Normal 3 2 12" xfId="3996" xr:uid="{00000000-0005-0000-0000-00008D100000}"/>
    <cellStyle name="Normal 3 2 13" xfId="3997" xr:uid="{00000000-0005-0000-0000-00008E100000}"/>
    <cellStyle name="Normal 3 2 14" xfId="3998" xr:uid="{00000000-0005-0000-0000-00008F100000}"/>
    <cellStyle name="Normal 3 2 15" xfId="3999" xr:uid="{00000000-0005-0000-0000-000090100000}"/>
    <cellStyle name="Normal 3 2 16" xfId="4000" xr:uid="{00000000-0005-0000-0000-000091100000}"/>
    <cellStyle name="Normal 3 2 17" xfId="4001" xr:uid="{00000000-0005-0000-0000-000092100000}"/>
    <cellStyle name="Normal 3 2 18" xfId="4002" xr:uid="{00000000-0005-0000-0000-000093100000}"/>
    <cellStyle name="Normal 3 2 19" xfId="4003" xr:uid="{00000000-0005-0000-0000-000094100000}"/>
    <cellStyle name="Normal 3 2 2" xfId="4004" xr:uid="{00000000-0005-0000-0000-000095100000}"/>
    <cellStyle name="Normal 3 2 2 10" xfId="4005" xr:uid="{00000000-0005-0000-0000-000096100000}"/>
    <cellStyle name="Normal 3 2 2 2" xfId="4006" xr:uid="{00000000-0005-0000-0000-000097100000}"/>
    <cellStyle name="Normal 3 2 2 3" xfId="4007" xr:uid="{00000000-0005-0000-0000-000098100000}"/>
    <cellStyle name="Normal 3 2 2 4" xfId="4008" xr:uid="{00000000-0005-0000-0000-000099100000}"/>
    <cellStyle name="Normal 3 2 2 5" xfId="4009" xr:uid="{00000000-0005-0000-0000-00009A100000}"/>
    <cellStyle name="Normal 3 2 2 6" xfId="4010" xr:uid="{00000000-0005-0000-0000-00009B100000}"/>
    <cellStyle name="Normal 3 2 2 7" xfId="4011" xr:uid="{00000000-0005-0000-0000-00009C100000}"/>
    <cellStyle name="Normal 3 2 2 8" xfId="4012" xr:uid="{00000000-0005-0000-0000-00009D100000}"/>
    <cellStyle name="Normal 3 2 2 9" xfId="4013" xr:uid="{00000000-0005-0000-0000-00009E100000}"/>
    <cellStyle name="Normal 3 2 20" xfId="4014" xr:uid="{00000000-0005-0000-0000-00009F100000}"/>
    <cellStyle name="Normal 3 2 20 2" xfId="4015" xr:uid="{00000000-0005-0000-0000-0000A0100000}"/>
    <cellStyle name="Normal 3 2 21" xfId="4016" xr:uid="{00000000-0005-0000-0000-0000A1100000}"/>
    <cellStyle name="Normal 3 2 22" xfId="4017" xr:uid="{00000000-0005-0000-0000-0000A2100000}"/>
    <cellStyle name="Normal 3 2 23" xfId="5514" xr:uid="{00000000-0005-0000-0000-0000A3100000}"/>
    <cellStyle name="Normal 3 2 3" xfId="4018" xr:uid="{00000000-0005-0000-0000-0000A4100000}"/>
    <cellStyle name="Normal 3 2 3 2" xfId="4019" xr:uid="{00000000-0005-0000-0000-0000A5100000}"/>
    <cellStyle name="Normal 3 2 3 3" xfId="4020" xr:uid="{00000000-0005-0000-0000-0000A6100000}"/>
    <cellStyle name="Normal 3 2 3 4" xfId="5513" xr:uid="{00000000-0005-0000-0000-0000A7100000}"/>
    <cellStyle name="Normal 3 2 4" xfId="4021" xr:uid="{00000000-0005-0000-0000-0000A8100000}"/>
    <cellStyle name="Normal 3 2 4 2" xfId="4022" xr:uid="{00000000-0005-0000-0000-0000A9100000}"/>
    <cellStyle name="Normal 3 2 4 3" xfId="4023" xr:uid="{00000000-0005-0000-0000-0000AA100000}"/>
    <cellStyle name="Normal 3 2 5" xfId="4024" xr:uid="{00000000-0005-0000-0000-0000AB100000}"/>
    <cellStyle name="Normal 3 2 6" xfId="4025" xr:uid="{00000000-0005-0000-0000-0000AC100000}"/>
    <cellStyle name="Normal 3 2 7" xfId="4026" xr:uid="{00000000-0005-0000-0000-0000AD100000}"/>
    <cellStyle name="Normal 3 2 8" xfId="4027" xr:uid="{00000000-0005-0000-0000-0000AE100000}"/>
    <cellStyle name="Normal 3 2 9" xfId="4028" xr:uid="{00000000-0005-0000-0000-0000AF100000}"/>
    <cellStyle name="Normal 3 20" xfId="4029" xr:uid="{00000000-0005-0000-0000-0000B0100000}"/>
    <cellStyle name="Normal 3 21" xfId="4030" xr:uid="{00000000-0005-0000-0000-0000B1100000}"/>
    <cellStyle name="Normal 3 3" xfId="4031" xr:uid="{00000000-0005-0000-0000-0000B2100000}"/>
    <cellStyle name="Normal 3 3 2" xfId="4032" xr:uid="{00000000-0005-0000-0000-0000B3100000}"/>
    <cellStyle name="Normal 3 3 2 2" xfId="4033" xr:uid="{00000000-0005-0000-0000-0000B4100000}"/>
    <cellStyle name="Normal 3 3 3" xfId="4034" xr:uid="{00000000-0005-0000-0000-0000B5100000}"/>
    <cellStyle name="Normal 3 3 4" xfId="4035" xr:uid="{00000000-0005-0000-0000-0000B6100000}"/>
    <cellStyle name="Normal 3 3 5" xfId="4036" xr:uid="{00000000-0005-0000-0000-0000B7100000}"/>
    <cellStyle name="Normal 3 4" xfId="4037" xr:uid="{00000000-0005-0000-0000-0000B8100000}"/>
    <cellStyle name="Normal 3 4 10" xfId="4038" xr:uid="{00000000-0005-0000-0000-0000B9100000}"/>
    <cellStyle name="Normal 3 4 11" xfId="4039" xr:uid="{00000000-0005-0000-0000-0000BA100000}"/>
    <cellStyle name="Normal 3 4 12" xfId="4040" xr:uid="{00000000-0005-0000-0000-0000BB100000}"/>
    <cellStyle name="Normal 3 4 13" xfId="4041" xr:uid="{00000000-0005-0000-0000-0000BC100000}"/>
    <cellStyle name="Normal 3 4 2" xfId="4042" xr:uid="{00000000-0005-0000-0000-0000BD100000}"/>
    <cellStyle name="Normal 3 4 3" xfId="4043" xr:uid="{00000000-0005-0000-0000-0000BE100000}"/>
    <cellStyle name="Normal 3 4 4" xfId="4044" xr:uid="{00000000-0005-0000-0000-0000BF100000}"/>
    <cellStyle name="Normal 3 4 5" xfId="4045" xr:uid="{00000000-0005-0000-0000-0000C0100000}"/>
    <cellStyle name="Normal 3 4 6" xfId="4046" xr:uid="{00000000-0005-0000-0000-0000C1100000}"/>
    <cellStyle name="Normal 3 4 7" xfId="4047" xr:uid="{00000000-0005-0000-0000-0000C2100000}"/>
    <cellStyle name="Normal 3 4 8" xfId="4048" xr:uid="{00000000-0005-0000-0000-0000C3100000}"/>
    <cellStyle name="Normal 3 4 9" xfId="4049" xr:uid="{00000000-0005-0000-0000-0000C4100000}"/>
    <cellStyle name="Normal 3 4 9 2" xfId="4050" xr:uid="{00000000-0005-0000-0000-0000C5100000}"/>
    <cellStyle name="Normal 3 5" xfId="4051" xr:uid="{00000000-0005-0000-0000-0000C6100000}"/>
    <cellStyle name="Normal 3 5 2" xfId="4052" xr:uid="{00000000-0005-0000-0000-0000C7100000}"/>
    <cellStyle name="Normal 3 5 2 2" xfId="4053" xr:uid="{00000000-0005-0000-0000-0000C8100000}"/>
    <cellStyle name="Normal 3 5 3" xfId="4054" xr:uid="{00000000-0005-0000-0000-0000C9100000}"/>
    <cellStyle name="Normal 3 5 4" xfId="4055" xr:uid="{00000000-0005-0000-0000-0000CA100000}"/>
    <cellStyle name="Normal 3 5 5" xfId="4056" xr:uid="{00000000-0005-0000-0000-0000CB100000}"/>
    <cellStyle name="Normal 3 5 6" xfId="4057" xr:uid="{00000000-0005-0000-0000-0000CC100000}"/>
    <cellStyle name="Normal 3 6" xfId="4058" xr:uid="{00000000-0005-0000-0000-0000CD100000}"/>
    <cellStyle name="Normal 3 6 2" xfId="4059" xr:uid="{00000000-0005-0000-0000-0000CE100000}"/>
    <cellStyle name="Normal 3 6 2 2" xfId="4060" xr:uid="{00000000-0005-0000-0000-0000CF100000}"/>
    <cellStyle name="Normal 3 6 3" xfId="4061" xr:uid="{00000000-0005-0000-0000-0000D0100000}"/>
    <cellStyle name="Normal 3 6 4" xfId="4062" xr:uid="{00000000-0005-0000-0000-0000D1100000}"/>
    <cellStyle name="Normal 3 6 5" xfId="4063" xr:uid="{00000000-0005-0000-0000-0000D2100000}"/>
    <cellStyle name="Normal 3 7" xfId="4064" xr:uid="{00000000-0005-0000-0000-0000D3100000}"/>
    <cellStyle name="Normal 3 7 2" xfId="4065" xr:uid="{00000000-0005-0000-0000-0000D4100000}"/>
    <cellStyle name="Normal 3 7 3" xfId="4066" xr:uid="{00000000-0005-0000-0000-0000D5100000}"/>
    <cellStyle name="Normal 3 8" xfId="4067" xr:uid="{00000000-0005-0000-0000-0000D6100000}"/>
    <cellStyle name="Normal 3 9" xfId="4068" xr:uid="{00000000-0005-0000-0000-0000D7100000}"/>
    <cellStyle name="Normal 3_edit-II5.1Top Bs PL 31.03.11" xfId="4069" xr:uid="{00000000-0005-0000-0000-0000D8100000}"/>
    <cellStyle name="Normal 30" xfId="44" xr:uid="{00000000-0005-0000-0000-0000D9100000}"/>
    <cellStyle name="Normal 30 2" xfId="4070" xr:uid="{00000000-0005-0000-0000-0000DA100000}"/>
    <cellStyle name="Normal 30 3" xfId="4071" xr:uid="{00000000-0005-0000-0000-0000DB100000}"/>
    <cellStyle name="Normal 30 4" xfId="4072" xr:uid="{00000000-0005-0000-0000-0000DC100000}"/>
    <cellStyle name="Normal 30 5" xfId="4073" xr:uid="{00000000-0005-0000-0000-0000DD100000}"/>
    <cellStyle name="Normal 30 6" xfId="5687" xr:uid="{00000000-0005-0000-0000-0000DE100000}"/>
    <cellStyle name="Normal 31" xfId="45" xr:uid="{00000000-0005-0000-0000-0000DF100000}"/>
    <cellStyle name="Normal 31 2" xfId="4074" xr:uid="{00000000-0005-0000-0000-0000E0100000}"/>
    <cellStyle name="Normal 31 3" xfId="4075" xr:uid="{00000000-0005-0000-0000-0000E1100000}"/>
    <cellStyle name="Normal 31 4" xfId="4076" xr:uid="{00000000-0005-0000-0000-0000E2100000}"/>
    <cellStyle name="Normal 31 5" xfId="4077" xr:uid="{00000000-0005-0000-0000-0000E3100000}"/>
    <cellStyle name="Normal 32" xfId="46" xr:uid="{00000000-0005-0000-0000-0000E4100000}"/>
    <cellStyle name="Normal 32 2" xfId="4078" xr:uid="{00000000-0005-0000-0000-0000E5100000}"/>
    <cellStyle name="Normal 32 3" xfId="4079" xr:uid="{00000000-0005-0000-0000-0000E6100000}"/>
    <cellStyle name="Normal 32 4" xfId="4080" xr:uid="{00000000-0005-0000-0000-0000E7100000}"/>
    <cellStyle name="Normal 32 5" xfId="4081" xr:uid="{00000000-0005-0000-0000-0000E8100000}"/>
    <cellStyle name="Normal 33" xfId="47" xr:uid="{00000000-0005-0000-0000-0000E9100000}"/>
    <cellStyle name="Normal 33 2" xfId="4082" xr:uid="{00000000-0005-0000-0000-0000EA100000}"/>
    <cellStyle name="Normal 33 3" xfId="4083" xr:uid="{00000000-0005-0000-0000-0000EB100000}"/>
    <cellStyle name="Normal 33 4" xfId="4084" xr:uid="{00000000-0005-0000-0000-0000EC100000}"/>
    <cellStyle name="Normal 33 5" xfId="4085" xr:uid="{00000000-0005-0000-0000-0000ED100000}"/>
    <cellStyle name="Normal 34" xfId="48" xr:uid="{00000000-0005-0000-0000-0000EE100000}"/>
    <cellStyle name="Normal 34 2" xfId="4086" xr:uid="{00000000-0005-0000-0000-0000EF100000}"/>
    <cellStyle name="Normal 34 3" xfId="4087" xr:uid="{00000000-0005-0000-0000-0000F0100000}"/>
    <cellStyle name="Normal 34 4" xfId="4088" xr:uid="{00000000-0005-0000-0000-0000F1100000}"/>
    <cellStyle name="Normal 34 5" xfId="4089" xr:uid="{00000000-0005-0000-0000-0000F2100000}"/>
    <cellStyle name="Normal 35" xfId="4090" xr:uid="{00000000-0005-0000-0000-0000F3100000}"/>
    <cellStyle name="Normal 35 2" xfId="4091" xr:uid="{00000000-0005-0000-0000-0000F4100000}"/>
    <cellStyle name="Normal 35 3" xfId="4092" xr:uid="{00000000-0005-0000-0000-0000F5100000}"/>
    <cellStyle name="Normal 35 4" xfId="4093" xr:uid="{00000000-0005-0000-0000-0000F6100000}"/>
    <cellStyle name="Normal 35 5" xfId="4094" xr:uid="{00000000-0005-0000-0000-0000F7100000}"/>
    <cellStyle name="Normal 36" xfId="4095" xr:uid="{00000000-0005-0000-0000-0000F8100000}"/>
    <cellStyle name="Normal 36 2" xfId="4096" xr:uid="{00000000-0005-0000-0000-0000F9100000}"/>
    <cellStyle name="Normal 36 3" xfId="4097" xr:uid="{00000000-0005-0000-0000-0000FA100000}"/>
    <cellStyle name="Normal 36 4" xfId="4098" xr:uid="{00000000-0005-0000-0000-0000FB100000}"/>
    <cellStyle name="Normal 36 5" xfId="4099" xr:uid="{00000000-0005-0000-0000-0000FC100000}"/>
    <cellStyle name="Normal 37" xfId="4100" xr:uid="{00000000-0005-0000-0000-0000FD100000}"/>
    <cellStyle name="Normal 37 2" xfId="4101" xr:uid="{00000000-0005-0000-0000-0000FE100000}"/>
    <cellStyle name="Normal 37 3" xfId="4102" xr:uid="{00000000-0005-0000-0000-0000FF100000}"/>
    <cellStyle name="Normal 37 4" xfId="4103" xr:uid="{00000000-0005-0000-0000-000000110000}"/>
    <cellStyle name="Normal 37 5" xfId="4104" xr:uid="{00000000-0005-0000-0000-000001110000}"/>
    <cellStyle name="Normal 38" xfId="4105" xr:uid="{00000000-0005-0000-0000-000002110000}"/>
    <cellStyle name="Normal 38 2" xfId="4106" xr:uid="{00000000-0005-0000-0000-000003110000}"/>
    <cellStyle name="Normal 38 3" xfId="4107" xr:uid="{00000000-0005-0000-0000-000004110000}"/>
    <cellStyle name="Normal 38 4" xfId="4108" xr:uid="{00000000-0005-0000-0000-000005110000}"/>
    <cellStyle name="Normal 39" xfId="4109" xr:uid="{00000000-0005-0000-0000-000006110000}"/>
    <cellStyle name="Normal 39 2" xfId="4110" xr:uid="{00000000-0005-0000-0000-000007110000}"/>
    <cellStyle name="Normal 39 3" xfId="4111" xr:uid="{00000000-0005-0000-0000-000008110000}"/>
    <cellStyle name="Normal 4" xfId="49" xr:uid="{00000000-0005-0000-0000-000009110000}"/>
    <cellStyle name="Normal 4 10" xfId="4112" xr:uid="{00000000-0005-0000-0000-00000A110000}"/>
    <cellStyle name="Normal 4 10 2" xfId="4113" xr:uid="{00000000-0005-0000-0000-00000B110000}"/>
    <cellStyle name="Normal 4 11" xfId="4114" xr:uid="{00000000-0005-0000-0000-00000C110000}"/>
    <cellStyle name="Normal 4 11 2" xfId="4115" xr:uid="{00000000-0005-0000-0000-00000D110000}"/>
    <cellStyle name="Normal 4 12" xfId="4116" xr:uid="{00000000-0005-0000-0000-00000E110000}"/>
    <cellStyle name="Normal 4 12 2" xfId="4117" xr:uid="{00000000-0005-0000-0000-00000F110000}"/>
    <cellStyle name="Normal 4 13" xfId="4118" xr:uid="{00000000-0005-0000-0000-000010110000}"/>
    <cellStyle name="Normal 4 13 2" xfId="4119" xr:uid="{00000000-0005-0000-0000-000011110000}"/>
    <cellStyle name="Normal 4 14" xfId="4120" xr:uid="{00000000-0005-0000-0000-000012110000}"/>
    <cellStyle name="Normal 4 15" xfId="4121" xr:uid="{00000000-0005-0000-0000-000013110000}"/>
    <cellStyle name="Normal 4 16" xfId="4122" xr:uid="{00000000-0005-0000-0000-000014110000}"/>
    <cellStyle name="Normal 4 17" xfId="4123" xr:uid="{00000000-0005-0000-0000-000015110000}"/>
    <cellStyle name="Normal 4 18" xfId="4124" xr:uid="{00000000-0005-0000-0000-000016110000}"/>
    <cellStyle name="Normal 4 19" xfId="4125" xr:uid="{00000000-0005-0000-0000-000017110000}"/>
    <cellStyle name="Normal 4 2" xfId="4126" xr:uid="{00000000-0005-0000-0000-000018110000}"/>
    <cellStyle name="Normal 4 2 10" xfId="4127" xr:uid="{00000000-0005-0000-0000-000019110000}"/>
    <cellStyle name="Normal 4 2 2" xfId="4128" xr:uid="{00000000-0005-0000-0000-00001A110000}"/>
    <cellStyle name="Normal 4 2 2 2" xfId="4129" xr:uid="{00000000-0005-0000-0000-00001B110000}"/>
    <cellStyle name="Normal 4 2 3" xfId="4130" xr:uid="{00000000-0005-0000-0000-00001C110000}"/>
    <cellStyle name="Normal 4 2 3 2" xfId="4131" xr:uid="{00000000-0005-0000-0000-00001D110000}"/>
    <cellStyle name="Normal 4 2 4" xfId="4132" xr:uid="{00000000-0005-0000-0000-00001E110000}"/>
    <cellStyle name="Normal 4 2 4 2" xfId="4133" xr:uid="{00000000-0005-0000-0000-00001F110000}"/>
    <cellStyle name="Normal 4 2 5" xfId="4134" xr:uid="{00000000-0005-0000-0000-000020110000}"/>
    <cellStyle name="Normal 4 2 5 2" xfId="4135" xr:uid="{00000000-0005-0000-0000-000021110000}"/>
    <cellStyle name="Normal 4 2 6" xfId="4136" xr:uid="{00000000-0005-0000-0000-000022110000}"/>
    <cellStyle name="Normal 4 2 6 2" xfId="4137" xr:uid="{00000000-0005-0000-0000-000023110000}"/>
    <cellStyle name="Normal 4 2 7" xfId="4138" xr:uid="{00000000-0005-0000-0000-000024110000}"/>
    <cellStyle name="Normal 4 2 7 2" xfId="4139" xr:uid="{00000000-0005-0000-0000-000025110000}"/>
    <cellStyle name="Normal 4 2 8" xfId="4140" xr:uid="{00000000-0005-0000-0000-000026110000}"/>
    <cellStyle name="Normal 4 2 8 2" xfId="4141" xr:uid="{00000000-0005-0000-0000-000027110000}"/>
    <cellStyle name="Normal 4 2 9" xfId="4142" xr:uid="{00000000-0005-0000-0000-000028110000}"/>
    <cellStyle name="Normal 4 20" xfId="4143" xr:uid="{00000000-0005-0000-0000-000029110000}"/>
    <cellStyle name="Normal 4 21" xfId="4144" xr:uid="{00000000-0005-0000-0000-00002A110000}"/>
    <cellStyle name="Normal 4 3" xfId="4145" xr:uid="{00000000-0005-0000-0000-00002B110000}"/>
    <cellStyle name="Normal 4 3 2" xfId="4146" xr:uid="{00000000-0005-0000-0000-00002C110000}"/>
    <cellStyle name="Normal 4 3 3" xfId="4147" xr:uid="{00000000-0005-0000-0000-00002D110000}"/>
    <cellStyle name="Normal 4 4" xfId="4148" xr:uid="{00000000-0005-0000-0000-00002E110000}"/>
    <cellStyle name="Normal 4 4 2" xfId="4149" xr:uid="{00000000-0005-0000-0000-00002F110000}"/>
    <cellStyle name="Normal 4 4 3" xfId="4150" xr:uid="{00000000-0005-0000-0000-000030110000}"/>
    <cellStyle name="Normal 4 5" xfId="4151" xr:uid="{00000000-0005-0000-0000-000031110000}"/>
    <cellStyle name="Normal 4 5 2" xfId="4152" xr:uid="{00000000-0005-0000-0000-000032110000}"/>
    <cellStyle name="Normal 4 6" xfId="4153" xr:uid="{00000000-0005-0000-0000-000033110000}"/>
    <cellStyle name="Normal 4 6 2" xfId="4154" xr:uid="{00000000-0005-0000-0000-000034110000}"/>
    <cellStyle name="Normal 4 7" xfId="4155" xr:uid="{00000000-0005-0000-0000-000035110000}"/>
    <cellStyle name="Normal 4 7 2" xfId="4156" xr:uid="{00000000-0005-0000-0000-000036110000}"/>
    <cellStyle name="Normal 4 8" xfId="4157" xr:uid="{00000000-0005-0000-0000-000037110000}"/>
    <cellStyle name="Normal 4 8 2" xfId="4158" xr:uid="{00000000-0005-0000-0000-000038110000}"/>
    <cellStyle name="Normal 4 9" xfId="4159" xr:uid="{00000000-0005-0000-0000-000039110000}"/>
    <cellStyle name="Normal 4 9 2" xfId="4160" xr:uid="{00000000-0005-0000-0000-00003A110000}"/>
    <cellStyle name="Normal 40" xfId="4161" xr:uid="{00000000-0005-0000-0000-00003B110000}"/>
    <cellStyle name="Normal 40 2" xfId="4162" xr:uid="{00000000-0005-0000-0000-00003C110000}"/>
    <cellStyle name="Normal 40 3" xfId="4163" xr:uid="{00000000-0005-0000-0000-00003D110000}"/>
    <cellStyle name="Normal 41" xfId="4164" xr:uid="{00000000-0005-0000-0000-00003E110000}"/>
    <cellStyle name="Normal 41 2" xfId="4165" xr:uid="{00000000-0005-0000-0000-00003F110000}"/>
    <cellStyle name="Normal 41 3" xfId="4166" xr:uid="{00000000-0005-0000-0000-000040110000}"/>
    <cellStyle name="Normal 42" xfId="4167" xr:uid="{00000000-0005-0000-0000-000041110000}"/>
    <cellStyle name="Normal 42 2" xfId="4168" xr:uid="{00000000-0005-0000-0000-000042110000}"/>
    <cellStyle name="Normal 42 3" xfId="4169" xr:uid="{00000000-0005-0000-0000-000043110000}"/>
    <cellStyle name="Normal 43" xfId="4170" xr:uid="{00000000-0005-0000-0000-000044110000}"/>
    <cellStyle name="Normal 43 2" xfId="4171" xr:uid="{00000000-0005-0000-0000-000045110000}"/>
    <cellStyle name="Normal 44" xfId="4172" xr:uid="{00000000-0005-0000-0000-000046110000}"/>
    <cellStyle name="Normal 44 2" xfId="4173" xr:uid="{00000000-0005-0000-0000-000047110000}"/>
    <cellStyle name="Normal 44 3" xfId="4174" xr:uid="{00000000-0005-0000-0000-000048110000}"/>
    <cellStyle name="Normal 45" xfId="4175" xr:uid="{00000000-0005-0000-0000-000049110000}"/>
    <cellStyle name="Normal 45 2" xfId="4176" xr:uid="{00000000-0005-0000-0000-00004A110000}"/>
    <cellStyle name="Normal 46" xfId="4177" xr:uid="{00000000-0005-0000-0000-00004B110000}"/>
    <cellStyle name="Normal 46 2" xfId="4178" xr:uid="{00000000-0005-0000-0000-00004C110000}"/>
    <cellStyle name="Normal 46 3" xfId="4179" xr:uid="{00000000-0005-0000-0000-00004D110000}"/>
    <cellStyle name="Normal 47" xfId="4180" xr:uid="{00000000-0005-0000-0000-00004E110000}"/>
    <cellStyle name="Normal 47 2" xfId="4181" xr:uid="{00000000-0005-0000-0000-00004F110000}"/>
    <cellStyle name="Normal 47 3" xfId="4182" xr:uid="{00000000-0005-0000-0000-000050110000}"/>
    <cellStyle name="Normal 48" xfId="4183" xr:uid="{00000000-0005-0000-0000-000051110000}"/>
    <cellStyle name="Normal 48 2" xfId="4184" xr:uid="{00000000-0005-0000-0000-000052110000}"/>
    <cellStyle name="Normal 49" xfId="4185" xr:uid="{00000000-0005-0000-0000-000053110000}"/>
    <cellStyle name="Normal 49 2" xfId="4186" xr:uid="{00000000-0005-0000-0000-000054110000}"/>
    <cellStyle name="Normal 5" xfId="50" xr:uid="{00000000-0005-0000-0000-000055110000}"/>
    <cellStyle name="Normal 5 10" xfId="4187" xr:uid="{00000000-0005-0000-0000-000056110000}"/>
    <cellStyle name="Normal 5 11" xfId="4188" xr:uid="{00000000-0005-0000-0000-000057110000}"/>
    <cellStyle name="Normal 5 12" xfId="4189" xr:uid="{00000000-0005-0000-0000-000058110000}"/>
    <cellStyle name="Normal 5 13" xfId="4190" xr:uid="{00000000-0005-0000-0000-000059110000}"/>
    <cellStyle name="Normal 5 14" xfId="4191" xr:uid="{00000000-0005-0000-0000-00005A110000}"/>
    <cellStyle name="Normal 5 15" xfId="4192" xr:uid="{00000000-0005-0000-0000-00005B110000}"/>
    <cellStyle name="Normal 5 16" xfId="4193" xr:uid="{00000000-0005-0000-0000-00005C110000}"/>
    <cellStyle name="Normal 5 17" xfId="4194" xr:uid="{00000000-0005-0000-0000-00005D110000}"/>
    <cellStyle name="Normal 5 18" xfId="4195" xr:uid="{00000000-0005-0000-0000-00005E110000}"/>
    <cellStyle name="Normal 5 19" xfId="4196" xr:uid="{00000000-0005-0000-0000-00005F110000}"/>
    <cellStyle name="Normal 5 2" xfId="4197" xr:uid="{00000000-0005-0000-0000-000060110000}"/>
    <cellStyle name="Normal 5 2 2" xfId="4198" xr:uid="{00000000-0005-0000-0000-000061110000}"/>
    <cellStyle name="Normal 5 2 3" xfId="4199" xr:uid="{00000000-0005-0000-0000-000062110000}"/>
    <cellStyle name="Normal 5 2 4" xfId="4200" xr:uid="{00000000-0005-0000-0000-000063110000}"/>
    <cellStyle name="Normal 5 2 5" xfId="4201" xr:uid="{00000000-0005-0000-0000-000064110000}"/>
    <cellStyle name="Normal 5 2 6" xfId="4202" xr:uid="{00000000-0005-0000-0000-000065110000}"/>
    <cellStyle name="Normal 5 2 7" xfId="4203" xr:uid="{00000000-0005-0000-0000-000066110000}"/>
    <cellStyle name="Normal 5 2 8" xfId="4204" xr:uid="{00000000-0005-0000-0000-000067110000}"/>
    <cellStyle name="Normal 5 2 9" xfId="4205" xr:uid="{00000000-0005-0000-0000-000068110000}"/>
    <cellStyle name="Normal 5 20" xfId="4206" xr:uid="{00000000-0005-0000-0000-000069110000}"/>
    <cellStyle name="Normal 5 21" xfId="4207" xr:uid="{00000000-0005-0000-0000-00006A110000}"/>
    <cellStyle name="Normal 5 3" xfId="4208" xr:uid="{00000000-0005-0000-0000-00006B110000}"/>
    <cellStyle name="Normal 5 3 2" xfId="4209" xr:uid="{00000000-0005-0000-0000-00006C110000}"/>
    <cellStyle name="Normal 5 3 3" xfId="4210" xr:uid="{00000000-0005-0000-0000-00006D110000}"/>
    <cellStyle name="Normal 5 4" xfId="4211" xr:uid="{00000000-0005-0000-0000-00006E110000}"/>
    <cellStyle name="Normal 5 4 2" xfId="4212" xr:uid="{00000000-0005-0000-0000-00006F110000}"/>
    <cellStyle name="Normal 5 4 3" xfId="4213" xr:uid="{00000000-0005-0000-0000-000070110000}"/>
    <cellStyle name="Normal 5 5" xfId="4214" xr:uid="{00000000-0005-0000-0000-000071110000}"/>
    <cellStyle name="Normal 5 6" xfId="4215" xr:uid="{00000000-0005-0000-0000-000072110000}"/>
    <cellStyle name="Normal 5 7" xfId="4216" xr:uid="{00000000-0005-0000-0000-000073110000}"/>
    <cellStyle name="Normal 5 8" xfId="4217" xr:uid="{00000000-0005-0000-0000-000074110000}"/>
    <cellStyle name="Normal 5 9" xfId="4218" xr:uid="{00000000-0005-0000-0000-000075110000}"/>
    <cellStyle name="Normal 50" xfId="4219" xr:uid="{00000000-0005-0000-0000-000076110000}"/>
    <cellStyle name="Normal 50 2" xfId="4220" xr:uid="{00000000-0005-0000-0000-000077110000}"/>
    <cellStyle name="Normal 51" xfId="4221" xr:uid="{00000000-0005-0000-0000-000078110000}"/>
    <cellStyle name="Normal 51 2" xfId="4222" xr:uid="{00000000-0005-0000-0000-000079110000}"/>
    <cellStyle name="Normal 52" xfId="4223" xr:uid="{00000000-0005-0000-0000-00007A110000}"/>
    <cellStyle name="Normal 52 2" xfId="4224" xr:uid="{00000000-0005-0000-0000-00007B110000}"/>
    <cellStyle name="Normal 53" xfId="4225" xr:uid="{00000000-0005-0000-0000-00007C110000}"/>
    <cellStyle name="Normal 53 2" xfId="4226" xr:uid="{00000000-0005-0000-0000-00007D110000}"/>
    <cellStyle name="Normal 54" xfId="4227" xr:uid="{00000000-0005-0000-0000-00007E110000}"/>
    <cellStyle name="Normal 54 2" xfId="4228" xr:uid="{00000000-0005-0000-0000-00007F110000}"/>
    <cellStyle name="Normal 55" xfId="4229" xr:uid="{00000000-0005-0000-0000-000080110000}"/>
    <cellStyle name="Normal 55 2" xfId="4230" xr:uid="{00000000-0005-0000-0000-000081110000}"/>
    <cellStyle name="Normal 56" xfId="4231" xr:uid="{00000000-0005-0000-0000-000082110000}"/>
    <cellStyle name="Normal 56 2" xfId="4232" xr:uid="{00000000-0005-0000-0000-000083110000}"/>
    <cellStyle name="Normal 57" xfId="4233" xr:uid="{00000000-0005-0000-0000-000084110000}"/>
    <cellStyle name="Normal 57 2" xfId="4234" xr:uid="{00000000-0005-0000-0000-000085110000}"/>
    <cellStyle name="Normal 58" xfId="4235" xr:uid="{00000000-0005-0000-0000-000086110000}"/>
    <cellStyle name="Normal 58 2" xfId="4236" xr:uid="{00000000-0005-0000-0000-000087110000}"/>
    <cellStyle name="Normal 59" xfId="4237" xr:uid="{00000000-0005-0000-0000-000088110000}"/>
    <cellStyle name="Normal 59 2" xfId="4238" xr:uid="{00000000-0005-0000-0000-000089110000}"/>
    <cellStyle name="Normal 6" xfId="51" xr:uid="{00000000-0005-0000-0000-00008A110000}"/>
    <cellStyle name="Normal 6 10" xfId="4239" xr:uid="{00000000-0005-0000-0000-00008B110000}"/>
    <cellStyle name="Normal 6 11" xfId="4240" xr:uid="{00000000-0005-0000-0000-00008C110000}"/>
    <cellStyle name="Normal 6 12" xfId="4241" xr:uid="{00000000-0005-0000-0000-00008D110000}"/>
    <cellStyle name="Normal 6 13" xfId="4242" xr:uid="{00000000-0005-0000-0000-00008E110000}"/>
    <cellStyle name="Normal 6 14" xfId="4243" xr:uid="{00000000-0005-0000-0000-00008F110000}"/>
    <cellStyle name="Normal 6 15" xfId="4244" xr:uid="{00000000-0005-0000-0000-000090110000}"/>
    <cellStyle name="Normal 6 16" xfId="4245" xr:uid="{00000000-0005-0000-0000-000091110000}"/>
    <cellStyle name="Normal 6 17" xfId="4246" xr:uid="{00000000-0005-0000-0000-000092110000}"/>
    <cellStyle name="Normal 6 18" xfId="4247" xr:uid="{00000000-0005-0000-0000-000093110000}"/>
    <cellStyle name="Normal 6 19" xfId="4248" xr:uid="{00000000-0005-0000-0000-000094110000}"/>
    <cellStyle name="Normal 6 2" xfId="4249" xr:uid="{00000000-0005-0000-0000-000095110000}"/>
    <cellStyle name="Normal 6 2 2" xfId="4250" xr:uid="{00000000-0005-0000-0000-000096110000}"/>
    <cellStyle name="Normal 6 2 2 2" xfId="4251" xr:uid="{00000000-0005-0000-0000-000097110000}"/>
    <cellStyle name="Normal 6 2 2 2 2" xfId="4252" xr:uid="{00000000-0005-0000-0000-000098110000}"/>
    <cellStyle name="Normal 6 2 2 2 3" xfId="4253" xr:uid="{00000000-0005-0000-0000-000099110000}"/>
    <cellStyle name="Normal 6 2 2 2 4" xfId="4254" xr:uid="{00000000-0005-0000-0000-00009A110000}"/>
    <cellStyle name="Normal 6 2 2 3" xfId="4255" xr:uid="{00000000-0005-0000-0000-00009B110000}"/>
    <cellStyle name="Normal 6 2 2 4" xfId="4256" xr:uid="{00000000-0005-0000-0000-00009C110000}"/>
    <cellStyle name="Normal 6 2 2 5" xfId="4257" xr:uid="{00000000-0005-0000-0000-00009D110000}"/>
    <cellStyle name="Normal 6 2 3" xfId="4258" xr:uid="{00000000-0005-0000-0000-00009E110000}"/>
    <cellStyle name="Normal 6 2 3 2" xfId="4259" xr:uid="{00000000-0005-0000-0000-00009F110000}"/>
    <cellStyle name="Normal 6 2 3 3" xfId="4260" xr:uid="{00000000-0005-0000-0000-0000A0110000}"/>
    <cellStyle name="Normal 6 2 4" xfId="4261" xr:uid="{00000000-0005-0000-0000-0000A1110000}"/>
    <cellStyle name="Normal 6 2 4 2" xfId="4262" xr:uid="{00000000-0005-0000-0000-0000A2110000}"/>
    <cellStyle name="Normal 6 2 4 3" xfId="4263" xr:uid="{00000000-0005-0000-0000-0000A3110000}"/>
    <cellStyle name="Normal 6 2 5" xfId="4264" xr:uid="{00000000-0005-0000-0000-0000A4110000}"/>
    <cellStyle name="Normal 6 2 5 2" xfId="4265" xr:uid="{00000000-0005-0000-0000-0000A5110000}"/>
    <cellStyle name="Normal 6 2 5 3" xfId="4266" xr:uid="{00000000-0005-0000-0000-0000A6110000}"/>
    <cellStyle name="Normal 6 2 6" xfId="4267" xr:uid="{00000000-0005-0000-0000-0000A7110000}"/>
    <cellStyle name="Normal 6 2 6 2" xfId="4268" xr:uid="{00000000-0005-0000-0000-0000A8110000}"/>
    <cellStyle name="Normal 6 2 6 3" xfId="4269" xr:uid="{00000000-0005-0000-0000-0000A9110000}"/>
    <cellStyle name="Normal 6 2 7" xfId="4270" xr:uid="{00000000-0005-0000-0000-0000AA110000}"/>
    <cellStyle name="Normal 6 2 7 2" xfId="4271" xr:uid="{00000000-0005-0000-0000-0000AB110000}"/>
    <cellStyle name="Normal 6 2 7 3" xfId="4272" xr:uid="{00000000-0005-0000-0000-0000AC110000}"/>
    <cellStyle name="Normal 6 2 8" xfId="4273" xr:uid="{00000000-0005-0000-0000-0000AD110000}"/>
    <cellStyle name="Normal 6 2 8 2" xfId="4274" xr:uid="{00000000-0005-0000-0000-0000AE110000}"/>
    <cellStyle name="Normal 6 2 8 3" xfId="4275" xr:uid="{00000000-0005-0000-0000-0000AF110000}"/>
    <cellStyle name="Normal 6 2 9" xfId="4276" xr:uid="{00000000-0005-0000-0000-0000B0110000}"/>
    <cellStyle name="Normal 6 20" xfId="4277" xr:uid="{00000000-0005-0000-0000-0000B1110000}"/>
    <cellStyle name="Normal 6 3" xfId="4278" xr:uid="{00000000-0005-0000-0000-0000B2110000}"/>
    <cellStyle name="Normal 6 3 2" xfId="4279" xr:uid="{00000000-0005-0000-0000-0000B3110000}"/>
    <cellStyle name="Normal 6 3 3" xfId="4280" xr:uid="{00000000-0005-0000-0000-0000B4110000}"/>
    <cellStyle name="Normal 6 4" xfId="4281" xr:uid="{00000000-0005-0000-0000-0000B5110000}"/>
    <cellStyle name="Normal 6 4 2" xfId="4282" xr:uid="{00000000-0005-0000-0000-0000B6110000}"/>
    <cellStyle name="Normal 6 4 3" xfId="4283" xr:uid="{00000000-0005-0000-0000-0000B7110000}"/>
    <cellStyle name="Normal 6 5" xfId="4284" xr:uid="{00000000-0005-0000-0000-0000B8110000}"/>
    <cellStyle name="Normal 6 5 2" xfId="4285" xr:uid="{00000000-0005-0000-0000-0000B9110000}"/>
    <cellStyle name="Normal 6 5 3" xfId="4286" xr:uid="{00000000-0005-0000-0000-0000BA110000}"/>
    <cellStyle name="Normal 6 6" xfId="4287" xr:uid="{00000000-0005-0000-0000-0000BB110000}"/>
    <cellStyle name="Normal 6 6 2" xfId="4288" xr:uid="{00000000-0005-0000-0000-0000BC110000}"/>
    <cellStyle name="Normal 6 6 3" xfId="4289" xr:uid="{00000000-0005-0000-0000-0000BD110000}"/>
    <cellStyle name="Normal 6 7" xfId="4290" xr:uid="{00000000-0005-0000-0000-0000BE110000}"/>
    <cellStyle name="Normal 6 7 2" xfId="4291" xr:uid="{00000000-0005-0000-0000-0000BF110000}"/>
    <cellStyle name="Normal 6 7 3" xfId="4292" xr:uid="{00000000-0005-0000-0000-0000C0110000}"/>
    <cellStyle name="Normal 6 8" xfId="4293" xr:uid="{00000000-0005-0000-0000-0000C1110000}"/>
    <cellStyle name="Normal 6 8 2" xfId="4294" xr:uid="{00000000-0005-0000-0000-0000C2110000}"/>
    <cellStyle name="Normal 6 8 3" xfId="4295" xr:uid="{00000000-0005-0000-0000-0000C3110000}"/>
    <cellStyle name="Normal 6 9" xfId="4296" xr:uid="{00000000-0005-0000-0000-0000C4110000}"/>
    <cellStyle name="Normal 6 9 2" xfId="4297" xr:uid="{00000000-0005-0000-0000-0000C5110000}"/>
    <cellStyle name="Normal 6 9 3" xfId="4298" xr:uid="{00000000-0005-0000-0000-0000C6110000}"/>
    <cellStyle name="Normal 6 9 4" xfId="4299" xr:uid="{00000000-0005-0000-0000-0000C7110000}"/>
    <cellStyle name="Normal 60" xfId="4300" xr:uid="{00000000-0005-0000-0000-0000C8110000}"/>
    <cellStyle name="Normal 60 2" xfId="4301" xr:uid="{00000000-0005-0000-0000-0000C9110000}"/>
    <cellStyle name="Normal 61" xfId="4302" xr:uid="{00000000-0005-0000-0000-0000CA110000}"/>
    <cellStyle name="Normal 61 2" xfId="4303" xr:uid="{00000000-0005-0000-0000-0000CB110000}"/>
    <cellStyle name="Normal 62" xfId="4304" xr:uid="{00000000-0005-0000-0000-0000CC110000}"/>
    <cellStyle name="Normal 62 2" xfId="4305" xr:uid="{00000000-0005-0000-0000-0000CD110000}"/>
    <cellStyle name="Normal 63" xfId="4306" xr:uid="{00000000-0005-0000-0000-0000CE110000}"/>
    <cellStyle name="Normal 63 2" xfId="4307" xr:uid="{00000000-0005-0000-0000-0000CF110000}"/>
    <cellStyle name="Normal 64" xfId="4308" xr:uid="{00000000-0005-0000-0000-0000D0110000}"/>
    <cellStyle name="Normal 65" xfId="4309" xr:uid="{00000000-0005-0000-0000-0000D1110000}"/>
    <cellStyle name="Normal 66" xfId="4310" xr:uid="{00000000-0005-0000-0000-0000D2110000}"/>
    <cellStyle name="Normal 67" xfId="4311" xr:uid="{00000000-0005-0000-0000-0000D3110000}"/>
    <cellStyle name="Normal 68" xfId="4312" xr:uid="{00000000-0005-0000-0000-0000D4110000}"/>
    <cellStyle name="Normal 69" xfId="4313" xr:uid="{00000000-0005-0000-0000-0000D5110000}"/>
    <cellStyle name="Normal 7" xfId="52" xr:uid="{00000000-0005-0000-0000-0000D6110000}"/>
    <cellStyle name="Normal 7 2" xfId="4314" xr:uid="{00000000-0005-0000-0000-0000D7110000}"/>
    <cellStyle name="Normal 7 2 2" xfId="4315" xr:uid="{00000000-0005-0000-0000-0000D8110000}"/>
    <cellStyle name="Normal 7 2 2 2" xfId="4316" xr:uid="{00000000-0005-0000-0000-0000D9110000}"/>
    <cellStyle name="Normal 7 2 2 2 2" xfId="4317" xr:uid="{00000000-0005-0000-0000-0000DA110000}"/>
    <cellStyle name="Normal 7 2 2 2 3" xfId="4318" xr:uid="{00000000-0005-0000-0000-0000DB110000}"/>
    <cellStyle name="Normal 7 2 2 2 4" xfId="4319" xr:uid="{00000000-0005-0000-0000-0000DC110000}"/>
    <cellStyle name="Normal 7 2 2 3" xfId="4320" xr:uid="{00000000-0005-0000-0000-0000DD110000}"/>
    <cellStyle name="Normal 7 2 2 4" xfId="4321" xr:uid="{00000000-0005-0000-0000-0000DE110000}"/>
    <cellStyle name="Normal 7 2 3" xfId="4322" xr:uid="{00000000-0005-0000-0000-0000DF110000}"/>
    <cellStyle name="Normal 7 2 4" xfId="4323" xr:uid="{00000000-0005-0000-0000-0000E0110000}"/>
    <cellStyle name="Normal 7 2 5" xfId="4324" xr:uid="{00000000-0005-0000-0000-0000E1110000}"/>
    <cellStyle name="Normal 7 2 6" xfId="4325" xr:uid="{00000000-0005-0000-0000-0000E2110000}"/>
    <cellStyle name="Normal 7 2 7" xfId="4326" xr:uid="{00000000-0005-0000-0000-0000E3110000}"/>
    <cellStyle name="Normal 7 2 8" xfId="4327" xr:uid="{00000000-0005-0000-0000-0000E4110000}"/>
    <cellStyle name="Normal 7 3" xfId="4328" xr:uid="{00000000-0005-0000-0000-0000E5110000}"/>
    <cellStyle name="Normal 7 3 2" xfId="4329" xr:uid="{00000000-0005-0000-0000-0000E6110000}"/>
    <cellStyle name="Normal 7 3 3" xfId="4330" xr:uid="{00000000-0005-0000-0000-0000E7110000}"/>
    <cellStyle name="Normal 7 4" xfId="4331" xr:uid="{00000000-0005-0000-0000-0000E8110000}"/>
    <cellStyle name="Normal 7 4 2" xfId="4332" xr:uid="{00000000-0005-0000-0000-0000E9110000}"/>
    <cellStyle name="Normal 7 4 3" xfId="4333" xr:uid="{00000000-0005-0000-0000-0000EA110000}"/>
    <cellStyle name="Normal 7 5" xfId="4334" xr:uid="{00000000-0005-0000-0000-0000EB110000}"/>
    <cellStyle name="Normal 7 5 2" xfId="4335" xr:uid="{00000000-0005-0000-0000-0000EC110000}"/>
    <cellStyle name="Normal 7 5 3" xfId="4336" xr:uid="{00000000-0005-0000-0000-0000ED110000}"/>
    <cellStyle name="Normal 7 6" xfId="4337" xr:uid="{00000000-0005-0000-0000-0000EE110000}"/>
    <cellStyle name="Normal 7 7" xfId="4338" xr:uid="{00000000-0005-0000-0000-0000EF110000}"/>
    <cellStyle name="Normal 7 8" xfId="4339" xr:uid="{00000000-0005-0000-0000-0000F0110000}"/>
    <cellStyle name="Normal 70" xfId="4340" xr:uid="{00000000-0005-0000-0000-0000F1110000}"/>
    <cellStyle name="Normal 71" xfId="4341" xr:uid="{00000000-0005-0000-0000-0000F2110000}"/>
    <cellStyle name="Normal 72" xfId="4342" xr:uid="{00000000-0005-0000-0000-0000F3110000}"/>
    <cellStyle name="Normal 73" xfId="4343" xr:uid="{00000000-0005-0000-0000-0000F4110000}"/>
    <cellStyle name="Normal 74" xfId="4344" xr:uid="{00000000-0005-0000-0000-0000F5110000}"/>
    <cellStyle name="Normal 75" xfId="4345" xr:uid="{00000000-0005-0000-0000-0000F6110000}"/>
    <cellStyle name="Normal 76" xfId="4346" xr:uid="{00000000-0005-0000-0000-0000F7110000}"/>
    <cellStyle name="Normal 77" xfId="4347" xr:uid="{00000000-0005-0000-0000-0000F8110000}"/>
    <cellStyle name="Normal 78" xfId="4348" xr:uid="{00000000-0005-0000-0000-0000F9110000}"/>
    <cellStyle name="Normal 79" xfId="4349" xr:uid="{00000000-0005-0000-0000-0000FA110000}"/>
    <cellStyle name="Normal 8" xfId="53" xr:uid="{00000000-0005-0000-0000-0000FB110000}"/>
    <cellStyle name="Normal 8 2" xfId="4350" xr:uid="{00000000-0005-0000-0000-0000FC110000}"/>
    <cellStyle name="Normal 8 2 2" xfId="4351" xr:uid="{00000000-0005-0000-0000-0000FD110000}"/>
    <cellStyle name="Normal 8 2 2 2" xfId="4352" xr:uid="{00000000-0005-0000-0000-0000FE110000}"/>
    <cellStyle name="Normal 8 2 2 2 2" xfId="4353" xr:uid="{00000000-0005-0000-0000-0000FF110000}"/>
    <cellStyle name="Normal 8 2 2 2 2 2" xfId="4354" xr:uid="{00000000-0005-0000-0000-000000120000}"/>
    <cellStyle name="Normal 8 2 2 2 2 3" xfId="4355" xr:uid="{00000000-0005-0000-0000-000001120000}"/>
    <cellStyle name="Normal 8 2 2 2 2 4" xfId="4356" xr:uid="{00000000-0005-0000-0000-000002120000}"/>
    <cellStyle name="Normal 8 2 2 2 3" xfId="4357" xr:uid="{00000000-0005-0000-0000-000003120000}"/>
    <cellStyle name="Normal 8 2 2 2 4" xfId="4358" xr:uid="{00000000-0005-0000-0000-000004120000}"/>
    <cellStyle name="Normal 8 2 2 3" xfId="4359" xr:uid="{00000000-0005-0000-0000-000005120000}"/>
    <cellStyle name="Normal 8 2 2 4" xfId="4360" xr:uid="{00000000-0005-0000-0000-000006120000}"/>
    <cellStyle name="Normal 8 2 2 5" xfId="4361" xr:uid="{00000000-0005-0000-0000-000007120000}"/>
    <cellStyle name="Normal 8 2 2 6" xfId="4362" xr:uid="{00000000-0005-0000-0000-000008120000}"/>
    <cellStyle name="Normal 8 2 2 7" xfId="4363" xr:uid="{00000000-0005-0000-0000-000009120000}"/>
    <cellStyle name="Normal 8 2 2 8" xfId="4364" xr:uid="{00000000-0005-0000-0000-00000A120000}"/>
    <cellStyle name="Normal 8 2 3" xfId="4365" xr:uid="{00000000-0005-0000-0000-00000B120000}"/>
    <cellStyle name="Normal 8 2 4" xfId="4366" xr:uid="{00000000-0005-0000-0000-00000C120000}"/>
    <cellStyle name="Normal 8 2 5" xfId="4367" xr:uid="{00000000-0005-0000-0000-00000D120000}"/>
    <cellStyle name="Normal 8 2 6" xfId="4368" xr:uid="{00000000-0005-0000-0000-00000E120000}"/>
    <cellStyle name="Normal 8 2 7" xfId="4369" xr:uid="{00000000-0005-0000-0000-00000F120000}"/>
    <cellStyle name="Normal 8 2 8" xfId="4370" xr:uid="{00000000-0005-0000-0000-000010120000}"/>
    <cellStyle name="Normal 8 3" xfId="4371" xr:uid="{00000000-0005-0000-0000-000011120000}"/>
    <cellStyle name="Normal 8 3 2" xfId="4372" xr:uid="{00000000-0005-0000-0000-000012120000}"/>
    <cellStyle name="Normal 8 4" xfId="4373" xr:uid="{00000000-0005-0000-0000-000013120000}"/>
    <cellStyle name="Normal 8 5" xfId="4374" xr:uid="{00000000-0005-0000-0000-000014120000}"/>
    <cellStyle name="Normal 8 6" xfId="4375" xr:uid="{00000000-0005-0000-0000-000015120000}"/>
    <cellStyle name="Normal 8 7" xfId="4376" xr:uid="{00000000-0005-0000-0000-000016120000}"/>
    <cellStyle name="Normal 8 7 10" xfId="4377" xr:uid="{00000000-0005-0000-0000-000017120000}"/>
    <cellStyle name="Normal 8 7 11" xfId="4378" xr:uid="{00000000-0005-0000-0000-000018120000}"/>
    <cellStyle name="Normal 8 7 12" xfId="4379" xr:uid="{00000000-0005-0000-0000-000019120000}"/>
    <cellStyle name="Normal 8 7 13" xfId="4380" xr:uid="{00000000-0005-0000-0000-00001A120000}"/>
    <cellStyle name="Normal 8 7 14" xfId="4381" xr:uid="{00000000-0005-0000-0000-00001B120000}"/>
    <cellStyle name="Normal 8 7 14 2" xfId="4382" xr:uid="{00000000-0005-0000-0000-00001C120000}"/>
    <cellStyle name="Normal 8 7 15" xfId="4383" xr:uid="{00000000-0005-0000-0000-00001D120000}"/>
    <cellStyle name="Normal 8 7 15 2" xfId="4384" xr:uid="{00000000-0005-0000-0000-00001E120000}"/>
    <cellStyle name="Normal 8 7 16" xfId="4385" xr:uid="{00000000-0005-0000-0000-00001F120000}"/>
    <cellStyle name="Normal 8 7 16 2" xfId="4386" xr:uid="{00000000-0005-0000-0000-000020120000}"/>
    <cellStyle name="Normal 8 7 17" xfId="4387" xr:uid="{00000000-0005-0000-0000-000021120000}"/>
    <cellStyle name="Normal 8 7 17 2" xfId="4388" xr:uid="{00000000-0005-0000-0000-000022120000}"/>
    <cellStyle name="Normal 8 7 18" xfId="4389" xr:uid="{00000000-0005-0000-0000-000023120000}"/>
    <cellStyle name="Normal 8 7 18 2" xfId="4390" xr:uid="{00000000-0005-0000-0000-000024120000}"/>
    <cellStyle name="Normal 8 7 19" xfId="4391" xr:uid="{00000000-0005-0000-0000-000025120000}"/>
    <cellStyle name="Normal 8 7 19 2" xfId="4392" xr:uid="{00000000-0005-0000-0000-000026120000}"/>
    <cellStyle name="Normal 8 7 2" xfId="4393" xr:uid="{00000000-0005-0000-0000-000027120000}"/>
    <cellStyle name="Normal 8 7 2 2" xfId="4394" xr:uid="{00000000-0005-0000-0000-000028120000}"/>
    <cellStyle name="Normal 8 7 2 3" xfId="4395" xr:uid="{00000000-0005-0000-0000-000029120000}"/>
    <cellStyle name="Normal 8 7 2 4" xfId="4396" xr:uid="{00000000-0005-0000-0000-00002A120000}"/>
    <cellStyle name="Normal 8 7 2 5" xfId="4397" xr:uid="{00000000-0005-0000-0000-00002B120000}"/>
    <cellStyle name="Normal 8 7 2 6" xfId="4398" xr:uid="{00000000-0005-0000-0000-00002C120000}"/>
    <cellStyle name="Normal 8 7 2 7" xfId="4399" xr:uid="{00000000-0005-0000-0000-00002D120000}"/>
    <cellStyle name="Normal 8 7 2 8" xfId="4400" xr:uid="{00000000-0005-0000-0000-00002E120000}"/>
    <cellStyle name="Normal 8 7 2 9" xfId="4401" xr:uid="{00000000-0005-0000-0000-00002F120000}"/>
    <cellStyle name="Normal 8 7 3" xfId="4402" xr:uid="{00000000-0005-0000-0000-000030120000}"/>
    <cellStyle name="Normal 8 7 4" xfId="4403" xr:uid="{00000000-0005-0000-0000-000031120000}"/>
    <cellStyle name="Normal 8 7 5" xfId="4404" xr:uid="{00000000-0005-0000-0000-000032120000}"/>
    <cellStyle name="Normal 8 7 6" xfId="4405" xr:uid="{00000000-0005-0000-0000-000033120000}"/>
    <cellStyle name="Normal 8 7 7" xfId="4406" xr:uid="{00000000-0005-0000-0000-000034120000}"/>
    <cellStyle name="Normal 8 7 8" xfId="4407" xr:uid="{00000000-0005-0000-0000-000035120000}"/>
    <cellStyle name="Normal 8 7 9" xfId="4408" xr:uid="{00000000-0005-0000-0000-000036120000}"/>
    <cellStyle name="Normal 8 8" xfId="4409" xr:uid="{00000000-0005-0000-0000-000037120000}"/>
    <cellStyle name="Normal 8_edit-II5.1Top Bs PL 31.03.11" xfId="4410" xr:uid="{00000000-0005-0000-0000-000038120000}"/>
    <cellStyle name="Normal 80" xfId="9" xr:uid="{00000000-0005-0000-0000-000039120000}"/>
    <cellStyle name="Normal 81" xfId="5504" xr:uid="{00000000-0005-0000-0000-00003A120000}"/>
    <cellStyle name="Normal 82" xfId="5506" xr:uid="{00000000-0005-0000-0000-00003B120000}"/>
    <cellStyle name="Normal 83" xfId="5512" xr:uid="{00000000-0005-0000-0000-00003C120000}"/>
    <cellStyle name="Normal 9" xfId="54" xr:uid="{00000000-0005-0000-0000-00003D120000}"/>
    <cellStyle name="Normal 9 2" xfId="4411" xr:uid="{00000000-0005-0000-0000-00003E120000}"/>
    <cellStyle name="Normal 9 2 2" xfId="4412" xr:uid="{00000000-0005-0000-0000-00003F120000}"/>
    <cellStyle name="Normal 9 2 2 2" xfId="4413" xr:uid="{00000000-0005-0000-0000-000040120000}"/>
    <cellStyle name="Normal 9 2 2 2 2" xfId="4414" xr:uid="{00000000-0005-0000-0000-000041120000}"/>
    <cellStyle name="Normal 9 2 2 2 3" xfId="4415" xr:uid="{00000000-0005-0000-0000-000042120000}"/>
    <cellStyle name="Normal 9 2 2 2 4" xfId="4416" xr:uid="{00000000-0005-0000-0000-000043120000}"/>
    <cellStyle name="Normal 9 2 2 3" xfId="4417" xr:uid="{00000000-0005-0000-0000-000044120000}"/>
    <cellStyle name="Normal 9 2 2 4" xfId="4418" xr:uid="{00000000-0005-0000-0000-000045120000}"/>
    <cellStyle name="Normal 9 2 3" xfId="4419" xr:uid="{00000000-0005-0000-0000-000046120000}"/>
    <cellStyle name="Normal 9 2 4" xfId="4420" xr:uid="{00000000-0005-0000-0000-000047120000}"/>
    <cellStyle name="Normal 9 2 5" xfId="4421" xr:uid="{00000000-0005-0000-0000-000048120000}"/>
    <cellStyle name="Normal 9 2 6" xfId="4422" xr:uid="{00000000-0005-0000-0000-000049120000}"/>
    <cellStyle name="Normal 9 2 7" xfId="4423" xr:uid="{00000000-0005-0000-0000-00004A120000}"/>
    <cellStyle name="Normal 9 2 8" xfId="4424" xr:uid="{00000000-0005-0000-0000-00004B120000}"/>
    <cellStyle name="Normal 9 3" xfId="4425" xr:uid="{00000000-0005-0000-0000-00004C120000}"/>
    <cellStyle name="Normal 9 4" xfId="4426" xr:uid="{00000000-0005-0000-0000-00004D120000}"/>
    <cellStyle name="Normal 9 4 2" xfId="4427" xr:uid="{00000000-0005-0000-0000-00004E120000}"/>
    <cellStyle name="Normal 9 4 3" xfId="4428" xr:uid="{00000000-0005-0000-0000-00004F120000}"/>
    <cellStyle name="Normal 9 5" xfId="4429" xr:uid="{00000000-0005-0000-0000-000050120000}"/>
    <cellStyle name="Normal 9 5 2" xfId="4430" xr:uid="{00000000-0005-0000-0000-000051120000}"/>
    <cellStyle name="Normal 9 5 3" xfId="4431" xr:uid="{00000000-0005-0000-0000-000052120000}"/>
    <cellStyle name="Normal 9 6" xfId="4432" xr:uid="{00000000-0005-0000-0000-000053120000}"/>
    <cellStyle name="Normal 9 7" xfId="4433" xr:uid="{00000000-0005-0000-0000-000054120000}"/>
    <cellStyle name="Normal 9 8" xfId="4434" xr:uid="{00000000-0005-0000-0000-000055120000}"/>
    <cellStyle name="Normal 9 9" xfId="4435" xr:uid="{00000000-0005-0000-0000-000056120000}"/>
    <cellStyle name="Normal 9_II5.1-5.4Top(a-x)II6FS  เก๋ แก้ X2" xfId="4436" xr:uid="{00000000-0005-0000-0000-000057120000}"/>
    <cellStyle name="Normal_Note-Thai_Q1-2002" xfId="6" xr:uid="{00000000-0005-0000-0000-000058120000}"/>
    <cellStyle name="Normal_TWC45Q3" xfId="5" xr:uid="{00000000-0005-0000-0000-000059120000}"/>
    <cellStyle name="Normale_9639A02C" xfId="4437" xr:uid="{00000000-0005-0000-0000-00005A120000}"/>
    <cellStyle name="NormalGB" xfId="5621" xr:uid="{00000000-0005-0000-0000-00005B120000}"/>
    <cellStyle name="Note 10" xfId="4438" xr:uid="{00000000-0005-0000-0000-00005C120000}"/>
    <cellStyle name="Note 10 2" xfId="5984" xr:uid="{00000000-0005-0000-0000-00005D120000}"/>
    <cellStyle name="Note 11" xfId="4439" xr:uid="{00000000-0005-0000-0000-00005E120000}"/>
    <cellStyle name="Note 11 2" xfId="5983" xr:uid="{00000000-0005-0000-0000-00005F120000}"/>
    <cellStyle name="Note 12" xfId="4440" xr:uid="{00000000-0005-0000-0000-000060120000}"/>
    <cellStyle name="Note 12 2" xfId="5982" xr:uid="{00000000-0005-0000-0000-000061120000}"/>
    <cellStyle name="Note 13" xfId="4441" xr:uid="{00000000-0005-0000-0000-000062120000}"/>
    <cellStyle name="Note 13 2" xfId="5981" xr:uid="{00000000-0005-0000-0000-000063120000}"/>
    <cellStyle name="Note 14" xfId="4442" xr:uid="{00000000-0005-0000-0000-000064120000}"/>
    <cellStyle name="Note 14 2" xfId="5980" xr:uid="{00000000-0005-0000-0000-000065120000}"/>
    <cellStyle name="Note 15" xfId="4443" xr:uid="{00000000-0005-0000-0000-000066120000}"/>
    <cellStyle name="Note 15 2" xfId="5979" xr:uid="{00000000-0005-0000-0000-000067120000}"/>
    <cellStyle name="Note 16" xfId="4444" xr:uid="{00000000-0005-0000-0000-000068120000}"/>
    <cellStyle name="Note 16 2" xfId="5978" xr:uid="{00000000-0005-0000-0000-000069120000}"/>
    <cellStyle name="Note 17" xfId="4445" xr:uid="{00000000-0005-0000-0000-00006A120000}"/>
    <cellStyle name="Note 17 2" xfId="5977" xr:uid="{00000000-0005-0000-0000-00006B120000}"/>
    <cellStyle name="Note 2" xfId="4446" xr:uid="{00000000-0005-0000-0000-00006C120000}"/>
    <cellStyle name="Note 2 2" xfId="4447" xr:uid="{00000000-0005-0000-0000-00006D120000}"/>
    <cellStyle name="Note 2 2 2" xfId="4448" xr:uid="{00000000-0005-0000-0000-00006E120000}"/>
    <cellStyle name="Note 2 2 2 2" xfId="5975" xr:uid="{00000000-0005-0000-0000-00006F120000}"/>
    <cellStyle name="Note 2 3" xfId="5976" xr:uid="{00000000-0005-0000-0000-000070120000}"/>
    <cellStyle name="Note 3" xfId="4449" xr:uid="{00000000-0005-0000-0000-000071120000}"/>
    <cellStyle name="Note 3 2" xfId="5974" xr:uid="{00000000-0005-0000-0000-000072120000}"/>
    <cellStyle name="Note 4" xfId="4450" xr:uid="{00000000-0005-0000-0000-000073120000}"/>
    <cellStyle name="Note 4 2" xfId="5973" xr:uid="{00000000-0005-0000-0000-000074120000}"/>
    <cellStyle name="Note 5" xfId="4451" xr:uid="{00000000-0005-0000-0000-000075120000}"/>
    <cellStyle name="Note 5 2" xfId="5972" xr:uid="{00000000-0005-0000-0000-000076120000}"/>
    <cellStyle name="Note 6" xfId="4452" xr:uid="{00000000-0005-0000-0000-000077120000}"/>
    <cellStyle name="Note 6 2" xfId="5971" xr:uid="{00000000-0005-0000-0000-000078120000}"/>
    <cellStyle name="Note 7" xfId="4453" xr:uid="{00000000-0005-0000-0000-000079120000}"/>
    <cellStyle name="Note 7 2" xfId="5970" xr:uid="{00000000-0005-0000-0000-00007A120000}"/>
    <cellStyle name="Note 8" xfId="4454" xr:uid="{00000000-0005-0000-0000-00007B120000}"/>
    <cellStyle name="Note 8 2" xfId="5969" xr:uid="{00000000-0005-0000-0000-00007C120000}"/>
    <cellStyle name="Note 9" xfId="4455" xr:uid="{00000000-0005-0000-0000-00007D120000}"/>
    <cellStyle name="Note 9 2" xfId="5968" xr:uid="{00000000-0005-0000-0000-00007E120000}"/>
    <cellStyle name="Output 10" xfId="4456" xr:uid="{00000000-0005-0000-0000-00007F120000}"/>
    <cellStyle name="Output 10 2" xfId="5967" xr:uid="{00000000-0005-0000-0000-000080120000}"/>
    <cellStyle name="Output 11" xfId="4457" xr:uid="{00000000-0005-0000-0000-000081120000}"/>
    <cellStyle name="Output 11 2" xfId="5966" xr:uid="{00000000-0005-0000-0000-000082120000}"/>
    <cellStyle name="Output 12" xfId="4458" xr:uid="{00000000-0005-0000-0000-000083120000}"/>
    <cellStyle name="Output 12 2" xfId="5965" xr:uid="{00000000-0005-0000-0000-000084120000}"/>
    <cellStyle name="Output 13" xfId="4459" xr:uid="{00000000-0005-0000-0000-000085120000}"/>
    <cellStyle name="Output 13 2" xfId="5964" xr:uid="{00000000-0005-0000-0000-000086120000}"/>
    <cellStyle name="Output 14" xfId="4460" xr:uid="{00000000-0005-0000-0000-000087120000}"/>
    <cellStyle name="Output 14 2" xfId="5963" xr:uid="{00000000-0005-0000-0000-000088120000}"/>
    <cellStyle name="Output 15" xfId="4461" xr:uid="{00000000-0005-0000-0000-000089120000}"/>
    <cellStyle name="Output 15 2" xfId="5962" xr:uid="{00000000-0005-0000-0000-00008A120000}"/>
    <cellStyle name="Output 16" xfId="4462" xr:uid="{00000000-0005-0000-0000-00008B120000}"/>
    <cellStyle name="Output 16 2" xfId="5961" xr:uid="{00000000-0005-0000-0000-00008C120000}"/>
    <cellStyle name="Output 17" xfId="4463" xr:uid="{00000000-0005-0000-0000-00008D120000}"/>
    <cellStyle name="Output 17 2" xfId="5960" xr:uid="{00000000-0005-0000-0000-00008E120000}"/>
    <cellStyle name="Output 2" xfId="4464" xr:uid="{00000000-0005-0000-0000-00008F120000}"/>
    <cellStyle name="Output 2 2" xfId="5959" xr:uid="{00000000-0005-0000-0000-000090120000}"/>
    <cellStyle name="Output 3" xfId="4465" xr:uid="{00000000-0005-0000-0000-000091120000}"/>
    <cellStyle name="Output 3 2" xfId="5958" xr:uid="{00000000-0005-0000-0000-000092120000}"/>
    <cellStyle name="Output 4" xfId="4466" xr:uid="{00000000-0005-0000-0000-000093120000}"/>
    <cellStyle name="Output 4 2" xfId="5957" xr:uid="{00000000-0005-0000-0000-000094120000}"/>
    <cellStyle name="Output 5" xfId="4467" xr:uid="{00000000-0005-0000-0000-000095120000}"/>
    <cellStyle name="Output 5 2" xfId="5956" xr:uid="{00000000-0005-0000-0000-000096120000}"/>
    <cellStyle name="Output 6" xfId="4468" xr:uid="{00000000-0005-0000-0000-000097120000}"/>
    <cellStyle name="Output 6 2" xfId="5955" xr:uid="{00000000-0005-0000-0000-000098120000}"/>
    <cellStyle name="Output 7" xfId="4469" xr:uid="{00000000-0005-0000-0000-000099120000}"/>
    <cellStyle name="Output 7 2" xfId="5954" xr:uid="{00000000-0005-0000-0000-00009A120000}"/>
    <cellStyle name="Output 8" xfId="4470" xr:uid="{00000000-0005-0000-0000-00009B120000}"/>
    <cellStyle name="Output 8 2" xfId="5953" xr:uid="{00000000-0005-0000-0000-00009C120000}"/>
    <cellStyle name="Output 9" xfId="4471" xr:uid="{00000000-0005-0000-0000-00009D120000}"/>
    <cellStyle name="Output 9 2" xfId="5952" xr:uid="{00000000-0005-0000-0000-00009E120000}"/>
    <cellStyle name="Page Number" xfId="5622" xr:uid="{00000000-0005-0000-0000-00009F120000}"/>
    <cellStyle name="Percent (0%)" xfId="5623" xr:uid="{00000000-0005-0000-0000-0000A0120000}"/>
    <cellStyle name="Percent (0)" xfId="5624" xr:uid="{00000000-0005-0000-0000-0000A1120000}"/>
    <cellStyle name="Percent (0.0%)" xfId="5625" xr:uid="{00000000-0005-0000-0000-0000A2120000}"/>
    <cellStyle name="Percent (0.00%)" xfId="5626" xr:uid="{00000000-0005-0000-0000-0000A3120000}"/>
    <cellStyle name="Percent [0]" xfId="5627" xr:uid="{00000000-0005-0000-0000-0000A4120000}"/>
    <cellStyle name="Percent [00]" xfId="5628" xr:uid="{00000000-0005-0000-0000-0000A5120000}"/>
    <cellStyle name="Percent [2]" xfId="4472" xr:uid="{00000000-0005-0000-0000-0000A6120000}"/>
    <cellStyle name="Percent [2] 2" xfId="4473" xr:uid="{00000000-0005-0000-0000-0000A7120000}"/>
    <cellStyle name="Percent 10" xfId="4474" xr:uid="{00000000-0005-0000-0000-0000A8120000}"/>
    <cellStyle name="Percent 11" xfId="4475" xr:uid="{00000000-0005-0000-0000-0000A9120000}"/>
    <cellStyle name="Percent 12" xfId="4476" xr:uid="{00000000-0005-0000-0000-0000AA120000}"/>
    <cellStyle name="Percent 13" xfId="4477" xr:uid="{00000000-0005-0000-0000-0000AB120000}"/>
    <cellStyle name="Percent 14" xfId="4478" xr:uid="{00000000-0005-0000-0000-0000AC120000}"/>
    <cellStyle name="Percent 15" xfId="4479" xr:uid="{00000000-0005-0000-0000-0000AD120000}"/>
    <cellStyle name="Percent 16" xfId="5507" xr:uid="{00000000-0005-0000-0000-0000AE120000}"/>
    <cellStyle name="Percent 17" xfId="5510" xr:uid="{00000000-0005-0000-0000-0000AF120000}"/>
    <cellStyle name="Percent 18" xfId="5509" xr:uid="{00000000-0005-0000-0000-0000B0120000}"/>
    <cellStyle name="Percent 2" xfId="56" xr:uid="{00000000-0005-0000-0000-0000B1120000}"/>
    <cellStyle name="Percent 2 10" xfId="4480" xr:uid="{00000000-0005-0000-0000-0000B2120000}"/>
    <cellStyle name="Percent 2 11" xfId="4481" xr:uid="{00000000-0005-0000-0000-0000B3120000}"/>
    <cellStyle name="Percent 2 12" xfId="4482" xr:uid="{00000000-0005-0000-0000-0000B4120000}"/>
    <cellStyle name="Percent 2 13" xfId="4483" xr:uid="{00000000-0005-0000-0000-0000B5120000}"/>
    <cellStyle name="Percent 2 14" xfId="4484" xr:uid="{00000000-0005-0000-0000-0000B6120000}"/>
    <cellStyle name="Percent 2 14 2" xfId="4485" xr:uid="{00000000-0005-0000-0000-0000B7120000}"/>
    <cellStyle name="Percent 2 15" xfId="4486" xr:uid="{00000000-0005-0000-0000-0000B8120000}"/>
    <cellStyle name="Percent 2 16" xfId="4487" xr:uid="{00000000-0005-0000-0000-0000B9120000}"/>
    <cellStyle name="Percent 2 17" xfId="4488" xr:uid="{00000000-0005-0000-0000-0000BA120000}"/>
    <cellStyle name="Percent 2 18" xfId="4489" xr:uid="{00000000-0005-0000-0000-0000BB120000}"/>
    <cellStyle name="Percent 2 19" xfId="4490" xr:uid="{00000000-0005-0000-0000-0000BC120000}"/>
    <cellStyle name="Percent 2 2" xfId="4491" xr:uid="{00000000-0005-0000-0000-0000BD120000}"/>
    <cellStyle name="Percent 2 2 2" xfId="4492" xr:uid="{00000000-0005-0000-0000-0000BE120000}"/>
    <cellStyle name="Percent 2 2 3" xfId="4493" xr:uid="{00000000-0005-0000-0000-0000BF120000}"/>
    <cellStyle name="Percent 2 20" xfId="4494" xr:uid="{00000000-0005-0000-0000-0000C0120000}"/>
    <cellStyle name="Percent 2 21" xfId="4495" xr:uid="{00000000-0005-0000-0000-0000C1120000}"/>
    <cellStyle name="Percent 2 22" xfId="4496" xr:uid="{00000000-0005-0000-0000-0000C2120000}"/>
    <cellStyle name="Percent 2 23" xfId="4497" xr:uid="{00000000-0005-0000-0000-0000C3120000}"/>
    <cellStyle name="Percent 2 3" xfId="4498" xr:uid="{00000000-0005-0000-0000-0000C4120000}"/>
    <cellStyle name="Percent 2 4" xfId="4499" xr:uid="{00000000-0005-0000-0000-0000C5120000}"/>
    <cellStyle name="Percent 2 5" xfId="4500" xr:uid="{00000000-0005-0000-0000-0000C6120000}"/>
    <cellStyle name="Percent 2 6" xfId="4501" xr:uid="{00000000-0005-0000-0000-0000C7120000}"/>
    <cellStyle name="Percent 2 7" xfId="4502" xr:uid="{00000000-0005-0000-0000-0000C8120000}"/>
    <cellStyle name="Percent 2 8" xfId="4503" xr:uid="{00000000-0005-0000-0000-0000C9120000}"/>
    <cellStyle name="Percent 2 9" xfId="4504" xr:uid="{00000000-0005-0000-0000-0000CA120000}"/>
    <cellStyle name="Percent 3" xfId="57" xr:uid="{00000000-0005-0000-0000-0000CB120000}"/>
    <cellStyle name="Percent 3 2" xfId="4505" xr:uid="{00000000-0005-0000-0000-0000CC120000}"/>
    <cellStyle name="Percent 3 2 2" xfId="4506" xr:uid="{00000000-0005-0000-0000-0000CD120000}"/>
    <cellStyle name="Percent 3 2 2 2" xfId="4507" xr:uid="{00000000-0005-0000-0000-0000CE120000}"/>
    <cellStyle name="Percent 3 2 2 2 2" xfId="4508" xr:uid="{00000000-0005-0000-0000-0000CF120000}"/>
    <cellStyle name="Percent 3 2 2 3" xfId="4509" xr:uid="{00000000-0005-0000-0000-0000D0120000}"/>
    <cellStyle name="Percent 3 2 3" xfId="4510" xr:uid="{00000000-0005-0000-0000-0000D1120000}"/>
    <cellStyle name="Percent 3 2 3 2" xfId="4511" xr:uid="{00000000-0005-0000-0000-0000D2120000}"/>
    <cellStyle name="Percent 3 2 4" xfId="4512" xr:uid="{00000000-0005-0000-0000-0000D3120000}"/>
    <cellStyle name="Percent 3 3" xfId="4513" xr:uid="{00000000-0005-0000-0000-0000D4120000}"/>
    <cellStyle name="Percent 3 3 2" xfId="4514" xr:uid="{00000000-0005-0000-0000-0000D5120000}"/>
    <cellStyle name="Percent 3 3 2 2" xfId="4515" xr:uid="{00000000-0005-0000-0000-0000D6120000}"/>
    <cellStyle name="Percent 3 3 3" xfId="4516" xr:uid="{00000000-0005-0000-0000-0000D7120000}"/>
    <cellStyle name="Percent 3 4" xfId="4517" xr:uid="{00000000-0005-0000-0000-0000D8120000}"/>
    <cellStyle name="Percent 3 4 2" xfId="4518" xr:uid="{00000000-0005-0000-0000-0000D9120000}"/>
    <cellStyle name="Percent 3 4 3" xfId="4519" xr:uid="{00000000-0005-0000-0000-0000DA120000}"/>
    <cellStyle name="Percent 3 5" xfId="4520" xr:uid="{00000000-0005-0000-0000-0000DB120000}"/>
    <cellStyle name="Percent 4" xfId="4521" xr:uid="{00000000-0005-0000-0000-0000DC120000}"/>
    <cellStyle name="Percent 5" xfId="4522" xr:uid="{00000000-0005-0000-0000-0000DD120000}"/>
    <cellStyle name="Percent 5 2" xfId="5693" xr:uid="{00000000-0005-0000-0000-0000DE120000}"/>
    <cellStyle name="Percent 6" xfId="4523" xr:uid="{00000000-0005-0000-0000-0000DF120000}"/>
    <cellStyle name="Percent 6 2" xfId="4524" xr:uid="{00000000-0005-0000-0000-0000E0120000}"/>
    <cellStyle name="Percent 6 2 2" xfId="4525" xr:uid="{00000000-0005-0000-0000-0000E1120000}"/>
    <cellStyle name="Percent 6 3" xfId="4526" xr:uid="{00000000-0005-0000-0000-0000E2120000}"/>
    <cellStyle name="Percent 6 3 2" xfId="4527" xr:uid="{00000000-0005-0000-0000-0000E3120000}"/>
    <cellStyle name="Percent 6 4" xfId="4528" xr:uid="{00000000-0005-0000-0000-0000E4120000}"/>
    <cellStyle name="Percent 6 5" xfId="4529" xr:uid="{00000000-0005-0000-0000-0000E5120000}"/>
    <cellStyle name="Percent 7" xfId="4530" xr:uid="{00000000-0005-0000-0000-0000E6120000}"/>
    <cellStyle name="Percent 7 2" xfId="4531" xr:uid="{00000000-0005-0000-0000-0000E7120000}"/>
    <cellStyle name="Percent 7 3" xfId="4532" xr:uid="{00000000-0005-0000-0000-0000E8120000}"/>
    <cellStyle name="Percent 8" xfId="4533" xr:uid="{00000000-0005-0000-0000-0000E9120000}"/>
    <cellStyle name="Percent 9" xfId="4534" xr:uid="{00000000-0005-0000-0000-0000EA120000}"/>
    <cellStyle name="Pilkku_BINV" xfId="5629" xr:uid="{00000000-0005-0000-0000-0000EB120000}"/>
    <cellStyle name="PLAN" xfId="4535" xr:uid="{00000000-0005-0000-0000-0000EC120000}"/>
    <cellStyle name="PrePop Currency (0)" xfId="5630" xr:uid="{00000000-0005-0000-0000-0000ED120000}"/>
    <cellStyle name="PrePop Currency (2)" xfId="5631" xr:uid="{00000000-0005-0000-0000-0000EE120000}"/>
    <cellStyle name="PrePop Units (0)" xfId="5632" xr:uid="{00000000-0005-0000-0000-0000EF120000}"/>
    <cellStyle name="PrePop Units (1)" xfId="5633" xr:uid="{00000000-0005-0000-0000-0000F0120000}"/>
    <cellStyle name="PrePop Units (2)" xfId="5634" xr:uid="{00000000-0005-0000-0000-0000F1120000}"/>
    <cellStyle name="price" xfId="5635" xr:uid="{00000000-0005-0000-0000-0000F2120000}"/>
    <cellStyle name="price 2" xfId="5703" xr:uid="{00000000-0005-0000-0000-0000F3120000}"/>
    <cellStyle name="pwstyle" xfId="5636" xr:uid="{00000000-0005-0000-0000-0000F4120000}"/>
    <cellStyle name="Py?r. luku_BINV" xfId="5637" xr:uid="{00000000-0005-0000-0000-0000F5120000}"/>
    <cellStyle name="Py?r. valuutta_BINV" xfId="5638" xr:uid="{00000000-0005-0000-0000-0000F6120000}"/>
    <cellStyle name="Quantity" xfId="4536" xr:uid="{00000000-0005-0000-0000-0000F7120000}"/>
    <cellStyle name="Quantity 2" xfId="4537" xr:uid="{00000000-0005-0000-0000-0000F8120000}"/>
    <cellStyle name="RevList" xfId="5639" xr:uid="{00000000-0005-0000-0000-0000F9120000}"/>
    <cellStyle name="Rittichai" xfId="4538" xr:uid="{00000000-0005-0000-0000-0000FA120000}"/>
    <cellStyle name="Rittichai 2" xfId="4539" xr:uid="{00000000-0005-0000-0000-0000FB120000}"/>
    <cellStyle name="Rittichai 3" xfId="4540" xr:uid="{00000000-0005-0000-0000-0000FC120000}"/>
    <cellStyle name="Rittichai 4" xfId="4541" xr:uid="{00000000-0005-0000-0000-0000FD120000}"/>
    <cellStyle name="Rittichai 5" xfId="4542" xr:uid="{00000000-0005-0000-0000-0000FE120000}"/>
    <cellStyle name="Rittichai 6" xfId="4543" xr:uid="{00000000-0005-0000-0000-0000FF120000}"/>
    <cellStyle name="Rittichai 7" xfId="4544" xr:uid="{00000000-0005-0000-0000-000000130000}"/>
    <cellStyle name="Rittichai 8" xfId="4545" xr:uid="{00000000-0005-0000-0000-000001130000}"/>
    <cellStyle name="rob" xfId="5640" xr:uid="{00000000-0005-0000-0000-000002130000}"/>
    <cellStyle name="rob 2" xfId="6234" xr:uid="{00000000-0005-0000-0000-000003130000}"/>
    <cellStyle name="rowStyleNumber" xfId="4546" xr:uid="{00000000-0005-0000-0000-000004130000}"/>
    <cellStyle name="rowStyleStringLeft" xfId="4547" xr:uid="{00000000-0005-0000-0000-000005130000}"/>
    <cellStyle name="Salomon Logo" xfId="5641" xr:uid="{00000000-0005-0000-0000-000006130000}"/>
    <cellStyle name="sbt2" xfId="5642" xr:uid="{00000000-0005-0000-0000-000007130000}"/>
    <cellStyle name="sbt2 2" xfId="5643" xr:uid="{00000000-0005-0000-0000-000008130000}"/>
    <cellStyle name="sbt2 2 2" xfId="6243" xr:uid="{00000000-0005-0000-0000-000009130000}"/>
    <cellStyle name="sbt2 2 3" xfId="6306" xr:uid="{00000000-0005-0000-0000-00000A130000}"/>
    <cellStyle name="sbt2 3" xfId="6242" xr:uid="{00000000-0005-0000-0000-00000B130000}"/>
    <cellStyle name="sbt2 4" xfId="6233" xr:uid="{00000000-0005-0000-0000-00000C130000}"/>
    <cellStyle name="Standard_Data" xfId="4548" xr:uid="{00000000-0005-0000-0000-00000D130000}"/>
    <cellStyle name="Style 1" xfId="5644" xr:uid="{00000000-0005-0000-0000-00000E130000}"/>
    <cellStyle name="Style 2" xfId="5645" xr:uid="{00000000-0005-0000-0000-00000F130000}"/>
    <cellStyle name="subhead" xfId="5646" xr:uid="{00000000-0005-0000-0000-000010130000}"/>
    <cellStyle name="subt1" xfId="5647" xr:uid="{00000000-0005-0000-0000-000011130000}"/>
    <cellStyle name="Subtotal" xfId="5648" xr:uid="{00000000-0005-0000-0000-000012130000}"/>
    <cellStyle name="Table" xfId="4549" xr:uid="{00000000-0005-0000-0000-000013130000}"/>
    <cellStyle name="Table 10" xfId="6102" xr:uid="{00000000-0005-0000-0000-000014130000}"/>
    <cellStyle name="Table 2" xfId="4550" xr:uid="{00000000-0005-0000-0000-000015130000}"/>
    <cellStyle name="Table 2 2" xfId="6144" xr:uid="{00000000-0005-0000-0000-000016130000}"/>
    <cellStyle name="Table 2 3" xfId="6103" xr:uid="{00000000-0005-0000-0000-000017130000}"/>
    <cellStyle name="Table 3" xfId="4551" xr:uid="{00000000-0005-0000-0000-000018130000}"/>
    <cellStyle name="Table 3 2" xfId="6145" xr:uid="{00000000-0005-0000-0000-000019130000}"/>
    <cellStyle name="Table 3 3" xfId="6104" xr:uid="{00000000-0005-0000-0000-00001A130000}"/>
    <cellStyle name="Table 4" xfId="4552" xr:uid="{00000000-0005-0000-0000-00001B130000}"/>
    <cellStyle name="Table 4 2" xfId="6146" xr:uid="{00000000-0005-0000-0000-00001C130000}"/>
    <cellStyle name="Table 4 3" xfId="6105" xr:uid="{00000000-0005-0000-0000-00001D130000}"/>
    <cellStyle name="Table 5" xfId="4553" xr:uid="{00000000-0005-0000-0000-00001E130000}"/>
    <cellStyle name="Table 5 2" xfId="6147" xr:uid="{00000000-0005-0000-0000-00001F130000}"/>
    <cellStyle name="Table 5 3" xfId="6304" xr:uid="{00000000-0005-0000-0000-000020130000}"/>
    <cellStyle name="Table 6" xfId="4554" xr:uid="{00000000-0005-0000-0000-000021130000}"/>
    <cellStyle name="Table 6 2" xfId="6148" xr:uid="{00000000-0005-0000-0000-000022130000}"/>
    <cellStyle name="Table 6 3" xfId="6305" xr:uid="{00000000-0005-0000-0000-000023130000}"/>
    <cellStyle name="Table 7" xfId="4555" xr:uid="{00000000-0005-0000-0000-000024130000}"/>
    <cellStyle name="Table 7 2" xfId="6149" xr:uid="{00000000-0005-0000-0000-000025130000}"/>
    <cellStyle name="Table 7 3" xfId="6106" xr:uid="{00000000-0005-0000-0000-000026130000}"/>
    <cellStyle name="Table 8" xfId="4556" xr:uid="{00000000-0005-0000-0000-000027130000}"/>
    <cellStyle name="Table 8 2" xfId="6150" xr:uid="{00000000-0005-0000-0000-000028130000}"/>
    <cellStyle name="Table 8 3" xfId="6107" xr:uid="{00000000-0005-0000-0000-000029130000}"/>
    <cellStyle name="Table 9" xfId="6143" xr:uid="{00000000-0005-0000-0000-00002A130000}"/>
    <cellStyle name="Table Head" xfId="5649" xr:uid="{00000000-0005-0000-0000-00002B130000}"/>
    <cellStyle name="Table Source" xfId="5650" xr:uid="{00000000-0005-0000-0000-00002C130000}"/>
    <cellStyle name="Table Text" xfId="5651" xr:uid="{00000000-0005-0000-0000-00002D130000}"/>
    <cellStyle name="Table Title" xfId="5652" xr:uid="{00000000-0005-0000-0000-00002E130000}"/>
    <cellStyle name="Table Units" xfId="5653" xr:uid="{00000000-0005-0000-0000-00002F130000}"/>
    <cellStyle name="Text" xfId="5654" xr:uid="{00000000-0005-0000-0000-000030130000}"/>
    <cellStyle name="Text 1" xfId="5655" xr:uid="{00000000-0005-0000-0000-000031130000}"/>
    <cellStyle name="Text 2" xfId="5656" xr:uid="{00000000-0005-0000-0000-000032130000}"/>
    <cellStyle name="Text Head 1" xfId="5657" xr:uid="{00000000-0005-0000-0000-000033130000}"/>
    <cellStyle name="Text Head 2" xfId="5658" xr:uid="{00000000-0005-0000-0000-000034130000}"/>
    <cellStyle name="Text Indent 1" xfId="5659" xr:uid="{00000000-0005-0000-0000-000035130000}"/>
    <cellStyle name="Text Indent 2" xfId="5660" xr:uid="{00000000-0005-0000-0000-000036130000}"/>
    <cellStyle name="Text Indent A" xfId="5661" xr:uid="{00000000-0005-0000-0000-000037130000}"/>
    <cellStyle name="Text Indent B" xfId="5662" xr:uid="{00000000-0005-0000-0000-000038130000}"/>
    <cellStyle name="Text Indent C" xfId="5663" xr:uid="{00000000-0005-0000-0000-000039130000}"/>
    <cellStyle name="Text_K" xfId="5664" xr:uid="{00000000-0005-0000-0000-00003A130000}"/>
    <cellStyle name="þ_x001d_ðK&amp;‚ý»&amp;{ý_x000b__x0008_n_x0008_B_x0009__x0007__x0001__x0001_" xfId="5665" xr:uid="{00000000-0005-0000-0000-00003B130000}"/>
    <cellStyle name="Tickmark" xfId="5666" xr:uid="{00000000-0005-0000-0000-00003C130000}"/>
    <cellStyle name="Times New Roman" xfId="4557" xr:uid="{00000000-0005-0000-0000-00003D130000}"/>
    <cellStyle name="Timing Schedule" xfId="5667" xr:uid="{00000000-0005-0000-0000-00003E130000}"/>
    <cellStyle name="Timing Schedule 2" xfId="6307" xr:uid="{00000000-0005-0000-0000-00003F130000}"/>
    <cellStyle name="Title 10" xfId="4558" xr:uid="{00000000-0005-0000-0000-000040130000}"/>
    <cellStyle name="Title 11" xfId="4559" xr:uid="{00000000-0005-0000-0000-000041130000}"/>
    <cellStyle name="Title 12" xfId="4560" xr:uid="{00000000-0005-0000-0000-000042130000}"/>
    <cellStyle name="Title 13" xfId="4561" xr:uid="{00000000-0005-0000-0000-000043130000}"/>
    <cellStyle name="Title 14" xfId="4562" xr:uid="{00000000-0005-0000-0000-000044130000}"/>
    <cellStyle name="Title 15" xfId="4563" xr:uid="{00000000-0005-0000-0000-000045130000}"/>
    <cellStyle name="Title 16" xfId="4564" xr:uid="{00000000-0005-0000-0000-000046130000}"/>
    <cellStyle name="Title 17" xfId="4565" xr:uid="{00000000-0005-0000-0000-000047130000}"/>
    <cellStyle name="Title 2" xfId="4566" xr:uid="{00000000-0005-0000-0000-000048130000}"/>
    <cellStyle name="Title 3" xfId="4567" xr:uid="{00000000-0005-0000-0000-000049130000}"/>
    <cellStyle name="Title 4" xfId="4568" xr:uid="{00000000-0005-0000-0000-00004A130000}"/>
    <cellStyle name="Title 5" xfId="4569" xr:uid="{00000000-0005-0000-0000-00004B130000}"/>
    <cellStyle name="Title 6" xfId="4570" xr:uid="{00000000-0005-0000-0000-00004C130000}"/>
    <cellStyle name="Title 7" xfId="4571" xr:uid="{00000000-0005-0000-0000-00004D130000}"/>
    <cellStyle name="Title 8" xfId="4572" xr:uid="{00000000-0005-0000-0000-00004E130000}"/>
    <cellStyle name="Title 9" xfId="4573" xr:uid="{00000000-0005-0000-0000-00004F130000}"/>
    <cellStyle name="TOC 1" xfId="5668" xr:uid="{00000000-0005-0000-0000-000050130000}"/>
    <cellStyle name="TOC 2" xfId="5669" xr:uid="{00000000-0005-0000-0000-000051130000}"/>
    <cellStyle name="Total 10" xfId="4574" xr:uid="{00000000-0005-0000-0000-000052130000}"/>
    <cellStyle name="Total 10 2" xfId="5951" xr:uid="{00000000-0005-0000-0000-000053130000}"/>
    <cellStyle name="Total 11" xfId="4575" xr:uid="{00000000-0005-0000-0000-000054130000}"/>
    <cellStyle name="Total 11 2" xfId="5950" xr:uid="{00000000-0005-0000-0000-000055130000}"/>
    <cellStyle name="Total 12" xfId="4576" xr:uid="{00000000-0005-0000-0000-000056130000}"/>
    <cellStyle name="Total 12 2" xfId="5949" xr:uid="{00000000-0005-0000-0000-000057130000}"/>
    <cellStyle name="Total 13" xfId="4577" xr:uid="{00000000-0005-0000-0000-000058130000}"/>
    <cellStyle name="Total 13 2" xfId="5948" xr:uid="{00000000-0005-0000-0000-000059130000}"/>
    <cellStyle name="Total 14" xfId="4578" xr:uid="{00000000-0005-0000-0000-00005A130000}"/>
    <cellStyle name="Total 14 2" xfId="5947" xr:uid="{00000000-0005-0000-0000-00005B130000}"/>
    <cellStyle name="Total 15" xfId="4579" xr:uid="{00000000-0005-0000-0000-00005C130000}"/>
    <cellStyle name="Total 15 2" xfId="5946" xr:uid="{00000000-0005-0000-0000-00005D130000}"/>
    <cellStyle name="Total 16" xfId="4580" xr:uid="{00000000-0005-0000-0000-00005E130000}"/>
    <cellStyle name="Total 16 2" xfId="5945" xr:uid="{00000000-0005-0000-0000-00005F130000}"/>
    <cellStyle name="Total 17" xfId="4581" xr:uid="{00000000-0005-0000-0000-000060130000}"/>
    <cellStyle name="Total 17 2" xfId="5944" xr:uid="{00000000-0005-0000-0000-000061130000}"/>
    <cellStyle name="Total 2" xfId="4582" xr:uid="{00000000-0005-0000-0000-000062130000}"/>
    <cellStyle name="Total 2 2" xfId="4583" xr:uid="{00000000-0005-0000-0000-000063130000}"/>
    <cellStyle name="Total 2 2 2" xfId="5943" xr:uid="{00000000-0005-0000-0000-000064130000}"/>
    <cellStyle name="Total 3" xfId="4584" xr:uid="{00000000-0005-0000-0000-000065130000}"/>
    <cellStyle name="Total 3 2" xfId="4585" xr:uid="{00000000-0005-0000-0000-000066130000}"/>
    <cellStyle name="Total 3 2 2" xfId="5942" xr:uid="{00000000-0005-0000-0000-000067130000}"/>
    <cellStyle name="Total 4" xfId="4586" xr:uid="{00000000-0005-0000-0000-000068130000}"/>
    <cellStyle name="Total 4 2" xfId="5941" xr:uid="{00000000-0005-0000-0000-000069130000}"/>
    <cellStyle name="Total 5" xfId="4587" xr:uid="{00000000-0005-0000-0000-00006A130000}"/>
    <cellStyle name="Total 5 2" xfId="5940" xr:uid="{00000000-0005-0000-0000-00006B130000}"/>
    <cellStyle name="Total 6" xfId="4588" xr:uid="{00000000-0005-0000-0000-00006C130000}"/>
    <cellStyle name="Total 6 2" xfId="5939" xr:uid="{00000000-0005-0000-0000-00006D130000}"/>
    <cellStyle name="Total 7" xfId="4589" xr:uid="{00000000-0005-0000-0000-00006E130000}"/>
    <cellStyle name="Total 7 2" xfId="5938" xr:uid="{00000000-0005-0000-0000-00006F130000}"/>
    <cellStyle name="Total 8" xfId="4590" xr:uid="{00000000-0005-0000-0000-000070130000}"/>
    <cellStyle name="Total 8 2" xfId="5937" xr:uid="{00000000-0005-0000-0000-000071130000}"/>
    <cellStyle name="Total 9" xfId="4591" xr:uid="{00000000-0005-0000-0000-000072130000}"/>
    <cellStyle name="Total 9 2" xfId="5936" xr:uid="{00000000-0005-0000-0000-000073130000}"/>
    <cellStyle name="turns the number of whole workdays between two dateœ" xfId="5670" xr:uid="{00000000-0005-0000-0000-000074130000}"/>
    <cellStyle name="Tusental_A-listan (fixad)" xfId="4592" xr:uid="{00000000-0005-0000-0000-000075130000}"/>
    <cellStyle name="UR" xfId="5671" xr:uid="{00000000-0005-0000-0000-000076130000}"/>
    <cellStyle name="Valuta_NPV" xfId="4593" xr:uid="{00000000-0005-0000-0000-000077130000}"/>
    <cellStyle name="Valuutta_BINV" xfId="5672" xr:uid="{00000000-0005-0000-0000-000078130000}"/>
    <cellStyle name="Warning Text 10" xfId="4594" xr:uid="{00000000-0005-0000-0000-000079130000}"/>
    <cellStyle name="Warning Text 11" xfId="4595" xr:uid="{00000000-0005-0000-0000-00007A130000}"/>
    <cellStyle name="Warning Text 12" xfId="4596" xr:uid="{00000000-0005-0000-0000-00007B130000}"/>
    <cellStyle name="Warning Text 13" xfId="4597" xr:uid="{00000000-0005-0000-0000-00007C130000}"/>
    <cellStyle name="Warning Text 14" xfId="4598" xr:uid="{00000000-0005-0000-0000-00007D130000}"/>
    <cellStyle name="Warning Text 15" xfId="4599" xr:uid="{00000000-0005-0000-0000-00007E130000}"/>
    <cellStyle name="Warning Text 16" xfId="4600" xr:uid="{00000000-0005-0000-0000-00007F130000}"/>
    <cellStyle name="Warning Text 17" xfId="4601" xr:uid="{00000000-0005-0000-0000-000080130000}"/>
    <cellStyle name="Warning Text 2" xfId="4602" xr:uid="{00000000-0005-0000-0000-000081130000}"/>
    <cellStyle name="Warning Text 3" xfId="4603" xr:uid="{00000000-0005-0000-0000-000082130000}"/>
    <cellStyle name="Warning Text 4" xfId="4604" xr:uid="{00000000-0005-0000-0000-000083130000}"/>
    <cellStyle name="Warning Text 5" xfId="4605" xr:uid="{00000000-0005-0000-0000-000084130000}"/>
    <cellStyle name="Warning Text 6" xfId="4606" xr:uid="{00000000-0005-0000-0000-000085130000}"/>
    <cellStyle name="Warning Text 7" xfId="4607" xr:uid="{00000000-0005-0000-0000-000086130000}"/>
    <cellStyle name="Warning Text 8" xfId="4608" xr:uid="{00000000-0005-0000-0000-000087130000}"/>
    <cellStyle name="Warning Text 9" xfId="4609" xr:uid="{00000000-0005-0000-0000-000088130000}"/>
    <cellStyle name="WHead - Style2" xfId="4610" xr:uid="{00000000-0005-0000-0000-000089130000}"/>
    <cellStyle name="Wไhrung [0]_35ERI8T2gbIEMixb4v26icuOo" xfId="4611" xr:uid="{00000000-0005-0000-0000-00008A130000}"/>
    <cellStyle name="Wไhrung_35ERI8T2gbIEMixb4v26icuOo" xfId="4612" xr:uid="{00000000-0005-0000-0000-00008B130000}"/>
    <cellStyle name="เครื่องหมายจุลภาค [0]_1" xfId="5673" xr:uid="{00000000-0005-0000-0000-00008C130000}"/>
    <cellStyle name="เครื่องหมายจุลภาค 10" xfId="4613" xr:uid="{00000000-0005-0000-0000-00008D130000}"/>
    <cellStyle name="เครื่องหมายจุลภาค 2" xfId="4614" xr:uid="{00000000-0005-0000-0000-00008E130000}"/>
    <cellStyle name="เครื่องหมายจุลภาค 2 2" xfId="4615" xr:uid="{00000000-0005-0000-0000-00008F130000}"/>
    <cellStyle name="เครื่องหมายจุลภาค 2 3" xfId="4616" xr:uid="{00000000-0005-0000-0000-000090130000}"/>
    <cellStyle name="เครื่องหมายจุลภาค 2 4" xfId="4617" xr:uid="{00000000-0005-0000-0000-000091130000}"/>
    <cellStyle name="เครื่องหมายจุลภาค 2_ING TBF LEAD 08" xfId="4618" xr:uid="{00000000-0005-0000-0000-000092130000}"/>
    <cellStyle name="เครื่องหมายจุลภาค 3" xfId="4619" xr:uid="{00000000-0005-0000-0000-000093130000}"/>
    <cellStyle name="เครื่องหมายจุลภาค 3 2" xfId="4620" xr:uid="{00000000-0005-0000-0000-000094130000}"/>
    <cellStyle name="เครื่องหมายจุลภาค 3 2 2" xfId="4621" xr:uid="{00000000-0005-0000-0000-000095130000}"/>
    <cellStyle name="เครื่องหมายจุลภาค 3 3" xfId="4622" xr:uid="{00000000-0005-0000-0000-000096130000}"/>
    <cellStyle name="เครื่องหมายจุลภาค 3_ING TBF LEAD 08" xfId="4623" xr:uid="{00000000-0005-0000-0000-000097130000}"/>
    <cellStyle name="เครื่องหมายจุลภาค 4" xfId="4624" xr:uid="{00000000-0005-0000-0000-000098130000}"/>
    <cellStyle name="เครื่องหมายจุลภาค 4 2" xfId="4625" xr:uid="{00000000-0005-0000-0000-000099130000}"/>
    <cellStyle name="เครื่องหมายจุลภาค 5" xfId="4626" xr:uid="{00000000-0005-0000-0000-00009A130000}"/>
    <cellStyle name="เครื่องหมายจุลภาค 5 2" xfId="4627" xr:uid="{00000000-0005-0000-0000-00009B130000}"/>
    <cellStyle name="เครื่องหมายจุลภาค 5 3" xfId="4628" xr:uid="{00000000-0005-0000-0000-00009C130000}"/>
    <cellStyle name="เครื่องหมายจุลภาค 5_SAN LEAD-08.." xfId="4629" xr:uid="{00000000-0005-0000-0000-00009D130000}"/>
    <cellStyle name="เครื่องหมายจุลภาค 6" xfId="4630" xr:uid="{00000000-0005-0000-0000-00009E130000}"/>
    <cellStyle name="เครื่องหมายจุลภาค 6 2" xfId="4631" xr:uid="{00000000-0005-0000-0000-00009F130000}"/>
    <cellStyle name="เครื่องหมายจุลภาค 7" xfId="4632" xr:uid="{00000000-0005-0000-0000-0000A0130000}"/>
    <cellStyle name="เครื่องหมายจุลภาค 7 2" xfId="4633" xr:uid="{00000000-0005-0000-0000-0000A1130000}"/>
    <cellStyle name="เครื่องหมายจุลภาค 7 3" xfId="4634" xr:uid="{00000000-0005-0000-0000-0000A2130000}"/>
    <cellStyle name="เครื่องหมายจุลภาค 7_TISCO ทรัพย์สมดุล lead 08" xfId="4635" xr:uid="{00000000-0005-0000-0000-0000A3130000}"/>
    <cellStyle name="เครื่องหมายจุลภาค 8" xfId="4636" xr:uid="{00000000-0005-0000-0000-0000A4130000}"/>
    <cellStyle name="เครื่องหมายจุลภาค 8 2" xfId="4637" xr:uid="{00000000-0005-0000-0000-0000A5130000}"/>
    <cellStyle name="เครื่องหมายจุลภาค_1" xfId="5674" xr:uid="{00000000-0005-0000-0000-0000A6130000}"/>
    <cellStyle name="เครื่องหมายสกุลเงิน [0]_1" xfId="5675" xr:uid="{00000000-0005-0000-0000-0000A7130000}"/>
    <cellStyle name="เครื่องหมายสกุลเงิน_1" xfId="5676" xr:uid="{00000000-0005-0000-0000-0000A8130000}"/>
    <cellStyle name="เชื่อมโยงหลายมิติ" xfId="4638" xr:uid="{00000000-0005-0000-0000-0000A9130000}"/>
    <cellStyle name="เชื่อมโยงหลายมิติ 2" xfId="4639" xr:uid="{00000000-0005-0000-0000-0000AA130000}"/>
    <cellStyle name="เชื่อมโยงหลายมิติ 3" xfId="4640" xr:uid="{00000000-0005-0000-0000-0000AB130000}"/>
    <cellStyle name="เชื่อมโยงหลายมิติ_งบการเงิน Q3'54 31.10.54 9.37น." xfId="4641" xr:uid="{00000000-0005-0000-0000-0000AC130000}"/>
    <cellStyle name="เซลล์ตรวจสอบ" xfId="4642" xr:uid="{00000000-0005-0000-0000-0000AD130000}"/>
    <cellStyle name="เซลล์ตรวจสอบ 10" xfId="4643" xr:uid="{00000000-0005-0000-0000-0000AE130000}"/>
    <cellStyle name="เซลล์ตรวจสอบ 10 2" xfId="6163" xr:uid="{00000000-0005-0000-0000-0000AF130000}"/>
    <cellStyle name="เซลล์ตรวจสอบ 10 3" xfId="5892" xr:uid="{00000000-0005-0000-0000-0000B0130000}"/>
    <cellStyle name="เซลล์ตรวจสอบ 10 4" xfId="6109" xr:uid="{00000000-0005-0000-0000-0000B1130000}"/>
    <cellStyle name="เซลล์ตรวจสอบ 11" xfId="4644" xr:uid="{00000000-0005-0000-0000-0000B2130000}"/>
    <cellStyle name="เซลล์ตรวจสอบ 11 2" xfId="6164" xr:uid="{00000000-0005-0000-0000-0000B3130000}"/>
    <cellStyle name="เซลล์ตรวจสอบ 11 3" xfId="5891" xr:uid="{00000000-0005-0000-0000-0000B4130000}"/>
    <cellStyle name="เซลล์ตรวจสอบ 11 4" xfId="6110" xr:uid="{00000000-0005-0000-0000-0000B5130000}"/>
    <cellStyle name="เซลล์ตรวจสอบ 12" xfId="4645" xr:uid="{00000000-0005-0000-0000-0000B6130000}"/>
    <cellStyle name="เซลล์ตรวจสอบ 12 2" xfId="6165" xr:uid="{00000000-0005-0000-0000-0000B7130000}"/>
    <cellStyle name="เซลล์ตรวจสอบ 12 3" xfId="5890" xr:uid="{00000000-0005-0000-0000-0000B8130000}"/>
    <cellStyle name="เซลล์ตรวจสอบ 12 4" xfId="6111" xr:uid="{00000000-0005-0000-0000-0000B9130000}"/>
    <cellStyle name="เซลล์ตรวจสอบ 13" xfId="4646" xr:uid="{00000000-0005-0000-0000-0000BA130000}"/>
    <cellStyle name="เซลล์ตรวจสอบ 13 2" xfId="6166" xr:uid="{00000000-0005-0000-0000-0000BB130000}"/>
    <cellStyle name="เซลล์ตรวจสอบ 13 3" xfId="5889" xr:uid="{00000000-0005-0000-0000-0000BC130000}"/>
    <cellStyle name="เซลล์ตรวจสอบ 13 4" xfId="6112" xr:uid="{00000000-0005-0000-0000-0000BD130000}"/>
    <cellStyle name="เซลล์ตรวจสอบ 14" xfId="4647" xr:uid="{00000000-0005-0000-0000-0000BE130000}"/>
    <cellStyle name="เซลล์ตรวจสอบ 14 2" xfId="6167" xr:uid="{00000000-0005-0000-0000-0000BF130000}"/>
    <cellStyle name="เซลล์ตรวจสอบ 14 3" xfId="5888" xr:uid="{00000000-0005-0000-0000-0000C0130000}"/>
    <cellStyle name="เซลล์ตรวจสอบ 14 4" xfId="6113" xr:uid="{00000000-0005-0000-0000-0000C1130000}"/>
    <cellStyle name="เซลล์ตรวจสอบ 15" xfId="4648" xr:uid="{00000000-0005-0000-0000-0000C2130000}"/>
    <cellStyle name="เซลล์ตรวจสอบ 15 2" xfId="6168" xr:uid="{00000000-0005-0000-0000-0000C3130000}"/>
    <cellStyle name="เซลล์ตรวจสอบ 15 3" xfId="5887" xr:uid="{00000000-0005-0000-0000-0000C4130000}"/>
    <cellStyle name="เซลล์ตรวจสอบ 15 4" xfId="6114" xr:uid="{00000000-0005-0000-0000-0000C5130000}"/>
    <cellStyle name="เซลล์ตรวจสอบ 16" xfId="4649" xr:uid="{00000000-0005-0000-0000-0000C6130000}"/>
    <cellStyle name="เซลล์ตรวจสอบ 16 2" xfId="6169" xr:uid="{00000000-0005-0000-0000-0000C7130000}"/>
    <cellStyle name="เซลล์ตรวจสอบ 16 3" xfId="5886" xr:uid="{00000000-0005-0000-0000-0000C8130000}"/>
    <cellStyle name="เซลล์ตรวจสอบ 16 4" xfId="6115" xr:uid="{00000000-0005-0000-0000-0000C9130000}"/>
    <cellStyle name="เซลล์ตรวจสอบ 17" xfId="4650" xr:uid="{00000000-0005-0000-0000-0000CA130000}"/>
    <cellStyle name="เซลล์ตรวจสอบ 17 2" xfId="6170" xr:uid="{00000000-0005-0000-0000-0000CB130000}"/>
    <cellStyle name="เซลล์ตรวจสอบ 17 3" xfId="5885" xr:uid="{00000000-0005-0000-0000-0000CC130000}"/>
    <cellStyle name="เซลล์ตรวจสอบ 17 4" xfId="6116" xr:uid="{00000000-0005-0000-0000-0000CD130000}"/>
    <cellStyle name="เซลล์ตรวจสอบ 18" xfId="4651" xr:uid="{00000000-0005-0000-0000-0000CE130000}"/>
    <cellStyle name="เซลล์ตรวจสอบ 18 2" xfId="6171" xr:uid="{00000000-0005-0000-0000-0000CF130000}"/>
    <cellStyle name="เซลล์ตรวจสอบ 18 3" xfId="5884" xr:uid="{00000000-0005-0000-0000-0000D0130000}"/>
    <cellStyle name="เซลล์ตรวจสอบ 18 4" xfId="6117" xr:uid="{00000000-0005-0000-0000-0000D1130000}"/>
    <cellStyle name="เซลล์ตรวจสอบ 19" xfId="4652" xr:uid="{00000000-0005-0000-0000-0000D2130000}"/>
    <cellStyle name="เซลล์ตรวจสอบ 19 2" xfId="6172" xr:uid="{00000000-0005-0000-0000-0000D3130000}"/>
    <cellStyle name="เซลล์ตรวจสอบ 19 3" xfId="5883" xr:uid="{00000000-0005-0000-0000-0000D4130000}"/>
    <cellStyle name="เซลล์ตรวจสอบ 19 4" xfId="6118" xr:uid="{00000000-0005-0000-0000-0000D5130000}"/>
    <cellStyle name="เซลล์ตรวจสอบ 2" xfId="4653" xr:uid="{00000000-0005-0000-0000-0000D6130000}"/>
    <cellStyle name="เซลล์ตรวจสอบ 2 10" xfId="6173" xr:uid="{00000000-0005-0000-0000-0000D7130000}"/>
    <cellStyle name="เซลล์ตรวจสอบ 2 11" xfId="5882" xr:uid="{00000000-0005-0000-0000-0000D8130000}"/>
    <cellStyle name="เซลล์ตรวจสอบ 2 12" xfId="6119" xr:uid="{00000000-0005-0000-0000-0000D9130000}"/>
    <cellStyle name="เซลล์ตรวจสอบ 2 2" xfId="4654" xr:uid="{00000000-0005-0000-0000-0000DA130000}"/>
    <cellStyle name="เซลล์ตรวจสอบ 2 2 2" xfId="6174" xr:uid="{00000000-0005-0000-0000-0000DB130000}"/>
    <cellStyle name="เซลล์ตรวจสอบ 2 2 3" xfId="5881" xr:uid="{00000000-0005-0000-0000-0000DC130000}"/>
    <cellStyle name="เซลล์ตรวจสอบ 2 2 4" xfId="6120" xr:uid="{00000000-0005-0000-0000-0000DD130000}"/>
    <cellStyle name="เซลล์ตรวจสอบ 2 3" xfId="4655" xr:uid="{00000000-0005-0000-0000-0000DE130000}"/>
    <cellStyle name="เซลล์ตรวจสอบ 2 3 2" xfId="6175" xr:uid="{00000000-0005-0000-0000-0000DF130000}"/>
    <cellStyle name="เซลล์ตรวจสอบ 2 3 3" xfId="5880" xr:uid="{00000000-0005-0000-0000-0000E0130000}"/>
    <cellStyle name="เซลล์ตรวจสอบ 2 3 4" xfId="6121" xr:uid="{00000000-0005-0000-0000-0000E1130000}"/>
    <cellStyle name="เซลล์ตรวจสอบ 2 4" xfId="4656" xr:uid="{00000000-0005-0000-0000-0000E2130000}"/>
    <cellStyle name="เซลล์ตรวจสอบ 2 4 2" xfId="6176" xr:uid="{00000000-0005-0000-0000-0000E3130000}"/>
    <cellStyle name="เซลล์ตรวจสอบ 2 4 3" xfId="5879" xr:uid="{00000000-0005-0000-0000-0000E4130000}"/>
    <cellStyle name="เซลล์ตรวจสอบ 2 4 4" xfId="6122" xr:uid="{00000000-0005-0000-0000-0000E5130000}"/>
    <cellStyle name="เซลล์ตรวจสอบ 2 5" xfId="4657" xr:uid="{00000000-0005-0000-0000-0000E6130000}"/>
    <cellStyle name="เซลล์ตรวจสอบ 2 5 2" xfId="6177" xr:uid="{00000000-0005-0000-0000-0000E7130000}"/>
    <cellStyle name="เซลล์ตรวจสอบ 2 5 3" xfId="5878" xr:uid="{00000000-0005-0000-0000-0000E8130000}"/>
    <cellStyle name="เซลล์ตรวจสอบ 2 5 4" xfId="6123" xr:uid="{00000000-0005-0000-0000-0000E9130000}"/>
    <cellStyle name="เซลล์ตรวจสอบ 2 6" xfId="4658" xr:uid="{00000000-0005-0000-0000-0000EA130000}"/>
    <cellStyle name="เซลล์ตรวจสอบ 2 6 2" xfId="6178" xr:uid="{00000000-0005-0000-0000-0000EB130000}"/>
    <cellStyle name="เซลล์ตรวจสอบ 2 6 3" xfId="5877" xr:uid="{00000000-0005-0000-0000-0000EC130000}"/>
    <cellStyle name="เซลล์ตรวจสอบ 2 6 4" xfId="6124" xr:uid="{00000000-0005-0000-0000-0000ED130000}"/>
    <cellStyle name="เซลล์ตรวจสอบ 2 7" xfId="4659" xr:uid="{00000000-0005-0000-0000-0000EE130000}"/>
    <cellStyle name="เซลล์ตรวจสอบ 2 7 2" xfId="6179" xr:uid="{00000000-0005-0000-0000-0000EF130000}"/>
    <cellStyle name="เซลล์ตรวจสอบ 2 7 3" xfId="5876" xr:uid="{00000000-0005-0000-0000-0000F0130000}"/>
    <cellStyle name="เซลล์ตรวจสอบ 2 7 4" xfId="6125" xr:uid="{00000000-0005-0000-0000-0000F1130000}"/>
    <cellStyle name="เซลล์ตรวจสอบ 2 8" xfId="4660" xr:uid="{00000000-0005-0000-0000-0000F2130000}"/>
    <cellStyle name="เซลล์ตรวจสอบ 2 8 2" xfId="6180" xr:uid="{00000000-0005-0000-0000-0000F3130000}"/>
    <cellStyle name="เซลล์ตรวจสอบ 2 8 3" xfId="5875" xr:uid="{00000000-0005-0000-0000-0000F4130000}"/>
    <cellStyle name="เซลล์ตรวจสอบ 2 8 4" xfId="6126" xr:uid="{00000000-0005-0000-0000-0000F5130000}"/>
    <cellStyle name="เซลล์ตรวจสอบ 2 9" xfId="4661" xr:uid="{00000000-0005-0000-0000-0000F6130000}"/>
    <cellStyle name="เซลล์ตรวจสอบ 2 9 2" xfId="6181" xr:uid="{00000000-0005-0000-0000-0000F7130000}"/>
    <cellStyle name="เซลล์ตรวจสอบ 2 9 3" xfId="5874" xr:uid="{00000000-0005-0000-0000-0000F8130000}"/>
    <cellStyle name="เซลล์ตรวจสอบ 2 9 4" xfId="6127" xr:uid="{00000000-0005-0000-0000-0000F9130000}"/>
    <cellStyle name="เซลล์ตรวจสอบ 20" xfId="6162" xr:uid="{00000000-0005-0000-0000-0000FA130000}"/>
    <cellStyle name="เซลล์ตรวจสอบ 21" xfId="5893" xr:uid="{00000000-0005-0000-0000-0000FB130000}"/>
    <cellStyle name="เซลล์ตรวจสอบ 22" xfId="6108" xr:uid="{00000000-0005-0000-0000-0000FC130000}"/>
    <cellStyle name="เซลล์ตรวจสอบ 3" xfId="4662" xr:uid="{00000000-0005-0000-0000-0000FD130000}"/>
    <cellStyle name="เซลล์ตรวจสอบ 3 2" xfId="4663" xr:uid="{00000000-0005-0000-0000-0000FE130000}"/>
    <cellStyle name="เซลล์ตรวจสอบ 3 2 2" xfId="6183" xr:uid="{00000000-0005-0000-0000-0000FF130000}"/>
    <cellStyle name="เซลล์ตรวจสอบ 3 2 3" xfId="5872" xr:uid="{00000000-0005-0000-0000-000000140000}"/>
    <cellStyle name="เซลล์ตรวจสอบ 3 2 4" xfId="6129" xr:uid="{00000000-0005-0000-0000-000001140000}"/>
    <cellStyle name="เซลล์ตรวจสอบ 3 3" xfId="4664" xr:uid="{00000000-0005-0000-0000-000002140000}"/>
    <cellStyle name="เซลล์ตรวจสอบ 3 3 2" xfId="6184" xr:uid="{00000000-0005-0000-0000-000003140000}"/>
    <cellStyle name="เซลล์ตรวจสอบ 3 3 3" xfId="5871" xr:uid="{00000000-0005-0000-0000-000004140000}"/>
    <cellStyle name="เซลล์ตรวจสอบ 3 3 4" xfId="6130" xr:uid="{00000000-0005-0000-0000-000005140000}"/>
    <cellStyle name="เซลล์ตรวจสอบ 3 4" xfId="6182" xr:uid="{00000000-0005-0000-0000-000006140000}"/>
    <cellStyle name="เซลล์ตรวจสอบ 3 5" xfId="5873" xr:uid="{00000000-0005-0000-0000-000007140000}"/>
    <cellStyle name="เซลล์ตรวจสอบ 3 6" xfId="6128" xr:uid="{00000000-0005-0000-0000-000008140000}"/>
    <cellStyle name="เซลล์ตรวจสอบ 4" xfId="4665" xr:uid="{00000000-0005-0000-0000-000009140000}"/>
    <cellStyle name="เซลล์ตรวจสอบ 4 2" xfId="4666" xr:uid="{00000000-0005-0000-0000-00000A140000}"/>
    <cellStyle name="เซลล์ตรวจสอบ 4 2 2" xfId="6186" xr:uid="{00000000-0005-0000-0000-00000B140000}"/>
    <cellStyle name="เซลล์ตรวจสอบ 4 2 3" xfId="5869" xr:uid="{00000000-0005-0000-0000-00000C140000}"/>
    <cellStyle name="เซลล์ตรวจสอบ 4 2 4" xfId="6131" xr:uid="{00000000-0005-0000-0000-00000D140000}"/>
    <cellStyle name="เซลล์ตรวจสอบ 4 3" xfId="4667" xr:uid="{00000000-0005-0000-0000-00000E140000}"/>
    <cellStyle name="เซลล์ตรวจสอบ 4 3 2" xfId="6187" xr:uid="{00000000-0005-0000-0000-00000F140000}"/>
    <cellStyle name="เซลล์ตรวจสอบ 4 3 3" xfId="5868" xr:uid="{00000000-0005-0000-0000-000010140000}"/>
    <cellStyle name="เซลล์ตรวจสอบ 4 3 4" xfId="6132" xr:uid="{00000000-0005-0000-0000-000011140000}"/>
    <cellStyle name="เซลล์ตรวจสอบ 4 4" xfId="6185" xr:uid="{00000000-0005-0000-0000-000012140000}"/>
    <cellStyle name="เซลล์ตรวจสอบ 4 5" xfId="5870" xr:uid="{00000000-0005-0000-0000-000013140000}"/>
    <cellStyle name="เซลล์ตรวจสอบ 4 6" xfId="5698" xr:uid="{00000000-0005-0000-0000-000014140000}"/>
    <cellStyle name="เซลล์ตรวจสอบ 5" xfId="4668" xr:uid="{00000000-0005-0000-0000-000015140000}"/>
    <cellStyle name="เซลล์ตรวจสอบ 5 2" xfId="4669" xr:uid="{00000000-0005-0000-0000-000016140000}"/>
    <cellStyle name="เซลล์ตรวจสอบ 5 2 2" xfId="6189" xr:uid="{00000000-0005-0000-0000-000017140000}"/>
    <cellStyle name="เซลล์ตรวจสอบ 5 2 3" xfId="5866" xr:uid="{00000000-0005-0000-0000-000018140000}"/>
    <cellStyle name="เซลล์ตรวจสอบ 5 2 4" xfId="6134" xr:uid="{00000000-0005-0000-0000-000019140000}"/>
    <cellStyle name="เซลล์ตรวจสอบ 5 3" xfId="4670" xr:uid="{00000000-0005-0000-0000-00001A140000}"/>
    <cellStyle name="เซลล์ตรวจสอบ 5 3 2" xfId="6190" xr:uid="{00000000-0005-0000-0000-00001B140000}"/>
    <cellStyle name="เซลล์ตรวจสอบ 5 3 3" xfId="5865" xr:uid="{00000000-0005-0000-0000-00001C140000}"/>
    <cellStyle name="เซลล์ตรวจสอบ 5 3 4" xfId="6135" xr:uid="{00000000-0005-0000-0000-00001D140000}"/>
    <cellStyle name="เซลล์ตรวจสอบ 5 4" xfId="6188" xr:uid="{00000000-0005-0000-0000-00001E140000}"/>
    <cellStyle name="เซลล์ตรวจสอบ 5 5" xfId="5867" xr:uid="{00000000-0005-0000-0000-00001F140000}"/>
    <cellStyle name="เซลล์ตรวจสอบ 5 6" xfId="6133" xr:uid="{00000000-0005-0000-0000-000020140000}"/>
    <cellStyle name="เซลล์ตรวจสอบ 6" xfId="4671" xr:uid="{00000000-0005-0000-0000-000021140000}"/>
    <cellStyle name="เซลล์ตรวจสอบ 6 2" xfId="4672" xr:uid="{00000000-0005-0000-0000-000022140000}"/>
    <cellStyle name="เซลล์ตรวจสอบ 6 2 2" xfId="6192" xr:uid="{00000000-0005-0000-0000-000023140000}"/>
    <cellStyle name="เซลล์ตรวจสอบ 6 2 3" xfId="5863" xr:uid="{00000000-0005-0000-0000-000024140000}"/>
    <cellStyle name="เซลล์ตรวจสอบ 6 2 4" xfId="6137" xr:uid="{00000000-0005-0000-0000-000025140000}"/>
    <cellStyle name="เซลล์ตรวจสอบ 6 3" xfId="4673" xr:uid="{00000000-0005-0000-0000-000026140000}"/>
    <cellStyle name="เซลล์ตรวจสอบ 6 3 2" xfId="6193" xr:uid="{00000000-0005-0000-0000-000027140000}"/>
    <cellStyle name="เซลล์ตรวจสอบ 6 3 3" xfId="5862" xr:uid="{00000000-0005-0000-0000-000028140000}"/>
    <cellStyle name="เซลล์ตรวจสอบ 6 3 4" xfId="6138" xr:uid="{00000000-0005-0000-0000-000029140000}"/>
    <cellStyle name="เซลล์ตรวจสอบ 6 4" xfId="6191" xr:uid="{00000000-0005-0000-0000-00002A140000}"/>
    <cellStyle name="เซลล์ตรวจสอบ 6 5" xfId="5864" xr:uid="{00000000-0005-0000-0000-00002B140000}"/>
    <cellStyle name="เซลล์ตรวจสอบ 6 6" xfId="6136" xr:uid="{00000000-0005-0000-0000-00002C140000}"/>
    <cellStyle name="เซลล์ตรวจสอบ 7" xfId="4674" xr:uid="{00000000-0005-0000-0000-00002D140000}"/>
    <cellStyle name="เซลล์ตรวจสอบ 7 2" xfId="6194" xr:uid="{00000000-0005-0000-0000-00002E140000}"/>
    <cellStyle name="เซลล์ตรวจสอบ 7 3" xfId="5861" xr:uid="{00000000-0005-0000-0000-00002F140000}"/>
    <cellStyle name="เซลล์ตรวจสอบ 7 4" xfId="6139" xr:uid="{00000000-0005-0000-0000-000030140000}"/>
    <cellStyle name="เซลล์ตรวจสอบ 8" xfId="4675" xr:uid="{00000000-0005-0000-0000-000031140000}"/>
    <cellStyle name="เซลล์ตรวจสอบ 8 2" xfId="6195" xr:uid="{00000000-0005-0000-0000-000032140000}"/>
    <cellStyle name="เซลล์ตรวจสอบ 8 3" xfId="5860" xr:uid="{00000000-0005-0000-0000-000033140000}"/>
    <cellStyle name="เซลล์ตรวจสอบ 8 4" xfId="6140" xr:uid="{00000000-0005-0000-0000-000034140000}"/>
    <cellStyle name="เซลล์ตรวจสอบ 9" xfId="4676" xr:uid="{00000000-0005-0000-0000-000035140000}"/>
    <cellStyle name="เซลล์ตรวจสอบ 9 2" xfId="6196" xr:uid="{00000000-0005-0000-0000-000036140000}"/>
    <cellStyle name="เซลล์ตรวจสอบ 9 3" xfId="5859" xr:uid="{00000000-0005-0000-0000-000037140000}"/>
    <cellStyle name="เซลล์ตรวจสอบ 9 4" xfId="6141" xr:uid="{00000000-0005-0000-0000-000038140000}"/>
    <cellStyle name="เซลล์ที่มีการเชื่อมโยง" xfId="4677" xr:uid="{00000000-0005-0000-0000-000039140000}"/>
    <cellStyle name="เซลล์ที่มีการเชื่อมโยง 10" xfId="4678" xr:uid="{00000000-0005-0000-0000-00003A140000}"/>
    <cellStyle name="เซลล์ที่มีการเชื่อมโยง 10 2" xfId="6198" xr:uid="{00000000-0005-0000-0000-00003B140000}"/>
    <cellStyle name="เซลล์ที่มีการเชื่อมโยง 10 3" xfId="5857" xr:uid="{00000000-0005-0000-0000-00003C140000}"/>
    <cellStyle name="เซลล์ที่มีการเชื่อมโยง 10 4" xfId="6244" xr:uid="{00000000-0005-0000-0000-00003D140000}"/>
    <cellStyle name="เซลล์ที่มีการเชื่อมโยง 11" xfId="4679" xr:uid="{00000000-0005-0000-0000-00003E140000}"/>
    <cellStyle name="เซลล์ที่มีการเชื่อมโยง 11 2" xfId="6199" xr:uid="{00000000-0005-0000-0000-00003F140000}"/>
    <cellStyle name="เซลล์ที่มีการเชื่อมโยง 11 3" xfId="5856" xr:uid="{00000000-0005-0000-0000-000040140000}"/>
    <cellStyle name="เซลล์ที่มีการเชื่อมโยง 11 4" xfId="6245" xr:uid="{00000000-0005-0000-0000-000041140000}"/>
    <cellStyle name="เซลล์ที่มีการเชื่อมโยง 12" xfId="4680" xr:uid="{00000000-0005-0000-0000-000042140000}"/>
    <cellStyle name="เซลล์ที่มีการเชื่อมโยง 12 2" xfId="6200" xr:uid="{00000000-0005-0000-0000-000043140000}"/>
    <cellStyle name="เซลล์ที่มีการเชื่อมโยง 12 3" xfId="5855" xr:uid="{00000000-0005-0000-0000-000044140000}"/>
    <cellStyle name="เซลล์ที่มีการเชื่อมโยง 12 4" xfId="6246" xr:uid="{00000000-0005-0000-0000-000045140000}"/>
    <cellStyle name="เซลล์ที่มีการเชื่อมโยง 13" xfId="4681" xr:uid="{00000000-0005-0000-0000-000046140000}"/>
    <cellStyle name="เซลล์ที่มีการเชื่อมโยง 13 2" xfId="6201" xr:uid="{00000000-0005-0000-0000-000047140000}"/>
    <cellStyle name="เซลล์ที่มีการเชื่อมโยง 13 3" xfId="5854" xr:uid="{00000000-0005-0000-0000-000048140000}"/>
    <cellStyle name="เซลล์ที่มีการเชื่อมโยง 13 4" xfId="6247" xr:uid="{00000000-0005-0000-0000-000049140000}"/>
    <cellStyle name="เซลล์ที่มีการเชื่อมโยง 14" xfId="4682" xr:uid="{00000000-0005-0000-0000-00004A140000}"/>
    <cellStyle name="เซลล์ที่มีการเชื่อมโยง 14 2" xfId="6202" xr:uid="{00000000-0005-0000-0000-00004B140000}"/>
    <cellStyle name="เซลล์ที่มีการเชื่อมโยง 14 3" xfId="5853" xr:uid="{00000000-0005-0000-0000-00004C140000}"/>
    <cellStyle name="เซลล์ที่มีการเชื่อมโยง 14 4" xfId="6248" xr:uid="{00000000-0005-0000-0000-00004D140000}"/>
    <cellStyle name="เซลล์ที่มีการเชื่อมโยง 15" xfId="4683" xr:uid="{00000000-0005-0000-0000-00004E140000}"/>
    <cellStyle name="เซลล์ที่มีการเชื่อมโยง 15 2" xfId="6203" xr:uid="{00000000-0005-0000-0000-00004F140000}"/>
    <cellStyle name="เซลล์ที่มีการเชื่อมโยง 15 3" xfId="5852" xr:uid="{00000000-0005-0000-0000-000050140000}"/>
    <cellStyle name="เซลล์ที่มีการเชื่อมโยง 15 4" xfId="6249" xr:uid="{00000000-0005-0000-0000-000051140000}"/>
    <cellStyle name="เซลล์ที่มีการเชื่อมโยง 16" xfId="4684" xr:uid="{00000000-0005-0000-0000-000052140000}"/>
    <cellStyle name="เซลล์ที่มีการเชื่อมโยง 16 2" xfId="6204" xr:uid="{00000000-0005-0000-0000-000053140000}"/>
    <cellStyle name="เซลล์ที่มีการเชื่อมโยง 16 3" xfId="5851" xr:uid="{00000000-0005-0000-0000-000054140000}"/>
    <cellStyle name="เซลล์ที่มีการเชื่อมโยง 16 4" xfId="6250" xr:uid="{00000000-0005-0000-0000-000055140000}"/>
    <cellStyle name="เซลล์ที่มีการเชื่อมโยง 17" xfId="4685" xr:uid="{00000000-0005-0000-0000-000056140000}"/>
    <cellStyle name="เซลล์ที่มีการเชื่อมโยง 17 2" xfId="6205" xr:uid="{00000000-0005-0000-0000-000057140000}"/>
    <cellStyle name="เซลล์ที่มีการเชื่อมโยง 17 3" xfId="5850" xr:uid="{00000000-0005-0000-0000-000058140000}"/>
    <cellStyle name="เซลล์ที่มีการเชื่อมโยง 17 4" xfId="6251" xr:uid="{00000000-0005-0000-0000-000059140000}"/>
    <cellStyle name="เซลล์ที่มีการเชื่อมโยง 18" xfId="4686" xr:uid="{00000000-0005-0000-0000-00005A140000}"/>
    <cellStyle name="เซลล์ที่มีการเชื่อมโยง 18 2" xfId="6206" xr:uid="{00000000-0005-0000-0000-00005B140000}"/>
    <cellStyle name="เซลล์ที่มีการเชื่อมโยง 18 3" xfId="5849" xr:uid="{00000000-0005-0000-0000-00005C140000}"/>
    <cellStyle name="เซลล์ที่มีการเชื่อมโยง 18 4" xfId="6252" xr:uid="{00000000-0005-0000-0000-00005D140000}"/>
    <cellStyle name="เซลล์ที่มีการเชื่อมโยง 19" xfId="4687" xr:uid="{00000000-0005-0000-0000-00005E140000}"/>
    <cellStyle name="เซลล์ที่มีการเชื่อมโยง 19 2" xfId="6207" xr:uid="{00000000-0005-0000-0000-00005F140000}"/>
    <cellStyle name="เซลล์ที่มีการเชื่อมโยง 19 3" xfId="5848" xr:uid="{00000000-0005-0000-0000-000060140000}"/>
    <cellStyle name="เซลล์ที่มีการเชื่อมโยง 19 4" xfId="6253" xr:uid="{00000000-0005-0000-0000-000061140000}"/>
    <cellStyle name="เซลล์ที่มีการเชื่อมโยง 2" xfId="4688" xr:uid="{00000000-0005-0000-0000-000062140000}"/>
    <cellStyle name="เซลล์ที่มีการเชื่อมโยง 2 10" xfId="6208" xr:uid="{00000000-0005-0000-0000-000063140000}"/>
    <cellStyle name="เซลล์ที่มีการเชื่อมโยง 2 11" xfId="5847" xr:uid="{00000000-0005-0000-0000-000064140000}"/>
    <cellStyle name="เซลล์ที่มีการเชื่อมโยง 2 12" xfId="6254" xr:uid="{00000000-0005-0000-0000-000065140000}"/>
    <cellStyle name="เซลล์ที่มีการเชื่อมโยง 2 2" xfId="4689" xr:uid="{00000000-0005-0000-0000-000066140000}"/>
    <cellStyle name="เซลล์ที่มีการเชื่อมโยง 2 2 2" xfId="6209" xr:uid="{00000000-0005-0000-0000-000067140000}"/>
    <cellStyle name="เซลล์ที่มีการเชื่อมโยง 2 2 3" xfId="5846" xr:uid="{00000000-0005-0000-0000-000068140000}"/>
    <cellStyle name="เซลล์ที่มีการเชื่อมโยง 2 2 4" xfId="6255" xr:uid="{00000000-0005-0000-0000-000069140000}"/>
    <cellStyle name="เซลล์ที่มีการเชื่อมโยง 2 3" xfId="4690" xr:uid="{00000000-0005-0000-0000-00006A140000}"/>
    <cellStyle name="เซลล์ที่มีการเชื่อมโยง 2 3 2" xfId="6210" xr:uid="{00000000-0005-0000-0000-00006B140000}"/>
    <cellStyle name="เซลล์ที่มีการเชื่อมโยง 2 3 3" xfId="5845" xr:uid="{00000000-0005-0000-0000-00006C140000}"/>
    <cellStyle name="เซลล์ที่มีการเชื่อมโยง 2 3 4" xfId="6256" xr:uid="{00000000-0005-0000-0000-00006D140000}"/>
    <cellStyle name="เซลล์ที่มีการเชื่อมโยง 2 4" xfId="4691" xr:uid="{00000000-0005-0000-0000-00006E140000}"/>
    <cellStyle name="เซลล์ที่มีการเชื่อมโยง 2 4 2" xfId="6211" xr:uid="{00000000-0005-0000-0000-00006F140000}"/>
    <cellStyle name="เซลล์ที่มีการเชื่อมโยง 2 4 3" xfId="5844" xr:uid="{00000000-0005-0000-0000-000070140000}"/>
    <cellStyle name="เซลล์ที่มีการเชื่อมโยง 2 4 4" xfId="6257" xr:uid="{00000000-0005-0000-0000-000071140000}"/>
    <cellStyle name="เซลล์ที่มีการเชื่อมโยง 2 5" xfId="4692" xr:uid="{00000000-0005-0000-0000-000072140000}"/>
    <cellStyle name="เซลล์ที่มีการเชื่อมโยง 2 5 2" xfId="6212" xr:uid="{00000000-0005-0000-0000-000073140000}"/>
    <cellStyle name="เซลล์ที่มีการเชื่อมโยง 2 5 3" xfId="5843" xr:uid="{00000000-0005-0000-0000-000074140000}"/>
    <cellStyle name="เซลล์ที่มีการเชื่อมโยง 2 5 4" xfId="6258" xr:uid="{00000000-0005-0000-0000-000075140000}"/>
    <cellStyle name="เซลล์ที่มีการเชื่อมโยง 2 6" xfId="4693" xr:uid="{00000000-0005-0000-0000-000076140000}"/>
    <cellStyle name="เซลล์ที่มีการเชื่อมโยง 2 6 2" xfId="6213" xr:uid="{00000000-0005-0000-0000-000077140000}"/>
    <cellStyle name="เซลล์ที่มีการเชื่อมโยง 2 6 3" xfId="5842" xr:uid="{00000000-0005-0000-0000-000078140000}"/>
    <cellStyle name="เซลล์ที่มีการเชื่อมโยง 2 6 4" xfId="6259" xr:uid="{00000000-0005-0000-0000-000079140000}"/>
    <cellStyle name="เซลล์ที่มีการเชื่อมโยง 2 7" xfId="4694" xr:uid="{00000000-0005-0000-0000-00007A140000}"/>
    <cellStyle name="เซลล์ที่มีการเชื่อมโยง 2 7 2" xfId="6214" xr:uid="{00000000-0005-0000-0000-00007B140000}"/>
    <cellStyle name="เซลล์ที่มีการเชื่อมโยง 2 7 3" xfId="5841" xr:uid="{00000000-0005-0000-0000-00007C140000}"/>
    <cellStyle name="เซลล์ที่มีการเชื่อมโยง 2 7 4" xfId="6260" xr:uid="{00000000-0005-0000-0000-00007D140000}"/>
    <cellStyle name="เซลล์ที่มีการเชื่อมโยง 2 8" xfId="4695" xr:uid="{00000000-0005-0000-0000-00007E140000}"/>
    <cellStyle name="เซลล์ที่มีการเชื่อมโยง 2 8 2" xfId="6215" xr:uid="{00000000-0005-0000-0000-00007F140000}"/>
    <cellStyle name="เซลล์ที่มีการเชื่อมโยง 2 8 3" xfId="5840" xr:uid="{00000000-0005-0000-0000-000080140000}"/>
    <cellStyle name="เซลล์ที่มีการเชื่อมโยง 2 8 4" xfId="6261" xr:uid="{00000000-0005-0000-0000-000081140000}"/>
    <cellStyle name="เซลล์ที่มีการเชื่อมโยง 2 9" xfId="4696" xr:uid="{00000000-0005-0000-0000-000082140000}"/>
    <cellStyle name="เซลล์ที่มีการเชื่อมโยง 2 9 2" xfId="6216" xr:uid="{00000000-0005-0000-0000-000083140000}"/>
    <cellStyle name="เซลล์ที่มีการเชื่อมโยง 2 9 3" xfId="5839" xr:uid="{00000000-0005-0000-0000-000084140000}"/>
    <cellStyle name="เซลล์ที่มีการเชื่อมโยง 2 9 4" xfId="6262" xr:uid="{00000000-0005-0000-0000-000085140000}"/>
    <cellStyle name="เซลล์ที่มีการเชื่อมโยง 20" xfId="4697" xr:uid="{00000000-0005-0000-0000-000086140000}"/>
    <cellStyle name="เซลล์ที่มีการเชื่อมโยง 20 2" xfId="6217" xr:uid="{00000000-0005-0000-0000-000087140000}"/>
    <cellStyle name="เซลล์ที่มีการเชื่อมโยง 20 3" xfId="5838" xr:uid="{00000000-0005-0000-0000-000088140000}"/>
    <cellStyle name="เซลล์ที่มีการเชื่อมโยง 20 4" xfId="6263" xr:uid="{00000000-0005-0000-0000-000089140000}"/>
    <cellStyle name="เซลล์ที่มีการเชื่อมโยง 21" xfId="6197" xr:uid="{00000000-0005-0000-0000-00008A140000}"/>
    <cellStyle name="เซลล์ที่มีการเชื่อมโยง 22" xfId="5858" xr:uid="{00000000-0005-0000-0000-00008B140000}"/>
    <cellStyle name="เซลล์ที่มีการเชื่อมโยง 23" xfId="6142" xr:uid="{00000000-0005-0000-0000-00008C140000}"/>
    <cellStyle name="เซลล์ที่มีการเชื่อมโยง 3" xfId="4698" xr:uid="{00000000-0005-0000-0000-00008D140000}"/>
    <cellStyle name="เซลล์ที่มีการเชื่อมโยง 3 2" xfId="4699" xr:uid="{00000000-0005-0000-0000-00008E140000}"/>
    <cellStyle name="เซลล์ที่มีการเชื่อมโยง 3 2 2" xfId="6219" xr:uid="{00000000-0005-0000-0000-00008F140000}"/>
    <cellStyle name="เซลล์ที่มีการเชื่อมโยง 3 2 3" xfId="5836" xr:uid="{00000000-0005-0000-0000-000090140000}"/>
    <cellStyle name="เซลล์ที่มีการเชื่อมโยง 3 2 4" xfId="6265" xr:uid="{00000000-0005-0000-0000-000091140000}"/>
    <cellStyle name="เซลล์ที่มีการเชื่อมโยง 3 3" xfId="4700" xr:uid="{00000000-0005-0000-0000-000092140000}"/>
    <cellStyle name="เซลล์ที่มีการเชื่อมโยง 3 3 2" xfId="6220" xr:uid="{00000000-0005-0000-0000-000093140000}"/>
    <cellStyle name="เซลล์ที่มีการเชื่อมโยง 3 3 3" xfId="5835" xr:uid="{00000000-0005-0000-0000-000094140000}"/>
    <cellStyle name="เซลล์ที่มีการเชื่อมโยง 3 3 4" xfId="6266" xr:uid="{00000000-0005-0000-0000-000095140000}"/>
    <cellStyle name="เซลล์ที่มีการเชื่อมโยง 3 4" xfId="6218" xr:uid="{00000000-0005-0000-0000-000096140000}"/>
    <cellStyle name="เซลล์ที่มีการเชื่อมโยง 3 5" xfId="5837" xr:uid="{00000000-0005-0000-0000-000097140000}"/>
    <cellStyle name="เซลล์ที่มีการเชื่อมโยง 3 6" xfId="6264" xr:uid="{00000000-0005-0000-0000-000098140000}"/>
    <cellStyle name="เซลล์ที่มีการเชื่อมโยง 4" xfId="4701" xr:uid="{00000000-0005-0000-0000-000099140000}"/>
    <cellStyle name="เซลล์ที่มีการเชื่อมโยง 4 2" xfId="4702" xr:uid="{00000000-0005-0000-0000-00009A140000}"/>
    <cellStyle name="เซลล์ที่มีการเชื่อมโยง 4 2 2" xfId="6222" xr:uid="{00000000-0005-0000-0000-00009B140000}"/>
    <cellStyle name="เซลล์ที่มีการเชื่อมโยง 4 2 3" xfId="5833" xr:uid="{00000000-0005-0000-0000-00009C140000}"/>
    <cellStyle name="เซลล์ที่มีการเชื่อมโยง 4 2 4" xfId="6267" xr:uid="{00000000-0005-0000-0000-00009D140000}"/>
    <cellStyle name="เซลล์ที่มีการเชื่อมโยง 4 3" xfId="4703" xr:uid="{00000000-0005-0000-0000-00009E140000}"/>
    <cellStyle name="เซลล์ที่มีการเชื่อมโยง 4 3 2" xfId="6223" xr:uid="{00000000-0005-0000-0000-00009F140000}"/>
    <cellStyle name="เซลล์ที่มีการเชื่อมโยง 4 3 3" xfId="5832" xr:uid="{00000000-0005-0000-0000-0000A0140000}"/>
    <cellStyle name="เซลล์ที่มีการเชื่อมโยง 4 3 4" xfId="6152" xr:uid="{00000000-0005-0000-0000-0000A1140000}"/>
    <cellStyle name="เซลล์ที่มีการเชื่อมโยง 4 4" xfId="6221" xr:uid="{00000000-0005-0000-0000-0000A2140000}"/>
    <cellStyle name="เซลล์ที่มีการเชื่อมโยง 4 5" xfId="5834" xr:uid="{00000000-0005-0000-0000-0000A3140000}"/>
    <cellStyle name="เซลล์ที่มีการเชื่อมโยง 4 6" xfId="6151" xr:uid="{00000000-0005-0000-0000-0000A4140000}"/>
    <cellStyle name="เซลล์ที่มีการเชื่อมโยง 5" xfId="4704" xr:uid="{00000000-0005-0000-0000-0000A5140000}"/>
    <cellStyle name="เซลล์ที่มีการเชื่อมโยง 5 2" xfId="4705" xr:uid="{00000000-0005-0000-0000-0000A6140000}"/>
    <cellStyle name="เซลล์ที่มีการเชื่อมโยง 5 2 2" xfId="6225" xr:uid="{00000000-0005-0000-0000-0000A7140000}"/>
    <cellStyle name="เซลล์ที่มีการเชื่อมโยง 5 2 3" xfId="5830" xr:uid="{00000000-0005-0000-0000-0000A8140000}"/>
    <cellStyle name="เซลล์ที่มีการเชื่อมโยง 5 2 4" xfId="6154" xr:uid="{00000000-0005-0000-0000-0000A9140000}"/>
    <cellStyle name="เซลล์ที่มีการเชื่อมโยง 5 3" xfId="4706" xr:uid="{00000000-0005-0000-0000-0000AA140000}"/>
    <cellStyle name="เซลล์ที่มีการเชื่อมโยง 5 3 2" xfId="6226" xr:uid="{00000000-0005-0000-0000-0000AB140000}"/>
    <cellStyle name="เซลล์ที่มีการเชื่อมโยง 5 3 3" xfId="5829" xr:uid="{00000000-0005-0000-0000-0000AC140000}"/>
    <cellStyle name="เซลล์ที่มีการเชื่อมโยง 5 3 4" xfId="6155" xr:uid="{00000000-0005-0000-0000-0000AD140000}"/>
    <cellStyle name="เซลล์ที่มีการเชื่อมโยง 5 4" xfId="6224" xr:uid="{00000000-0005-0000-0000-0000AE140000}"/>
    <cellStyle name="เซลล์ที่มีการเชื่อมโยง 5 5" xfId="5831" xr:uid="{00000000-0005-0000-0000-0000AF140000}"/>
    <cellStyle name="เซลล์ที่มีการเชื่อมโยง 5 6" xfId="6153" xr:uid="{00000000-0005-0000-0000-0000B0140000}"/>
    <cellStyle name="เซลล์ที่มีการเชื่อมโยง 6" xfId="4707" xr:uid="{00000000-0005-0000-0000-0000B1140000}"/>
    <cellStyle name="เซลล์ที่มีการเชื่อมโยง 6 2" xfId="4708" xr:uid="{00000000-0005-0000-0000-0000B2140000}"/>
    <cellStyle name="เซลล์ที่มีการเชื่อมโยง 6 2 2" xfId="6228" xr:uid="{00000000-0005-0000-0000-0000B3140000}"/>
    <cellStyle name="เซลล์ที่มีการเชื่อมโยง 6 2 3" xfId="5827" xr:uid="{00000000-0005-0000-0000-0000B4140000}"/>
    <cellStyle name="เซลล์ที่มีการเชื่อมโยง 6 2 4" xfId="6157" xr:uid="{00000000-0005-0000-0000-0000B5140000}"/>
    <cellStyle name="เซลล์ที่มีการเชื่อมโยง 6 3" xfId="4709" xr:uid="{00000000-0005-0000-0000-0000B6140000}"/>
    <cellStyle name="เซลล์ที่มีการเชื่อมโยง 6 3 2" xfId="6229" xr:uid="{00000000-0005-0000-0000-0000B7140000}"/>
    <cellStyle name="เซลล์ที่มีการเชื่อมโยง 6 3 3" xfId="5826" xr:uid="{00000000-0005-0000-0000-0000B8140000}"/>
    <cellStyle name="เซลล์ที่มีการเชื่อมโยง 6 3 4" xfId="6158" xr:uid="{00000000-0005-0000-0000-0000B9140000}"/>
    <cellStyle name="เซลล์ที่มีการเชื่อมโยง 6 4" xfId="6227" xr:uid="{00000000-0005-0000-0000-0000BA140000}"/>
    <cellStyle name="เซลล์ที่มีการเชื่อมโยง 6 5" xfId="5828" xr:uid="{00000000-0005-0000-0000-0000BB140000}"/>
    <cellStyle name="เซลล์ที่มีการเชื่อมโยง 6 6" xfId="6156" xr:uid="{00000000-0005-0000-0000-0000BC140000}"/>
    <cellStyle name="เซลล์ที่มีการเชื่อมโยง 7" xfId="4710" xr:uid="{00000000-0005-0000-0000-0000BD140000}"/>
    <cellStyle name="เซลล์ที่มีการเชื่อมโยง 7 2" xfId="6230" xr:uid="{00000000-0005-0000-0000-0000BE140000}"/>
    <cellStyle name="เซลล์ที่มีการเชื่อมโยง 7 3" xfId="5825" xr:uid="{00000000-0005-0000-0000-0000BF140000}"/>
    <cellStyle name="เซลล์ที่มีการเชื่อมโยง 7 4" xfId="6159" xr:uid="{00000000-0005-0000-0000-0000C0140000}"/>
    <cellStyle name="เซลล์ที่มีการเชื่อมโยง 8" xfId="4711" xr:uid="{00000000-0005-0000-0000-0000C1140000}"/>
    <cellStyle name="เซลล์ที่มีการเชื่อมโยง 8 2" xfId="6231" xr:uid="{00000000-0005-0000-0000-0000C2140000}"/>
    <cellStyle name="เซลล์ที่มีการเชื่อมโยง 8 3" xfId="5824" xr:uid="{00000000-0005-0000-0000-0000C3140000}"/>
    <cellStyle name="เซลล์ที่มีการเชื่อมโยง 8 4" xfId="6160" xr:uid="{00000000-0005-0000-0000-0000C4140000}"/>
    <cellStyle name="เซลล์ที่มีการเชื่อมโยง 9" xfId="4712" xr:uid="{00000000-0005-0000-0000-0000C5140000}"/>
    <cellStyle name="เซลล์ที่มีการเชื่อมโยง 9 2" xfId="6232" xr:uid="{00000000-0005-0000-0000-0000C6140000}"/>
    <cellStyle name="เซลล์ที่มีการเชื่อมโยง 9 3" xfId="5823" xr:uid="{00000000-0005-0000-0000-0000C7140000}"/>
    <cellStyle name="เซลล์ที่มีการเชื่อมโยง 9 4" xfId="6161" xr:uid="{00000000-0005-0000-0000-0000C8140000}"/>
    <cellStyle name="เปอร์เซ็นต์ 2" xfId="4713" xr:uid="{00000000-0005-0000-0000-0000C9140000}"/>
    <cellStyle name="เปอร์เซ็นต์ 2 2" xfId="4714" xr:uid="{00000000-0005-0000-0000-0000CA140000}"/>
    <cellStyle name="เปอร์เซ็นต์ 2 3" xfId="4715" xr:uid="{00000000-0005-0000-0000-0000CB140000}"/>
    <cellStyle name="เปอร์เซ็นต์ 3" xfId="4716" xr:uid="{00000000-0005-0000-0000-0000CC140000}"/>
    <cellStyle name="เปอร์เซ็นต์ 4" xfId="4717" xr:uid="{00000000-0005-0000-0000-0000CD140000}"/>
    <cellStyle name="เปอร์เซ็นต์ 4 2" xfId="4718" xr:uid="{00000000-0005-0000-0000-0000CE140000}"/>
    <cellStyle name="เปอร์เซ็นต์ 5" xfId="4719" xr:uid="{00000000-0005-0000-0000-0000CF140000}"/>
    <cellStyle name="เปอร์เซ็นต์_Lead 280203" xfId="5677" xr:uid="{00000000-0005-0000-0000-0000D0140000}"/>
    <cellStyle name="แย่" xfId="4720" xr:uid="{00000000-0005-0000-0000-0000D1140000}"/>
    <cellStyle name="แย่ 10" xfId="4721" xr:uid="{00000000-0005-0000-0000-0000D2140000}"/>
    <cellStyle name="แย่ 11" xfId="4722" xr:uid="{00000000-0005-0000-0000-0000D3140000}"/>
    <cellStyle name="แย่ 12" xfId="4723" xr:uid="{00000000-0005-0000-0000-0000D4140000}"/>
    <cellStyle name="แย่ 13" xfId="4724" xr:uid="{00000000-0005-0000-0000-0000D5140000}"/>
    <cellStyle name="แย่ 14" xfId="4725" xr:uid="{00000000-0005-0000-0000-0000D6140000}"/>
    <cellStyle name="แย่ 15" xfId="4726" xr:uid="{00000000-0005-0000-0000-0000D7140000}"/>
    <cellStyle name="แย่ 16" xfId="4727" xr:uid="{00000000-0005-0000-0000-0000D8140000}"/>
    <cellStyle name="แย่ 17" xfId="4728" xr:uid="{00000000-0005-0000-0000-0000D9140000}"/>
    <cellStyle name="แย่ 18" xfId="4729" xr:uid="{00000000-0005-0000-0000-0000DA140000}"/>
    <cellStyle name="แย่ 19" xfId="4730" xr:uid="{00000000-0005-0000-0000-0000DB140000}"/>
    <cellStyle name="แย่ 2" xfId="4731" xr:uid="{00000000-0005-0000-0000-0000DC140000}"/>
    <cellStyle name="แย่ 2 2" xfId="4732" xr:uid="{00000000-0005-0000-0000-0000DD140000}"/>
    <cellStyle name="แย่ 2 3" xfId="4733" xr:uid="{00000000-0005-0000-0000-0000DE140000}"/>
    <cellStyle name="แย่ 2 4" xfId="4734" xr:uid="{00000000-0005-0000-0000-0000DF140000}"/>
    <cellStyle name="แย่ 2 5" xfId="4735" xr:uid="{00000000-0005-0000-0000-0000E0140000}"/>
    <cellStyle name="แย่ 2 6" xfId="4736" xr:uid="{00000000-0005-0000-0000-0000E1140000}"/>
    <cellStyle name="แย่ 2 7" xfId="4737" xr:uid="{00000000-0005-0000-0000-0000E2140000}"/>
    <cellStyle name="แย่ 2 8" xfId="4738" xr:uid="{00000000-0005-0000-0000-0000E3140000}"/>
    <cellStyle name="แย่ 2 9" xfId="4739" xr:uid="{00000000-0005-0000-0000-0000E4140000}"/>
    <cellStyle name="แย่ 20" xfId="4740" xr:uid="{00000000-0005-0000-0000-0000E5140000}"/>
    <cellStyle name="แย่ 3" xfId="4741" xr:uid="{00000000-0005-0000-0000-0000E6140000}"/>
    <cellStyle name="แย่ 3 2" xfId="4742" xr:uid="{00000000-0005-0000-0000-0000E7140000}"/>
    <cellStyle name="แย่ 3 3" xfId="4743" xr:uid="{00000000-0005-0000-0000-0000E8140000}"/>
    <cellStyle name="แย่ 4" xfId="4744" xr:uid="{00000000-0005-0000-0000-0000E9140000}"/>
    <cellStyle name="แย่ 4 2" xfId="4745" xr:uid="{00000000-0005-0000-0000-0000EA140000}"/>
    <cellStyle name="แย่ 4 3" xfId="4746" xr:uid="{00000000-0005-0000-0000-0000EB140000}"/>
    <cellStyle name="แย่ 5" xfId="4747" xr:uid="{00000000-0005-0000-0000-0000EC140000}"/>
    <cellStyle name="แย่ 5 2" xfId="4748" xr:uid="{00000000-0005-0000-0000-0000ED140000}"/>
    <cellStyle name="แย่ 5 3" xfId="4749" xr:uid="{00000000-0005-0000-0000-0000EE140000}"/>
    <cellStyle name="แย่ 6" xfId="4750" xr:uid="{00000000-0005-0000-0000-0000EF140000}"/>
    <cellStyle name="แย่ 6 2" xfId="4751" xr:uid="{00000000-0005-0000-0000-0000F0140000}"/>
    <cellStyle name="แย่ 6 3" xfId="4752" xr:uid="{00000000-0005-0000-0000-0000F1140000}"/>
    <cellStyle name="แย่ 7" xfId="4753" xr:uid="{00000000-0005-0000-0000-0000F2140000}"/>
    <cellStyle name="แย่ 8" xfId="4754" xr:uid="{00000000-0005-0000-0000-0000F3140000}"/>
    <cellStyle name="แย่ 9" xfId="4755" xr:uid="{00000000-0005-0000-0000-0000F4140000}"/>
    <cellStyle name="แสดงผล" xfId="4756" xr:uid="{00000000-0005-0000-0000-0000F5140000}"/>
    <cellStyle name="แสดงผล 10" xfId="4757" xr:uid="{00000000-0005-0000-0000-0000F6140000}"/>
    <cellStyle name="แสดงผล 10 2" xfId="5934" xr:uid="{00000000-0005-0000-0000-0000F7140000}"/>
    <cellStyle name="แสดงผล 11" xfId="4758" xr:uid="{00000000-0005-0000-0000-0000F8140000}"/>
    <cellStyle name="แสดงผล 11 2" xfId="5933" xr:uid="{00000000-0005-0000-0000-0000F9140000}"/>
    <cellStyle name="แสดงผล 12" xfId="4759" xr:uid="{00000000-0005-0000-0000-0000FA140000}"/>
    <cellStyle name="แสดงผล 12 2" xfId="5932" xr:uid="{00000000-0005-0000-0000-0000FB140000}"/>
    <cellStyle name="แสดงผล 13" xfId="4760" xr:uid="{00000000-0005-0000-0000-0000FC140000}"/>
    <cellStyle name="แสดงผล 13 2" xfId="5931" xr:uid="{00000000-0005-0000-0000-0000FD140000}"/>
    <cellStyle name="แสดงผล 14" xfId="4761" xr:uid="{00000000-0005-0000-0000-0000FE140000}"/>
    <cellStyle name="แสดงผล 14 2" xfId="6270" xr:uid="{00000000-0005-0000-0000-0000FF140000}"/>
    <cellStyle name="แสดงผล 15" xfId="4762" xr:uid="{00000000-0005-0000-0000-000000150000}"/>
    <cellStyle name="แสดงผล 15 2" xfId="5930" xr:uid="{00000000-0005-0000-0000-000001150000}"/>
    <cellStyle name="แสดงผล 16" xfId="4763" xr:uid="{00000000-0005-0000-0000-000002150000}"/>
    <cellStyle name="แสดงผล 16 2" xfId="5929" xr:uid="{00000000-0005-0000-0000-000003150000}"/>
    <cellStyle name="แสดงผล 17" xfId="4764" xr:uid="{00000000-0005-0000-0000-000004150000}"/>
    <cellStyle name="แสดงผล 17 2" xfId="6271" xr:uid="{00000000-0005-0000-0000-000005150000}"/>
    <cellStyle name="แสดงผล 18" xfId="4765" xr:uid="{00000000-0005-0000-0000-000006150000}"/>
    <cellStyle name="แสดงผล 18 2" xfId="6272" xr:uid="{00000000-0005-0000-0000-000007150000}"/>
    <cellStyle name="แสดงผล 19" xfId="4766" xr:uid="{00000000-0005-0000-0000-000008150000}"/>
    <cellStyle name="แสดงผล 19 2" xfId="6273" xr:uid="{00000000-0005-0000-0000-000009150000}"/>
    <cellStyle name="แสดงผล 2" xfId="4767" xr:uid="{00000000-0005-0000-0000-00000A150000}"/>
    <cellStyle name="แสดงผล 2 10" xfId="5928" xr:uid="{00000000-0005-0000-0000-00000B150000}"/>
    <cellStyle name="แสดงผล 2 2" xfId="4768" xr:uid="{00000000-0005-0000-0000-00000C150000}"/>
    <cellStyle name="แสดงผล 2 2 2" xfId="6274" xr:uid="{00000000-0005-0000-0000-00000D150000}"/>
    <cellStyle name="แสดงผล 2 3" xfId="4769" xr:uid="{00000000-0005-0000-0000-00000E150000}"/>
    <cellStyle name="แสดงผล 2 3 2" xfId="6275" xr:uid="{00000000-0005-0000-0000-00000F150000}"/>
    <cellStyle name="แสดงผล 2 4" xfId="4770" xr:uid="{00000000-0005-0000-0000-000010150000}"/>
    <cellStyle name="แสดงผล 2 4 2" xfId="6276" xr:uid="{00000000-0005-0000-0000-000011150000}"/>
    <cellStyle name="แสดงผล 2 5" xfId="4771" xr:uid="{00000000-0005-0000-0000-000012150000}"/>
    <cellStyle name="แสดงผล 2 5 2" xfId="6277" xr:uid="{00000000-0005-0000-0000-000013150000}"/>
    <cellStyle name="แสดงผล 2 6" xfId="4772" xr:uid="{00000000-0005-0000-0000-000014150000}"/>
    <cellStyle name="แสดงผล 2 6 2" xfId="6278" xr:uid="{00000000-0005-0000-0000-000015150000}"/>
    <cellStyle name="แสดงผล 2 7" xfId="4773" xr:uid="{00000000-0005-0000-0000-000016150000}"/>
    <cellStyle name="แสดงผล 2 7 2" xfId="5927" xr:uid="{00000000-0005-0000-0000-000017150000}"/>
    <cellStyle name="แสดงผล 2 8" xfId="4774" xr:uid="{00000000-0005-0000-0000-000018150000}"/>
    <cellStyle name="แสดงผล 2 8 2" xfId="5926" xr:uid="{00000000-0005-0000-0000-000019150000}"/>
    <cellStyle name="แสดงผล 2 9" xfId="4775" xr:uid="{00000000-0005-0000-0000-00001A150000}"/>
    <cellStyle name="แสดงผล 2 9 2" xfId="5925" xr:uid="{00000000-0005-0000-0000-00001B150000}"/>
    <cellStyle name="แสดงผล 20" xfId="4776" xr:uid="{00000000-0005-0000-0000-00001C150000}"/>
    <cellStyle name="แสดงผล 20 2" xfId="5924" xr:uid="{00000000-0005-0000-0000-00001D150000}"/>
    <cellStyle name="แสดงผล 21" xfId="5935" xr:uid="{00000000-0005-0000-0000-00001E150000}"/>
    <cellStyle name="แสดงผล 3" xfId="4777" xr:uid="{00000000-0005-0000-0000-00001F150000}"/>
    <cellStyle name="แสดงผล 3 2" xfId="4778" xr:uid="{00000000-0005-0000-0000-000020150000}"/>
    <cellStyle name="แสดงผล 3 2 2" xfId="5922" xr:uid="{00000000-0005-0000-0000-000021150000}"/>
    <cellStyle name="แสดงผล 3 3" xfId="4779" xr:uid="{00000000-0005-0000-0000-000022150000}"/>
    <cellStyle name="แสดงผล 3 3 2" xfId="5921" xr:uid="{00000000-0005-0000-0000-000023150000}"/>
    <cellStyle name="แสดงผล 3 4" xfId="5923" xr:uid="{00000000-0005-0000-0000-000024150000}"/>
    <cellStyle name="แสดงผล 4" xfId="4780" xr:uid="{00000000-0005-0000-0000-000025150000}"/>
    <cellStyle name="แสดงผล 4 2" xfId="4781" xr:uid="{00000000-0005-0000-0000-000026150000}"/>
    <cellStyle name="แสดงผล 4 2 2" xfId="6279" xr:uid="{00000000-0005-0000-0000-000027150000}"/>
    <cellStyle name="แสดงผล 4 3" xfId="4782" xr:uid="{00000000-0005-0000-0000-000028150000}"/>
    <cellStyle name="แสดงผล 4 3 2" xfId="6280" xr:uid="{00000000-0005-0000-0000-000029150000}"/>
    <cellStyle name="แสดงผล 4 4" xfId="5920" xr:uid="{00000000-0005-0000-0000-00002A150000}"/>
    <cellStyle name="แสดงผล 5" xfId="4783" xr:uid="{00000000-0005-0000-0000-00002B150000}"/>
    <cellStyle name="แสดงผล 5 2" xfId="4784" xr:uid="{00000000-0005-0000-0000-00002C150000}"/>
    <cellStyle name="แสดงผล 5 2 2" xfId="6282" xr:uid="{00000000-0005-0000-0000-00002D150000}"/>
    <cellStyle name="แสดงผล 5 3" xfId="4785" xr:uid="{00000000-0005-0000-0000-00002E150000}"/>
    <cellStyle name="แสดงผล 5 3 2" xfId="6283" xr:uid="{00000000-0005-0000-0000-00002F150000}"/>
    <cellStyle name="แสดงผล 5 4" xfId="6281" xr:uid="{00000000-0005-0000-0000-000030150000}"/>
    <cellStyle name="แสดงผล 6" xfId="4786" xr:uid="{00000000-0005-0000-0000-000031150000}"/>
    <cellStyle name="แสดงผล 6 2" xfId="4787" xr:uid="{00000000-0005-0000-0000-000032150000}"/>
    <cellStyle name="แสดงผล 6 2 2" xfId="6285" xr:uid="{00000000-0005-0000-0000-000033150000}"/>
    <cellStyle name="แสดงผล 6 3" xfId="4788" xr:uid="{00000000-0005-0000-0000-000034150000}"/>
    <cellStyle name="แสดงผล 6 3 2" xfId="6286" xr:uid="{00000000-0005-0000-0000-000035150000}"/>
    <cellStyle name="แสดงผล 6 4" xfId="6284" xr:uid="{00000000-0005-0000-0000-000036150000}"/>
    <cellStyle name="แสดงผล 7" xfId="4789" xr:uid="{00000000-0005-0000-0000-000037150000}"/>
    <cellStyle name="แสดงผล 7 2" xfId="6287" xr:uid="{00000000-0005-0000-0000-000038150000}"/>
    <cellStyle name="แสดงผล 8" xfId="4790" xr:uid="{00000000-0005-0000-0000-000039150000}"/>
    <cellStyle name="แสดงผล 8 2" xfId="6288" xr:uid="{00000000-0005-0000-0000-00003A150000}"/>
    <cellStyle name="แสดงผล 9" xfId="4791" xr:uid="{00000000-0005-0000-0000-00003B150000}"/>
    <cellStyle name="แสดงผล 9 2" xfId="6289" xr:uid="{00000000-0005-0000-0000-00003C150000}"/>
    <cellStyle name="การคำนวณ" xfId="4792" xr:uid="{00000000-0005-0000-0000-00003D150000}"/>
    <cellStyle name="การคำนวณ 10" xfId="4793" xr:uid="{00000000-0005-0000-0000-00003E150000}"/>
    <cellStyle name="การคำนวณ 10 2" xfId="6291" xr:uid="{00000000-0005-0000-0000-00003F150000}"/>
    <cellStyle name="การคำนวณ 11" xfId="4794" xr:uid="{00000000-0005-0000-0000-000040150000}"/>
    <cellStyle name="การคำนวณ 11 2" xfId="6292" xr:uid="{00000000-0005-0000-0000-000041150000}"/>
    <cellStyle name="การคำนวณ 12" xfId="4795" xr:uid="{00000000-0005-0000-0000-000042150000}"/>
    <cellStyle name="การคำนวณ 12 2" xfId="6293" xr:uid="{00000000-0005-0000-0000-000043150000}"/>
    <cellStyle name="การคำนวณ 13" xfId="4796" xr:uid="{00000000-0005-0000-0000-000044150000}"/>
    <cellStyle name="การคำนวณ 13 2" xfId="6294" xr:uid="{00000000-0005-0000-0000-000045150000}"/>
    <cellStyle name="การคำนวณ 14" xfId="4797" xr:uid="{00000000-0005-0000-0000-000046150000}"/>
    <cellStyle name="การคำนวณ 14 2" xfId="6295" xr:uid="{00000000-0005-0000-0000-000047150000}"/>
    <cellStyle name="การคำนวณ 15" xfId="4798" xr:uid="{00000000-0005-0000-0000-000048150000}"/>
    <cellStyle name="การคำนวณ 15 2" xfId="6296" xr:uid="{00000000-0005-0000-0000-000049150000}"/>
    <cellStyle name="การคำนวณ 16" xfId="4799" xr:uid="{00000000-0005-0000-0000-00004A150000}"/>
    <cellStyle name="การคำนวณ 16 2" xfId="5919" xr:uid="{00000000-0005-0000-0000-00004B150000}"/>
    <cellStyle name="การคำนวณ 17" xfId="4800" xr:uid="{00000000-0005-0000-0000-00004C150000}"/>
    <cellStyle name="การคำนวณ 17 2" xfId="6297" xr:uid="{00000000-0005-0000-0000-00004D150000}"/>
    <cellStyle name="การคำนวณ 18" xfId="4801" xr:uid="{00000000-0005-0000-0000-00004E150000}"/>
    <cellStyle name="การคำนวณ 18 2" xfId="5918" xr:uid="{00000000-0005-0000-0000-00004F150000}"/>
    <cellStyle name="การคำนวณ 19" xfId="4802" xr:uid="{00000000-0005-0000-0000-000050150000}"/>
    <cellStyle name="การคำนวณ 19 2" xfId="5917" xr:uid="{00000000-0005-0000-0000-000051150000}"/>
    <cellStyle name="การคำนวณ 2" xfId="4803" xr:uid="{00000000-0005-0000-0000-000052150000}"/>
    <cellStyle name="การคำนวณ 2 10" xfId="5916" xr:uid="{00000000-0005-0000-0000-000053150000}"/>
    <cellStyle name="การคำนวณ 2 2" xfId="4804" xr:uid="{00000000-0005-0000-0000-000054150000}"/>
    <cellStyle name="การคำนวณ 2 2 2" xfId="5915" xr:uid="{00000000-0005-0000-0000-000055150000}"/>
    <cellStyle name="การคำนวณ 2 3" xfId="4805" xr:uid="{00000000-0005-0000-0000-000056150000}"/>
    <cellStyle name="การคำนวณ 2 3 2" xfId="5914" xr:uid="{00000000-0005-0000-0000-000057150000}"/>
    <cellStyle name="การคำนวณ 2 4" xfId="4806" xr:uid="{00000000-0005-0000-0000-000058150000}"/>
    <cellStyle name="การคำนวณ 2 4 2" xfId="5913" xr:uid="{00000000-0005-0000-0000-000059150000}"/>
    <cellStyle name="การคำนวณ 2 5" xfId="4807" xr:uid="{00000000-0005-0000-0000-00005A150000}"/>
    <cellStyle name="การคำนวณ 2 5 2" xfId="5912" xr:uid="{00000000-0005-0000-0000-00005B150000}"/>
    <cellStyle name="การคำนวณ 2 6" xfId="4808" xr:uid="{00000000-0005-0000-0000-00005C150000}"/>
    <cellStyle name="การคำนวณ 2 6 2" xfId="5911" xr:uid="{00000000-0005-0000-0000-00005D150000}"/>
    <cellStyle name="การคำนวณ 2 7" xfId="4809" xr:uid="{00000000-0005-0000-0000-00005E150000}"/>
    <cellStyle name="การคำนวณ 2 7 2" xfId="5910" xr:uid="{00000000-0005-0000-0000-00005F150000}"/>
    <cellStyle name="การคำนวณ 2 8" xfId="4810" xr:uid="{00000000-0005-0000-0000-000060150000}"/>
    <cellStyle name="การคำนวณ 2 8 2" xfId="5909" xr:uid="{00000000-0005-0000-0000-000061150000}"/>
    <cellStyle name="การคำนวณ 2 9" xfId="4811" xr:uid="{00000000-0005-0000-0000-000062150000}"/>
    <cellStyle name="การคำนวณ 2 9 2" xfId="5908" xr:uid="{00000000-0005-0000-0000-000063150000}"/>
    <cellStyle name="การคำนวณ 20" xfId="4812" xr:uid="{00000000-0005-0000-0000-000064150000}"/>
    <cellStyle name="การคำนวณ 20 2" xfId="5907" xr:uid="{00000000-0005-0000-0000-000065150000}"/>
    <cellStyle name="การคำนวณ 21" xfId="6290" xr:uid="{00000000-0005-0000-0000-000066150000}"/>
    <cellStyle name="การคำนวณ 3" xfId="4813" xr:uid="{00000000-0005-0000-0000-000067150000}"/>
    <cellStyle name="การคำนวณ 3 2" xfId="4814" xr:uid="{00000000-0005-0000-0000-000068150000}"/>
    <cellStyle name="การคำนวณ 3 2 2" xfId="5905" xr:uid="{00000000-0005-0000-0000-000069150000}"/>
    <cellStyle name="การคำนวณ 3 3" xfId="4815" xr:uid="{00000000-0005-0000-0000-00006A150000}"/>
    <cellStyle name="การคำนวณ 3 3 2" xfId="5904" xr:uid="{00000000-0005-0000-0000-00006B150000}"/>
    <cellStyle name="การคำนวณ 3 4" xfId="5906" xr:uid="{00000000-0005-0000-0000-00006C150000}"/>
    <cellStyle name="การคำนวณ 4" xfId="4816" xr:uid="{00000000-0005-0000-0000-00006D150000}"/>
    <cellStyle name="การคำนวณ 4 2" xfId="4817" xr:uid="{00000000-0005-0000-0000-00006E150000}"/>
    <cellStyle name="การคำนวณ 4 2 2" xfId="6298" xr:uid="{00000000-0005-0000-0000-00006F150000}"/>
    <cellStyle name="การคำนวณ 4 3" xfId="4818" xr:uid="{00000000-0005-0000-0000-000070150000}"/>
    <cellStyle name="การคำนวณ 4 3 2" xfId="6299" xr:uid="{00000000-0005-0000-0000-000071150000}"/>
    <cellStyle name="การคำนวณ 4 4" xfId="5903" xr:uid="{00000000-0005-0000-0000-000072150000}"/>
    <cellStyle name="การคำนวณ 5" xfId="4819" xr:uid="{00000000-0005-0000-0000-000073150000}"/>
    <cellStyle name="การคำนวณ 5 2" xfId="4820" xr:uid="{00000000-0005-0000-0000-000074150000}"/>
    <cellStyle name="การคำนวณ 5 2 2" xfId="5901" xr:uid="{00000000-0005-0000-0000-000075150000}"/>
    <cellStyle name="การคำนวณ 5 3" xfId="4821" xr:uid="{00000000-0005-0000-0000-000076150000}"/>
    <cellStyle name="การคำนวณ 5 3 2" xfId="5900" xr:uid="{00000000-0005-0000-0000-000077150000}"/>
    <cellStyle name="การคำนวณ 5 4" xfId="5902" xr:uid="{00000000-0005-0000-0000-000078150000}"/>
    <cellStyle name="การคำนวณ 6" xfId="4822" xr:uid="{00000000-0005-0000-0000-000079150000}"/>
    <cellStyle name="การคำนวณ 6 2" xfId="4823" xr:uid="{00000000-0005-0000-0000-00007A150000}"/>
    <cellStyle name="การคำนวณ 6 2 2" xfId="5898" xr:uid="{00000000-0005-0000-0000-00007B150000}"/>
    <cellStyle name="การคำนวณ 6 3" xfId="4824" xr:uid="{00000000-0005-0000-0000-00007C150000}"/>
    <cellStyle name="การคำนวณ 6 3 2" xfId="5897" xr:uid="{00000000-0005-0000-0000-00007D150000}"/>
    <cellStyle name="การคำนวณ 6 4" xfId="5899" xr:uid="{00000000-0005-0000-0000-00007E150000}"/>
    <cellStyle name="การคำนวณ 7" xfId="4825" xr:uid="{00000000-0005-0000-0000-00007F150000}"/>
    <cellStyle name="การคำนวณ 7 2" xfId="5896" xr:uid="{00000000-0005-0000-0000-000080150000}"/>
    <cellStyle name="การคำนวณ 8" xfId="4826" xr:uid="{00000000-0005-0000-0000-000081150000}"/>
    <cellStyle name="การคำนวณ 8 2" xfId="5895" xr:uid="{00000000-0005-0000-0000-000082150000}"/>
    <cellStyle name="การคำนวณ 9" xfId="4827" xr:uid="{00000000-0005-0000-0000-000083150000}"/>
    <cellStyle name="การคำนวณ 9 2" xfId="5894" xr:uid="{00000000-0005-0000-0000-000084150000}"/>
    <cellStyle name="ข้อความเตือน" xfId="4828" xr:uid="{00000000-0005-0000-0000-000085150000}"/>
    <cellStyle name="ข้อความเตือน 10" xfId="4829" xr:uid="{00000000-0005-0000-0000-000086150000}"/>
    <cellStyle name="ข้อความเตือน 11" xfId="4830" xr:uid="{00000000-0005-0000-0000-000087150000}"/>
    <cellStyle name="ข้อความเตือน 12" xfId="4831" xr:uid="{00000000-0005-0000-0000-000088150000}"/>
    <cellStyle name="ข้อความเตือน 13" xfId="4832" xr:uid="{00000000-0005-0000-0000-000089150000}"/>
    <cellStyle name="ข้อความเตือน 14" xfId="4833" xr:uid="{00000000-0005-0000-0000-00008A150000}"/>
    <cellStyle name="ข้อความเตือน 15" xfId="4834" xr:uid="{00000000-0005-0000-0000-00008B150000}"/>
    <cellStyle name="ข้อความเตือน 16" xfId="4835" xr:uid="{00000000-0005-0000-0000-00008C150000}"/>
    <cellStyle name="ข้อความเตือน 17" xfId="4836" xr:uid="{00000000-0005-0000-0000-00008D150000}"/>
    <cellStyle name="ข้อความเตือน 18" xfId="4837" xr:uid="{00000000-0005-0000-0000-00008E150000}"/>
    <cellStyle name="ข้อความเตือน 19" xfId="4838" xr:uid="{00000000-0005-0000-0000-00008F150000}"/>
    <cellStyle name="ข้อความเตือน 2" xfId="4839" xr:uid="{00000000-0005-0000-0000-000090150000}"/>
    <cellStyle name="ข้อความเตือน 2 2" xfId="4840" xr:uid="{00000000-0005-0000-0000-000091150000}"/>
    <cellStyle name="ข้อความเตือน 2 3" xfId="4841" xr:uid="{00000000-0005-0000-0000-000092150000}"/>
    <cellStyle name="ข้อความเตือน 2 4" xfId="4842" xr:uid="{00000000-0005-0000-0000-000093150000}"/>
    <cellStyle name="ข้อความเตือน 2 5" xfId="4843" xr:uid="{00000000-0005-0000-0000-000094150000}"/>
    <cellStyle name="ข้อความเตือน 2 6" xfId="4844" xr:uid="{00000000-0005-0000-0000-000095150000}"/>
    <cellStyle name="ข้อความเตือน 2 7" xfId="4845" xr:uid="{00000000-0005-0000-0000-000096150000}"/>
    <cellStyle name="ข้อความเตือน 2 8" xfId="4846" xr:uid="{00000000-0005-0000-0000-000097150000}"/>
    <cellStyle name="ข้อความเตือน 2 9" xfId="4847" xr:uid="{00000000-0005-0000-0000-000098150000}"/>
    <cellStyle name="ข้อความเตือน 3" xfId="4848" xr:uid="{00000000-0005-0000-0000-000099150000}"/>
    <cellStyle name="ข้อความเตือน 3 2" xfId="4849" xr:uid="{00000000-0005-0000-0000-00009A150000}"/>
    <cellStyle name="ข้อความเตือน 3 3" xfId="4850" xr:uid="{00000000-0005-0000-0000-00009B150000}"/>
    <cellStyle name="ข้อความเตือน 4" xfId="4851" xr:uid="{00000000-0005-0000-0000-00009C150000}"/>
    <cellStyle name="ข้อความเตือน 4 2" xfId="4852" xr:uid="{00000000-0005-0000-0000-00009D150000}"/>
    <cellStyle name="ข้อความเตือน 4 3" xfId="4853" xr:uid="{00000000-0005-0000-0000-00009E150000}"/>
    <cellStyle name="ข้อความเตือน 5" xfId="4854" xr:uid="{00000000-0005-0000-0000-00009F150000}"/>
    <cellStyle name="ข้อความเตือน 5 2" xfId="4855" xr:uid="{00000000-0005-0000-0000-0000A0150000}"/>
    <cellStyle name="ข้อความเตือน 5 3" xfId="4856" xr:uid="{00000000-0005-0000-0000-0000A1150000}"/>
    <cellStyle name="ข้อความเตือน 6" xfId="4857" xr:uid="{00000000-0005-0000-0000-0000A2150000}"/>
    <cellStyle name="ข้อความเตือน 6 2" xfId="4858" xr:uid="{00000000-0005-0000-0000-0000A3150000}"/>
    <cellStyle name="ข้อความเตือน 6 3" xfId="4859" xr:uid="{00000000-0005-0000-0000-0000A4150000}"/>
    <cellStyle name="ข้อความเตือน 7" xfId="4860" xr:uid="{00000000-0005-0000-0000-0000A5150000}"/>
    <cellStyle name="ข้อความเตือน 8" xfId="4861" xr:uid="{00000000-0005-0000-0000-0000A6150000}"/>
    <cellStyle name="ข้อความเตือน 9" xfId="4862" xr:uid="{00000000-0005-0000-0000-0000A7150000}"/>
    <cellStyle name="ข้อความอธิบาย" xfId="4863" xr:uid="{00000000-0005-0000-0000-0000A8150000}"/>
    <cellStyle name="ข้อความอธิบาย 10" xfId="4864" xr:uid="{00000000-0005-0000-0000-0000A9150000}"/>
    <cellStyle name="ข้อความอธิบาย 11" xfId="4865" xr:uid="{00000000-0005-0000-0000-0000AA150000}"/>
    <cellStyle name="ข้อความอธิบาย 12" xfId="4866" xr:uid="{00000000-0005-0000-0000-0000AB150000}"/>
    <cellStyle name="ข้อความอธิบาย 13" xfId="4867" xr:uid="{00000000-0005-0000-0000-0000AC150000}"/>
    <cellStyle name="ข้อความอธิบาย 14" xfId="4868" xr:uid="{00000000-0005-0000-0000-0000AD150000}"/>
    <cellStyle name="ข้อความอธิบาย 15" xfId="4869" xr:uid="{00000000-0005-0000-0000-0000AE150000}"/>
    <cellStyle name="ข้อความอธิบาย 16" xfId="4870" xr:uid="{00000000-0005-0000-0000-0000AF150000}"/>
    <cellStyle name="ข้อความอธิบาย 17" xfId="4871" xr:uid="{00000000-0005-0000-0000-0000B0150000}"/>
    <cellStyle name="ข้อความอธิบาย 18" xfId="4872" xr:uid="{00000000-0005-0000-0000-0000B1150000}"/>
    <cellStyle name="ข้อความอธิบาย 19" xfId="4873" xr:uid="{00000000-0005-0000-0000-0000B2150000}"/>
    <cellStyle name="ข้อความอธิบาย 2" xfId="4874" xr:uid="{00000000-0005-0000-0000-0000B3150000}"/>
    <cellStyle name="ข้อความอธิบาย 2 2" xfId="4875" xr:uid="{00000000-0005-0000-0000-0000B4150000}"/>
    <cellStyle name="ข้อความอธิบาย 2 3" xfId="4876" xr:uid="{00000000-0005-0000-0000-0000B5150000}"/>
    <cellStyle name="ข้อความอธิบาย 2 4" xfId="4877" xr:uid="{00000000-0005-0000-0000-0000B6150000}"/>
    <cellStyle name="ข้อความอธิบาย 2 5" xfId="4878" xr:uid="{00000000-0005-0000-0000-0000B7150000}"/>
    <cellStyle name="ข้อความอธิบาย 2 6" xfId="4879" xr:uid="{00000000-0005-0000-0000-0000B8150000}"/>
    <cellStyle name="ข้อความอธิบาย 2 7" xfId="4880" xr:uid="{00000000-0005-0000-0000-0000B9150000}"/>
    <cellStyle name="ข้อความอธิบาย 2 8" xfId="4881" xr:uid="{00000000-0005-0000-0000-0000BA150000}"/>
    <cellStyle name="ข้อความอธิบาย 2 9" xfId="4882" xr:uid="{00000000-0005-0000-0000-0000BB150000}"/>
    <cellStyle name="ข้อความอธิบาย 3" xfId="4883" xr:uid="{00000000-0005-0000-0000-0000BC150000}"/>
    <cellStyle name="ข้อความอธิบาย 3 2" xfId="4884" xr:uid="{00000000-0005-0000-0000-0000BD150000}"/>
    <cellStyle name="ข้อความอธิบาย 3 3" xfId="4885" xr:uid="{00000000-0005-0000-0000-0000BE150000}"/>
    <cellStyle name="ข้อความอธิบาย 4" xfId="4886" xr:uid="{00000000-0005-0000-0000-0000BF150000}"/>
    <cellStyle name="ข้อความอธิบาย 4 2" xfId="4887" xr:uid="{00000000-0005-0000-0000-0000C0150000}"/>
    <cellStyle name="ข้อความอธิบาย 4 3" xfId="4888" xr:uid="{00000000-0005-0000-0000-0000C1150000}"/>
    <cellStyle name="ข้อความอธิบาย 5" xfId="4889" xr:uid="{00000000-0005-0000-0000-0000C2150000}"/>
    <cellStyle name="ข้อความอธิบาย 5 2" xfId="4890" xr:uid="{00000000-0005-0000-0000-0000C3150000}"/>
    <cellStyle name="ข้อความอธิบาย 5 3" xfId="4891" xr:uid="{00000000-0005-0000-0000-0000C4150000}"/>
    <cellStyle name="ข้อความอธิบาย 6" xfId="4892" xr:uid="{00000000-0005-0000-0000-0000C5150000}"/>
    <cellStyle name="ข้อความอธิบาย 6 2" xfId="4893" xr:uid="{00000000-0005-0000-0000-0000C6150000}"/>
    <cellStyle name="ข้อความอธิบาย 6 3" xfId="4894" xr:uid="{00000000-0005-0000-0000-0000C7150000}"/>
    <cellStyle name="ข้อความอธิบาย 7" xfId="4895" xr:uid="{00000000-0005-0000-0000-0000C8150000}"/>
    <cellStyle name="ข้อความอธิบาย 8" xfId="4896" xr:uid="{00000000-0005-0000-0000-0000C9150000}"/>
    <cellStyle name="ข้อความอธิบาย 9" xfId="4897" xr:uid="{00000000-0005-0000-0000-0000CA150000}"/>
    <cellStyle name="ค@ฏ๋_1111D2111DQ2" xfId="5678" xr:uid="{00000000-0005-0000-0000-0000CB150000}"/>
    <cellStyle name="คdคภฆ์[0]_1111D2111DQ2" xfId="5679" xr:uid="{00000000-0005-0000-0000-0000CC150000}"/>
    <cellStyle name="คdคภฆ์_1111D2111DQ1" xfId="5680" xr:uid="{00000000-0005-0000-0000-0000CD150000}"/>
    <cellStyle name="ชื่อเรื่อง" xfId="4898" xr:uid="{00000000-0005-0000-0000-0000CE150000}"/>
    <cellStyle name="ชื่อเรื่อง 10" xfId="4899" xr:uid="{00000000-0005-0000-0000-0000CF150000}"/>
    <cellStyle name="ชื่อเรื่อง 11" xfId="4900" xr:uid="{00000000-0005-0000-0000-0000D0150000}"/>
    <cellStyle name="ชื่อเรื่อง 12" xfId="4901" xr:uid="{00000000-0005-0000-0000-0000D1150000}"/>
    <cellStyle name="ชื่อเรื่อง 13" xfId="4902" xr:uid="{00000000-0005-0000-0000-0000D2150000}"/>
    <cellStyle name="ชื่อเรื่อง 14" xfId="4903" xr:uid="{00000000-0005-0000-0000-0000D3150000}"/>
    <cellStyle name="ชื่อเรื่อง 15" xfId="4904" xr:uid="{00000000-0005-0000-0000-0000D4150000}"/>
    <cellStyle name="ชื่อเรื่อง 16" xfId="4905" xr:uid="{00000000-0005-0000-0000-0000D5150000}"/>
    <cellStyle name="ชื่อเรื่อง 17" xfId="4906" xr:uid="{00000000-0005-0000-0000-0000D6150000}"/>
    <cellStyle name="ชื่อเรื่อง 18" xfId="4907" xr:uid="{00000000-0005-0000-0000-0000D7150000}"/>
    <cellStyle name="ชื่อเรื่อง 19" xfId="4908" xr:uid="{00000000-0005-0000-0000-0000D8150000}"/>
    <cellStyle name="ชื่อเรื่อง 2" xfId="4909" xr:uid="{00000000-0005-0000-0000-0000D9150000}"/>
    <cellStyle name="ชื่อเรื่อง 2 2" xfId="4910" xr:uid="{00000000-0005-0000-0000-0000DA150000}"/>
    <cellStyle name="ชื่อเรื่อง 2 3" xfId="4911" xr:uid="{00000000-0005-0000-0000-0000DB150000}"/>
    <cellStyle name="ชื่อเรื่อง 2 4" xfId="4912" xr:uid="{00000000-0005-0000-0000-0000DC150000}"/>
    <cellStyle name="ชื่อเรื่อง 2 5" xfId="4913" xr:uid="{00000000-0005-0000-0000-0000DD150000}"/>
    <cellStyle name="ชื่อเรื่อง 2 6" xfId="4914" xr:uid="{00000000-0005-0000-0000-0000DE150000}"/>
    <cellStyle name="ชื่อเรื่อง 2 7" xfId="4915" xr:uid="{00000000-0005-0000-0000-0000DF150000}"/>
    <cellStyle name="ชื่อเรื่อง 2 8" xfId="4916" xr:uid="{00000000-0005-0000-0000-0000E0150000}"/>
    <cellStyle name="ชื่อเรื่อง 2 9" xfId="4917" xr:uid="{00000000-0005-0000-0000-0000E1150000}"/>
    <cellStyle name="ชื่อเรื่อง 20" xfId="4918" xr:uid="{00000000-0005-0000-0000-0000E2150000}"/>
    <cellStyle name="ชื่อเรื่อง 3" xfId="4919" xr:uid="{00000000-0005-0000-0000-0000E3150000}"/>
    <cellStyle name="ชื่อเรื่อง 3 2" xfId="4920" xr:uid="{00000000-0005-0000-0000-0000E4150000}"/>
    <cellStyle name="ชื่อเรื่อง 3 3" xfId="4921" xr:uid="{00000000-0005-0000-0000-0000E5150000}"/>
    <cellStyle name="ชื่อเรื่อง 4" xfId="4922" xr:uid="{00000000-0005-0000-0000-0000E6150000}"/>
    <cellStyle name="ชื่อเรื่อง 4 2" xfId="4923" xr:uid="{00000000-0005-0000-0000-0000E7150000}"/>
    <cellStyle name="ชื่อเรื่อง 4 3" xfId="4924" xr:uid="{00000000-0005-0000-0000-0000E8150000}"/>
    <cellStyle name="ชื่อเรื่อง 5" xfId="4925" xr:uid="{00000000-0005-0000-0000-0000E9150000}"/>
    <cellStyle name="ชื่อเรื่อง 5 2" xfId="4926" xr:uid="{00000000-0005-0000-0000-0000EA150000}"/>
    <cellStyle name="ชื่อเรื่อง 5 3" xfId="4927" xr:uid="{00000000-0005-0000-0000-0000EB150000}"/>
    <cellStyle name="ชื่อเรื่อง 6" xfId="4928" xr:uid="{00000000-0005-0000-0000-0000EC150000}"/>
    <cellStyle name="ชื่อเรื่อง 6 2" xfId="4929" xr:uid="{00000000-0005-0000-0000-0000ED150000}"/>
    <cellStyle name="ชื่อเรื่อง 6 3" xfId="4930" xr:uid="{00000000-0005-0000-0000-0000EE150000}"/>
    <cellStyle name="ชื่อเรื่อง 7" xfId="4931" xr:uid="{00000000-0005-0000-0000-0000EF150000}"/>
    <cellStyle name="ชื่อเรื่อง 8" xfId="4932" xr:uid="{00000000-0005-0000-0000-0000F0150000}"/>
    <cellStyle name="ชื่อเรื่อง 9" xfId="4933" xr:uid="{00000000-0005-0000-0000-0000F1150000}"/>
    <cellStyle name="ณfน๔ [0]_Book1" xfId="5681" xr:uid="{00000000-0005-0000-0000-0000F2150000}"/>
    <cellStyle name="ณfน๔_Book1" xfId="5682" xr:uid="{00000000-0005-0000-0000-0000F3150000}"/>
    <cellStyle name="ดี" xfId="4934" xr:uid="{00000000-0005-0000-0000-0000F4150000}"/>
    <cellStyle name="ดี 10" xfId="4935" xr:uid="{00000000-0005-0000-0000-0000F5150000}"/>
    <cellStyle name="ดี 11" xfId="4936" xr:uid="{00000000-0005-0000-0000-0000F6150000}"/>
    <cellStyle name="ดี 12" xfId="4937" xr:uid="{00000000-0005-0000-0000-0000F7150000}"/>
    <cellStyle name="ดี 13" xfId="4938" xr:uid="{00000000-0005-0000-0000-0000F8150000}"/>
    <cellStyle name="ดี 14" xfId="4939" xr:uid="{00000000-0005-0000-0000-0000F9150000}"/>
    <cellStyle name="ดี 15" xfId="4940" xr:uid="{00000000-0005-0000-0000-0000FA150000}"/>
    <cellStyle name="ดี 16" xfId="4941" xr:uid="{00000000-0005-0000-0000-0000FB150000}"/>
    <cellStyle name="ดี 17" xfId="4942" xr:uid="{00000000-0005-0000-0000-0000FC150000}"/>
    <cellStyle name="ดี 18" xfId="4943" xr:uid="{00000000-0005-0000-0000-0000FD150000}"/>
    <cellStyle name="ดี 19" xfId="4944" xr:uid="{00000000-0005-0000-0000-0000FE150000}"/>
    <cellStyle name="ดี 2" xfId="4945" xr:uid="{00000000-0005-0000-0000-0000FF150000}"/>
    <cellStyle name="ดี 2 2" xfId="4946" xr:uid="{00000000-0005-0000-0000-000000160000}"/>
    <cellStyle name="ดี 2 3" xfId="4947" xr:uid="{00000000-0005-0000-0000-000001160000}"/>
    <cellStyle name="ดี 2 4" xfId="4948" xr:uid="{00000000-0005-0000-0000-000002160000}"/>
    <cellStyle name="ดี 2 5" xfId="4949" xr:uid="{00000000-0005-0000-0000-000003160000}"/>
    <cellStyle name="ดี 2 6" xfId="4950" xr:uid="{00000000-0005-0000-0000-000004160000}"/>
    <cellStyle name="ดี 2 7" xfId="4951" xr:uid="{00000000-0005-0000-0000-000005160000}"/>
    <cellStyle name="ดี 2 8" xfId="4952" xr:uid="{00000000-0005-0000-0000-000006160000}"/>
    <cellStyle name="ดี 2 9" xfId="4953" xr:uid="{00000000-0005-0000-0000-000007160000}"/>
    <cellStyle name="ดี 20" xfId="4954" xr:uid="{00000000-0005-0000-0000-000008160000}"/>
    <cellStyle name="ดี 3" xfId="4955" xr:uid="{00000000-0005-0000-0000-000009160000}"/>
    <cellStyle name="ดี 3 2" xfId="4956" xr:uid="{00000000-0005-0000-0000-00000A160000}"/>
    <cellStyle name="ดี 3 3" xfId="4957" xr:uid="{00000000-0005-0000-0000-00000B160000}"/>
    <cellStyle name="ดี 4" xfId="4958" xr:uid="{00000000-0005-0000-0000-00000C160000}"/>
    <cellStyle name="ดี 4 2" xfId="4959" xr:uid="{00000000-0005-0000-0000-00000D160000}"/>
    <cellStyle name="ดี 4 3" xfId="4960" xr:uid="{00000000-0005-0000-0000-00000E160000}"/>
    <cellStyle name="ดี 5" xfId="4961" xr:uid="{00000000-0005-0000-0000-00000F160000}"/>
    <cellStyle name="ดี 5 2" xfId="4962" xr:uid="{00000000-0005-0000-0000-000010160000}"/>
    <cellStyle name="ดี 5 3" xfId="4963" xr:uid="{00000000-0005-0000-0000-000011160000}"/>
    <cellStyle name="ดี 6" xfId="4964" xr:uid="{00000000-0005-0000-0000-000012160000}"/>
    <cellStyle name="ดี 6 2" xfId="4965" xr:uid="{00000000-0005-0000-0000-000013160000}"/>
    <cellStyle name="ดี 6 3" xfId="4966" xr:uid="{00000000-0005-0000-0000-000014160000}"/>
    <cellStyle name="ดี 7" xfId="4967" xr:uid="{00000000-0005-0000-0000-000015160000}"/>
    <cellStyle name="ดี 8" xfId="4968" xr:uid="{00000000-0005-0000-0000-000016160000}"/>
    <cellStyle name="ดี 9" xfId="4969" xr:uid="{00000000-0005-0000-0000-000017160000}"/>
    <cellStyle name="ตามการเชื่อมโยงหลายมิติ" xfId="4970" xr:uid="{00000000-0005-0000-0000-000018160000}"/>
    <cellStyle name="ตามการเชื่อมโยงหลายมิติ 2" xfId="4971" xr:uid="{00000000-0005-0000-0000-000019160000}"/>
    <cellStyle name="น้บะภฒ_95" xfId="4972" xr:uid="{00000000-0005-0000-0000-00001A160000}"/>
    <cellStyle name="ปกติ 10" xfId="4973" xr:uid="{00000000-0005-0000-0000-00001B160000}"/>
    <cellStyle name="ปกติ 2" xfId="4974" xr:uid="{00000000-0005-0000-0000-00001C160000}"/>
    <cellStyle name="ปกติ 2 2" xfId="4975" xr:uid="{00000000-0005-0000-0000-00001D160000}"/>
    <cellStyle name="ปกติ 2 2 2" xfId="4976" xr:uid="{00000000-0005-0000-0000-00001E160000}"/>
    <cellStyle name="ปกติ 2 3" xfId="4977" xr:uid="{00000000-0005-0000-0000-00001F160000}"/>
    <cellStyle name="ปกติ 2_Book2" xfId="4978" xr:uid="{00000000-0005-0000-0000-000020160000}"/>
    <cellStyle name="ปกติ 22" xfId="4979" xr:uid="{00000000-0005-0000-0000-000021160000}"/>
    <cellStyle name="ปกติ 24" xfId="4980" xr:uid="{00000000-0005-0000-0000-000022160000}"/>
    <cellStyle name="ปกติ 3" xfId="4981" xr:uid="{00000000-0005-0000-0000-000023160000}"/>
    <cellStyle name="ปกติ 3 2" xfId="4982" xr:uid="{00000000-0005-0000-0000-000024160000}"/>
    <cellStyle name="ปกติ 3 3" xfId="4983" xr:uid="{00000000-0005-0000-0000-000025160000}"/>
    <cellStyle name="ปกติ 3_3-40" xfId="4984" xr:uid="{00000000-0005-0000-0000-000026160000}"/>
    <cellStyle name="ปกติ 4" xfId="4985" xr:uid="{00000000-0005-0000-0000-000027160000}"/>
    <cellStyle name="ปกติ 5" xfId="4986" xr:uid="{00000000-0005-0000-0000-000028160000}"/>
    <cellStyle name="ปกติ 6" xfId="4987" xr:uid="{00000000-0005-0000-0000-000029160000}"/>
    <cellStyle name="ปกติ 7" xfId="4988" xr:uid="{00000000-0005-0000-0000-00002A160000}"/>
    <cellStyle name="ปกติ_1" xfId="5683" xr:uid="{00000000-0005-0000-0000-00002B160000}"/>
    <cellStyle name="ป้อนค่า" xfId="4989" xr:uid="{00000000-0005-0000-0000-00002C160000}"/>
    <cellStyle name="ป้อนค่า 10" xfId="4990" xr:uid="{00000000-0005-0000-0000-00002D160000}"/>
    <cellStyle name="ป้อนค่า 10 2" xfId="5821" xr:uid="{00000000-0005-0000-0000-00002E160000}"/>
    <cellStyle name="ป้อนค่า 11" xfId="4991" xr:uid="{00000000-0005-0000-0000-00002F160000}"/>
    <cellStyle name="ป้อนค่า 11 2" xfId="5820" xr:uid="{00000000-0005-0000-0000-000030160000}"/>
    <cellStyle name="ป้อนค่า 12" xfId="4992" xr:uid="{00000000-0005-0000-0000-000031160000}"/>
    <cellStyle name="ป้อนค่า 12 2" xfId="5819" xr:uid="{00000000-0005-0000-0000-000032160000}"/>
    <cellStyle name="ป้อนค่า 13" xfId="4993" xr:uid="{00000000-0005-0000-0000-000033160000}"/>
    <cellStyle name="ป้อนค่า 13 2" xfId="5818" xr:uid="{00000000-0005-0000-0000-000034160000}"/>
    <cellStyle name="ป้อนค่า 14" xfId="4994" xr:uid="{00000000-0005-0000-0000-000035160000}"/>
    <cellStyle name="ป้อนค่า 14 2" xfId="5817" xr:uid="{00000000-0005-0000-0000-000036160000}"/>
    <cellStyle name="ป้อนค่า 15" xfId="4995" xr:uid="{00000000-0005-0000-0000-000037160000}"/>
    <cellStyle name="ป้อนค่า 15 2" xfId="5816" xr:uid="{00000000-0005-0000-0000-000038160000}"/>
    <cellStyle name="ป้อนค่า 16" xfId="4996" xr:uid="{00000000-0005-0000-0000-000039160000}"/>
    <cellStyle name="ป้อนค่า 16 2" xfId="5815" xr:uid="{00000000-0005-0000-0000-00003A160000}"/>
    <cellStyle name="ป้อนค่า 17" xfId="4997" xr:uid="{00000000-0005-0000-0000-00003B160000}"/>
    <cellStyle name="ป้อนค่า 17 2" xfId="5814" xr:uid="{00000000-0005-0000-0000-00003C160000}"/>
    <cellStyle name="ป้อนค่า 18" xfId="4998" xr:uid="{00000000-0005-0000-0000-00003D160000}"/>
    <cellStyle name="ป้อนค่า 18 2" xfId="5813" xr:uid="{00000000-0005-0000-0000-00003E160000}"/>
    <cellStyle name="ป้อนค่า 19" xfId="4999" xr:uid="{00000000-0005-0000-0000-00003F160000}"/>
    <cellStyle name="ป้อนค่า 19 2" xfId="5812" xr:uid="{00000000-0005-0000-0000-000040160000}"/>
    <cellStyle name="ป้อนค่า 2" xfId="5000" xr:uid="{00000000-0005-0000-0000-000041160000}"/>
    <cellStyle name="ป้อนค่า 2 10" xfId="5811" xr:uid="{00000000-0005-0000-0000-000042160000}"/>
    <cellStyle name="ป้อนค่า 2 2" xfId="5001" xr:uid="{00000000-0005-0000-0000-000043160000}"/>
    <cellStyle name="ป้อนค่า 2 2 2" xfId="5810" xr:uid="{00000000-0005-0000-0000-000044160000}"/>
    <cellStyle name="ป้อนค่า 2 3" xfId="5002" xr:uid="{00000000-0005-0000-0000-000045160000}"/>
    <cellStyle name="ป้อนค่า 2 3 2" xfId="5809" xr:uid="{00000000-0005-0000-0000-000046160000}"/>
    <cellStyle name="ป้อนค่า 2 4" xfId="5003" xr:uid="{00000000-0005-0000-0000-000047160000}"/>
    <cellStyle name="ป้อนค่า 2 4 2" xfId="5808" xr:uid="{00000000-0005-0000-0000-000048160000}"/>
    <cellStyle name="ป้อนค่า 2 5" xfId="5004" xr:uid="{00000000-0005-0000-0000-000049160000}"/>
    <cellStyle name="ป้อนค่า 2 5 2" xfId="5807" xr:uid="{00000000-0005-0000-0000-00004A160000}"/>
    <cellStyle name="ป้อนค่า 2 6" xfId="5005" xr:uid="{00000000-0005-0000-0000-00004B160000}"/>
    <cellStyle name="ป้อนค่า 2 6 2" xfId="5806" xr:uid="{00000000-0005-0000-0000-00004C160000}"/>
    <cellStyle name="ป้อนค่า 2 7" xfId="5006" xr:uid="{00000000-0005-0000-0000-00004D160000}"/>
    <cellStyle name="ป้อนค่า 2 7 2" xfId="5805" xr:uid="{00000000-0005-0000-0000-00004E160000}"/>
    <cellStyle name="ป้อนค่า 2 8" xfId="5007" xr:uid="{00000000-0005-0000-0000-00004F160000}"/>
    <cellStyle name="ป้อนค่า 2 8 2" xfId="5804" xr:uid="{00000000-0005-0000-0000-000050160000}"/>
    <cellStyle name="ป้อนค่า 2 9" xfId="5008" xr:uid="{00000000-0005-0000-0000-000051160000}"/>
    <cellStyle name="ป้อนค่า 2 9 2" xfId="5803" xr:uid="{00000000-0005-0000-0000-000052160000}"/>
    <cellStyle name="ป้อนค่า 20" xfId="5009" xr:uid="{00000000-0005-0000-0000-000053160000}"/>
    <cellStyle name="ป้อนค่า 20 2" xfId="5802" xr:uid="{00000000-0005-0000-0000-000054160000}"/>
    <cellStyle name="ป้อนค่า 21" xfId="5822" xr:uid="{00000000-0005-0000-0000-000055160000}"/>
    <cellStyle name="ป้อนค่า 3" xfId="5010" xr:uid="{00000000-0005-0000-0000-000056160000}"/>
    <cellStyle name="ป้อนค่า 3 2" xfId="5011" xr:uid="{00000000-0005-0000-0000-000057160000}"/>
    <cellStyle name="ป้อนค่า 3 2 2" xfId="5800" xr:uid="{00000000-0005-0000-0000-000058160000}"/>
    <cellStyle name="ป้อนค่า 3 3" xfId="5012" xr:uid="{00000000-0005-0000-0000-000059160000}"/>
    <cellStyle name="ป้อนค่า 3 3 2" xfId="5799" xr:uid="{00000000-0005-0000-0000-00005A160000}"/>
    <cellStyle name="ป้อนค่า 3 4" xfId="5801" xr:uid="{00000000-0005-0000-0000-00005B160000}"/>
    <cellStyle name="ป้อนค่า 4" xfId="5013" xr:uid="{00000000-0005-0000-0000-00005C160000}"/>
    <cellStyle name="ป้อนค่า 4 2" xfId="5014" xr:uid="{00000000-0005-0000-0000-00005D160000}"/>
    <cellStyle name="ป้อนค่า 4 2 2" xfId="5797" xr:uid="{00000000-0005-0000-0000-00005E160000}"/>
    <cellStyle name="ป้อนค่า 4 3" xfId="5015" xr:uid="{00000000-0005-0000-0000-00005F160000}"/>
    <cellStyle name="ป้อนค่า 4 3 2" xfId="5796" xr:uid="{00000000-0005-0000-0000-000060160000}"/>
    <cellStyle name="ป้อนค่า 4 4" xfId="5798" xr:uid="{00000000-0005-0000-0000-000061160000}"/>
    <cellStyle name="ป้อนค่า 5" xfId="5016" xr:uid="{00000000-0005-0000-0000-000062160000}"/>
    <cellStyle name="ป้อนค่า 5 2" xfId="5017" xr:uid="{00000000-0005-0000-0000-000063160000}"/>
    <cellStyle name="ป้อนค่า 5 2 2" xfId="5794" xr:uid="{00000000-0005-0000-0000-000064160000}"/>
    <cellStyle name="ป้อนค่า 5 3" xfId="5018" xr:uid="{00000000-0005-0000-0000-000065160000}"/>
    <cellStyle name="ป้อนค่า 5 3 2" xfId="5793" xr:uid="{00000000-0005-0000-0000-000066160000}"/>
    <cellStyle name="ป้อนค่า 5 4" xfId="5795" xr:uid="{00000000-0005-0000-0000-000067160000}"/>
    <cellStyle name="ป้อนค่า 6" xfId="5019" xr:uid="{00000000-0005-0000-0000-000068160000}"/>
    <cellStyle name="ป้อนค่า 6 2" xfId="5020" xr:uid="{00000000-0005-0000-0000-000069160000}"/>
    <cellStyle name="ป้อนค่า 6 2 2" xfId="5791" xr:uid="{00000000-0005-0000-0000-00006A160000}"/>
    <cellStyle name="ป้อนค่า 6 3" xfId="5021" xr:uid="{00000000-0005-0000-0000-00006B160000}"/>
    <cellStyle name="ป้อนค่า 6 3 2" xfId="5790" xr:uid="{00000000-0005-0000-0000-00006C160000}"/>
    <cellStyle name="ป้อนค่า 6 4" xfId="5792" xr:uid="{00000000-0005-0000-0000-00006D160000}"/>
    <cellStyle name="ป้อนค่า 7" xfId="5022" xr:uid="{00000000-0005-0000-0000-00006E160000}"/>
    <cellStyle name="ป้อนค่า 7 2" xfId="5789" xr:uid="{00000000-0005-0000-0000-00006F160000}"/>
    <cellStyle name="ป้อนค่า 8" xfId="5023" xr:uid="{00000000-0005-0000-0000-000070160000}"/>
    <cellStyle name="ป้อนค่า 8 2" xfId="5788" xr:uid="{00000000-0005-0000-0000-000071160000}"/>
    <cellStyle name="ป้อนค่า 9" xfId="5024" xr:uid="{00000000-0005-0000-0000-000072160000}"/>
    <cellStyle name="ป้อนค่า 9 2" xfId="5787" xr:uid="{00000000-0005-0000-0000-000073160000}"/>
    <cellStyle name="ปานกลาง" xfId="5025" xr:uid="{00000000-0005-0000-0000-000074160000}"/>
    <cellStyle name="ปานกลาง 10" xfId="5026" xr:uid="{00000000-0005-0000-0000-000075160000}"/>
    <cellStyle name="ปานกลาง 11" xfId="5027" xr:uid="{00000000-0005-0000-0000-000076160000}"/>
    <cellStyle name="ปานกลาง 12" xfId="5028" xr:uid="{00000000-0005-0000-0000-000077160000}"/>
    <cellStyle name="ปานกลาง 13" xfId="5029" xr:uid="{00000000-0005-0000-0000-000078160000}"/>
    <cellStyle name="ปานกลาง 14" xfId="5030" xr:uid="{00000000-0005-0000-0000-000079160000}"/>
    <cellStyle name="ปานกลาง 15" xfId="5031" xr:uid="{00000000-0005-0000-0000-00007A160000}"/>
    <cellStyle name="ปานกลาง 16" xfId="5032" xr:uid="{00000000-0005-0000-0000-00007B160000}"/>
    <cellStyle name="ปานกลาง 17" xfId="5033" xr:uid="{00000000-0005-0000-0000-00007C160000}"/>
    <cellStyle name="ปานกลาง 18" xfId="5034" xr:uid="{00000000-0005-0000-0000-00007D160000}"/>
    <cellStyle name="ปานกลาง 19" xfId="5035" xr:uid="{00000000-0005-0000-0000-00007E160000}"/>
    <cellStyle name="ปานกลาง 2" xfId="5036" xr:uid="{00000000-0005-0000-0000-00007F160000}"/>
    <cellStyle name="ปานกลาง 2 2" xfId="5037" xr:uid="{00000000-0005-0000-0000-000080160000}"/>
    <cellStyle name="ปานกลาง 2 3" xfId="5038" xr:uid="{00000000-0005-0000-0000-000081160000}"/>
    <cellStyle name="ปานกลาง 2 4" xfId="5039" xr:uid="{00000000-0005-0000-0000-000082160000}"/>
    <cellStyle name="ปานกลาง 2 5" xfId="5040" xr:uid="{00000000-0005-0000-0000-000083160000}"/>
    <cellStyle name="ปานกลาง 2 6" xfId="5041" xr:uid="{00000000-0005-0000-0000-000084160000}"/>
    <cellStyle name="ปานกลาง 2 7" xfId="5042" xr:uid="{00000000-0005-0000-0000-000085160000}"/>
    <cellStyle name="ปานกลาง 2 8" xfId="5043" xr:uid="{00000000-0005-0000-0000-000086160000}"/>
    <cellStyle name="ปานกลาง 2 9" xfId="5044" xr:uid="{00000000-0005-0000-0000-000087160000}"/>
    <cellStyle name="ปานกลาง 20" xfId="5045" xr:uid="{00000000-0005-0000-0000-000088160000}"/>
    <cellStyle name="ปานกลาง 3" xfId="5046" xr:uid="{00000000-0005-0000-0000-000089160000}"/>
    <cellStyle name="ปานกลาง 3 2" xfId="5047" xr:uid="{00000000-0005-0000-0000-00008A160000}"/>
    <cellStyle name="ปานกลาง 3 3" xfId="5048" xr:uid="{00000000-0005-0000-0000-00008B160000}"/>
    <cellStyle name="ปานกลาง 4" xfId="5049" xr:uid="{00000000-0005-0000-0000-00008C160000}"/>
    <cellStyle name="ปานกลาง 4 2" xfId="5050" xr:uid="{00000000-0005-0000-0000-00008D160000}"/>
    <cellStyle name="ปานกลาง 4 3" xfId="5051" xr:uid="{00000000-0005-0000-0000-00008E160000}"/>
    <cellStyle name="ปานกลาง 5" xfId="5052" xr:uid="{00000000-0005-0000-0000-00008F160000}"/>
    <cellStyle name="ปานกลาง 5 2" xfId="5053" xr:uid="{00000000-0005-0000-0000-000090160000}"/>
    <cellStyle name="ปานกลาง 5 3" xfId="5054" xr:uid="{00000000-0005-0000-0000-000091160000}"/>
    <cellStyle name="ปานกลาง 6" xfId="5055" xr:uid="{00000000-0005-0000-0000-000092160000}"/>
    <cellStyle name="ปานกลาง 6 2" xfId="5056" xr:uid="{00000000-0005-0000-0000-000093160000}"/>
    <cellStyle name="ปานกลาง 6 3" xfId="5057" xr:uid="{00000000-0005-0000-0000-000094160000}"/>
    <cellStyle name="ปานกลาง 7" xfId="5058" xr:uid="{00000000-0005-0000-0000-000095160000}"/>
    <cellStyle name="ปานกลาง 8" xfId="5059" xr:uid="{00000000-0005-0000-0000-000096160000}"/>
    <cellStyle name="ปานกลาง 9" xfId="5060" xr:uid="{00000000-0005-0000-0000-000097160000}"/>
    <cellStyle name="ผลรวม" xfId="5061" xr:uid="{00000000-0005-0000-0000-000098160000}"/>
    <cellStyle name="ผลรวม 10" xfId="5062" xr:uid="{00000000-0005-0000-0000-000099160000}"/>
    <cellStyle name="ผลรวม 10 2" xfId="5785" xr:uid="{00000000-0005-0000-0000-00009A160000}"/>
    <cellStyle name="ผลรวม 11" xfId="5063" xr:uid="{00000000-0005-0000-0000-00009B160000}"/>
    <cellStyle name="ผลรวม 11 2" xfId="5784" xr:uid="{00000000-0005-0000-0000-00009C160000}"/>
    <cellStyle name="ผลรวม 12" xfId="5064" xr:uid="{00000000-0005-0000-0000-00009D160000}"/>
    <cellStyle name="ผลรวม 12 2" xfId="5783" xr:uid="{00000000-0005-0000-0000-00009E160000}"/>
    <cellStyle name="ผลรวม 13" xfId="5065" xr:uid="{00000000-0005-0000-0000-00009F160000}"/>
    <cellStyle name="ผลรวม 13 2" xfId="5782" xr:uid="{00000000-0005-0000-0000-0000A0160000}"/>
    <cellStyle name="ผลรวม 14" xfId="5066" xr:uid="{00000000-0005-0000-0000-0000A1160000}"/>
    <cellStyle name="ผลรวม 14 2" xfId="5781" xr:uid="{00000000-0005-0000-0000-0000A2160000}"/>
    <cellStyle name="ผลรวม 15" xfId="5067" xr:uid="{00000000-0005-0000-0000-0000A3160000}"/>
    <cellStyle name="ผลรวม 15 2" xfId="5780" xr:uid="{00000000-0005-0000-0000-0000A4160000}"/>
    <cellStyle name="ผลรวม 16" xfId="5068" xr:uid="{00000000-0005-0000-0000-0000A5160000}"/>
    <cellStyle name="ผลรวม 16 2" xfId="5779" xr:uid="{00000000-0005-0000-0000-0000A6160000}"/>
    <cellStyle name="ผลรวม 17" xfId="5069" xr:uid="{00000000-0005-0000-0000-0000A7160000}"/>
    <cellStyle name="ผลรวม 17 2" xfId="5778" xr:uid="{00000000-0005-0000-0000-0000A8160000}"/>
    <cellStyle name="ผลรวม 18" xfId="5070" xr:uid="{00000000-0005-0000-0000-0000A9160000}"/>
    <cellStyle name="ผลรวม 18 2" xfId="5777" xr:uid="{00000000-0005-0000-0000-0000AA160000}"/>
    <cellStyle name="ผลรวม 19" xfId="5071" xr:uid="{00000000-0005-0000-0000-0000AB160000}"/>
    <cellStyle name="ผลรวม 19 2" xfId="5776" xr:uid="{00000000-0005-0000-0000-0000AC160000}"/>
    <cellStyle name="ผลรวม 2" xfId="5072" xr:uid="{00000000-0005-0000-0000-0000AD160000}"/>
    <cellStyle name="ผลรวม 2 10" xfId="5775" xr:uid="{00000000-0005-0000-0000-0000AE160000}"/>
    <cellStyle name="ผลรวม 2 2" xfId="5073" xr:uid="{00000000-0005-0000-0000-0000AF160000}"/>
    <cellStyle name="ผลรวม 2 2 2" xfId="5774" xr:uid="{00000000-0005-0000-0000-0000B0160000}"/>
    <cellStyle name="ผลรวม 2 3" xfId="5074" xr:uid="{00000000-0005-0000-0000-0000B1160000}"/>
    <cellStyle name="ผลรวม 2 3 2" xfId="5773" xr:uid="{00000000-0005-0000-0000-0000B2160000}"/>
    <cellStyle name="ผลรวม 2 4" xfId="5075" xr:uid="{00000000-0005-0000-0000-0000B3160000}"/>
    <cellStyle name="ผลรวม 2 4 2" xfId="5772" xr:uid="{00000000-0005-0000-0000-0000B4160000}"/>
    <cellStyle name="ผลรวม 2 5" xfId="5076" xr:uid="{00000000-0005-0000-0000-0000B5160000}"/>
    <cellStyle name="ผลรวม 2 5 2" xfId="5771" xr:uid="{00000000-0005-0000-0000-0000B6160000}"/>
    <cellStyle name="ผลรวม 2 6" xfId="5077" xr:uid="{00000000-0005-0000-0000-0000B7160000}"/>
    <cellStyle name="ผลรวม 2 6 2" xfId="5770" xr:uid="{00000000-0005-0000-0000-0000B8160000}"/>
    <cellStyle name="ผลรวม 2 7" xfId="5078" xr:uid="{00000000-0005-0000-0000-0000B9160000}"/>
    <cellStyle name="ผลรวม 2 7 2" xfId="5769" xr:uid="{00000000-0005-0000-0000-0000BA160000}"/>
    <cellStyle name="ผลรวม 2 8" xfId="5079" xr:uid="{00000000-0005-0000-0000-0000BB160000}"/>
    <cellStyle name="ผลรวม 2 8 2" xfId="5768" xr:uid="{00000000-0005-0000-0000-0000BC160000}"/>
    <cellStyle name="ผลรวม 2 9" xfId="5080" xr:uid="{00000000-0005-0000-0000-0000BD160000}"/>
    <cellStyle name="ผลรวม 2 9 2" xfId="6300" xr:uid="{00000000-0005-0000-0000-0000BE160000}"/>
    <cellStyle name="ผลรวม 20" xfId="5081" xr:uid="{00000000-0005-0000-0000-0000BF160000}"/>
    <cellStyle name="ผลรวม 20 2" xfId="6301" xr:uid="{00000000-0005-0000-0000-0000C0160000}"/>
    <cellStyle name="ผลรวม 21" xfId="5786" xr:uid="{00000000-0005-0000-0000-0000C1160000}"/>
    <cellStyle name="ผลรวม 3" xfId="5082" xr:uid="{00000000-0005-0000-0000-0000C2160000}"/>
    <cellStyle name="ผลรวม 3 2" xfId="5083" xr:uid="{00000000-0005-0000-0000-0000C3160000}"/>
    <cellStyle name="ผลรวม 3 2 2" xfId="5767" xr:uid="{00000000-0005-0000-0000-0000C4160000}"/>
    <cellStyle name="ผลรวม 3 3" xfId="5084" xr:uid="{00000000-0005-0000-0000-0000C5160000}"/>
    <cellStyle name="ผลรวม 3 3 2" xfId="5766" xr:uid="{00000000-0005-0000-0000-0000C6160000}"/>
    <cellStyle name="ผลรวม 3 4" xfId="6302" xr:uid="{00000000-0005-0000-0000-0000C7160000}"/>
    <cellStyle name="ผลรวม 4" xfId="5085" xr:uid="{00000000-0005-0000-0000-0000C8160000}"/>
    <cellStyle name="ผลรวม 4 2" xfId="5086" xr:uid="{00000000-0005-0000-0000-0000C9160000}"/>
    <cellStyle name="ผลรวม 4 2 2" xfId="5764" xr:uid="{00000000-0005-0000-0000-0000CA160000}"/>
    <cellStyle name="ผลรวม 4 3" xfId="5087" xr:uid="{00000000-0005-0000-0000-0000CB160000}"/>
    <cellStyle name="ผลรวม 4 3 2" xfId="5763" xr:uid="{00000000-0005-0000-0000-0000CC160000}"/>
    <cellStyle name="ผลรวม 4 4" xfId="5765" xr:uid="{00000000-0005-0000-0000-0000CD160000}"/>
    <cellStyle name="ผลรวม 5" xfId="5088" xr:uid="{00000000-0005-0000-0000-0000CE160000}"/>
    <cellStyle name="ผลรวม 5 2" xfId="5089" xr:uid="{00000000-0005-0000-0000-0000CF160000}"/>
    <cellStyle name="ผลรวม 5 2 2" xfId="5761" xr:uid="{00000000-0005-0000-0000-0000D0160000}"/>
    <cellStyle name="ผลรวม 5 3" xfId="5090" xr:uid="{00000000-0005-0000-0000-0000D1160000}"/>
    <cellStyle name="ผลรวม 5 3 2" xfId="5760" xr:uid="{00000000-0005-0000-0000-0000D2160000}"/>
    <cellStyle name="ผลรวม 5 4" xfId="5762" xr:uid="{00000000-0005-0000-0000-0000D3160000}"/>
    <cellStyle name="ผลรวม 6" xfId="5091" xr:uid="{00000000-0005-0000-0000-0000D4160000}"/>
    <cellStyle name="ผลรวม 6 2" xfId="5092" xr:uid="{00000000-0005-0000-0000-0000D5160000}"/>
    <cellStyle name="ผลรวม 6 2 2" xfId="5758" xr:uid="{00000000-0005-0000-0000-0000D6160000}"/>
    <cellStyle name="ผลรวม 6 3" xfId="5093" xr:uid="{00000000-0005-0000-0000-0000D7160000}"/>
    <cellStyle name="ผลรวม 6 3 2" xfId="5757" xr:uid="{00000000-0005-0000-0000-0000D8160000}"/>
    <cellStyle name="ผลรวม 6 4" xfId="5759" xr:uid="{00000000-0005-0000-0000-0000D9160000}"/>
    <cellStyle name="ผลรวม 7" xfId="5094" xr:uid="{00000000-0005-0000-0000-0000DA160000}"/>
    <cellStyle name="ผลรวม 7 2" xfId="5756" xr:uid="{00000000-0005-0000-0000-0000DB160000}"/>
    <cellStyle name="ผลรวม 8" xfId="5095" xr:uid="{00000000-0005-0000-0000-0000DC160000}"/>
    <cellStyle name="ผลรวม 8 2" xfId="5755" xr:uid="{00000000-0005-0000-0000-0000DD160000}"/>
    <cellStyle name="ผลรวม 9" xfId="5096" xr:uid="{00000000-0005-0000-0000-0000DE160000}"/>
    <cellStyle name="ผลรวม 9 2" xfId="5754" xr:uid="{00000000-0005-0000-0000-0000DF160000}"/>
    <cellStyle name="ฤธถ [0]_95" xfId="5097" xr:uid="{00000000-0005-0000-0000-0000E0160000}"/>
    <cellStyle name="ฤธถ_95" xfId="5098" xr:uid="{00000000-0005-0000-0000-0000E1160000}"/>
    <cellStyle name="ล๋ศญ [0]_95" xfId="5099" xr:uid="{00000000-0005-0000-0000-0000E2160000}"/>
    <cellStyle name="ล๋ศญ_95" xfId="5100" xr:uid="{00000000-0005-0000-0000-0000E3160000}"/>
    <cellStyle name="วฅมุ_4ฟ๙ฝวภ๛" xfId="5101" xr:uid="{00000000-0005-0000-0000-0000E4160000}"/>
    <cellStyle name="ส่วนที่ถูกเน้น1" xfId="5102" xr:uid="{00000000-0005-0000-0000-0000E5160000}"/>
    <cellStyle name="ส่วนที่ถูกเน้น1 10" xfId="5103" xr:uid="{00000000-0005-0000-0000-0000E6160000}"/>
    <cellStyle name="ส่วนที่ถูกเน้น1 11" xfId="5104" xr:uid="{00000000-0005-0000-0000-0000E7160000}"/>
    <cellStyle name="ส่วนที่ถูกเน้น1 12" xfId="5105" xr:uid="{00000000-0005-0000-0000-0000E8160000}"/>
    <cellStyle name="ส่วนที่ถูกเน้น1 13" xfId="5106" xr:uid="{00000000-0005-0000-0000-0000E9160000}"/>
    <cellStyle name="ส่วนที่ถูกเน้น1 14" xfId="5107" xr:uid="{00000000-0005-0000-0000-0000EA160000}"/>
    <cellStyle name="ส่วนที่ถูกเน้น1 15" xfId="5108" xr:uid="{00000000-0005-0000-0000-0000EB160000}"/>
    <cellStyle name="ส่วนที่ถูกเน้น1 16" xfId="5109" xr:uid="{00000000-0005-0000-0000-0000EC160000}"/>
    <cellStyle name="ส่วนที่ถูกเน้น1 17" xfId="5110" xr:uid="{00000000-0005-0000-0000-0000ED160000}"/>
    <cellStyle name="ส่วนที่ถูกเน้น1 18" xfId="5111" xr:uid="{00000000-0005-0000-0000-0000EE160000}"/>
    <cellStyle name="ส่วนที่ถูกเน้น1 19" xfId="5112" xr:uid="{00000000-0005-0000-0000-0000EF160000}"/>
    <cellStyle name="ส่วนที่ถูกเน้น1 2" xfId="5113" xr:uid="{00000000-0005-0000-0000-0000F0160000}"/>
    <cellStyle name="ส่วนที่ถูกเน้น1 2 2" xfId="5114" xr:uid="{00000000-0005-0000-0000-0000F1160000}"/>
    <cellStyle name="ส่วนที่ถูกเน้น1 2 3" xfId="5115" xr:uid="{00000000-0005-0000-0000-0000F2160000}"/>
    <cellStyle name="ส่วนที่ถูกเน้น1 2 4" xfId="5116" xr:uid="{00000000-0005-0000-0000-0000F3160000}"/>
    <cellStyle name="ส่วนที่ถูกเน้น1 2 5" xfId="5117" xr:uid="{00000000-0005-0000-0000-0000F4160000}"/>
    <cellStyle name="ส่วนที่ถูกเน้น1 2 6" xfId="5118" xr:uid="{00000000-0005-0000-0000-0000F5160000}"/>
    <cellStyle name="ส่วนที่ถูกเน้น1 2 7" xfId="5119" xr:uid="{00000000-0005-0000-0000-0000F6160000}"/>
    <cellStyle name="ส่วนที่ถูกเน้น1 2 8" xfId="5120" xr:uid="{00000000-0005-0000-0000-0000F7160000}"/>
    <cellStyle name="ส่วนที่ถูกเน้น1 2 9" xfId="5121" xr:uid="{00000000-0005-0000-0000-0000F8160000}"/>
    <cellStyle name="ส่วนที่ถูกเน้น1 20" xfId="5122" xr:uid="{00000000-0005-0000-0000-0000F9160000}"/>
    <cellStyle name="ส่วนที่ถูกเน้น1 3" xfId="5123" xr:uid="{00000000-0005-0000-0000-0000FA160000}"/>
    <cellStyle name="ส่วนที่ถูกเน้น1 3 2" xfId="5124" xr:uid="{00000000-0005-0000-0000-0000FB160000}"/>
    <cellStyle name="ส่วนที่ถูกเน้น1 3 3" xfId="5125" xr:uid="{00000000-0005-0000-0000-0000FC160000}"/>
    <cellStyle name="ส่วนที่ถูกเน้น1 4" xfId="5126" xr:uid="{00000000-0005-0000-0000-0000FD160000}"/>
    <cellStyle name="ส่วนที่ถูกเน้น1 4 2" xfId="5127" xr:uid="{00000000-0005-0000-0000-0000FE160000}"/>
    <cellStyle name="ส่วนที่ถูกเน้น1 4 3" xfId="5128" xr:uid="{00000000-0005-0000-0000-0000FF160000}"/>
    <cellStyle name="ส่วนที่ถูกเน้น1 5" xfId="5129" xr:uid="{00000000-0005-0000-0000-000000170000}"/>
    <cellStyle name="ส่วนที่ถูกเน้น1 5 2" xfId="5130" xr:uid="{00000000-0005-0000-0000-000001170000}"/>
    <cellStyle name="ส่วนที่ถูกเน้น1 5 3" xfId="5131" xr:uid="{00000000-0005-0000-0000-000002170000}"/>
    <cellStyle name="ส่วนที่ถูกเน้น1 6" xfId="5132" xr:uid="{00000000-0005-0000-0000-000003170000}"/>
    <cellStyle name="ส่วนที่ถูกเน้น1 6 2" xfId="5133" xr:uid="{00000000-0005-0000-0000-000004170000}"/>
    <cellStyle name="ส่วนที่ถูกเน้น1 6 3" xfId="5134" xr:uid="{00000000-0005-0000-0000-000005170000}"/>
    <cellStyle name="ส่วนที่ถูกเน้น1 7" xfId="5135" xr:uid="{00000000-0005-0000-0000-000006170000}"/>
    <cellStyle name="ส่วนที่ถูกเน้น1 8" xfId="5136" xr:uid="{00000000-0005-0000-0000-000007170000}"/>
    <cellStyle name="ส่วนที่ถูกเน้น1 9" xfId="5137" xr:uid="{00000000-0005-0000-0000-000008170000}"/>
    <cellStyle name="ส่วนที่ถูกเน้น2" xfId="5138" xr:uid="{00000000-0005-0000-0000-000009170000}"/>
    <cellStyle name="ส่วนที่ถูกเน้น2 10" xfId="5139" xr:uid="{00000000-0005-0000-0000-00000A170000}"/>
    <cellStyle name="ส่วนที่ถูกเน้น2 11" xfId="5140" xr:uid="{00000000-0005-0000-0000-00000B170000}"/>
    <cellStyle name="ส่วนที่ถูกเน้น2 12" xfId="5141" xr:uid="{00000000-0005-0000-0000-00000C170000}"/>
    <cellStyle name="ส่วนที่ถูกเน้น2 13" xfId="5142" xr:uid="{00000000-0005-0000-0000-00000D170000}"/>
    <cellStyle name="ส่วนที่ถูกเน้น2 14" xfId="5143" xr:uid="{00000000-0005-0000-0000-00000E170000}"/>
    <cellStyle name="ส่วนที่ถูกเน้น2 15" xfId="5144" xr:uid="{00000000-0005-0000-0000-00000F170000}"/>
    <cellStyle name="ส่วนที่ถูกเน้น2 16" xfId="5145" xr:uid="{00000000-0005-0000-0000-000010170000}"/>
    <cellStyle name="ส่วนที่ถูกเน้น2 17" xfId="5146" xr:uid="{00000000-0005-0000-0000-000011170000}"/>
    <cellStyle name="ส่วนที่ถูกเน้น2 18" xfId="5147" xr:uid="{00000000-0005-0000-0000-000012170000}"/>
    <cellStyle name="ส่วนที่ถูกเน้น2 19" xfId="5148" xr:uid="{00000000-0005-0000-0000-000013170000}"/>
    <cellStyle name="ส่วนที่ถูกเน้น2 2" xfId="5149" xr:uid="{00000000-0005-0000-0000-000014170000}"/>
    <cellStyle name="ส่วนที่ถูกเน้น2 2 2" xfId="5150" xr:uid="{00000000-0005-0000-0000-000015170000}"/>
    <cellStyle name="ส่วนที่ถูกเน้น2 2 3" xfId="5151" xr:uid="{00000000-0005-0000-0000-000016170000}"/>
    <cellStyle name="ส่วนที่ถูกเน้น2 2 4" xfId="5152" xr:uid="{00000000-0005-0000-0000-000017170000}"/>
    <cellStyle name="ส่วนที่ถูกเน้น2 2 5" xfId="5153" xr:uid="{00000000-0005-0000-0000-000018170000}"/>
    <cellStyle name="ส่วนที่ถูกเน้น2 2 6" xfId="5154" xr:uid="{00000000-0005-0000-0000-000019170000}"/>
    <cellStyle name="ส่วนที่ถูกเน้น2 2 7" xfId="5155" xr:uid="{00000000-0005-0000-0000-00001A170000}"/>
    <cellStyle name="ส่วนที่ถูกเน้น2 2 8" xfId="5156" xr:uid="{00000000-0005-0000-0000-00001B170000}"/>
    <cellStyle name="ส่วนที่ถูกเน้น2 2 9" xfId="5157" xr:uid="{00000000-0005-0000-0000-00001C170000}"/>
    <cellStyle name="ส่วนที่ถูกเน้น2 20" xfId="5158" xr:uid="{00000000-0005-0000-0000-00001D170000}"/>
    <cellStyle name="ส่วนที่ถูกเน้น2 3" xfId="5159" xr:uid="{00000000-0005-0000-0000-00001E170000}"/>
    <cellStyle name="ส่วนที่ถูกเน้น2 3 2" xfId="5160" xr:uid="{00000000-0005-0000-0000-00001F170000}"/>
    <cellStyle name="ส่วนที่ถูกเน้น2 3 3" xfId="5161" xr:uid="{00000000-0005-0000-0000-000020170000}"/>
    <cellStyle name="ส่วนที่ถูกเน้น2 4" xfId="5162" xr:uid="{00000000-0005-0000-0000-000021170000}"/>
    <cellStyle name="ส่วนที่ถูกเน้น2 4 2" xfId="5163" xr:uid="{00000000-0005-0000-0000-000022170000}"/>
    <cellStyle name="ส่วนที่ถูกเน้น2 4 3" xfId="5164" xr:uid="{00000000-0005-0000-0000-000023170000}"/>
    <cellStyle name="ส่วนที่ถูกเน้น2 5" xfId="5165" xr:uid="{00000000-0005-0000-0000-000024170000}"/>
    <cellStyle name="ส่วนที่ถูกเน้น2 5 2" xfId="5166" xr:uid="{00000000-0005-0000-0000-000025170000}"/>
    <cellStyle name="ส่วนที่ถูกเน้น2 5 3" xfId="5167" xr:uid="{00000000-0005-0000-0000-000026170000}"/>
    <cellStyle name="ส่วนที่ถูกเน้น2 6" xfId="5168" xr:uid="{00000000-0005-0000-0000-000027170000}"/>
    <cellStyle name="ส่วนที่ถูกเน้น2 6 2" xfId="5169" xr:uid="{00000000-0005-0000-0000-000028170000}"/>
    <cellStyle name="ส่วนที่ถูกเน้น2 6 3" xfId="5170" xr:uid="{00000000-0005-0000-0000-000029170000}"/>
    <cellStyle name="ส่วนที่ถูกเน้น2 7" xfId="5171" xr:uid="{00000000-0005-0000-0000-00002A170000}"/>
    <cellStyle name="ส่วนที่ถูกเน้น2 8" xfId="5172" xr:uid="{00000000-0005-0000-0000-00002B170000}"/>
    <cellStyle name="ส่วนที่ถูกเน้น2 9" xfId="5173" xr:uid="{00000000-0005-0000-0000-00002C170000}"/>
    <cellStyle name="ส่วนที่ถูกเน้น3" xfId="5174" xr:uid="{00000000-0005-0000-0000-00002D170000}"/>
    <cellStyle name="ส่วนที่ถูกเน้น3 10" xfId="5175" xr:uid="{00000000-0005-0000-0000-00002E170000}"/>
    <cellStyle name="ส่วนที่ถูกเน้น3 11" xfId="5176" xr:uid="{00000000-0005-0000-0000-00002F170000}"/>
    <cellStyle name="ส่วนที่ถูกเน้น3 12" xfId="5177" xr:uid="{00000000-0005-0000-0000-000030170000}"/>
    <cellStyle name="ส่วนที่ถูกเน้น3 13" xfId="5178" xr:uid="{00000000-0005-0000-0000-000031170000}"/>
    <cellStyle name="ส่วนที่ถูกเน้น3 14" xfId="5179" xr:uid="{00000000-0005-0000-0000-000032170000}"/>
    <cellStyle name="ส่วนที่ถูกเน้น3 15" xfId="5180" xr:uid="{00000000-0005-0000-0000-000033170000}"/>
    <cellStyle name="ส่วนที่ถูกเน้น3 16" xfId="5181" xr:uid="{00000000-0005-0000-0000-000034170000}"/>
    <cellStyle name="ส่วนที่ถูกเน้น3 17" xfId="5182" xr:uid="{00000000-0005-0000-0000-000035170000}"/>
    <cellStyle name="ส่วนที่ถูกเน้น3 18" xfId="5183" xr:uid="{00000000-0005-0000-0000-000036170000}"/>
    <cellStyle name="ส่วนที่ถูกเน้น3 19" xfId="5184" xr:uid="{00000000-0005-0000-0000-000037170000}"/>
    <cellStyle name="ส่วนที่ถูกเน้น3 2" xfId="5185" xr:uid="{00000000-0005-0000-0000-000038170000}"/>
    <cellStyle name="ส่วนที่ถูกเน้น3 2 2" xfId="5186" xr:uid="{00000000-0005-0000-0000-000039170000}"/>
    <cellStyle name="ส่วนที่ถูกเน้น3 2 3" xfId="5187" xr:uid="{00000000-0005-0000-0000-00003A170000}"/>
    <cellStyle name="ส่วนที่ถูกเน้น3 2 4" xfId="5188" xr:uid="{00000000-0005-0000-0000-00003B170000}"/>
    <cellStyle name="ส่วนที่ถูกเน้น3 2 5" xfId="5189" xr:uid="{00000000-0005-0000-0000-00003C170000}"/>
    <cellStyle name="ส่วนที่ถูกเน้น3 2 6" xfId="5190" xr:uid="{00000000-0005-0000-0000-00003D170000}"/>
    <cellStyle name="ส่วนที่ถูกเน้น3 2 7" xfId="5191" xr:uid="{00000000-0005-0000-0000-00003E170000}"/>
    <cellStyle name="ส่วนที่ถูกเน้น3 2 8" xfId="5192" xr:uid="{00000000-0005-0000-0000-00003F170000}"/>
    <cellStyle name="ส่วนที่ถูกเน้น3 2 9" xfId="5193" xr:uid="{00000000-0005-0000-0000-000040170000}"/>
    <cellStyle name="ส่วนที่ถูกเน้น3 20" xfId="5194" xr:uid="{00000000-0005-0000-0000-000041170000}"/>
    <cellStyle name="ส่วนที่ถูกเน้น3 3" xfId="5195" xr:uid="{00000000-0005-0000-0000-000042170000}"/>
    <cellStyle name="ส่วนที่ถูกเน้น3 3 2" xfId="5196" xr:uid="{00000000-0005-0000-0000-000043170000}"/>
    <cellStyle name="ส่วนที่ถูกเน้น3 3 3" xfId="5197" xr:uid="{00000000-0005-0000-0000-000044170000}"/>
    <cellStyle name="ส่วนที่ถูกเน้น3 4" xfId="5198" xr:uid="{00000000-0005-0000-0000-000045170000}"/>
    <cellStyle name="ส่วนที่ถูกเน้น3 4 2" xfId="5199" xr:uid="{00000000-0005-0000-0000-000046170000}"/>
    <cellStyle name="ส่วนที่ถูกเน้น3 4 3" xfId="5200" xr:uid="{00000000-0005-0000-0000-000047170000}"/>
    <cellStyle name="ส่วนที่ถูกเน้น3 5" xfId="5201" xr:uid="{00000000-0005-0000-0000-000048170000}"/>
    <cellStyle name="ส่วนที่ถูกเน้น3 5 2" xfId="5202" xr:uid="{00000000-0005-0000-0000-000049170000}"/>
    <cellStyle name="ส่วนที่ถูกเน้น3 5 3" xfId="5203" xr:uid="{00000000-0005-0000-0000-00004A170000}"/>
    <cellStyle name="ส่วนที่ถูกเน้น3 6" xfId="5204" xr:uid="{00000000-0005-0000-0000-00004B170000}"/>
    <cellStyle name="ส่วนที่ถูกเน้น3 6 2" xfId="5205" xr:uid="{00000000-0005-0000-0000-00004C170000}"/>
    <cellStyle name="ส่วนที่ถูกเน้น3 6 3" xfId="5206" xr:uid="{00000000-0005-0000-0000-00004D170000}"/>
    <cellStyle name="ส่วนที่ถูกเน้น3 7" xfId="5207" xr:uid="{00000000-0005-0000-0000-00004E170000}"/>
    <cellStyle name="ส่วนที่ถูกเน้น3 8" xfId="5208" xr:uid="{00000000-0005-0000-0000-00004F170000}"/>
    <cellStyle name="ส่วนที่ถูกเน้น3 9" xfId="5209" xr:uid="{00000000-0005-0000-0000-000050170000}"/>
    <cellStyle name="ส่วนที่ถูกเน้น4" xfId="5210" xr:uid="{00000000-0005-0000-0000-000051170000}"/>
    <cellStyle name="ส่วนที่ถูกเน้น4 10" xfId="5211" xr:uid="{00000000-0005-0000-0000-000052170000}"/>
    <cellStyle name="ส่วนที่ถูกเน้น4 11" xfId="5212" xr:uid="{00000000-0005-0000-0000-000053170000}"/>
    <cellStyle name="ส่วนที่ถูกเน้น4 12" xfId="5213" xr:uid="{00000000-0005-0000-0000-000054170000}"/>
    <cellStyle name="ส่วนที่ถูกเน้น4 13" xfId="5214" xr:uid="{00000000-0005-0000-0000-000055170000}"/>
    <cellStyle name="ส่วนที่ถูกเน้น4 14" xfId="5215" xr:uid="{00000000-0005-0000-0000-000056170000}"/>
    <cellStyle name="ส่วนที่ถูกเน้น4 15" xfId="5216" xr:uid="{00000000-0005-0000-0000-000057170000}"/>
    <cellStyle name="ส่วนที่ถูกเน้น4 16" xfId="5217" xr:uid="{00000000-0005-0000-0000-000058170000}"/>
    <cellStyle name="ส่วนที่ถูกเน้น4 17" xfId="5218" xr:uid="{00000000-0005-0000-0000-000059170000}"/>
    <cellStyle name="ส่วนที่ถูกเน้น4 18" xfId="5219" xr:uid="{00000000-0005-0000-0000-00005A170000}"/>
    <cellStyle name="ส่วนที่ถูกเน้น4 19" xfId="5220" xr:uid="{00000000-0005-0000-0000-00005B170000}"/>
    <cellStyle name="ส่วนที่ถูกเน้น4 2" xfId="5221" xr:uid="{00000000-0005-0000-0000-00005C170000}"/>
    <cellStyle name="ส่วนที่ถูกเน้น4 2 2" xfId="5222" xr:uid="{00000000-0005-0000-0000-00005D170000}"/>
    <cellStyle name="ส่วนที่ถูกเน้น4 2 3" xfId="5223" xr:uid="{00000000-0005-0000-0000-00005E170000}"/>
    <cellStyle name="ส่วนที่ถูกเน้น4 2 4" xfId="5224" xr:uid="{00000000-0005-0000-0000-00005F170000}"/>
    <cellStyle name="ส่วนที่ถูกเน้น4 2 5" xfId="5225" xr:uid="{00000000-0005-0000-0000-000060170000}"/>
    <cellStyle name="ส่วนที่ถูกเน้น4 2 6" xfId="5226" xr:uid="{00000000-0005-0000-0000-000061170000}"/>
    <cellStyle name="ส่วนที่ถูกเน้น4 2 7" xfId="5227" xr:uid="{00000000-0005-0000-0000-000062170000}"/>
    <cellStyle name="ส่วนที่ถูกเน้น4 2 8" xfId="5228" xr:uid="{00000000-0005-0000-0000-000063170000}"/>
    <cellStyle name="ส่วนที่ถูกเน้น4 2 9" xfId="5229" xr:uid="{00000000-0005-0000-0000-000064170000}"/>
    <cellStyle name="ส่วนที่ถูกเน้น4 20" xfId="5230" xr:uid="{00000000-0005-0000-0000-000065170000}"/>
    <cellStyle name="ส่วนที่ถูกเน้น4 3" xfId="5231" xr:uid="{00000000-0005-0000-0000-000066170000}"/>
    <cellStyle name="ส่วนที่ถูกเน้น4 3 2" xfId="5232" xr:uid="{00000000-0005-0000-0000-000067170000}"/>
    <cellStyle name="ส่วนที่ถูกเน้น4 3 3" xfId="5233" xr:uid="{00000000-0005-0000-0000-000068170000}"/>
    <cellStyle name="ส่วนที่ถูกเน้น4 4" xfId="5234" xr:uid="{00000000-0005-0000-0000-000069170000}"/>
    <cellStyle name="ส่วนที่ถูกเน้น4 4 2" xfId="5235" xr:uid="{00000000-0005-0000-0000-00006A170000}"/>
    <cellStyle name="ส่วนที่ถูกเน้น4 4 3" xfId="5236" xr:uid="{00000000-0005-0000-0000-00006B170000}"/>
    <cellStyle name="ส่วนที่ถูกเน้น4 5" xfId="5237" xr:uid="{00000000-0005-0000-0000-00006C170000}"/>
    <cellStyle name="ส่วนที่ถูกเน้น4 5 2" xfId="5238" xr:uid="{00000000-0005-0000-0000-00006D170000}"/>
    <cellStyle name="ส่วนที่ถูกเน้น4 5 3" xfId="5239" xr:uid="{00000000-0005-0000-0000-00006E170000}"/>
    <cellStyle name="ส่วนที่ถูกเน้น4 6" xfId="5240" xr:uid="{00000000-0005-0000-0000-00006F170000}"/>
    <cellStyle name="ส่วนที่ถูกเน้น4 6 2" xfId="5241" xr:uid="{00000000-0005-0000-0000-000070170000}"/>
    <cellStyle name="ส่วนที่ถูกเน้น4 6 3" xfId="5242" xr:uid="{00000000-0005-0000-0000-000071170000}"/>
    <cellStyle name="ส่วนที่ถูกเน้น4 7" xfId="5243" xr:uid="{00000000-0005-0000-0000-000072170000}"/>
    <cellStyle name="ส่วนที่ถูกเน้น4 8" xfId="5244" xr:uid="{00000000-0005-0000-0000-000073170000}"/>
    <cellStyle name="ส่วนที่ถูกเน้น4 9" xfId="5245" xr:uid="{00000000-0005-0000-0000-000074170000}"/>
    <cellStyle name="ส่วนที่ถูกเน้น5" xfId="5246" xr:uid="{00000000-0005-0000-0000-000075170000}"/>
    <cellStyle name="ส่วนที่ถูกเน้น5 10" xfId="5247" xr:uid="{00000000-0005-0000-0000-000076170000}"/>
    <cellStyle name="ส่วนที่ถูกเน้น5 11" xfId="5248" xr:uid="{00000000-0005-0000-0000-000077170000}"/>
    <cellStyle name="ส่วนที่ถูกเน้น5 12" xfId="5249" xr:uid="{00000000-0005-0000-0000-000078170000}"/>
    <cellStyle name="ส่วนที่ถูกเน้น5 13" xfId="5250" xr:uid="{00000000-0005-0000-0000-000079170000}"/>
    <cellStyle name="ส่วนที่ถูกเน้น5 14" xfId="5251" xr:uid="{00000000-0005-0000-0000-00007A170000}"/>
    <cellStyle name="ส่วนที่ถูกเน้น5 15" xfId="5252" xr:uid="{00000000-0005-0000-0000-00007B170000}"/>
    <cellStyle name="ส่วนที่ถูกเน้น5 16" xfId="5253" xr:uid="{00000000-0005-0000-0000-00007C170000}"/>
    <cellStyle name="ส่วนที่ถูกเน้น5 17" xfId="5254" xr:uid="{00000000-0005-0000-0000-00007D170000}"/>
    <cellStyle name="ส่วนที่ถูกเน้น5 18" xfId="5255" xr:uid="{00000000-0005-0000-0000-00007E170000}"/>
    <cellStyle name="ส่วนที่ถูกเน้น5 19" xfId="5256" xr:uid="{00000000-0005-0000-0000-00007F170000}"/>
    <cellStyle name="ส่วนที่ถูกเน้น5 2" xfId="5257" xr:uid="{00000000-0005-0000-0000-000080170000}"/>
    <cellStyle name="ส่วนที่ถูกเน้น5 2 2" xfId="5258" xr:uid="{00000000-0005-0000-0000-000081170000}"/>
    <cellStyle name="ส่วนที่ถูกเน้น5 2 3" xfId="5259" xr:uid="{00000000-0005-0000-0000-000082170000}"/>
    <cellStyle name="ส่วนที่ถูกเน้น5 2 4" xfId="5260" xr:uid="{00000000-0005-0000-0000-000083170000}"/>
    <cellStyle name="ส่วนที่ถูกเน้น5 2 5" xfId="5261" xr:uid="{00000000-0005-0000-0000-000084170000}"/>
    <cellStyle name="ส่วนที่ถูกเน้น5 2 6" xfId="5262" xr:uid="{00000000-0005-0000-0000-000085170000}"/>
    <cellStyle name="ส่วนที่ถูกเน้น5 2 7" xfId="5263" xr:uid="{00000000-0005-0000-0000-000086170000}"/>
    <cellStyle name="ส่วนที่ถูกเน้น5 2 8" xfId="5264" xr:uid="{00000000-0005-0000-0000-000087170000}"/>
    <cellStyle name="ส่วนที่ถูกเน้น5 2 9" xfId="5265" xr:uid="{00000000-0005-0000-0000-000088170000}"/>
    <cellStyle name="ส่วนที่ถูกเน้น5 3" xfId="5266" xr:uid="{00000000-0005-0000-0000-000089170000}"/>
    <cellStyle name="ส่วนที่ถูกเน้น5 3 2" xfId="5267" xr:uid="{00000000-0005-0000-0000-00008A170000}"/>
    <cellStyle name="ส่วนที่ถูกเน้น5 3 3" xfId="5268" xr:uid="{00000000-0005-0000-0000-00008B170000}"/>
    <cellStyle name="ส่วนที่ถูกเน้น5 4" xfId="5269" xr:uid="{00000000-0005-0000-0000-00008C170000}"/>
    <cellStyle name="ส่วนที่ถูกเน้น5 4 2" xfId="5270" xr:uid="{00000000-0005-0000-0000-00008D170000}"/>
    <cellStyle name="ส่วนที่ถูกเน้น5 4 3" xfId="5271" xr:uid="{00000000-0005-0000-0000-00008E170000}"/>
    <cellStyle name="ส่วนที่ถูกเน้น5 5" xfId="5272" xr:uid="{00000000-0005-0000-0000-00008F170000}"/>
    <cellStyle name="ส่วนที่ถูกเน้น5 5 2" xfId="5273" xr:uid="{00000000-0005-0000-0000-000090170000}"/>
    <cellStyle name="ส่วนที่ถูกเน้น5 5 3" xfId="5274" xr:uid="{00000000-0005-0000-0000-000091170000}"/>
    <cellStyle name="ส่วนที่ถูกเน้น5 6" xfId="5275" xr:uid="{00000000-0005-0000-0000-000092170000}"/>
    <cellStyle name="ส่วนที่ถูกเน้น5 6 2" xfId="5276" xr:uid="{00000000-0005-0000-0000-000093170000}"/>
    <cellStyle name="ส่วนที่ถูกเน้น5 6 3" xfId="5277" xr:uid="{00000000-0005-0000-0000-000094170000}"/>
    <cellStyle name="ส่วนที่ถูกเน้น5 7" xfId="5278" xr:uid="{00000000-0005-0000-0000-000095170000}"/>
    <cellStyle name="ส่วนที่ถูกเน้น5 8" xfId="5279" xr:uid="{00000000-0005-0000-0000-000096170000}"/>
    <cellStyle name="ส่วนที่ถูกเน้น5 9" xfId="5280" xr:uid="{00000000-0005-0000-0000-000097170000}"/>
    <cellStyle name="ส่วนที่ถูกเน้น6" xfId="5281" xr:uid="{00000000-0005-0000-0000-000098170000}"/>
    <cellStyle name="ส่วนที่ถูกเน้น6 10" xfId="5282" xr:uid="{00000000-0005-0000-0000-000099170000}"/>
    <cellStyle name="ส่วนที่ถูกเน้น6 11" xfId="5283" xr:uid="{00000000-0005-0000-0000-00009A170000}"/>
    <cellStyle name="ส่วนที่ถูกเน้น6 12" xfId="5284" xr:uid="{00000000-0005-0000-0000-00009B170000}"/>
    <cellStyle name="ส่วนที่ถูกเน้น6 13" xfId="5285" xr:uid="{00000000-0005-0000-0000-00009C170000}"/>
    <cellStyle name="ส่วนที่ถูกเน้น6 14" xfId="5286" xr:uid="{00000000-0005-0000-0000-00009D170000}"/>
    <cellStyle name="ส่วนที่ถูกเน้น6 15" xfId="5287" xr:uid="{00000000-0005-0000-0000-00009E170000}"/>
    <cellStyle name="ส่วนที่ถูกเน้น6 16" xfId="5288" xr:uid="{00000000-0005-0000-0000-00009F170000}"/>
    <cellStyle name="ส่วนที่ถูกเน้น6 17" xfId="5289" xr:uid="{00000000-0005-0000-0000-0000A0170000}"/>
    <cellStyle name="ส่วนที่ถูกเน้น6 18" xfId="5290" xr:uid="{00000000-0005-0000-0000-0000A1170000}"/>
    <cellStyle name="ส่วนที่ถูกเน้น6 19" xfId="5291" xr:uid="{00000000-0005-0000-0000-0000A2170000}"/>
    <cellStyle name="ส่วนที่ถูกเน้น6 2" xfId="5292" xr:uid="{00000000-0005-0000-0000-0000A3170000}"/>
    <cellStyle name="ส่วนที่ถูกเน้น6 2 2" xfId="5293" xr:uid="{00000000-0005-0000-0000-0000A4170000}"/>
    <cellStyle name="ส่วนที่ถูกเน้น6 2 3" xfId="5294" xr:uid="{00000000-0005-0000-0000-0000A5170000}"/>
    <cellStyle name="ส่วนที่ถูกเน้น6 2 4" xfId="5295" xr:uid="{00000000-0005-0000-0000-0000A6170000}"/>
    <cellStyle name="ส่วนที่ถูกเน้น6 2 5" xfId="5296" xr:uid="{00000000-0005-0000-0000-0000A7170000}"/>
    <cellStyle name="ส่วนที่ถูกเน้น6 2 6" xfId="5297" xr:uid="{00000000-0005-0000-0000-0000A8170000}"/>
    <cellStyle name="ส่วนที่ถูกเน้น6 2 7" xfId="5298" xr:uid="{00000000-0005-0000-0000-0000A9170000}"/>
    <cellStyle name="ส่วนที่ถูกเน้น6 2 8" xfId="5299" xr:uid="{00000000-0005-0000-0000-0000AA170000}"/>
    <cellStyle name="ส่วนที่ถูกเน้น6 2 9" xfId="5300" xr:uid="{00000000-0005-0000-0000-0000AB170000}"/>
    <cellStyle name="ส่วนที่ถูกเน้น6 20" xfId="5301" xr:uid="{00000000-0005-0000-0000-0000AC170000}"/>
    <cellStyle name="ส่วนที่ถูกเน้น6 3" xfId="5302" xr:uid="{00000000-0005-0000-0000-0000AD170000}"/>
    <cellStyle name="ส่วนที่ถูกเน้น6 3 2" xfId="5303" xr:uid="{00000000-0005-0000-0000-0000AE170000}"/>
    <cellStyle name="ส่วนที่ถูกเน้น6 3 3" xfId="5304" xr:uid="{00000000-0005-0000-0000-0000AF170000}"/>
    <cellStyle name="ส่วนที่ถูกเน้น6 4" xfId="5305" xr:uid="{00000000-0005-0000-0000-0000B0170000}"/>
    <cellStyle name="ส่วนที่ถูกเน้น6 4 2" xfId="5306" xr:uid="{00000000-0005-0000-0000-0000B1170000}"/>
    <cellStyle name="ส่วนที่ถูกเน้น6 4 3" xfId="5307" xr:uid="{00000000-0005-0000-0000-0000B2170000}"/>
    <cellStyle name="ส่วนที่ถูกเน้น6 5" xfId="5308" xr:uid="{00000000-0005-0000-0000-0000B3170000}"/>
    <cellStyle name="ส่วนที่ถูกเน้น6 5 2" xfId="5309" xr:uid="{00000000-0005-0000-0000-0000B4170000}"/>
    <cellStyle name="ส่วนที่ถูกเน้น6 5 3" xfId="5310" xr:uid="{00000000-0005-0000-0000-0000B5170000}"/>
    <cellStyle name="ส่วนที่ถูกเน้น6 6" xfId="5311" xr:uid="{00000000-0005-0000-0000-0000B6170000}"/>
    <cellStyle name="ส่วนที่ถูกเน้น6 6 2" xfId="5312" xr:uid="{00000000-0005-0000-0000-0000B7170000}"/>
    <cellStyle name="ส่วนที่ถูกเน้น6 6 3" xfId="5313" xr:uid="{00000000-0005-0000-0000-0000B8170000}"/>
    <cellStyle name="ส่วนที่ถูกเน้น6 7" xfId="5314" xr:uid="{00000000-0005-0000-0000-0000B9170000}"/>
    <cellStyle name="ส่วนที่ถูกเน้น6 8" xfId="5315" xr:uid="{00000000-0005-0000-0000-0000BA170000}"/>
    <cellStyle name="ส่วนที่ถูกเน้น6 9" xfId="5316" xr:uid="{00000000-0005-0000-0000-0000BB170000}"/>
    <cellStyle name="หมายเหตุ" xfId="5317" xr:uid="{00000000-0005-0000-0000-0000BC170000}"/>
    <cellStyle name="หมายเหตุ 10" xfId="5318" xr:uid="{00000000-0005-0000-0000-0000BD170000}"/>
    <cellStyle name="หมายเหตุ 10 2" xfId="5752" xr:uid="{00000000-0005-0000-0000-0000BE170000}"/>
    <cellStyle name="หมายเหตุ 11" xfId="5319" xr:uid="{00000000-0005-0000-0000-0000BF170000}"/>
    <cellStyle name="หมายเหตุ 11 2" xfId="5751" xr:uid="{00000000-0005-0000-0000-0000C0170000}"/>
    <cellStyle name="หมายเหตุ 12" xfId="5320" xr:uid="{00000000-0005-0000-0000-0000C1170000}"/>
    <cellStyle name="หมายเหตุ 12 2" xfId="5750" xr:uid="{00000000-0005-0000-0000-0000C2170000}"/>
    <cellStyle name="หมายเหตุ 13" xfId="5321" xr:uid="{00000000-0005-0000-0000-0000C3170000}"/>
    <cellStyle name="หมายเหตุ 13 2" xfId="5749" xr:uid="{00000000-0005-0000-0000-0000C4170000}"/>
    <cellStyle name="หมายเหตุ 14" xfId="5322" xr:uid="{00000000-0005-0000-0000-0000C5170000}"/>
    <cellStyle name="หมายเหตุ 14 2" xfId="5748" xr:uid="{00000000-0005-0000-0000-0000C6170000}"/>
    <cellStyle name="หมายเหตุ 15" xfId="5323" xr:uid="{00000000-0005-0000-0000-0000C7170000}"/>
    <cellStyle name="หมายเหตุ 15 2" xfId="5747" xr:uid="{00000000-0005-0000-0000-0000C8170000}"/>
    <cellStyle name="หมายเหตุ 16" xfId="5324" xr:uid="{00000000-0005-0000-0000-0000C9170000}"/>
    <cellStyle name="หมายเหตุ 16 2" xfId="5746" xr:uid="{00000000-0005-0000-0000-0000CA170000}"/>
    <cellStyle name="หมายเหตุ 17" xfId="5325" xr:uid="{00000000-0005-0000-0000-0000CB170000}"/>
    <cellStyle name="หมายเหตุ 17 2" xfId="5745" xr:uid="{00000000-0005-0000-0000-0000CC170000}"/>
    <cellStyle name="หมายเหตุ 18" xfId="5326" xr:uid="{00000000-0005-0000-0000-0000CD170000}"/>
    <cellStyle name="หมายเหตุ 18 2" xfId="5744" xr:uid="{00000000-0005-0000-0000-0000CE170000}"/>
    <cellStyle name="หมายเหตุ 19" xfId="5327" xr:uid="{00000000-0005-0000-0000-0000CF170000}"/>
    <cellStyle name="หมายเหตุ 19 2" xfId="5743" xr:uid="{00000000-0005-0000-0000-0000D0170000}"/>
    <cellStyle name="หมายเหตุ 2" xfId="5328" xr:uid="{00000000-0005-0000-0000-0000D1170000}"/>
    <cellStyle name="หมายเหตุ 2 10" xfId="5329" xr:uid="{00000000-0005-0000-0000-0000D2170000}"/>
    <cellStyle name="หมายเหตุ 2 10 2" xfId="5741" xr:uid="{00000000-0005-0000-0000-0000D3170000}"/>
    <cellStyle name="หมายเหตุ 2 11" xfId="5330" xr:uid="{00000000-0005-0000-0000-0000D4170000}"/>
    <cellStyle name="หมายเหตุ 2 11 2" xfId="5740" xr:uid="{00000000-0005-0000-0000-0000D5170000}"/>
    <cellStyle name="หมายเหตุ 2 12" xfId="5742" xr:uid="{00000000-0005-0000-0000-0000D6170000}"/>
    <cellStyle name="หมายเหตุ 2 2" xfId="5331" xr:uid="{00000000-0005-0000-0000-0000D7170000}"/>
    <cellStyle name="หมายเหตุ 2 2 2" xfId="5739" xr:uid="{00000000-0005-0000-0000-0000D8170000}"/>
    <cellStyle name="หมายเหตุ 2 3" xfId="5332" xr:uid="{00000000-0005-0000-0000-0000D9170000}"/>
    <cellStyle name="หมายเหตุ 2 3 2" xfId="5738" xr:uid="{00000000-0005-0000-0000-0000DA170000}"/>
    <cellStyle name="หมายเหตุ 2 4" xfId="5333" xr:uid="{00000000-0005-0000-0000-0000DB170000}"/>
    <cellStyle name="หมายเหตุ 2 4 2" xfId="5737" xr:uid="{00000000-0005-0000-0000-0000DC170000}"/>
    <cellStyle name="หมายเหตุ 2 5" xfId="5334" xr:uid="{00000000-0005-0000-0000-0000DD170000}"/>
    <cellStyle name="หมายเหตุ 2 5 2" xfId="5736" xr:uid="{00000000-0005-0000-0000-0000DE170000}"/>
    <cellStyle name="หมายเหตุ 2 6" xfId="5335" xr:uid="{00000000-0005-0000-0000-0000DF170000}"/>
    <cellStyle name="หมายเหตุ 2 6 2" xfId="5735" xr:uid="{00000000-0005-0000-0000-0000E0170000}"/>
    <cellStyle name="หมายเหตุ 2 7" xfId="5336" xr:uid="{00000000-0005-0000-0000-0000E1170000}"/>
    <cellStyle name="หมายเหตุ 2 7 2" xfId="5734" xr:uid="{00000000-0005-0000-0000-0000E2170000}"/>
    <cellStyle name="หมายเหตุ 2 8" xfId="5337" xr:uid="{00000000-0005-0000-0000-0000E3170000}"/>
    <cellStyle name="หมายเหตุ 2 8 2" xfId="5733" xr:uid="{00000000-0005-0000-0000-0000E4170000}"/>
    <cellStyle name="หมายเหตุ 2 9" xfId="5338" xr:uid="{00000000-0005-0000-0000-0000E5170000}"/>
    <cellStyle name="หมายเหตุ 2 9 2" xfId="5339" xr:uid="{00000000-0005-0000-0000-0000E6170000}"/>
    <cellStyle name="หมายเหตุ 2 9 2 2" xfId="5731" xr:uid="{00000000-0005-0000-0000-0000E7170000}"/>
    <cellStyle name="หมายเหตุ 2 9 3" xfId="5732" xr:uid="{00000000-0005-0000-0000-0000E8170000}"/>
    <cellStyle name="หมายเหตุ 20" xfId="5340" xr:uid="{00000000-0005-0000-0000-0000E9170000}"/>
    <cellStyle name="หมายเหตุ 20 2" xfId="5730" xr:uid="{00000000-0005-0000-0000-0000EA170000}"/>
    <cellStyle name="หมายเหตุ 21" xfId="5753" xr:uid="{00000000-0005-0000-0000-0000EB170000}"/>
    <cellStyle name="หมายเหตุ 3" xfId="5341" xr:uid="{00000000-0005-0000-0000-0000EC170000}"/>
    <cellStyle name="หมายเหตุ 3 2" xfId="5342" xr:uid="{00000000-0005-0000-0000-0000ED170000}"/>
    <cellStyle name="หมายเหตุ 3 2 2" xfId="5343" xr:uid="{00000000-0005-0000-0000-0000EE170000}"/>
    <cellStyle name="หมายเหตุ 3 2 2 2" xfId="5727" xr:uid="{00000000-0005-0000-0000-0000EF170000}"/>
    <cellStyle name="หมายเหตุ 3 2 3" xfId="5728" xr:uid="{00000000-0005-0000-0000-0000F0170000}"/>
    <cellStyle name="หมายเหตุ 3 3" xfId="5344" xr:uid="{00000000-0005-0000-0000-0000F1170000}"/>
    <cellStyle name="หมายเหตุ 3 3 2" xfId="5726" xr:uid="{00000000-0005-0000-0000-0000F2170000}"/>
    <cellStyle name="หมายเหตุ 3 4" xfId="5345" xr:uid="{00000000-0005-0000-0000-0000F3170000}"/>
    <cellStyle name="หมายเหตุ 3 4 2" xfId="5725" xr:uid="{00000000-0005-0000-0000-0000F4170000}"/>
    <cellStyle name="หมายเหตุ 3 5" xfId="5346" xr:uid="{00000000-0005-0000-0000-0000F5170000}"/>
    <cellStyle name="หมายเหตุ 3 5 2" xfId="5724" xr:uid="{00000000-0005-0000-0000-0000F6170000}"/>
    <cellStyle name="หมายเหตุ 3 6" xfId="5729" xr:uid="{00000000-0005-0000-0000-0000F7170000}"/>
    <cellStyle name="หมายเหตุ 4" xfId="5347" xr:uid="{00000000-0005-0000-0000-0000F8170000}"/>
    <cellStyle name="หมายเหตุ 4 2" xfId="5348" xr:uid="{00000000-0005-0000-0000-0000F9170000}"/>
    <cellStyle name="หมายเหตุ 4 2 2" xfId="5722" xr:uid="{00000000-0005-0000-0000-0000FA170000}"/>
    <cellStyle name="หมายเหตุ 4 3" xfId="5349" xr:uid="{00000000-0005-0000-0000-0000FB170000}"/>
    <cellStyle name="หมายเหตุ 4 3 2" xfId="5721" xr:uid="{00000000-0005-0000-0000-0000FC170000}"/>
    <cellStyle name="หมายเหตุ 4 4" xfId="5350" xr:uid="{00000000-0005-0000-0000-0000FD170000}"/>
    <cellStyle name="หมายเหตุ 4 4 2" xfId="5720" xr:uid="{00000000-0005-0000-0000-0000FE170000}"/>
    <cellStyle name="หมายเหตุ 4 5" xfId="5723" xr:uid="{00000000-0005-0000-0000-0000FF170000}"/>
    <cellStyle name="หมายเหตุ 5" xfId="5351" xr:uid="{00000000-0005-0000-0000-000000180000}"/>
    <cellStyle name="หมายเหตุ 5 2" xfId="5352" xr:uid="{00000000-0005-0000-0000-000001180000}"/>
    <cellStyle name="หมายเหตุ 5 2 2" xfId="5718" xr:uid="{00000000-0005-0000-0000-000002180000}"/>
    <cellStyle name="หมายเหตุ 5 3" xfId="5353" xr:uid="{00000000-0005-0000-0000-000003180000}"/>
    <cellStyle name="หมายเหตุ 5 3 2" xfId="5717" xr:uid="{00000000-0005-0000-0000-000004180000}"/>
    <cellStyle name="หมายเหตุ 5 4" xfId="5719" xr:uid="{00000000-0005-0000-0000-000005180000}"/>
    <cellStyle name="หมายเหตุ 6" xfId="5354" xr:uid="{00000000-0005-0000-0000-000006180000}"/>
    <cellStyle name="หมายเหตุ 6 2" xfId="5355" xr:uid="{00000000-0005-0000-0000-000007180000}"/>
    <cellStyle name="หมายเหตุ 6 2 2" xfId="5715" xr:uid="{00000000-0005-0000-0000-000008180000}"/>
    <cellStyle name="หมายเหตุ 6 3" xfId="5356" xr:uid="{00000000-0005-0000-0000-000009180000}"/>
    <cellStyle name="หมายเหตุ 6 3 2" xfId="5714" xr:uid="{00000000-0005-0000-0000-00000A180000}"/>
    <cellStyle name="หมายเหตุ 6 4" xfId="5716" xr:uid="{00000000-0005-0000-0000-00000B180000}"/>
    <cellStyle name="หมายเหตุ 7" xfId="5357" xr:uid="{00000000-0005-0000-0000-00000C180000}"/>
    <cellStyle name="หมายเหตุ 7 2" xfId="5713" xr:uid="{00000000-0005-0000-0000-00000D180000}"/>
    <cellStyle name="หมายเหตุ 8" xfId="5358" xr:uid="{00000000-0005-0000-0000-00000E180000}"/>
    <cellStyle name="หมายเหตุ 8 2" xfId="5712" xr:uid="{00000000-0005-0000-0000-00000F180000}"/>
    <cellStyle name="หมายเหตุ 9" xfId="5359" xr:uid="{00000000-0005-0000-0000-000010180000}"/>
    <cellStyle name="หมายเหตุ 9 2" xfId="5711" xr:uid="{00000000-0005-0000-0000-000011180000}"/>
    <cellStyle name="หัวเรื่อง 1" xfId="5360" xr:uid="{00000000-0005-0000-0000-000012180000}"/>
    <cellStyle name="หัวเรื่อง 1 10" xfId="5361" xr:uid="{00000000-0005-0000-0000-000013180000}"/>
    <cellStyle name="หัวเรื่อง 1 11" xfId="5362" xr:uid="{00000000-0005-0000-0000-000014180000}"/>
    <cellStyle name="หัวเรื่อง 1 12" xfId="5363" xr:uid="{00000000-0005-0000-0000-000015180000}"/>
    <cellStyle name="หัวเรื่อง 1 13" xfId="5364" xr:uid="{00000000-0005-0000-0000-000016180000}"/>
    <cellStyle name="หัวเรื่อง 1 14" xfId="5365" xr:uid="{00000000-0005-0000-0000-000017180000}"/>
    <cellStyle name="หัวเรื่อง 1 15" xfId="5366" xr:uid="{00000000-0005-0000-0000-000018180000}"/>
    <cellStyle name="หัวเรื่อง 1 16" xfId="5367" xr:uid="{00000000-0005-0000-0000-000019180000}"/>
    <cellStyle name="หัวเรื่อง 1 17" xfId="5368" xr:uid="{00000000-0005-0000-0000-00001A180000}"/>
    <cellStyle name="หัวเรื่อง 1 18" xfId="5369" xr:uid="{00000000-0005-0000-0000-00001B180000}"/>
    <cellStyle name="หัวเรื่อง 1 19" xfId="5370" xr:uid="{00000000-0005-0000-0000-00001C180000}"/>
    <cellStyle name="หัวเรื่อง 1 2" xfId="5371" xr:uid="{00000000-0005-0000-0000-00001D180000}"/>
    <cellStyle name="หัวเรื่อง 1 2 2" xfId="5372" xr:uid="{00000000-0005-0000-0000-00001E180000}"/>
    <cellStyle name="หัวเรื่อง 1 2 3" xfId="5373" xr:uid="{00000000-0005-0000-0000-00001F180000}"/>
    <cellStyle name="หัวเรื่อง 1 2 4" xfId="5374" xr:uid="{00000000-0005-0000-0000-000020180000}"/>
    <cellStyle name="หัวเรื่อง 1 2 5" xfId="5375" xr:uid="{00000000-0005-0000-0000-000021180000}"/>
    <cellStyle name="หัวเรื่อง 1 2 6" xfId="5376" xr:uid="{00000000-0005-0000-0000-000022180000}"/>
    <cellStyle name="หัวเรื่อง 1 2 7" xfId="5377" xr:uid="{00000000-0005-0000-0000-000023180000}"/>
    <cellStyle name="หัวเรื่อง 1 2 8" xfId="5378" xr:uid="{00000000-0005-0000-0000-000024180000}"/>
    <cellStyle name="หัวเรื่อง 1 2 9" xfId="5379" xr:uid="{00000000-0005-0000-0000-000025180000}"/>
    <cellStyle name="หัวเรื่อง 1 20" xfId="5380" xr:uid="{00000000-0005-0000-0000-000026180000}"/>
    <cellStyle name="หัวเรื่อง 1 3" xfId="5381" xr:uid="{00000000-0005-0000-0000-000027180000}"/>
    <cellStyle name="หัวเรื่อง 1 3 2" xfId="5382" xr:uid="{00000000-0005-0000-0000-000028180000}"/>
    <cellStyle name="หัวเรื่อง 1 3 3" xfId="5383" xr:uid="{00000000-0005-0000-0000-000029180000}"/>
    <cellStyle name="หัวเรื่อง 1 4" xfId="5384" xr:uid="{00000000-0005-0000-0000-00002A180000}"/>
    <cellStyle name="หัวเรื่อง 1 4 2" xfId="5385" xr:uid="{00000000-0005-0000-0000-00002B180000}"/>
    <cellStyle name="หัวเรื่อง 1 4 3" xfId="5386" xr:uid="{00000000-0005-0000-0000-00002C180000}"/>
    <cellStyle name="หัวเรื่อง 1 5" xfId="5387" xr:uid="{00000000-0005-0000-0000-00002D180000}"/>
    <cellStyle name="หัวเรื่อง 1 5 2" xfId="5388" xr:uid="{00000000-0005-0000-0000-00002E180000}"/>
    <cellStyle name="หัวเรื่อง 1 5 3" xfId="5389" xr:uid="{00000000-0005-0000-0000-00002F180000}"/>
    <cellStyle name="หัวเรื่อง 1 6" xfId="5390" xr:uid="{00000000-0005-0000-0000-000030180000}"/>
    <cellStyle name="หัวเรื่อง 1 6 2" xfId="5391" xr:uid="{00000000-0005-0000-0000-000031180000}"/>
    <cellStyle name="หัวเรื่อง 1 6 3" xfId="5392" xr:uid="{00000000-0005-0000-0000-000032180000}"/>
    <cellStyle name="หัวเรื่อง 1 7" xfId="5393" xr:uid="{00000000-0005-0000-0000-000033180000}"/>
    <cellStyle name="หัวเรื่อง 1 8" xfId="5394" xr:uid="{00000000-0005-0000-0000-000034180000}"/>
    <cellStyle name="หัวเรื่อง 1 9" xfId="5395" xr:uid="{00000000-0005-0000-0000-000035180000}"/>
    <cellStyle name="หัวเรื่อง 2" xfId="5396" xr:uid="{00000000-0005-0000-0000-000036180000}"/>
    <cellStyle name="หัวเรื่อง 2 10" xfId="5397" xr:uid="{00000000-0005-0000-0000-000037180000}"/>
    <cellStyle name="หัวเรื่อง 2 11" xfId="5398" xr:uid="{00000000-0005-0000-0000-000038180000}"/>
    <cellStyle name="หัวเรื่อง 2 12" xfId="5399" xr:uid="{00000000-0005-0000-0000-000039180000}"/>
    <cellStyle name="หัวเรื่อง 2 13" xfId="5400" xr:uid="{00000000-0005-0000-0000-00003A180000}"/>
    <cellStyle name="หัวเรื่อง 2 14" xfId="5401" xr:uid="{00000000-0005-0000-0000-00003B180000}"/>
    <cellStyle name="หัวเรื่อง 2 15" xfId="5402" xr:uid="{00000000-0005-0000-0000-00003C180000}"/>
    <cellStyle name="หัวเรื่อง 2 16" xfId="5403" xr:uid="{00000000-0005-0000-0000-00003D180000}"/>
    <cellStyle name="หัวเรื่อง 2 17" xfId="5404" xr:uid="{00000000-0005-0000-0000-00003E180000}"/>
    <cellStyle name="หัวเรื่อง 2 18" xfId="5405" xr:uid="{00000000-0005-0000-0000-00003F180000}"/>
    <cellStyle name="หัวเรื่อง 2 19" xfId="5406" xr:uid="{00000000-0005-0000-0000-000040180000}"/>
    <cellStyle name="หัวเรื่อง 2 2" xfId="5407" xr:uid="{00000000-0005-0000-0000-000041180000}"/>
    <cellStyle name="หัวเรื่อง 2 2 2" xfId="5408" xr:uid="{00000000-0005-0000-0000-000042180000}"/>
    <cellStyle name="หัวเรื่อง 2 2 3" xfId="5409" xr:uid="{00000000-0005-0000-0000-000043180000}"/>
    <cellStyle name="หัวเรื่อง 2 2 4" xfId="5410" xr:uid="{00000000-0005-0000-0000-000044180000}"/>
    <cellStyle name="หัวเรื่อง 2 2 5" xfId="5411" xr:uid="{00000000-0005-0000-0000-000045180000}"/>
    <cellStyle name="หัวเรื่อง 2 2 6" xfId="5412" xr:uid="{00000000-0005-0000-0000-000046180000}"/>
    <cellStyle name="หัวเรื่อง 2 2 7" xfId="5413" xr:uid="{00000000-0005-0000-0000-000047180000}"/>
    <cellStyle name="หัวเรื่อง 2 2 8" xfId="5414" xr:uid="{00000000-0005-0000-0000-000048180000}"/>
    <cellStyle name="หัวเรื่อง 2 2 9" xfId="5415" xr:uid="{00000000-0005-0000-0000-000049180000}"/>
    <cellStyle name="หัวเรื่อง 2 20" xfId="5416" xr:uid="{00000000-0005-0000-0000-00004A180000}"/>
    <cellStyle name="หัวเรื่อง 2 3" xfId="5417" xr:uid="{00000000-0005-0000-0000-00004B180000}"/>
    <cellStyle name="หัวเรื่อง 2 3 2" xfId="5418" xr:uid="{00000000-0005-0000-0000-00004C180000}"/>
    <cellStyle name="หัวเรื่อง 2 3 3" xfId="5419" xr:uid="{00000000-0005-0000-0000-00004D180000}"/>
    <cellStyle name="หัวเรื่อง 2 4" xfId="5420" xr:uid="{00000000-0005-0000-0000-00004E180000}"/>
    <cellStyle name="หัวเรื่อง 2 4 2" xfId="5421" xr:uid="{00000000-0005-0000-0000-00004F180000}"/>
    <cellStyle name="หัวเรื่อง 2 4 3" xfId="5422" xr:uid="{00000000-0005-0000-0000-000050180000}"/>
    <cellStyle name="หัวเรื่อง 2 5" xfId="5423" xr:uid="{00000000-0005-0000-0000-000051180000}"/>
    <cellStyle name="หัวเรื่อง 2 5 2" xfId="5424" xr:uid="{00000000-0005-0000-0000-000052180000}"/>
    <cellStyle name="หัวเรื่อง 2 5 3" xfId="5425" xr:uid="{00000000-0005-0000-0000-000053180000}"/>
    <cellStyle name="หัวเรื่อง 2 6" xfId="5426" xr:uid="{00000000-0005-0000-0000-000054180000}"/>
    <cellStyle name="หัวเรื่อง 2 6 2" xfId="5427" xr:uid="{00000000-0005-0000-0000-000055180000}"/>
    <cellStyle name="หัวเรื่อง 2 6 3" xfId="5428" xr:uid="{00000000-0005-0000-0000-000056180000}"/>
    <cellStyle name="หัวเรื่อง 2 7" xfId="5429" xr:uid="{00000000-0005-0000-0000-000057180000}"/>
    <cellStyle name="หัวเรื่อง 2 8" xfId="5430" xr:uid="{00000000-0005-0000-0000-000058180000}"/>
    <cellStyle name="หัวเรื่อง 2 9" xfId="5431" xr:uid="{00000000-0005-0000-0000-000059180000}"/>
    <cellStyle name="หัวเรื่อง 3" xfId="5432" xr:uid="{00000000-0005-0000-0000-00005A180000}"/>
    <cellStyle name="หัวเรื่อง 3 10" xfId="5433" xr:uid="{00000000-0005-0000-0000-00005B180000}"/>
    <cellStyle name="หัวเรื่อง 3 11" xfId="5434" xr:uid="{00000000-0005-0000-0000-00005C180000}"/>
    <cellStyle name="หัวเรื่อง 3 12" xfId="5435" xr:uid="{00000000-0005-0000-0000-00005D180000}"/>
    <cellStyle name="หัวเรื่อง 3 13" xfId="5436" xr:uid="{00000000-0005-0000-0000-00005E180000}"/>
    <cellStyle name="หัวเรื่อง 3 14" xfId="5437" xr:uid="{00000000-0005-0000-0000-00005F180000}"/>
    <cellStyle name="หัวเรื่อง 3 15" xfId="5438" xr:uid="{00000000-0005-0000-0000-000060180000}"/>
    <cellStyle name="หัวเรื่อง 3 16" xfId="5439" xr:uid="{00000000-0005-0000-0000-000061180000}"/>
    <cellStyle name="หัวเรื่อง 3 17" xfId="5440" xr:uid="{00000000-0005-0000-0000-000062180000}"/>
    <cellStyle name="หัวเรื่อง 3 18" xfId="5441" xr:uid="{00000000-0005-0000-0000-000063180000}"/>
    <cellStyle name="หัวเรื่อง 3 19" xfId="5442" xr:uid="{00000000-0005-0000-0000-000064180000}"/>
    <cellStyle name="หัวเรื่อง 3 2" xfId="5443" xr:uid="{00000000-0005-0000-0000-000065180000}"/>
    <cellStyle name="หัวเรื่อง 3 2 2" xfId="5444" xr:uid="{00000000-0005-0000-0000-000066180000}"/>
    <cellStyle name="หัวเรื่อง 3 2 3" xfId="5445" xr:uid="{00000000-0005-0000-0000-000067180000}"/>
    <cellStyle name="หัวเรื่อง 3 2 4" xfId="5446" xr:uid="{00000000-0005-0000-0000-000068180000}"/>
    <cellStyle name="หัวเรื่อง 3 2 5" xfId="5447" xr:uid="{00000000-0005-0000-0000-000069180000}"/>
    <cellStyle name="หัวเรื่อง 3 2 6" xfId="5448" xr:uid="{00000000-0005-0000-0000-00006A180000}"/>
    <cellStyle name="หัวเรื่อง 3 2 7" xfId="5449" xr:uid="{00000000-0005-0000-0000-00006B180000}"/>
    <cellStyle name="หัวเรื่อง 3 2 8" xfId="5450" xr:uid="{00000000-0005-0000-0000-00006C180000}"/>
    <cellStyle name="หัวเรื่อง 3 2 9" xfId="5451" xr:uid="{00000000-0005-0000-0000-00006D180000}"/>
    <cellStyle name="หัวเรื่อง 3 20" xfId="5452" xr:uid="{00000000-0005-0000-0000-00006E180000}"/>
    <cellStyle name="หัวเรื่อง 3 3" xfId="5453" xr:uid="{00000000-0005-0000-0000-00006F180000}"/>
    <cellStyle name="หัวเรื่อง 3 3 2" xfId="5454" xr:uid="{00000000-0005-0000-0000-000070180000}"/>
    <cellStyle name="หัวเรื่อง 3 3 3" xfId="5455" xr:uid="{00000000-0005-0000-0000-000071180000}"/>
    <cellStyle name="หัวเรื่อง 3 4" xfId="5456" xr:uid="{00000000-0005-0000-0000-000072180000}"/>
    <cellStyle name="หัวเรื่อง 3 4 2" xfId="5457" xr:uid="{00000000-0005-0000-0000-000073180000}"/>
    <cellStyle name="หัวเรื่อง 3 4 3" xfId="5458" xr:uid="{00000000-0005-0000-0000-000074180000}"/>
    <cellStyle name="หัวเรื่อง 3 5" xfId="5459" xr:uid="{00000000-0005-0000-0000-000075180000}"/>
    <cellStyle name="หัวเรื่อง 3 5 2" xfId="5460" xr:uid="{00000000-0005-0000-0000-000076180000}"/>
    <cellStyle name="หัวเรื่อง 3 5 3" xfId="5461" xr:uid="{00000000-0005-0000-0000-000077180000}"/>
    <cellStyle name="หัวเรื่อง 3 6" xfId="5462" xr:uid="{00000000-0005-0000-0000-000078180000}"/>
    <cellStyle name="หัวเรื่อง 3 6 2" xfId="5463" xr:uid="{00000000-0005-0000-0000-000079180000}"/>
    <cellStyle name="หัวเรื่อง 3 6 3" xfId="5464" xr:uid="{00000000-0005-0000-0000-00007A180000}"/>
    <cellStyle name="หัวเรื่อง 3 7" xfId="5465" xr:uid="{00000000-0005-0000-0000-00007B180000}"/>
    <cellStyle name="หัวเรื่อง 3 8" xfId="5466" xr:uid="{00000000-0005-0000-0000-00007C180000}"/>
    <cellStyle name="หัวเรื่อง 3 9" xfId="5467" xr:uid="{00000000-0005-0000-0000-00007D180000}"/>
    <cellStyle name="หัวเรื่อง 4" xfId="5468" xr:uid="{00000000-0005-0000-0000-00007E180000}"/>
    <cellStyle name="หัวเรื่อง 4 10" xfId="5469" xr:uid="{00000000-0005-0000-0000-00007F180000}"/>
    <cellStyle name="หัวเรื่อง 4 11" xfId="5470" xr:uid="{00000000-0005-0000-0000-000080180000}"/>
    <cellStyle name="หัวเรื่อง 4 12" xfId="5471" xr:uid="{00000000-0005-0000-0000-000081180000}"/>
    <cellStyle name="หัวเรื่อง 4 13" xfId="5472" xr:uid="{00000000-0005-0000-0000-000082180000}"/>
    <cellStyle name="หัวเรื่อง 4 14" xfId="5473" xr:uid="{00000000-0005-0000-0000-000083180000}"/>
    <cellStyle name="หัวเรื่อง 4 15" xfId="5474" xr:uid="{00000000-0005-0000-0000-000084180000}"/>
    <cellStyle name="หัวเรื่อง 4 16" xfId="5475" xr:uid="{00000000-0005-0000-0000-000085180000}"/>
    <cellStyle name="หัวเรื่อง 4 17" xfId="5476" xr:uid="{00000000-0005-0000-0000-000086180000}"/>
    <cellStyle name="หัวเรื่อง 4 18" xfId="5477" xr:uid="{00000000-0005-0000-0000-000087180000}"/>
    <cellStyle name="หัวเรื่อง 4 19" xfId="5478" xr:uid="{00000000-0005-0000-0000-000088180000}"/>
    <cellStyle name="หัวเรื่อง 4 2" xfId="5479" xr:uid="{00000000-0005-0000-0000-000089180000}"/>
    <cellStyle name="หัวเรื่อง 4 2 2" xfId="5480" xr:uid="{00000000-0005-0000-0000-00008A180000}"/>
    <cellStyle name="หัวเรื่อง 4 2 3" xfId="5481" xr:uid="{00000000-0005-0000-0000-00008B180000}"/>
    <cellStyle name="หัวเรื่อง 4 2 4" xfId="5482" xr:uid="{00000000-0005-0000-0000-00008C180000}"/>
    <cellStyle name="หัวเรื่อง 4 2 5" xfId="5483" xr:uid="{00000000-0005-0000-0000-00008D180000}"/>
    <cellStyle name="หัวเรื่อง 4 2 6" xfId="5484" xr:uid="{00000000-0005-0000-0000-00008E180000}"/>
    <cellStyle name="หัวเรื่อง 4 2 7" xfId="5485" xr:uid="{00000000-0005-0000-0000-00008F180000}"/>
    <cellStyle name="หัวเรื่อง 4 2 8" xfId="5486" xr:uid="{00000000-0005-0000-0000-000090180000}"/>
    <cellStyle name="หัวเรื่อง 4 2 9" xfId="5487" xr:uid="{00000000-0005-0000-0000-000091180000}"/>
    <cellStyle name="หัวเรื่อง 4 20" xfId="5488" xr:uid="{00000000-0005-0000-0000-000092180000}"/>
    <cellStyle name="หัวเรื่อง 4 3" xfId="5489" xr:uid="{00000000-0005-0000-0000-000093180000}"/>
    <cellStyle name="หัวเรื่อง 4 3 2" xfId="5490" xr:uid="{00000000-0005-0000-0000-000094180000}"/>
    <cellStyle name="หัวเรื่อง 4 3 3" xfId="5491" xr:uid="{00000000-0005-0000-0000-000095180000}"/>
    <cellStyle name="หัวเรื่อง 4 4" xfId="5492" xr:uid="{00000000-0005-0000-0000-000096180000}"/>
    <cellStyle name="หัวเรื่อง 4 4 2" xfId="5493" xr:uid="{00000000-0005-0000-0000-000097180000}"/>
    <cellStyle name="หัวเรื่อง 4 4 3" xfId="5494" xr:uid="{00000000-0005-0000-0000-000098180000}"/>
    <cellStyle name="หัวเรื่อง 4 5" xfId="5495" xr:uid="{00000000-0005-0000-0000-000099180000}"/>
    <cellStyle name="หัวเรื่อง 4 5 2" xfId="5496" xr:uid="{00000000-0005-0000-0000-00009A180000}"/>
    <cellStyle name="หัวเรื่อง 4 5 3" xfId="5497" xr:uid="{00000000-0005-0000-0000-00009B180000}"/>
    <cellStyle name="หัวเรื่อง 4 6" xfId="5498" xr:uid="{00000000-0005-0000-0000-00009C180000}"/>
    <cellStyle name="หัวเรื่อง 4 6 2" xfId="5499" xr:uid="{00000000-0005-0000-0000-00009D180000}"/>
    <cellStyle name="หัวเรื่อง 4 6 3" xfId="5500" xr:uid="{00000000-0005-0000-0000-00009E180000}"/>
    <cellStyle name="หัวเรื่อง 4 7" xfId="5501" xr:uid="{00000000-0005-0000-0000-00009F180000}"/>
    <cellStyle name="หัวเรื่อง 4 8" xfId="5502" xr:uid="{00000000-0005-0000-0000-0000A0180000}"/>
    <cellStyle name="หัวเรื่อง 4 9" xfId="5503" xr:uid="{00000000-0005-0000-0000-0000A1180000}"/>
    <cellStyle name="一般_Book1" xfId="5684" xr:uid="{00000000-0005-0000-0000-0000A2180000}"/>
    <cellStyle name="常规_TAPS - COA Mapping" xfId="5685" xr:uid="{00000000-0005-0000-0000-0000A3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view="pageBreakPreview" topLeftCell="A133" zoomScaleNormal="100" zoomScaleSheetLayoutView="100" workbookViewId="0">
      <selection activeCell="D123" sqref="D123"/>
    </sheetView>
  </sheetViews>
  <sheetFormatPr defaultRowHeight="24" customHeight="1"/>
  <cols>
    <col min="1" max="1" width="49" style="75" customWidth="1"/>
    <col min="2" max="2" width="9" style="1" customWidth="1"/>
    <col min="3" max="3" width="0.7109375" style="75" customWidth="1"/>
    <col min="4" max="4" width="15.42578125" style="136" customWidth="1"/>
    <col min="5" max="5" width="1.140625" style="136" customWidth="1"/>
    <col min="6" max="6" width="15.42578125" style="136" customWidth="1"/>
    <col min="7" max="7" width="1.140625" style="136" customWidth="1"/>
    <col min="8" max="8" width="15.28515625" style="130" customWidth="1"/>
    <col min="9" max="9" width="1.140625" style="136" customWidth="1"/>
    <col min="10" max="10" width="15.42578125" style="136" customWidth="1"/>
    <col min="11" max="11" width="12" style="73" bestFit="1" customWidth="1"/>
    <col min="12" max="12" width="12.85546875" style="73" bestFit="1" customWidth="1"/>
    <col min="13" max="256" width="9.140625" style="73"/>
    <col min="257" max="257" width="49" style="73" customWidth="1"/>
    <col min="258" max="258" width="9" style="73" customWidth="1"/>
    <col min="259" max="259" width="0.7109375" style="73" customWidth="1"/>
    <col min="260" max="260" width="15.42578125" style="73" customWidth="1"/>
    <col min="261" max="261" width="1.140625" style="73" customWidth="1"/>
    <col min="262" max="262" width="15.42578125" style="73" customWidth="1"/>
    <col min="263" max="263" width="1.140625" style="73" customWidth="1"/>
    <col min="264" max="264" width="15.28515625" style="73" customWidth="1"/>
    <col min="265" max="265" width="1.140625" style="73" customWidth="1"/>
    <col min="266" max="266" width="15.42578125" style="73" customWidth="1"/>
    <col min="267" max="267" width="11.7109375" style="73" bestFit="1" customWidth="1"/>
    <col min="268" max="512" width="9.140625" style="73"/>
    <col min="513" max="513" width="49" style="73" customWidth="1"/>
    <col min="514" max="514" width="9" style="73" customWidth="1"/>
    <col min="515" max="515" width="0.7109375" style="73" customWidth="1"/>
    <col min="516" max="516" width="15.42578125" style="73" customWidth="1"/>
    <col min="517" max="517" width="1.140625" style="73" customWidth="1"/>
    <col min="518" max="518" width="15.42578125" style="73" customWidth="1"/>
    <col min="519" max="519" width="1.140625" style="73" customWidth="1"/>
    <col min="520" max="520" width="15.28515625" style="73" customWidth="1"/>
    <col min="521" max="521" width="1.140625" style="73" customWidth="1"/>
    <col min="522" max="522" width="15.42578125" style="73" customWidth="1"/>
    <col min="523" max="523" width="11.7109375" style="73" bestFit="1" customWidth="1"/>
    <col min="524" max="768" width="9.140625" style="73"/>
    <col min="769" max="769" width="49" style="73" customWidth="1"/>
    <col min="770" max="770" width="9" style="73" customWidth="1"/>
    <col min="771" max="771" width="0.7109375" style="73" customWidth="1"/>
    <col min="772" max="772" width="15.42578125" style="73" customWidth="1"/>
    <col min="773" max="773" width="1.140625" style="73" customWidth="1"/>
    <col min="774" max="774" width="15.42578125" style="73" customWidth="1"/>
    <col min="775" max="775" width="1.140625" style="73" customWidth="1"/>
    <col min="776" max="776" width="15.28515625" style="73" customWidth="1"/>
    <col min="777" max="777" width="1.140625" style="73" customWidth="1"/>
    <col min="778" max="778" width="15.42578125" style="73" customWidth="1"/>
    <col min="779" max="779" width="11.7109375" style="73" bestFit="1" customWidth="1"/>
    <col min="780" max="1024" width="9.140625" style="73"/>
    <col min="1025" max="1025" width="49" style="73" customWidth="1"/>
    <col min="1026" max="1026" width="9" style="73" customWidth="1"/>
    <col min="1027" max="1027" width="0.7109375" style="73" customWidth="1"/>
    <col min="1028" max="1028" width="15.42578125" style="73" customWidth="1"/>
    <col min="1029" max="1029" width="1.140625" style="73" customWidth="1"/>
    <col min="1030" max="1030" width="15.42578125" style="73" customWidth="1"/>
    <col min="1031" max="1031" width="1.140625" style="73" customWidth="1"/>
    <col min="1032" max="1032" width="15.28515625" style="73" customWidth="1"/>
    <col min="1033" max="1033" width="1.140625" style="73" customWidth="1"/>
    <col min="1034" max="1034" width="15.42578125" style="73" customWidth="1"/>
    <col min="1035" max="1035" width="11.7109375" style="73" bestFit="1" customWidth="1"/>
    <col min="1036" max="1280" width="9.140625" style="73"/>
    <col min="1281" max="1281" width="49" style="73" customWidth="1"/>
    <col min="1282" max="1282" width="9" style="73" customWidth="1"/>
    <col min="1283" max="1283" width="0.7109375" style="73" customWidth="1"/>
    <col min="1284" max="1284" width="15.42578125" style="73" customWidth="1"/>
    <col min="1285" max="1285" width="1.140625" style="73" customWidth="1"/>
    <col min="1286" max="1286" width="15.42578125" style="73" customWidth="1"/>
    <col min="1287" max="1287" width="1.140625" style="73" customWidth="1"/>
    <col min="1288" max="1288" width="15.28515625" style="73" customWidth="1"/>
    <col min="1289" max="1289" width="1.140625" style="73" customWidth="1"/>
    <col min="1290" max="1290" width="15.42578125" style="73" customWidth="1"/>
    <col min="1291" max="1291" width="11.7109375" style="73" bestFit="1" customWidth="1"/>
    <col min="1292" max="1536" width="9.140625" style="73"/>
    <col min="1537" max="1537" width="49" style="73" customWidth="1"/>
    <col min="1538" max="1538" width="9" style="73" customWidth="1"/>
    <col min="1539" max="1539" width="0.7109375" style="73" customWidth="1"/>
    <col min="1540" max="1540" width="15.42578125" style="73" customWidth="1"/>
    <col min="1541" max="1541" width="1.140625" style="73" customWidth="1"/>
    <col min="1542" max="1542" width="15.42578125" style="73" customWidth="1"/>
    <col min="1543" max="1543" width="1.140625" style="73" customWidth="1"/>
    <col min="1544" max="1544" width="15.28515625" style="73" customWidth="1"/>
    <col min="1545" max="1545" width="1.140625" style="73" customWidth="1"/>
    <col min="1546" max="1546" width="15.42578125" style="73" customWidth="1"/>
    <col min="1547" max="1547" width="11.7109375" style="73" bestFit="1" customWidth="1"/>
    <col min="1548" max="1792" width="9.140625" style="73"/>
    <col min="1793" max="1793" width="49" style="73" customWidth="1"/>
    <col min="1794" max="1794" width="9" style="73" customWidth="1"/>
    <col min="1795" max="1795" width="0.7109375" style="73" customWidth="1"/>
    <col min="1796" max="1796" width="15.42578125" style="73" customWidth="1"/>
    <col min="1797" max="1797" width="1.140625" style="73" customWidth="1"/>
    <col min="1798" max="1798" width="15.42578125" style="73" customWidth="1"/>
    <col min="1799" max="1799" width="1.140625" style="73" customWidth="1"/>
    <col min="1800" max="1800" width="15.28515625" style="73" customWidth="1"/>
    <col min="1801" max="1801" width="1.140625" style="73" customWidth="1"/>
    <col min="1802" max="1802" width="15.42578125" style="73" customWidth="1"/>
    <col min="1803" max="1803" width="11.7109375" style="73" bestFit="1" customWidth="1"/>
    <col min="1804" max="2048" width="9.140625" style="73"/>
    <col min="2049" max="2049" width="49" style="73" customWidth="1"/>
    <col min="2050" max="2050" width="9" style="73" customWidth="1"/>
    <col min="2051" max="2051" width="0.7109375" style="73" customWidth="1"/>
    <col min="2052" max="2052" width="15.42578125" style="73" customWidth="1"/>
    <col min="2053" max="2053" width="1.140625" style="73" customWidth="1"/>
    <col min="2054" max="2054" width="15.42578125" style="73" customWidth="1"/>
    <col min="2055" max="2055" width="1.140625" style="73" customWidth="1"/>
    <col min="2056" max="2056" width="15.28515625" style="73" customWidth="1"/>
    <col min="2057" max="2057" width="1.140625" style="73" customWidth="1"/>
    <col min="2058" max="2058" width="15.42578125" style="73" customWidth="1"/>
    <col min="2059" max="2059" width="11.7109375" style="73" bestFit="1" customWidth="1"/>
    <col min="2060" max="2304" width="9.140625" style="73"/>
    <col min="2305" max="2305" width="49" style="73" customWidth="1"/>
    <col min="2306" max="2306" width="9" style="73" customWidth="1"/>
    <col min="2307" max="2307" width="0.7109375" style="73" customWidth="1"/>
    <col min="2308" max="2308" width="15.42578125" style="73" customWidth="1"/>
    <col min="2309" max="2309" width="1.140625" style="73" customWidth="1"/>
    <col min="2310" max="2310" width="15.42578125" style="73" customWidth="1"/>
    <col min="2311" max="2311" width="1.140625" style="73" customWidth="1"/>
    <col min="2312" max="2312" width="15.28515625" style="73" customWidth="1"/>
    <col min="2313" max="2313" width="1.140625" style="73" customWidth="1"/>
    <col min="2314" max="2314" width="15.42578125" style="73" customWidth="1"/>
    <col min="2315" max="2315" width="11.7109375" style="73" bestFit="1" customWidth="1"/>
    <col min="2316" max="2560" width="9.140625" style="73"/>
    <col min="2561" max="2561" width="49" style="73" customWidth="1"/>
    <col min="2562" max="2562" width="9" style="73" customWidth="1"/>
    <col min="2563" max="2563" width="0.7109375" style="73" customWidth="1"/>
    <col min="2564" max="2564" width="15.42578125" style="73" customWidth="1"/>
    <col min="2565" max="2565" width="1.140625" style="73" customWidth="1"/>
    <col min="2566" max="2566" width="15.42578125" style="73" customWidth="1"/>
    <col min="2567" max="2567" width="1.140625" style="73" customWidth="1"/>
    <col min="2568" max="2568" width="15.28515625" style="73" customWidth="1"/>
    <col min="2569" max="2569" width="1.140625" style="73" customWidth="1"/>
    <col min="2570" max="2570" width="15.42578125" style="73" customWidth="1"/>
    <col min="2571" max="2571" width="11.7109375" style="73" bestFit="1" customWidth="1"/>
    <col min="2572" max="2816" width="9.140625" style="73"/>
    <col min="2817" max="2817" width="49" style="73" customWidth="1"/>
    <col min="2818" max="2818" width="9" style="73" customWidth="1"/>
    <col min="2819" max="2819" width="0.7109375" style="73" customWidth="1"/>
    <col min="2820" max="2820" width="15.42578125" style="73" customWidth="1"/>
    <col min="2821" max="2821" width="1.140625" style="73" customWidth="1"/>
    <col min="2822" max="2822" width="15.42578125" style="73" customWidth="1"/>
    <col min="2823" max="2823" width="1.140625" style="73" customWidth="1"/>
    <col min="2824" max="2824" width="15.28515625" style="73" customWidth="1"/>
    <col min="2825" max="2825" width="1.140625" style="73" customWidth="1"/>
    <col min="2826" max="2826" width="15.42578125" style="73" customWidth="1"/>
    <col min="2827" max="2827" width="11.7109375" style="73" bestFit="1" customWidth="1"/>
    <col min="2828" max="3072" width="9.140625" style="73"/>
    <col min="3073" max="3073" width="49" style="73" customWidth="1"/>
    <col min="3074" max="3074" width="9" style="73" customWidth="1"/>
    <col min="3075" max="3075" width="0.7109375" style="73" customWidth="1"/>
    <col min="3076" max="3076" width="15.42578125" style="73" customWidth="1"/>
    <col min="3077" max="3077" width="1.140625" style="73" customWidth="1"/>
    <col min="3078" max="3078" width="15.42578125" style="73" customWidth="1"/>
    <col min="3079" max="3079" width="1.140625" style="73" customWidth="1"/>
    <col min="3080" max="3080" width="15.28515625" style="73" customWidth="1"/>
    <col min="3081" max="3081" width="1.140625" style="73" customWidth="1"/>
    <col min="3082" max="3082" width="15.42578125" style="73" customWidth="1"/>
    <col min="3083" max="3083" width="11.7109375" style="73" bestFit="1" customWidth="1"/>
    <col min="3084" max="3328" width="9.140625" style="73"/>
    <col min="3329" max="3329" width="49" style="73" customWidth="1"/>
    <col min="3330" max="3330" width="9" style="73" customWidth="1"/>
    <col min="3331" max="3331" width="0.7109375" style="73" customWidth="1"/>
    <col min="3332" max="3332" width="15.42578125" style="73" customWidth="1"/>
    <col min="3333" max="3333" width="1.140625" style="73" customWidth="1"/>
    <col min="3334" max="3334" width="15.42578125" style="73" customWidth="1"/>
    <col min="3335" max="3335" width="1.140625" style="73" customWidth="1"/>
    <col min="3336" max="3336" width="15.28515625" style="73" customWidth="1"/>
    <col min="3337" max="3337" width="1.140625" style="73" customWidth="1"/>
    <col min="3338" max="3338" width="15.42578125" style="73" customWidth="1"/>
    <col min="3339" max="3339" width="11.7109375" style="73" bestFit="1" customWidth="1"/>
    <col min="3340" max="3584" width="9.140625" style="73"/>
    <col min="3585" max="3585" width="49" style="73" customWidth="1"/>
    <col min="3586" max="3586" width="9" style="73" customWidth="1"/>
    <col min="3587" max="3587" width="0.7109375" style="73" customWidth="1"/>
    <col min="3588" max="3588" width="15.42578125" style="73" customWidth="1"/>
    <col min="3589" max="3589" width="1.140625" style="73" customWidth="1"/>
    <col min="3590" max="3590" width="15.42578125" style="73" customWidth="1"/>
    <col min="3591" max="3591" width="1.140625" style="73" customWidth="1"/>
    <col min="3592" max="3592" width="15.28515625" style="73" customWidth="1"/>
    <col min="3593" max="3593" width="1.140625" style="73" customWidth="1"/>
    <col min="3594" max="3594" width="15.42578125" style="73" customWidth="1"/>
    <col min="3595" max="3595" width="11.7109375" style="73" bestFit="1" customWidth="1"/>
    <col min="3596" max="3840" width="9.140625" style="73"/>
    <col min="3841" max="3841" width="49" style="73" customWidth="1"/>
    <col min="3842" max="3842" width="9" style="73" customWidth="1"/>
    <col min="3843" max="3843" width="0.7109375" style="73" customWidth="1"/>
    <col min="3844" max="3844" width="15.42578125" style="73" customWidth="1"/>
    <col min="3845" max="3845" width="1.140625" style="73" customWidth="1"/>
    <col min="3846" max="3846" width="15.42578125" style="73" customWidth="1"/>
    <col min="3847" max="3847" width="1.140625" style="73" customWidth="1"/>
    <col min="3848" max="3848" width="15.28515625" style="73" customWidth="1"/>
    <col min="3849" max="3849" width="1.140625" style="73" customWidth="1"/>
    <col min="3850" max="3850" width="15.42578125" style="73" customWidth="1"/>
    <col min="3851" max="3851" width="11.7109375" style="73" bestFit="1" customWidth="1"/>
    <col min="3852" max="4096" width="9.140625" style="73"/>
    <col min="4097" max="4097" width="49" style="73" customWidth="1"/>
    <col min="4098" max="4098" width="9" style="73" customWidth="1"/>
    <col min="4099" max="4099" width="0.7109375" style="73" customWidth="1"/>
    <col min="4100" max="4100" width="15.42578125" style="73" customWidth="1"/>
    <col min="4101" max="4101" width="1.140625" style="73" customWidth="1"/>
    <col min="4102" max="4102" width="15.42578125" style="73" customWidth="1"/>
    <col min="4103" max="4103" width="1.140625" style="73" customWidth="1"/>
    <col min="4104" max="4104" width="15.28515625" style="73" customWidth="1"/>
    <col min="4105" max="4105" width="1.140625" style="73" customWidth="1"/>
    <col min="4106" max="4106" width="15.42578125" style="73" customWidth="1"/>
    <col min="4107" max="4107" width="11.7109375" style="73" bestFit="1" customWidth="1"/>
    <col min="4108" max="4352" width="9.140625" style="73"/>
    <col min="4353" max="4353" width="49" style="73" customWidth="1"/>
    <col min="4354" max="4354" width="9" style="73" customWidth="1"/>
    <col min="4355" max="4355" width="0.7109375" style="73" customWidth="1"/>
    <col min="4356" max="4356" width="15.42578125" style="73" customWidth="1"/>
    <col min="4357" max="4357" width="1.140625" style="73" customWidth="1"/>
    <col min="4358" max="4358" width="15.42578125" style="73" customWidth="1"/>
    <col min="4359" max="4359" width="1.140625" style="73" customWidth="1"/>
    <col min="4360" max="4360" width="15.28515625" style="73" customWidth="1"/>
    <col min="4361" max="4361" width="1.140625" style="73" customWidth="1"/>
    <col min="4362" max="4362" width="15.42578125" style="73" customWidth="1"/>
    <col min="4363" max="4363" width="11.7109375" style="73" bestFit="1" customWidth="1"/>
    <col min="4364" max="4608" width="9.140625" style="73"/>
    <col min="4609" max="4609" width="49" style="73" customWidth="1"/>
    <col min="4610" max="4610" width="9" style="73" customWidth="1"/>
    <col min="4611" max="4611" width="0.7109375" style="73" customWidth="1"/>
    <col min="4612" max="4612" width="15.42578125" style="73" customWidth="1"/>
    <col min="4613" max="4613" width="1.140625" style="73" customWidth="1"/>
    <col min="4614" max="4614" width="15.42578125" style="73" customWidth="1"/>
    <col min="4615" max="4615" width="1.140625" style="73" customWidth="1"/>
    <col min="4616" max="4616" width="15.28515625" style="73" customWidth="1"/>
    <col min="4617" max="4617" width="1.140625" style="73" customWidth="1"/>
    <col min="4618" max="4618" width="15.42578125" style="73" customWidth="1"/>
    <col min="4619" max="4619" width="11.7109375" style="73" bestFit="1" customWidth="1"/>
    <col min="4620" max="4864" width="9.140625" style="73"/>
    <col min="4865" max="4865" width="49" style="73" customWidth="1"/>
    <col min="4866" max="4866" width="9" style="73" customWidth="1"/>
    <col min="4867" max="4867" width="0.7109375" style="73" customWidth="1"/>
    <col min="4868" max="4868" width="15.42578125" style="73" customWidth="1"/>
    <col min="4869" max="4869" width="1.140625" style="73" customWidth="1"/>
    <col min="4870" max="4870" width="15.42578125" style="73" customWidth="1"/>
    <col min="4871" max="4871" width="1.140625" style="73" customWidth="1"/>
    <col min="4872" max="4872" width="15.28515625" style="73" customWidth="1"/>
    <col min="4873" max="4873" width="1.140625" style="73" customWidth="1"/>
    <col min="4874" max="4874" width="15.42578125" style="73" customWidth="1"/>
    <col min="4875" max="4875" width="11.7109375" style="73" bestFit="1" customWidth="1"/>
    <col min="4876" max="5120" width="9.140625" style="73"/>
    <col min="5121" max="5121" width="49" style="73" customWidth="1"/>
    <col min="5122" max="5122" width="9" style="73" customWidth="1"/>
    <col min="5123" max="5123" width="0.7109375" style="73" customWidth="1"/>
    <col min="5124" max="5124" width="15.42578125" style="73" customWidth="1"/>
    <col min="5125" max="5125" width="1.140625" style="73" customWidth="1"/>
    <col min="5126" max="5126" width="15.42578125" style="73" customWidth="1"/>
    <col min="5127" max="5127" width="1.140625" style="73" customWidth="1"/>
    <col min="5128" max="5128" width="15.28515625" style="73" customWidth="1"/>
    <col min="5129" max="5129" width="1.140625" style="73" customWidth="1"/>
    <col min="5130" max="5130" width="15.42578125" style="73" customWidth="1"/>
    <col min="5131" max="5131" width="11.7109375" style="73" bestFit="1" customWidth="1"/>
    <col min="5132" max="5376" width="9.140625" style="73"/>
    <col min="5377" max="5377" width="49" style="73" customWidth="1"/>
    <col min="5378" max="5378" width="9" style="73" customWidth="1"/>
    <col min="5379" max="5379" width="0.7109375" style="73" customWidth="1"/>
    <col min="5380" max="5380" width="15.42578125" style="73" customWidth="1"/>
    <col min="5381" max="5381" width="1.140625" style="73" customWidth="1"/>
    <col min="5382" max="5382" width="15.42578125" style="73" customWidth="1"/>
    <col min="5383" max="5383" width="1.140625" style="73" customWidth="1"/>
    <col min="5384" max="5384" width="15.28515625" style="73" customWidth="1"/>
    <col min="5385" max="5385" width="1.140625" style="73" customWidth="1"/>
    <col min="5386" max="5386" width="15.42578125" style="73" customWidth="1"/>
    <col min="5387" max="5387" width="11.7109375" style="73" bestFit="1" customWidth="1"/>
    <col min="5388" max="5632" width="9.140625" style="73"/>
    <col min="5633" max="5633" width="49" style="73" customWidth="1"/>
    <col min="5634" max="5634" width="9" style="73" customWidth="1"/>
    <col min="5635" max="5635" width="0.7109375" style="73" customWidth="1"/>
    <col min="5636" max="5636" width="15.42578125" style="73" customWidth="1"/>
    <col min="5637" max="5637" width="1.140625" style="73" customWidth="1"/>
    <col min="5638" max="5638" width="15.42578125" style="73" customWidth="1"/>
    <col min="5639" max="5639" width="1.140625" style="73" customWidth="1"/>
    <col min="5640" max="5640" width="15.28515625" style="73" customWidth="1"/>
    <col min="5641" max="5641" width="1.140625" style="73" customWidth="1"/>
    <col min="5642" max="5642" width="15.42578125" style="73" customWidth="1"/>
    <col min="5643" max="5643" width="11.7109375" style="73" bestFit="1" customWidth="1"/>
    <col min="5644" max="5888" width="9.140625" style="73"/>
    <col min="5889" max="5889" width="49" style="73" customWidth="1"/>
    <col min="5890" max="5890" width="9" style="73" customWidth="1"/>
    <col min="5891" max="5891" width="0.7109375" style="73" customWidth="1"/>
    <col min="5892" max="5892" width="15.42578125" style="73" customWidth="1"/>
    <col min="5893" max="5893" width="1.140625" style="73" customWidth="1"/>
    <col min="5894" max="5894" width="15.42578125" style="73" customWidth="1"/>
    <col min="5895" max="5895" width="1.140625" style="73" customWidth="1"/>
    <col min="5896" max="5896" width="15.28515625" style="73" customWidth="1"/>
    <col min="5897" max="5897" width="1.140625" style="73" customWidth="1"/>
    <col min="5898" max="5898" width="15.42578125" style="73" customWidth="1"/>
    <col min="5899" max="5899" width="11.7109375" style="73" bestFit="1" customWidth="1"/>
    <col min="5900" max="6144" width="9.140625" style="73"/>
    <col min="6145" max="6145" width="49" style="73" customWidth="1"/>
    <col min="6146" max="6146" width="9" style="73" customWidth="1"/>
    <col min="6147" max="6147" width="0.7109375" style="73" customWidth="1"/>
    <col min="6148" max="6148" width="15.42578125" style="73" customWidth="1"/>
    <col min="6149" max="6149" width="1.140625" style="73" customWidth="1"/>
    <col min="6150" max="6150" width="15.42578125" style="73" customWidth="1"/>
    <col min="6151" max="6151" width="1.140625" style="73" customWidth="1"/>
    <col min="6152" max="6152" width="15.28515625" style="73" customWidth="1"/>
    <col min="6153" max="6153" width="1.140625" style="73" customWidth="1"/>
    <col min="6154" max="6154" width="15.42578125" style="73" customWidth="1"/>
    <col min="6155" max="6155" width="11.7109375" style="73" bestFit="1" customWidth="1"/>
    <col min="6156" max="6400" width="9.140625" style="73"/>
    <col min="6401" max="6401" width="49" style="73" customWidth="1"/>
    <col min="6402" max="6402" width="9" style="73" customWidth="1"/>
    <col min="6403" max="6403" width="0.7109375" style="73" customWidth="1"/>
    <col min="6404" max="6404" width="15.42578125" style="73" customWidth="1"/>
    <col min="6405" max="6405" width="1.140625" style="73" customWidth="1"/>
    <col min="6406" max="6406" width="15.42578125" style="73" customWidth="1"/>
    <col min="6407" max="6407" width="1.140625" style="73" customWidth="1"/>
    <col min="6408" max="6408" width="15.28515625" style="73" customWidth="1"/>
    <col min="6409" max="6409" width="1.140625" style="73" customWidth="1"/>
    <col min="6410" max="6410" width="15.42578125" style="73" customWidth="1"/>
    <col min="6411" max="6411" width="11.7109375" style="73" bestFit="1" customWidth="1"/>
    <col min="6412" max="6656" width="9.140625" style="73"/>
    <col min="6657" max="6657" width="49" style="73" customWidth="1"/>
    <col min="6658" max="6658" width="9" style="73" customWidth="1"/>
    <col min="6659" max="6659" width="0.7109375" style="73" customWidth="1"/>
    <col min="6660" max="6660" width="15.42578125" style="73" customWidth="1"/>
    <col min="6661" max="6661" width="1.140625" style="73" customWidth="1"/>
    <col min="6662" max="6662" width="15.42578125" style="73" customWidth="1"/>
    <col min="6663" max="6663" width="1.140625" style="73" customWidth="1"/>
    <col min="6664" max="6664" width="15.28515625" style="73" customWidth="1"/>
    <col min="6665" max="6665" width="1.140625" style="73" customWidth="1"/>
    <col min="6666" max="6666" width="15.42578125" style="73" customWidth="1"/>
    <col min="6667" max="6667" width="11.7109375" style="73" bestFit="1" customWidth="1"/>
    <col min="6668" max="6912" width="9.140625" style="73"/>
    <col min="6913" max="6913" width="49" style="73" customWidth="1"/>
    <col min="6914" max="6914" width="9" style="73" customWidth="1"/>
    <col min="6915" max="6915" width="0.7109375" style="73" customWidth="1"/>
    <col min="6916" max="6916" width="15.42578125" style="73" customWidth="1"/>
    <col min="6917" max="6917" width="1.140625" style="73" customWidth="1"/>
    <col min="6918" max="6918" width="15.42578125" style="73" customWidth="1"/>
    <col min="6919" max="6919" width="1.140625" style="73" customWidth="1"/>
    <col min="6920" max="6920" width="15.28515625" style="73" customWidth="1"/>
    <col min="6921" max="6921" width="1.140625" style="73" customWidth="1"/>
    <col min="6922" max="6922" width="15.42578125" style="73" customWidth="1"/>
    <col min="6923" max="6923" width="11.7109375" style="73" bestFit="1" customWidth="1"/>
    <col min="6924" max="7168" width="9.140625" style="73"/>
    <col min="7169" max="7169" width="49" style="73" customWidth="1"/>
    <col min="7170" max="7170" width="9" style="73" customWidth="1"/>
    <col min="7171" max="7171" width="0.7109375" style="73" customWidth="1"/>
    <col min="7172" max="7172" width="15.42578125" style="73" customWidth="1"/>
    <col min="7173" max="7173" width="1.140625" style="73" customWidth="1"/>
    <col min="7174" max="7174" width="15.42578125" style="73" customWidth="1"/>
    <col min="7175" max="7175" width="1.140625" style="73" customWidth="1"/>
    <col min="7176" max="7176" width="15.28515625" style="73" customWidth="1"/>
    <col min="7177" max="7177" width="1.140625" style="73" customWidth="1"/>
    <col min="7178" max="7178" width="15.42578125" style="73" customWidth="1"/>
    <col min="7179" max="7179" width="11.7109375" style="73" bestFit="1" customWidth="1"/>
    <col min="7180" max="7424" width="9.140625" style="73"/>
    <col min="7425" max="7425" width="49" style="73" customWidth="1"/>
    <col min="7426" max="7426" width="9" style="73" customWidth="1"/>
    <col min="7427" max="7427" width="0.7109375" style="73" customWidth="1"/>
    <col min="7428" max="7428" width="15.42578125" style="73" customWidth="1"/>
    <col min="7429" max="7429" width="1.140625" style="73" customWidth="1"/>
    <col min="7430" max="7430" width="15.42578125" style="73" customWidth="1"/>
    <col min="7431" max="7431" width="1.140625" style="73" customWidth="1"/>
    <col min="7432" max="7432" width="15.28515625" style="73" customWidth="1"/>
    <col min="7433" max="7433" width="1.140625" style="73" customWidth="1"/>
    <col min="7434" max="7434" width="15.42578125" style="73" customWidth="1"/>
    <col min="7435" max="7435" width="11.7109375" style="73" bestFit="1" customWidth="1"/>
    <col min="7436" max="7680" width="9.140625" style="73"/>
    <col min="7681" max="7681" width="49" style="73" customWidth="1"/>
    <col min="7682" max="7682" width="9" style="73" customWidth="1"/>
    <col min="7683" max="7683" width="0.7109375" style="73" customWidth="1"/>
    <col min="7684" max="7684" width="15.42578125" style="73" customWidth="1"/>
    <col min="7685" max="7685" width="1.140625" style="73" customWidth="1"/>
    <col min="7686" max="7686" width="15.42578125" style="73" customWidth="1"/>
    <col min="7687" max="7687" width="1.140625" style="73" customWidth="1"/>
    <col min="7688" max="7688" width="15.28515625" style="73" customWidth="1"/>
    <col min="7689" max="7689" width="1.140625" style="73" customWidth="1"/>
    <col min="7690" max="7690" width="15.42578125" style="73" customWidth="1"/>
    <col min="7691" max="7691" width="11.7109375" style="73" bestFit="1" customWidth="1"/>
    <col min="7692" max="7936" width="9.140625" style="73"/>
    <col min="7937" max="7937" width="49" style="73" customWidth="1"/>
    <col min="7938" max="7938" width="9" style="73" customWidth="1"/>
    <col min="7939" max="7939" width="0.7109375" style="73" customWidth="1"/>
    <col min="7940" max="7940" width="15.42578125" style="73" customWidth="1"/>
    <col min="7941" max="7941" width="1.140625" style="73" customWidth="1"/>
    <col min="7942" max="7942" width="15.42578125" style="73" customWidth="1"/>
    <col min="7943" max="7943" width="1.140625" style="73" customWidth="1"/>
    <col min="7944" max="7944" width="15.28515625" style="73" customWidth="1"/>
    <col min="7945" max="7945" width="1.140625" style="73" customWidth="1"/>
    <col min="7946" max="7946" width="15.42578125" style="73" customWidth="1"/>
    <col min="7947" max="7947" width="11.7109375" style="73" bestFit="1" customWidth="1"/>
    <col min="7948" max="8192" width="9.140625" style="73"/>
    <col min="8193" max="8193" width="49" style="73" customWidth="1"/>
    <col min="8194" max="8194" width="9" style="73" customWidth="1"/>
    <col min="8195" max="8195" width="0.7109375" style="73" customWidth="1"/>
    <col min="8196" max="8196" width="15.42578125" style="73" customWidth="1"/>
    <col min="8197" max="8197" width="1.140625" style="73" customWidth="1"/>
    <col min="8198" max="8198" width="15.42578125" style="73" customWidth="1"/>
    <col min="8199" max="8199" width="1.140625" style="73" customWidth="1"/>
    <col min="8200" max="8200" width="15.28515625" style="73" customWidth="1"/>
    <col min="8201" max="8201" width="1.140625" style="73" customWidth="1"/>
    <col min="8202" max="8202" width="15.42578125" style="73" customWidth="1"/>
    <col min="8203" max="8203" width="11.7109375" style="73" bestFit="1" customWidth="1"/>
    <col min="8204" max="8448" width="9.140625" style="73"/>
    <col min="8449" max="8449" width="49" style="73" customWidth="1"/>
    <col min="8450" max="8450" width="9" style="73" customWidth="1"/>
    <col min="8451" max="8451" width="0.7109375" style="73" customWidth="1"/>
    <col min="8452" max="8452" width="15.42578125" style="73" customWidth="1"/>
    <col min="8453" max="8453" width="1.140625" style="73" customWidth="1"/>
    <col min="8454" max="8454" width="15.42578125" style="73" customWidth="1"/>
    <col min="8455" max="8455" width="1.140625" style="73" customWidth="1"/>
    <col min="8456" max="8456" width="15.28515625" style="73" customWidth="1"/>
    <col min="8457" max="8457" width="1.140625" style="73" customWidth="1"/>
    <col min="8458" max="8458" width="15.42578125" style="73" customWidth="1"/>
    <col min="8459" max="8459" width="11.7109375" style="73" bestFit="1" customWidth="1"/>
    <col min="8460" max="8704" width="9.140625" style="73"/>
    <col min="8705" max="8705" width="49" style="73" customWidth="1"/>
    <col min="8706" max="8706" width="9" style="73" customWidth="1"/>
    <col min="8707" max="8707" width="0.7109375" style="73" customWidth="1"/>
    <col min="8708" max="8708" width="15.42578125" style="73" customWidth="1"/>
    <col min="8709" max="8709" width="1.140625" style="73" customWidth="1"/>
    <col min="8710" max="8710" width="15.42578125" style="73" customWidth="1"/>
    <col min="8711" max="8711" width="1.140625" style="73" customWidth="1"/>
    <col min="8712" max="8712" width="15.28515625" style="73" customWidth="1"/>
    <col min="8713" max="8713" width="1.140625" style="73" customWidth="1"/>
    <col min="8714" max="8714" width="15.42578125" style="73" customWidth="1"/>
    <col min="8715" max="8715" width="11.7109375" style="73" bestFit="1" customWidth="1"/>
    <col min="8716" max="8960" width="9.140625" style="73"/>
    <col min="8961" max="8961" width="49" style="73" customWidth="1"/>
    <col min="8962" max="8962" width="9" style="73" customWidth="1"/>
    <col min="8963" max="8963" width="0.7109375" style="73" customWidth="1"/>
    <col min="8964" max="8964" width="15.42578125" style="73" customWidth="1"/>
    <col min="8965" max="8965" width="1.140625" style="73" customWidth="1"/>
    <col min="8966" max="8966" width="15.42578125" style="73" customWidth="1"/>
    <col min="8967" max="8967" width="1.140625" style="73" customWidth="1"/>
    <col min="8968" max="8968" width="15.28515625" style="73" customWidth="1"/>
    <col min="8969" max="8969" width="1.140625" style="73" customWidth="1"/>
    <col min="8970" max="8970" width="15.42578125" style="73" customWidth="1"/>
    <col min="8971" max="8971" width="11.7109375" style="73" bestFit="1" customWidth="1"/>
    <col min="8972" max="9216" width="9.140625" style="73"/>
    <col min="9217" max="9217" width="49" style="73" customWidth="1"/>
    <col min="9218" max="9218" width="9" style="73" customWidth="1"/>
    <col min="9219" max="9219" width="0.7109375" style="73" customWidth="1"/>
    <col min="9220" max="9220" width="15.42578125" style="73" customWidth="1"/>
    <col min="9221" max="9221" width="1.140625" style="73" customWidth="1"/>
    <col min="9222" max="9222" width="15.42578125" style="73" customWidth="1"/>
    <col min="9223" max="9223" width="1.140625" style="73" customWidth="1"/>
    <col min="9224" max="9224" width="15.28515625" style="73" customWidth="1"/>
    <col min="9225" max="9225" width="1.140625" style="73" customWidth="1"/>
    <col min="9226" max="9226" width="15.42578125" style="73" customWidth="1"/>
    <col min="9227" max="9227" width="11.7109375" style="73" bestFit="1" customWidth="1"/>
    <col min="9228" max="9472" width="9.140625" style="73"/>
    <col min="9473" max="9473" width="49" style="73" customWidth="1"/>
    <col min="9474" max="9474" width="9" style="73" customWidth="1"/>
    <col min="9475" max="9475" width="0.7109375" style="73" customWidth="1"/>
    <col min="9476" max="9476" width="15.42578125" style="73" customWidth="1"/>
    <col min="9477" max="9477" width="1.140625" style="73" customWidth="1"/>
    <col min="9478" max="9478" width="15.42578125" style="73" customWidth="1"/>
    <col min="9479" max="9479" width="1.140625" style="73" customWidth="1"/>
    <col min="9480" max="9480" width="15.28515625" style="73" customWidth="1"/>
    <col min="9481" max="9481" width="1.140625" style="73" customWidth="1"/>
    <col min="9482" max="9482" width="15.42578125" style="73" customWidth="1"/>
    <col min="9483" max="9483" width="11.7109375" style="73" bestFit="1" customWidth="1"/>
    <col min="9484" max="9728" width="9.140625" style="73"/>
    <col min="9729" max="9729" width="49" style="73" customWidth="1"/>
    <col min="9730" max="9730" width="9" style="73" customWidth="1"/>
    <col min="9731" max="9731" width="0.7109375" style="73" customWidth="1"/>
    <col min="9732" max="9732" width="15.42578125" style="73" customWidth="1"/>
    <col min="9733" max="9733" width="1.140625" style="73" customWidth="1"/>
    <col min="9734" max="9734" width="15.42578125" style="73" customWidth="1"/>
    <col min="9735" max="9735" width="1.140625" style="73" customWidth="1"/>
    <col min="9736" max="9736" width="15.28515625" style="73" customWidth="1"/>
    <col min="9737" max="9737" width="1.140625" style="73" customWidth="1"/>
    <col min="9738" max="9738" width="15.42578125" style="73" customWidth="1"/>
    <col min="9739" max="9739" width="11.7109375" style="73" bestFit="1" customWidth="1"/>
    <col min="9740" max="9984" width="9.140625" style="73"/>
    <col min="9985" max="9985" width="49" style="73" customWidth="1"/>
    <col min="9986" max="9986" width="9" style="73" customWidth="1"/>
    <col min="9987" max="9987" width="0.7109375" style="73" customWidth="1"/>
    <col min="9988" max="9988" width="15.42578125" style="73" customWidth="1"/>
    <col min="9989" max="9989" width="1.140625" style="73" customWidth="1"/>
    <col min="9990" max="9990" width="15.42578125" style="73" customWidth="1"/>
    <col min="9991" max="9991" width="1.140625" style="73" customWidth="1"/>
    <col min="9992" max="9992" width="15.28515625" style="73" customWidth="1"/>
    <col min="9993" max="9993" width="1.140625" style="73" customWidth="1"/>
    <col min="9994" max="9994" width="15.42578125" style="73" customWidth="1"/>
    <col min="9995" max="9995" width="11.7109375" style="73" bestFit="1" customWidth="1"/>
    <col min="9996" max="10240" width="9.140625" style="73"/>
    <col min="10241" max="10241" width="49" style="73" customWidth="1"/>
    <col min="10242" max="10242" width="9" style="73" customWidth="1"/>
    <col min="10243" max="10243" width="0.7109375" style="73" customWidth="1"/>
    <col min="10244" max="10244" width="15.42578125" style="73" customWidth="1"/>
    <col min="10245" max="10245" width="1.140625" style="73" customWidth="1"/>
    <col min="10246" max="10246" width="15.42578125" style="73" customWidth="1"/>
    <col min="10247" max="10247" width="1.140625" style="73" customWidth="1"/>
    <col min="10248" max="10248" width="15.28515625" style="73" customWidth="1"/>
    <col min="10249" max="10249" width="1.140625" style="73" customWidth="1"/>
    <col min="10250" max="10250" width="15.42578125" style="73" customWidth="1"/>
    <col min="10251" max="10251" width="11.7109375" style="73" bestFit="1" customWidth="1"/>
    <col min="10252" max="10496" width="9.140625" style="73"/>
    <col min="10497" max="10497" width="49" style="73" customWidth="1"/>
    <col min="10498" max="10498" width="9" style="73" customWidth="1"/>
    <col min="10499" max="10499" width="0.7109375" style="73" customWidth="1"/>
    <col min="10500" max="10500" width="15.42578125" style="73" customWidth="1"/>
    <col min="10501" max="10501" width="1.140625" style="73" customWidth="1"/>
    <col min="10502" max="10502" width="15.42578125" style="73" customWidth="1"/>
    <col min="10503" max="10503" width="1.140625" style="73" customWidth="1"/>
    <col min="10504" max="10504" width="15.28515625" style="73" customWidth="1"/>
    <col min="10505" max="10505" width="1.140625" style="73" customWidth="1"/>
    <col min="10506" max="10506" width="15.42578125" style="73" customWidth="1"/>
    <col min="10507" max="10507" width="11.7109375" style="73" bestFit="1" customWidth="1"/>
    <col min="10508" max="10752" width="9.140625" style="73"/>
    <col min="10753" max="10753" width="49" style="73" customWidth="1"/>
    <col min="10754" max="10754" width="9" style="73" customWidth="1"/>
    <col min="10755" max="10755" width="0.7109375" style="73" customWidth="1"/>
    <col min="10756" max="10756" width="15.42578125" style="73" customWidth="1"/>
    <col min="10757" max="10757" width="1.140625" style="73" customWidth="1"/>
    <col min="10758" max="10758" width="15.42578125" style="73" customWidth="1"/>
    <col min="10759" max="10759" width="1.140625" style="73" customWidth="1"/>
    <col min="10760" max="10760" width="15.28515625" style="73" customWidth="1"/>
    <col min="10761" max="10761" width="1.140625" style="73" customWidth="1"/>
    <col min="10762" max="10762" width="15.42578125" style="73" customWidth="1"/>
    <col min="10763" max="10763" width="11.7109375" style="73" bestFit="1" customWidth="1"/>
    <col min="10764" max="11008" width="9.140625" style="73"/>
    <col min="11009" max="11009" width="49" style="73" customWidth="1"/>
    <col min="11010" max="11010" width="9" style="73" customWidth="1"/>
    <col min="11011" max="11011" width="0.7109375" style="73" customWidth="1"/>
    <col min="11012" max="11012" width="15.42578125" style="73" customWidth="1"/>
    <col min="11013" max="11013" width="1.140625" style="73" customWidth="1"/>
    <col min="11014" max="11014" width="15.42578125" style="73" customWidth="1"/>
    <col min="11015" max="11015" width="1.140625" style="73" customWidth="1"/>
    <col min="11016" max="11016" width="15.28515625" style="73" customWidth="1"/>
    <col min="11017" max="11017" width="1.140625" style="73" customWidth="1"/>
    <col min="11018" max="11018" width="15.42578125" style="73" customWidth="1"/>
    <col min="11019" max="11019" width="11.7109375" style="73" bestFit="1" customWidth="1"/>
    <col min="11020" max="11264" width="9.140625" style="73"/>
    <col min="11265" max="11265" width="49" style="73" customWidth="1"/>
    <col min="11266" max="11266" width="9" style="73" customWidth="1"/>
    <col min="11267" max="11267" width="0.7109375" style="73" customWidth="1"/>
    <col min="11268" max="11268" width="15.42578125" style="73" customWidth="1"/>
    <col min="11269" max="11269" width="1.140625" style="73" customWidth="1"/>
    <col min="11270" max="11270" width="15.42578125" style="73" customWidth="1"/>
    <col min="11271" max="11271" width="1.140625" style="73" customWidth="1"/>
    <col min="11272" max="11272" width="15.28515625" style="73" customWidth="1"/>
    <col min="11273" max="11273" width="1.140625" style="73" customWidth="1"/>
    <col min="11274" max="11274" width="15.42578125" style="73" customWidth="1"/>
    <col min="11275" max="11275" width="11.7109375" style="73" bestFit="1" customWidth="1"/>
    <col min="11276" max="11520" width="9.140625" style="73"/>
    <col min="11521" max="11521" width="49" style="73" customWidth="1"/>
    <col min="11522" max="11522" width="9" style="73" customWidth="1"/>
    <col min="11523" max="11523" width="0.7109375" style="73" customWidth="1"/>
    <col min="11524" max="11524" width="15.42578125" style="73" customWidth="1"/>
    <col min="11525" max="11525" width="1.140625" style="73" customWidth="1"/>
    <col min="11526" max="11526" width="15.42578125" style="73" customWidth="1"/>
    <col min="11527" max="11527" width="1.140625" style="73" customWidth="1"/>
    <col min="11528" max="11528" width="15.28515625" style="73" customWidth="1"/>
    <col min="11529" max="11529" width="1.140625" style="73" customWidth="1"/>
    <col min="11530" max="11530" width="15.42578125" style="73" customWidth="1"/>
    <col min="11531" max="11531" width="11.7109375" style="73" bestFit="1" customWidth="1"/>
    <col min="11532" max="11776" width="9.140625" style="73"/>
    <col min="11777" max="11777" width="49" style="73" customWidth="1"/>
    <col min="11778" max="11778" width="9" style="73" customWidth="1"/>
    <col min="11779" max="11779" width="0.7109375" style="73" customWidth="1"/>
    <col min="11780" max="11780" width="15.42578125" style="73" customWidth="1"/>
    <col min="11781" max="11781" width="1.140625" style="73" customWidth="1"/>
    <col min="11782" max="11782" width="15.42578125" style="73" customWidth="1"/>
    <col min="11783" max="11783" width="1.140625" style="73" customWidth="1"/>
    <col min="11784" max="11784" width="15.28515625" style="73" customWidth="1"/>
    <col min="11785" max="11785" width="1.140625" style="73" customWidth="1"/>
    <col min="11786" max="11786" width="15.42578125" style="73" customWidth="1"/>
    <col min="11787" max="11787" width="11.7109375" style="73" bestFit="1" customWidth="1"/>
    <col min="11788" max="12032" width="9.140625" style="73"/>
    <col min="12033" max="12033" width="49" style="73" customWidth="1"/>
    <col min="12034" max="12034" width="9" style="73" customWidth="1"/>
    <col min="12035" max="12035" width="0.7109375" style="73" customWidth="1"/>
    <col min="12036" max="12036" width="15.42578125" style="73" customWidth="1"/>
    <col min="12037" max="12037" width="1.140625" style="73" customWidth="1"/>
    <col min="12038" max="12038" width="15.42578125" style="73" customWidth="1"/>
    <col min="12039" max="12039" width="1.140625" style="73" customWidth="1"/>
    <col min="12040" max="12040" width="15.28515625" style="73" customWidth="1"/>
    <col min="12041" max="12041" width="1.140625" style="73" customWidth="1"/>
    <col min="12042" max="12042" width="15.42578125" style="73" customWidth="1"/>
    <col min="12043" max="12043" width="11.7109375" style="73" bestFit="1" customWidth="1"/>
    <col min="12044" max="12288" width="9.140625" style="73"/>
    <col min="12289" max="12289" width="49" style="73" customWidth="1"/>
    <col min="12290" max="12290" width="9" style="73" customWidth="1"/>
    <col min="12291" max="12291" width="0.7109375" style="73" customWidth="1"/>
    <col min="12292" max="12292" width="15.42578125" style="73" customWidth="1"/>
    <col min="12293" max="12293" width="1.140625" style="73" customWidth="1"/>
    <col min="12294" max="12294" width="15.42578125" style="73" customWidth="1"/>
    <col min="12295" max="12295" width="1.140625" style="73" customWidth="1"/>
    <col min="12296" max="12296" width="15.28515625" style="73" customWidth="1"/>
    <col min="12297" max="12297" width="1.140625" style="73" customWidth="1"/>
    <col min="12298" max="12298" width="15.42578125" style="73" customWidth="1"/>
    <col min="12299" max="12299" width="11.7109375" style="73" bestFit="1" customWidth="1"/>
    <col min="12300" max="12544" width="9.140625" style="73"/>
    <col min="12545" max="12545" width="49" style="73" customWidth="1"/>
    <col min="12546" max="12546" width="9" style="73" customWidth="1"/>
    <col min="12547" max="12547" width="0.7109375" style="73" customWidth="1"/>
    <col min="12548" max="12548" width="15.42578125" style="73" customWidth="1"/>
    <col min="12549" max="12549" width="1.140625" style="73" customWidth="1"/>
    <col min="12550" max="12550" width="15.42578125" style="73" customWidth="1"/>
    <col min="12551" max="12551" width="1.140625" style="73" customWidth="1"/>
    <col min="12552" max="12552" width="15.28515625" style="73" customWidth="1"/>
    <col min="12553" max="12553" width="1.140625" style="73" customWidth="1"/>
    <col min="12554" max="12554" width="15.42578125" style="73" customWidth="1"/>
    <col min="12555" max="12555" width="11.7109375" style="73" bestFit="1" customWidth="1"/>
    <col min="12556" max="12800" width="9.140625" style="73"/>
    <col min="12801" max="12801" width="49" style="73" customWidth="1"/>
    <col min="12802" max="12802" width="9" style="73" customWidth="1"/>
    <col min="12803" max="12803" width="0.7109375" style="73" customWidth="1"/>
    <col min="12804" max="12804" width="15.42578125" style="73" customWidth="1"/>
    <col min="12805" max="12805" width="1.140625" style="73" customWidth="1"/>
    <col min="12806" max="12806" width="15.42578125" style="73" customWidth="1"/>
    <col min="12807" max="12807" width="1.140625" style="73" customWidth="1"/>
    <col min="12808" max="12808" width="15.28515625" style="73" customWidth="1"/>
    <col min="12809" max="12809" width="1.140625" style="73" customWidth="1"/>
    <col min="12810" max="12810" width="15.42578125" style="73" customWidth="1"/>
    <col min="12811" max="12811" width="11.7109375" style="73" bestFit="1" customWidth="1"/>
    <col min="12812" max="13056" width="9.140625" style="73"/>
    <col min="13057" max="13057" width="49" style="73" customWidth="1"/>
    <col min="13058" max="13058" width="9" style="73" customWidth="1"/>
    <col min="13059" max="13059" width="0.7109375" style="73" customWidth="1"/>
    <col min="13060" max="13060" width="15.42578125" style="73" customWidth="1"/>
    <col min="13061" max="13061" width="1.140625" style="73" customWidth="1"/>
    <col min="13062" max="13062" width="15.42578125" style="73" customWidth="1"/>
    <col min="13063" max="13063" width="1.140625" style="73" customWidth="1"/>
    <col min="13064" max="13064" width="15.28515625" style="73" customWidth="1"/>
    <col min="13065" max="13065" width="1.140625" style="73" customWidth="1"/>
    <col min="13066" max="13066" width="15.42578125" style="73" customWidth="1"/>
    <col min="13067" max="13067" width="11.7109375" style="73" bestFit="1" customWidth="1"/>
    <col min="13068" max="13312" width="9.140625" style="73"/>
    <col min="13313" max="13313" width="49" style="73" customWidth="1"/>
    <col min="13314" max="13314" width="9" style="73" customWidth="1"/>
    <col min="13315" max="13315" width="0.7109375" style="73" customWidth="1"/>
    <col min="13316" max="13316" width="15.42578125" style="73" customWidth="1"/>
    <col min="13317" max="13317" width="1.140625" style="73" customWidth="1"/>
    <col min="13318" max="13318" width="15.42578125" style="73" customWidth="1"/>
    <col min="13319" max="13319" width="1.140625" style="73" customWidth="1"/>
    <col min="13320" max="13320" width="15.28515625" style="73" customWidth="1"/>
    <col min="13321" max="13321" width="1.140625" style="73" customWidth="1"/>
    <col min="13322" max="13322" width="15.42578125" style="73" customWidth="1"/>
    <col min="13323" max="13323" width="11.7109375" style="73" bestFit="1" customWidth="1"/>
    <col min="13324" max="13568" width="9.140625" style="73"/>
    <col min="13569" max="13569" width="49" style="73" customWidth="1"/>
    <col min="13570" max="13570" width="9" style="73" customWidth="1"/>
    <col min="13571" max="13571" width="0.7109375" style="73" customWidth="1"/>
    <col min="13572" max="13572" width="15.42578125" style="73" customWidth="1"/>
    <col min="13573" max="13573" width="1.140625" style="73" customWidth="1"/>
    <col min="13574" max="13574" width="15.42578125" style="73" customWidth="1"/>
    <col min="13575" max="13575" width="1.140625" style="73" customWidth="1"/>
    <col min="13576" max="13576" width="15.28515625" style="73" customWidth="1"/>
    <col min="13577" max="13577" width="1.140625" style="73" customWidth="1"/>
    <col min="13578" max="13578" width="15.42578125" style="73" customWidth="1"/>
    <col min="13579" max="13579" width="11.7109375" style="73" bestFit="1" customWidth="1"/>
    <col min="13580" max="13824" width="9.140625" style="73"/>
    <col min="13825" max="13825" width="49" style="73" customWidth="1"/>
    <col min="13826" max="13826" width="9" style="73" customWidth="1"/>
    <col min="13827" max="13827" width="0.7109375" style="73" customWidth="1"/>
    <col min="13828" max="13828" width="15.42578125" style="73" customWidth="1"/>
    <col min="13829" max="13829" width="1.140625" style="73" customWidth="1"/>
    <col min="13830" max="13830" width="15.42578125" style="73" customWidth="1"/>
    <col min="13831" max="13831" width="1.140625" style="73" customWidth="1"/>
    <col min="13832" max="13832" width="15.28515625" style="73" customWidth="1"/>
    <col min="13833" max="13833" width="1.140625" style="73" customWidth="1"/>
    <col min="13834" max="13834" width="15.42578125" style="73" customWidth="1"/>
    <col min="13835" max="13835" width="11.7109375" style="73" bestFit="1" customWidth="1"/>
    <col min="13836" max="14080" width="9.140625" style="73"/>
    <col min="14081" max="14081" width="49" style="73" customWidth="1"/>
    <col min="14082" max="14082" width="9" style="73" customWidth="1"/>
    <col min="14083" max="14083" width="0.7109375" style="73" customWidth="1"/>
    <col min="14084" max="14084" width="15.42578125" style="73" customWidth="1"/>
    <col min="14085" max="14085" width="1.140625" style="73" customWidth="1"/>
    <col min="14086" max="14086" width="15.42578125" style="73" customWidth="1"/>
    <col min="14087" max="14087" width="1.140625" style="73" customWidth="1"/>
    <col min="14088" max="14088" width="15.28515625" style="73" customWidth="1"/>
    <col min="14089" max="14089" width="1.140625" style="73" customWidth="1"/>
    <col min="14090" max="14090" width="15.42578125" style="73" customWidth="1"/>
    <col min="14091" max="14091" width="11.7109375" style="73" bestFit="1" customWidth="1"/>
    <col min="14092" max="14336" width="9.140625" style="73"/>
    <col min="14337" max="14337" width="49" style="73" customWidth="1"/>
    <col min="14338" max="14338" width="9" style="73" customWidth="1"/>
    <col min="14339" max="14339" width="0.7109375" style="73" customWidth="1"/>
    <col min="14340" max="14340" width="15.42578125" style="73" customWidth="1"/>
    <col min="14341" max="14341" width="1.140625" style="73" customWidth="1"/>
    <col min="14342" max="14342" width="15.42578125" style="73" customWidth="1"/>
    <col min="14343" max="14343" width="1.140625" style="73" customWidth="1"/>
    <col min="14344" max="14344" width="15.28515625" style="73" customWidth="1"/>
    <col min="14345" max="14345" width="1.140625" style="73" customWidth="1"/>
    <col min="14346" max="14346" width="15.42578125" style="73" customWidth="1"/>
    <col min="14347" max="14347" width="11.7109375" style="73" bestFit="1" customWidth="1"/>
    <col min="14348" max="14592" width="9.140625" style="73"/>
    <col min="14593" max="14593" width="49" style="73" customWidth="1"/>
    <col min="14594" max="14594" width="9" style="73" customWidth="1"/>
    <col min="14595" max="14595" width="0.7109375" style="73" customWidth="1"/>
    <col min="14596" max="14596" width="15.42578125" style="73" customWidth="1"/>
    <col min="14597" max="14597" width="1.140625" style="73" customWidth="1"/>
    <col min="14598" max="14598" width="15.42578125" style="73" customWidth="1"/>
    <col min="14599" max="14599" width="1.140625" style="73" customWidth="1"/>
    <col min="14600" max="14600" width="15.28515625" style="73" customWidth="1"/>
    <col min="14601" max="14601" width="1.140625" style="73" customWidth="1"/>
    <col min="14602" max="14602" width="15.42578125" style="73" customWidth="1"/>
    <col min="14603" max="14603" width="11.7109375" style="73" bestFit="1" customWidth="1"/>
    <col min="14604" max="14848" width="9.140625" style="73"/>
    <col min="14849" max="14849" width="49" style="73" customWidth="1"/>
    <col min="14850" max="14850" width="9" style="73" customWidth="1"/>
    <col min="14851" max="14851" width="0.7109375" style="73" customWidth="1"/>
    <col min="14852" max="14852" width="15.42578125" style="73" customWidth="1"/>
    <col min="14853" max="14853" width="1.140625" style="73" customWidth="1"/>
    <col min="14854" max="14854" width="15.42578125" style="73" customWidth="1"/>
    <col min="14855" max="14855" width="1.140625" style="73" customWidth="1"/>
    <col min="14856" max="14856" width="15.28515625" style="73" customWidth="1"/>
    <col min="14857" max="14857" width="1.140625" style="73" customWidth="1"/>
    <col min="14858" max="14858" width="15.42578125" style="73" customWidth="1"/>
    <col min="14859" max="14859" width="11.7109375" style="73" bestFit="1" customWidth="1"/>
    <col min="14860" max="15104" width="9.140625" style="73"/>
    <col min="15105" max="15105" width="49" style="73" customWidth="1"/>
    <col min="15106" max="15106" width="9" style="73" customWidth="1"/>
    <col min="15107" max="15107" width="0.7109375" style="73" customWidth="1"/>
    <col min="15108" max="15108" width="15.42578125" style="73" customWidth="1"/>
    <col min="15109" max="15109" width="1.140625" style="73" customWidth="1"/>
    <col min="15110" max="15110" width="15.42578125" style="73" customWidth="1"/>
    <col min="15111" max="15111" width="1.140625" style="73" customWidth="1"/>
    <col min="15112" max="15112" width="15.28515625" style="73" customWidth="1"/>
    <col min="15113" max="15113" width="1.140625" style="73" customWidth="1"/>
    <col min="15114" max="15114" width="15.42578125" style="73" customWidth="1"/>
    <col min="15115" max="15115" width="11.7109375" style="73" bestFit="1" customWidth="1"/>
    <col min="15116" max="15360" width="9.140625" style="73"/>
    <col min="15361" max="15361" width="49" style="73" customWidth="1"/>
    <col min="15362" max="15362" width="9" style="73" customWidth="1"/>
    <col min="15363" max="15363" width="0.7109375" style="73" customWidth="1"/>
    <col min="15364" max="15364" width="15.42578125" style="73" customWidth="1"/>
    <col min="15365" max="15365" width="1.140625" style="73" customWidth="1"/>
    <col min="15366" max="15366" width="15.42578125" style="73" customWidth="1"/>
    <col min="15367" max="15367" width="1.140625" style="73" customWidth="1"/>
    <col min="15368" max="15368" width="15.28515625" style="73" customWidth="1"/>
    <col min="15369" max="15369" width="1.140625" style="73" customWidth="1"/>
    <col min="15370" max="15370" width="15.42578125" style="73" customWidth="1"/>
    <col min="15371" max="15371" width="11.7109375" style="73" bestFit="1" customWidth="1"/>
    <col min="15372" max="15616" width="9.140625" style="73"/>
    <col min="15617" max="15617" width="49" style="73" customWidth="1"/>
    <col min="15618" max="15618" width="9" style="73" customWidth="1"/>
    <col min="15619" max="15619" width="0.7109375" style="73" customWidth="1"/>
    <col min="15620" max="15620" width="15.42578125" style="73" customWidth="1"/>
    <col min="15621" max="15621" width="1.140625" style="73" customWidth="1"/>
    <col min="15622" max="15622" width="15.42578125" style="73" customWidth="1"/>
    <col min="15623" max="15623" width="1.140625" style="73" customWidth="1"/>
    <col min="15624" max="15624" width="15.28515625" style="73" customWidth="1"/>
    <col min="15625" max="15625" width="1.140625" style="73" customWidth="1"/>
    <col min="15626" max="15626" width="15.42578125" style="73" customWidth="1"/>
    <col min="15627" max="15627" width="11.7109375" style="73" bestFit="1" customWidth="1"/>
    <col min="15628" max="15872" width="9.140625" style="73"/>
    <col min="15873" max="15873" width="49" style="73" customWidth="1"/>
    <col min="15874" max="15874" width="9" style="73" customWidth="1"/>
    <col min="15875" max="15875" width="0.7109375" style="73" customWidth="1"/>
    <col min="15876" max="15876" width="15.42578125" style="73" customWidth="1"/>
    <col min="15877" max="15877" width="1.140625" style="73" customWidth="1"/>
    <col min="15878" max="15878" width="15.42578125" style="73" customWidth="1"/>
    <col min="15879" max="15879" width="1.140625" style="73" customWidth="1"/>
    <col min="15880" max="15880" width="15.28515625" style="73" customWidth="1"/>
    <col min="15881" max="15881" width="1.140625" style="73" customWidth="1"/>
    <col min="15882" max="15882" width="15.42578125" style="73" customWidth="1"/>
    <col min="15883" max="15883" width="11.7109375" style="73" bestFit="1" customWidth="1"/>
    <col min="15884" max="16128" width="9.140625" style="73"/>
    <col min="16129" max="16129" width="49" style="73" customWidth="1"/>
    <col min="16130" max="16130" width="9" style="73" customWidth="1"/>
    <col min="16131" max="16131" width="0.7109375" style="73" customWidth="1"/>
    <col min="16132" max="16132" width="15.42578125" style="73" customWidth="1"/>
    <col min="16133" max="16133" width="1.140625" style="73" customWidth="1"/>
    <col min="16134" max="16134" width="15.42578125" style="73" customWidth="1"/>
    <col min="16135" max="16135" width="1.140625" style="73" customWidth="1"/>
    <col min="16136" max="16136" width="15.28515625" style="73" customWidth="1"/>
    <col min="16137" max="16137" width="1.140625" style="73" customWidth="1"/>
    <col min="16138" max="16138" width="15.42578125" style="73" customWidth="1"/>
    <col min="16139" max="16139" width="11.7109375" style="73" bestFit="1" customWidth="1"/>
    <col min="16140" max="16384" width="9.140625" style="73"/>
  </cols>
  <sheetData>
    <row r="1" spans="1:10" ht="24" customHeight="1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10" ht="24" customHeight="1">
      <c r="A2" s="367" t="s">
        <v>1</v>
      </c>
      <c r="B2" s="367"/>
      <c r="C2" s="367"/>
      <c r="D2" s="367"/>
      <c r="E2" s="367"/>
      <c r="F2" s="367"/>
      <c r="G2" s="367"/>
      <c r="H2" s="367"/>
      <c r="I2" s="367"/>
      <c r="J2" s="367"/>
    </row>
    <row r="3" spans="1:10" s="128" customFormat="1" ht="24" customHeight="1">
      <c r="A3" s="367" t="s">
        <v>178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10" s="128" customFormat="1" ht="24" customHeight="1">
      <c r="A4" s="369" t="s">
        <v>2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ht="9" customHeight="1">
      <c r="A5" s="73"/>
      <c r="B5" s="74"/>
      <c r="C5" s="73"/>
      <c r="D5" s="73"/>
      <c r="E5" s="73"/>
      <c r="F5" s="73"/>
      <c r="G5" s="73"/>
      <c r="H5" s="73"/>
      <c r="I5" s="73"/>
      <c r="J5" s="73"/>
    </row>
    <row r="6" spans="1:10" ht="21.95" customHeight="1">
      <c r="B6" s="129" t="s">
        <v>3</v>
      </c>
      <c r="D6" s="368" t="s">
        <v>4</v>
      </c>
      <c r="E6" s="368"/>
      <c r="F6" s="368"/>
      <c r="G6" s="130"/>
      <c r="H6" s="368" t="s">
        <v>5</v>
      </c>
      <c r="I6" s="368"/>
      <c r="J6" s="368"/>
    </row>
    <row r="7" spans="1:10" ht="21.95" customHeight="1">
      <c r="A7" s="73"/>
      <c r="C7" s="76"/>
      <c r="D7" s="131" t="s">
        <v>6</v>
      </c>
      <c r="E7" s="131"/>
      <c r="F7" s="131" t="s">
        <v>6</v>
      </c>
      <c r="G7" s="131"/>
      <c r="H7" s="131" t="s">
        <v>6</v>
      </c>
      <c r="I7" s="131"/>
      <c r="J7" s="131" t="s">
        <v>6</v>
      </c>
    </row>
    <row r="8" spans="1:10" ht="21.95" customHeight="1">
      <c r="A8" s="73"/>
      <c r="B8" s="129"/>
      <c r="C8" s="76"/>
      <c r="D8" s="121" t="s">
        <v>179</v>
      </c>
      <c r="E8" s="131"/>
      <c r="F8" s="131" t="s">
        <v>7</v>
      </c>
      <c r="G8" s="131"/>
      <c r="H8" s="131" t="s">
        <v>179</v>
      </c>
      <c r="I8" s="131"/>
      <c r="J8" s="131" t="s">
        <v>7</v>
      </c>
    </row>
    <row r="9" spans="1:10" ht="21.95" customHeight="1">
      <c r="A9" s="77"/>
      <c r="B9" s="74"/>
      <c r="C9" s="76"/>
      <c r="D9" s="78" t="s">
        <v>8</v>
      </c>
      <c r="E9" s="78"/>
      <c r="F9" s="78" t="s">
        <v>9</v>
      </c>
      <c r="G9" s="78"/>
      <c r="H9" s="193" t="s">
        <v>8</v>
      </c>
      <c r="I9" s="78"/>
      <c r="J9" s="193" t="s">
        <v>9</v>
      </c>
    </row>
    <row r="10" spans="1:10" ht="21.95" customHeight="1">
      <c r="A10" s="77"/>
      <c r="B10" s="74"/>
      <c r="C10" s="76"/>
      <c r="D10" s="78" t="s">
        <v>10</v>
      </c>
      <c r="E10" s="78"/>
      <c r="F10" s="78"/>
      <c r="G10" s="78"/>
      <c r="H10" s="78" t="s">
        <v>10</v>
      </c>
      <c r="I10" s="78"/>
      <c r="J10" s="193"/>
    </row>
    <row r="11" spans="1:10" ht="21.95" customHeight="1">
      <c r="A11" s="129" t="s">
        <v>11</v>
      </c>
      <c r="B11" s="74"/>
      <c r="C11" s="76"/>
      <c r="D11" s="129"/>
      <c r="E11" s="131"/>
      <c r="F11" s="131"/>
      <c r="G11" s="131"/>
      <c r="H11" s="129"/>
      <c r="I11" s="131"/>
      <c r="J11" s="131"/>
    </row>
    <row r="12" spans="1:10" s="237" customFormat="1" ht="21.95" customHeight="1">
      <c r="A12" s="132" t="s">
        <v>12</v>
      </c>
      <c r="B12" s="270"/>
      <c r="C12" s="271"/>
      <c r="D12" s="272"/>
      <c r="E12" s="272"/>
      <c r="F12" s="272"/>
      <c r="G12" s="272"/>
      <c r="H12" s="272"/>
      <c r="I12" s="272"/>
      <c r="J12" s="272"/>
    </row>
    <row r="13" spans="1:10" s="237" customFormat="1" ht="21.95" customHeight="1">
      <c r="A13" s="273" t="s">
        <v>13</v>
      </c>
      <c r="B13" s="270">
        <v>8</v>
      </c>
      <c r="C13" s="271"/>
      <c r="D13" s="274">
        <v>148947310.07000011</v>
      </c>
      <c r="E13" s="272"/>
      <c r="F13" s="274">
        <v>192534397.80000013</v>
      </c>
      <c r="G13" s="272"/>
      <c r="H13" s="274">
        <v>130216335.44000006</v>
      </c>
      <c r="I13" s="272"/>
      <c r="J13" s="274">
        <v>171086626.50000006</v>
      </c>
    </row>
    <row r="14" spans="1:10" s="237" customFormat="1" ht="21.95" customHeight="1">
      <c r="A14" s="273" t="s">
        <v>14</v>
      </c>
      <c r="B14" s="270" t="s">
        <v>208</v>
      </c>
      <c r="C14" s="271"/>
      <c r="D14" s="274">
        <v>971840493.63999999</v>
      </c>
      <c r="E14" s="272"/>
      <c r="F14" s="274">
        <v>884214842.62</v>
      </c>
      <c r="G14" s="272"/>
      <c r="H14" s="274">
        <v>904257865.33000004</v>
      </c>
      <c r="I14" s="272"/>
      <c r="J14" s="274">
        <v>808110702.27999997</v>
      </c>
    </row>
    <row r="15" spans="1:10" s="237" customFormat="1" ht="21.95" customHeight="1">
      <c r="A15" s="273" t="s">
        <v>212</v>
      </c>
      <c r="B15" s="270" t="s">
        <v>209</v>
      </c>
      <c r="C15" s="271"/>
      <c r="D15" s="274">
        <v>484210403.13999999</v>
      </c>
      <c r="E15" s="272"/>
      <c r="F15" s="274">
        <v>578689538.80999994</v>
      </c>
      <c r="G15" s="272"/>
      <c r="H15" s="274">
        <v>484210403.13999999</v>
      </c>
      <c r="I15" s="272"/>
      <c r="J15" s="274">
        <v>578443231.00999999</v>
      </c>
    </row>
    <row r="16" spans="1:10" s="237" customFormat="1" ht="21.95" customHeight="1">
      <c r="A16" s="273" t="s">
        <v>15</v>
      </c>
      <c r="B16" s="270">
        <v>11</v>
      </c>
      <c r="C16" s="271"/>
      <c r="D16" s="274">
        <v>3087000</v>
      </c>
      <c r="E16" s="272"/>
      <c r="F16" s="134">
        <v>4108000</v>
      </c>
      <c r="G16" s="272"/>
      <c r="H16" s="274">
        <v>3087000</v>
      </c>
      <c r="I16" s="272"/>
      <c r="J16" s="274">
        <v>4108000</v>
      </c>
    </row>
    <row r="17" spans="1:10" s="237" customFormat="1" ht="21.95" customHeight="1">
      <c r="A17" s="273" t="s">
        <v>16</v>
      </c>
      <c r="B17" s="270">
        <v>12</v>
      </c>
      <c r="C17" s="271"/>
      <c r="D17" s="274">
        <v>230367261.15999997</v>
      </c>
      <c r="E17" s="272"/>
      <c r="F17" s="274">
        <v>229159583.23999998</v>
      </c>
      <c r="G17" s="272"/>
      <c r="H17" s="274">
        <v>49486402.309999995</v>
      </c>
      <c r="I17" s="272"/>
      <c r="J17" s="274">
        <v>76974529.200000003</v>
      </c>
    </row>
    <row r="18" spans="1:10" s="237" customFormat="1" ht="21.95" customHeight="1">
      <c r="A18" s="273" t="s">
        <v>17</v>
      </c>
      <c r="B18" s="270">
        <v>13</v>
      </c>
      <c r="C18" s="271"/>
      <c r="D18" s="274">
        <v>28251778.73</v>
      </c>
      <c r="E18" s="272"/>
      <c r="F18" s="274">
        <v>140942673.74000001</v>
      </c>
      <c r="G18" s="272"/>
      <c r="H18" s="274">
        <v>25845959.07</v>
      </c>
      <c r="I18" s="272"/>
      <c r="J18" s="274">
        <v>136441263.31</v>
      </c>
    </row>
    <row r="19" spans="1:10" s="83" customFormat="1" ht="21.95" customHeight="1">
      <c r="A19" s="79" t="s">
        <v>18</v>
      </c>
      <c r="B19" s="80"/>
      <c r="C19" s="81"/>
      <c r="D19" s="277">
        <v>1866704246.74</v>
      </c>
      <c r="E19" s="82"/>
      <c r="F19" s="277">
        <v>2029649036.21</v>
      </c>
      <c r="G19" s="82"/>
      <c r="H19" s="277">
        <v>1597103965.29</v>
      </c>
      <c r="I19" s="82"/>
      <c r="J19" s="277">
        <v>1775164352.3</v>
      </c>
    </row>
    <row r="20" spans="1:10" s="237" customFormat="1" ht="21.95" customHeight="1">
      <c r="A20" s="132" t="s">
        <v>19</v>
      </c>
      <c r="B20" s="270"/>
      <c r="C20" s="271"/>
      <c r="D20" s="272"/>
      <c r="E20" s="272"/>
      <c r="F20" s="272"/>
      <c r="G20" s="272"/>
      <c r="H20" s="272"/>
      <c r="I20" s="272"/>
      <c r="J20" s="272"/>
    </row>
    <row r="21" spans="1:10" s="237" customFormat="1" ht="21.95" customHeight="1">
      <c r="A21" s="273" t="s">
        <v>202</v>
      </c>
      <c r="B21" s="270">
        <v>14</v>
      </c>
      <c r="D21" s="274">
        <v>44700000</v>
      </c>
      <c r="F21" s="274">
        <v>42200000</v>
      </c>
      <c r="H21" s="274">
        <v>44700000</v>
      </c>
      <c r="J21" s="274">
        <v>42200000</v>
      </c>
    </row>
    <row r="22" spans="1:10" s="237" customFormat="1" ht="21.95" customHeight="1">
      <c r="A22" s="273" t="s">
        <v>20</v>
      </c>
      <c r="B22" s="270" t="s">
        <v>210</v>
      </c>
      <c r="C22" s="271"/>
      <c r="D22" s="274">
        <v>2882008970.21</v>
      </c>
      <c r="E22" s="272"/>
      <c r="F22" s="274">
        <v>1110826815.1500001</v>
      </c>
      <c r="G22" s="272"/>
      <c r="H22" s="274">
        <v>2882008970.21</v>
      </c>
      <c r="I22" s="272"/>
      <c r="J22" s="274">
        <v>1110826815.1500001</v>
      </c>
    </row>
    <row r="23" spans="1:10" s="237" customFormat="1" ht="21.95" customHeight="1">
      <c r="A23" s="273" t="s">
        <v>23</v>
      </c>
      <c r="B23" s="270">
        <v>16</v>
      </c>
      <c r="C23" s="271"/>
      <c r="D23" s="274">
        <v>1304285289.2474999</v>
      </c>
      <c r="E23" s="272"/>
      <c r="F23" s="274">
        <v>1338821765.8599997</v>
      </c>
      <c r="G23" s="272"/>
      <c r="H23" s="274">
        <v>1206849236.78</v>
      </c>
      <c r="I23" s="272"/>
      <c r="J23" s="274">
        <v>1206849236.78</v>
      </c>
    </row>
    <row r="24" spans="1:10" s="237" customFormat="1" ht="21.95" customHeight="1">
      <c r="A24" s="273" t="s">
        <v>21</v>
      </c>
      <c r="B24" s="270">
        <v>17</v>
      </c>
      <c r="C24" s="271"/>
      <c r="D24" s="275">
        <v>0</v>
      </c>
      <c r="E24" s="276"/>
      <c r="F24" s="275">
        <v>0</v>
      </c>
      <c r="G24" s="272"/>
      <c r="H24" s="274">
        <v>944606356.63</v>
      </c>
      <c r="I24" s="272"/>
      <c r="J24" s="274">
        <v>762985630.38999999</v>
      </c>
    </row>
    <row r="25" spans="1:10" s="237" customFormat="1" ht="21.95" customHeight="1">
      <c r="A25" s="273" t="s">
        <v>22</v>
      </c>
      <c r="B25" s="270">
        <v>18</v>
      </c>
      <c r="C25" s="271"/>
      <c r="D25" s="274">
        <v>103322771.27</v>
      </c>
      <c r="E25" s="272"/>
      <c r="F25" s="274">
        <v>97259826.500000015</v>
      </c>
      <c r="G25" s="272"/>
      <c r="H25" s="274">
        <v>60823500</v>
      </c>
      <c r="I25" s="272"/>
      <c r="J25" s="274">
        <v>60823500</v>
      </c>
    </row>
    <row r="26" spans="1:10" s="237" customFormat="1" ht="21.95" customHeight="1">
      <c r="A26" s="273" t="s">
        <v>24</v>
      </c>
      <c r="B26" s="270" t="s">
        <v>211</v>
      </c>
      <c r="C26" s="271"/>
      <c r="D26" s="274">
        <v>62410086.600000001</v>
      </c>
      <c r="E26" s="272"/>
      <c r="F26" s="274">
        <v>70932222.489999995</v>
      </c>
      <c r="G26" s="272"/>
      <c r="H26" s="274">
        <v>55228595.950000003</v>
      </c>
      <c r="I26" s="272"/>
      <c r="J26" s="274">
        <v>70932222.489999995</v>
      </c>
    </row>
    <row r="27" spans="1:10" s="237" customFormat="1" ht="21.95" customHeight="1">
      <c r="A27" s="273" t="s">
        <v>25</v>
      </c>
      <c r="B27" s="270">
        <v>19</v>
      </c>
      <c r="C27" s="271"/>
      <c r="D27" s="274" t="s">
        <v>203</v>
      </c>
      <c r="E27" s="272"/>
      <c r="F27" s="274">
        <v>0</v>
      </c>
      <c r="G27" s="272"/>
      <c r="H27" s="274">
        <v>222692009.40999997</v>
      </c>
      <c r="I27" s="272"/>
      <c r="J27" s="274">
        <v>386093493.44999999</v>
      </c>
    </row>
    <row r="28" spans="1:10" s="237" customFormat="1" ht="21.95" customHeight="1">
      <c r="A28" s="273" t="s">
        <v>26</v>
      </c>
      <c r="B28" s="270">
        <v>20</v>
      </c>
      <c r="C28" s="271"/>
      <c r="D28" s="274">
        <v>7600000</v>
      </c>
      <c r="E28" s="272"/>
      <c r="F28" s="274">
        <v>6800000</v>
      </c>
      <c r="G28" s="272"/>
      <c r="H28" s="274">
        <v>7600000</v>
      </c>
      <c r="I28" s="272"/>
      <c r="J28" s="274">
        <v>6800000</v>
      </c>
    </row>
    <row r="29" spans="1:10" s="237" customFormat="1" ht="21.95" customHeight="1">
      <c r="A29" s="273" t="s">
        <v>27</v>
      </c>
      <c r="B29" s="270">
        <v>21</v>
      </c>
      <c r="C29" s="271"/>
      <c r="D29" s="274">
        <v>292584668.42000008</v>
      </c>
      <c r="E29" s="272"/>
      <c r="F29" s="274">
        <v>321302193.41000003</v>
      </c>
      <c r="G29" s="272"/>
      <c r="H29" s="274">
        <v>156560772.57000002</v>
      </c>
      <c r="I29" s="272"/>
      <c r="J29" s="274">
        <v>176301113.60000002</v>
      </c>
    </row>
    <row r="30" spans="1:10" s="237" customFormat="1" ht="21.95" customHeight="1">
      <c r="A30" s="273" t="s">
        <v>28</v>
      </c>
      <c r="B30" s="270">
        <v>22</v>
      </c>
      <c r="C30" s="271"/>
      <c r="D30" s="274">
        <v>37751028.890000008</v>
      </c>
      <c r="E30" s="272"/>
      <c r="F30" s="274">
        <v>0</v>
      </c>
      <c r="G30" s="272"/>
      <c r="H30" s="274">
        <v>23755652.390000001</v>
      </c>
      <c r="I30" s="272"/>
      <c r="J30" s="274">
        <v>0</v>
      </c>
    </row>
    <row r="31" spans="1:10" s="237" customFormat="1" ht="21.95" customHeight="1">
      <c r="A31" s="273" t="s">
        <v>29</v>
      </c>
      <c r="B31" s="270">
        <v>23</v>
      </c>
      <c r="C31" s="271"/>
      <c r="D31" s="274">
        <v>743666436.82999992</v>
      </c>
      <c r="E31" s="272"/>
      <c r="F31" s="274">
        <v>751217578.07999992</v>
      </c>
      <c r="G31" s="272"/>
      <c r="H31" s="274">
        <v>20542560.229999997</v>
      </c>
      <c r="I31" s="272"/>
      <c r="J31" s="274">
        <v>18531420.289999999</v>
      </c>
    </row>
    <row r="32" spans="1:10" s="237" customFormat="1" ht="21.95" customHeight="1">
      <c r="A32" s="273" t="s">
        <v>30</v>
      </c>
      <c r="B32" s="270"/>
      <c r="C32" s="271"/>
      <c r="D32" s="274">
        <v>7138449.1600000001</v>
      </c>
      <c r="E32" s="272"/>
      <c r="F32" s="274">
        <v>172411613.53999996</v>
      </c>
      <c r="G32" s="272"/>
      <c r="H32" s="274">
        <v>0</v>
      </c>
      <c r="I32" s="272"/>
      <c r="J32" s="274">
        <v>165610993.50999999</v>
      </c>
    </row>
    <row r="33" spans="1:10" s="237" customFormat="1" ht="21.95" customHeight="1">
      <c r="A33" s="273" t="s">
        <v>31</v>
      </c>
      <c r="B33" s="270">
        <v>40</v>
      </c>
      <c r="C33" s="271"/>
      <c r="D33" s="274">
        <v>140725288.98000002</v>
      </c>
      <c r="E33" s="272"/>
      <c r="F33" s="274">
        <v>43198919.629999995</v>
      </c>
      <c r="G33" s="272"/>
      <c r="H33" s="274">
        <v>114560042.89</v>
      </c>
      <c r="I33" s="272"/>
      <c r="J33" s="274">
        <v>1551435</v>
      </c>
    </row>
    <row r="34" spans="1:10" s="83" customFormat="1" ht="21.95" customHeight="1">
      <c r="A34" s="79" t="s">
        <v>32</v>
      </c>
      <c r="B34" s="80"/>
      <c r="C34" s="81"/>
      <c r="D34" s="277">
        <v>5626192989.6099997</v>
      </c>
      <c r="E34" s="82"/>
      <c r="F34" s="277">
        <v>3954970934.6599994</v>
      </c>
      <c r="G34" s="82"/>
      <c r="H34" s="277">
        <v>5739927697.0600004</v>
      </c>
      <c r="I34" s="82"/>
      <c r="J34" s="277">
        <v>4009505860.6599998</v>
      </c>
    </row>
    <row r="35" spans="1:10" s="83" customFormat="1" ht="21.95" customHeight="1" thickBot="1">
      <c r="A35" s="77" t="s">
        <v>185</v>
      </c>
      <c r="B35" s="80"/>
      <c r="C35" s="81"/>
      <c r="D35" s="84">
        <v>7492897236.3500004</v>
      </c>
      <c r="E35" s="82"/>
      <c r="F35" s="84">
        <v>5984619970.8699989</v>
      </c>
      <c r="G35" s="82"/>
      <c r="H35" s="84">
        <v>7337031662.3499994</v>
      </c>
      <c r="I35" s="82"/>
      <c r="J35" s="84">
        <v>5784670212.96</v>
      </c>
    </row>
    <row r="36" spans="1:10" s="237" customFormat="1" ht="21.75" customHeight="1" thickTop="1">
      <c r="A36" s="77"/>
      <c r="B36" s="270"/>
      <c r="C36" s="271"/>
      <c r="D36" s="85"/>
      <c r="E36" s="272"/>
      <c r="F36" s="85"/>
      <c r="G36" s="272"/>
      <c r="H36" s="272"/>
      <c r="I36" s="272"/>
      <c r="J36" s="272"/>
    </row>
    <row r="37" spans="1:10" s="237" customFormat="1" ht="21.75" customHeight="1">
      <c r="A37" s="273"/>
      <c r="B37" s="273"/>
      <c r="C37" s="273"/>
      <c r="D37" s="273"/>
      <c r="E37" s="273"/>
      <c r="F37" s="273"/>
      <c r="G37" s="273"/>
      <c r="H37" s="273"/>
      <c r="I37" s="273"/>
      <c r="J37" s="273"/>
    </row>
    <row r="38" spans="1:10" s="237" customFormat="1" ht="21.75" customHeight="1">
      <c r="A38" s="273"/>
      <c r="B38" s="273"/>
      <c r="C38" s="273"/>
      <c r="D38" s="123"/>
      <c r="E38" s="273"/>
      <c r="F38" s="273"/>
      <c r="G38" s="273"/>
      <c r="H38" s="123"/>
      <c r="I38" s="273"/>
      <c r="J38" s="273"/>
    </row>
    <row r="39" spans="1:10" s="237" customFormat="1" ht="21.75" customHeight="1">
      <c r="A39" s="77"/>
      <c r="B39" s="270"/>
      <c r="C39" s="271"/>
      <c r="D39" s="85"/>
      <c r="E39" s="272"/>
      <c r="F39" s="85"/>
      <c r="G39" s="272"/>
      <c r="H39" s="272"/>
      <c r="I39" s="272"/>
      <c r="J39" s="272"/>
    </row>
    <row r="40" spans="1:10" s="237" customFormat="1" ht="21.75" customHeight="1">
      <c r="B40" s="270"/>
      <c r="C40" s="271"/>
      <c r="D40" s="85"/>
      <c r="E40" s="272"/>
      <c r="F40" s="85"/>
      <c r="G40" s="272"/>
      <c r="H40" s="272"/>
      <c r="I40" s="272"/>
      <c r="J40" s="272"/>
    </row>
    <row r="41" spans="1:10" s="237" customFormat="1" ht="21.75" customHeight="1">
      <c r="B41" s="270"/>
      <c r="C41" s="271"/>
      <c r="D41" s="85"/>
      <c r="E41" s="272"/>
      <c r="F41" s="85"/>
      <c r="G41" s="272"/>
      <c r="H41" s="272"/>
      <c r="I41" s="272"/>
      <c r="J41" s="272"/>
    </row>
    <row r="42" spans="1:10" s="237" customFormat="1" ht="21.75" customHeight="1">
      <c r="B42" s="270"/>
      <c r="C42" s="271"/>
      <c r="D42" s="85"/>
      <c r="E42" s="272"/>
      <c r="F42" s="85"/>
      <c r="G42" s="272"/>
      <c r="H42" s="272"/>
      <c r="I42" s="272"/>
      <c r="J42" s="272"/>
    </row>
    <row r="43" spans="1:10" s="237" customFormat="1" ht="21.75" customHeight="1">
      <c r="B43" s="270"/>
      <c r="C43" s="271"/>
      <c r="D43" s="85"/>
      <c r="E43" s="272"/>
      <c r="F43" s="85"/>
      <c r="G43" s="272"/>
      <c r="H43" s="272"/>
      <c r="I43" s="272"/>
      <c r="J43" s="272"/>
    </row>
    <row r="44" spans="1:10" s="237" customFormat="1" ht="21.75" customHeight="1">
      <c r="B44" s="270"/>
      <c r="C44" s="271"/>
      <c r="D44" s="85"/>
      <c r="E44" s="272"/>
      <c r="F44" s="85"/>
      <c r="G44" s="272"/>
      <c r="H44" s="272"/>
      <c r="I44" s="272"/>
      <c r="J44" s="272"/>
    </row>
    <row r="45" spans="1:10" s="237" customFormat="1" ht="21.75" customHeight="1">
      <c r="A45" s="237" t="s">
        <v>33</v>
      </c>
      <c r="B45" s="270"/>
      <c r="C45" s="271"/>
      <c r="D45" s="85"/>
      <c r="E45" s="272"/>
      <c r="F45" s="85"/>
      <c r="G45" s="272"/>
      <c r="H45" s="272"/>
      <c r="I45" s="272"/>
      <c r="J45" s="272"/>
    </row>
    <row r="46" spans="1:10" ht="24" customHeight="1">
      <c r="A46" s="367" t="s">
        <v>0</v>
      </c>
      <c r="B46" s="367"/>
      <c r="C46" s="367"/>
      <c r="D46" s="367"/>
      <c r="E46" s="367"/>
      <c r="F46" s="367"/>
      <c r="G46" s="367"/>
      <c r="H46" s="367"/>
      <c r="I46" s="367"/>
      <c r="J46" s="367"/>
    </row>
    <row r="47" spans="1:10" s="71" customFormat="1" ht="24" customHeight="1">
      <c r="A47" s="367" t="s">
        <v>34</v>
      </c>
      <c r="B47" s="367"/>
      <c r="C47" s="367"/>
      <c r="D47" s="367"/>
      <c r="E47" s="367"/>
      <c r="F47" s="367"/>
      <c r="G47" s="367"/>
      <c r="H47" s="367"/>
      <c r="I47" s="367"/>
      <c r="J47" s="367"/>
    </row>
    <row r="48" spans="1:10" s="72" customFormat="1" ht="24" customHeight="1">
      <c r="A48" s="367" t="str">
        <f>A3</f>
        <v>ณ วันที่ 30 มิถุนายน 2563</v>
      </c>
      <c r="B48" s="367"/>
      <c r="C48" s="367"/>
      <c r="D48" s="367"/>
      <c r="E48" s="367"/>
      <c r="F48" s="367"/>
      <c r="G48" s="367"/>
      <c r="H48" s="367"/>
      <c r="I48" s="367"/>
      <c r="J48" s="367"/>
    </row>
    <row r="49" spans="1:10" s="128" customFormat="1" ht="24" customHeight="1">
      <c r="A49" s="369" t="s">
        <v>2</v>
      </c>
      <c r="B49" s="369"/>
      <c r="C49" s="369"/>
      <c r="D49" s="369"/>
      <c r="E49" s="369"/>
      <c r="F49" s="369"/>
      <c r="G49" s="369"/>
      <c r="H49" s="369"/>
      <c r="I49" s="369"/>
      <c r="J49" s="369"/>
    </row>
    <row r="50" spans="1:10" ht="9" customHeight="1">
      <c r="A50" s="73"/>
      <c r="B50" s="74"/>
      <c r="C50" s="73"/>
      <c r="D50" s="73"/>
      <c r="E50" s="73"/>
      <c r="F50" s="73"/>
      <c r="G50" s="73"/>
      <c r="H50" s="73"/>
      <c r="I50" s="73"/>
      <c r="J50" s="73"/>
    </row>
    <row r="51" spans="1:10" ht="21.95" customHeight="1">
      <c r="B51" s="129" t="s">
        <v>3</v>
      </c>
      <c r="D51" s="368" t="s">
        <v>4</v>
      </c>
      <c r="E51" s="368"/>
      <c r="F51" s="368"/>
      <c r="G51" s="130"/>
      <c r="H51" s="368" t="s">
        <v>5</v>
      </c>
      <c r="I51" s="368"/>
      <c r="J51" s="368"/>
    </row>
    <row r="52" spans="1:10" ht="21.95" customHeight="1">
      <c r="A52" s="73"/>
      <c r="C52" s="76"/>
      <c r="D52" s="131" t="s">
        <v>6</v>
      </c>
      <c r="E52" s="131"/>
      <c r="F52" s="131" t="s">
        <v>6</v>
      </c>
      <c r="G52" s="131"/>
      <c r="H52" s="131" t="s">
        <v>6</v>
      </c>
      <c r="I52" s="131"/>
      <c r="J52" s="131" t="s">
        <v>6</v>
      </c>
    </row>
    <row r="53" spans="1:10" ht="21.95" customHeight="1">
      <c r="A53" s="73"/>
      <c r="B53" s="129"/>
      <c r="C53" s="76"/>
      <c r="D53" s="131" t="s">
        <v>179</v>
      </c>
      <c r="E53" s="131"/>
      <c r="F53" s="131" t="s">
        <v>7</v>
      </c>
      <c r="G53" s="131"/>
      <c r="H53" s="131" t="s">
        <v>179</v>
      </c>
      <c r="I53" s="131"/>
      <c r="J53" s="131" t="s">
        <v>7</v>
      </c>
    </row>
    <row r="54" spans="1:10" ht="21.95" customHeight="1">
      <c r="A54" s="77"/>
      <c r="B54" s="74"/>
      <c r="C54" s="76"/>
      <c r="D54" s="193" t="s">
        <v>8</v>
      </c>
      <c r="E54" s="117"/>
      <c r="F54" s="193" t="s">
        <v>9</v>
      </c>
      <c r="G54" s="117"/>
      <c r="H54" s="193" t="s">
        <v>8</v>
      </c>
      <c r="I54" s="117"/>
      <c r="J54" s="193" t="s">
        <v>9</v>
      </c>
    </row>
    <row r="55" spans="1:10" ht="21.95" customHeight="1">
      <c r="A55" s="77"/>
      <c r="B55" s="74"/>
      <c r="C55" s="76"/>
      <c r="D55" s="193" t="s">
        <v>10</v>
      </c>
      <c r="E55" s="117"/>
      <c r="F55" s="193"/>
      <c r="G55" s="117"/>
      <c r="H55" s="193" t="s">
        <v>10</v>
      </c>
      <c r="I55" s="117"/>
      <c r="J55" s="193"/>
    </row>
    <row r="56" spans="1:10" ht="21.95" customHeight="1">
      <c r="A56" s="129" t="s">
        <v>35</v>
      </c>
      <c r="B56" s="74"/>
      <c r="C56" s="76"/>
      <c r="D56" s="129"/>
      <c r="E56" s="131"/>
      <c r="F56" s="131"/>
      <c r="G56" s="131"/>
      <c r="H56" s="129"/>
      <c r="I56" s="131"/>
      <c r="J56" s="131"/>
    </row>
    <row r="57" spans="1:10" s="237" customFormat="1" ht="21.95" customHeight="1">
      <c r="A57" s="132" t="s">
        <v>36</v>
      </c>
      <c r="B57" s="270"/>
      <c r="C57" s="271"/>
      <c r="D57" s="272"/>
      <c r="E57" s="272"/>
      <c r="F57" s="272"/>
      <c r="G57" s="272"/>
      <c r="H57" s="272"/>
      <c r="I57" s="272"/>
      <c r="J57" s="272"/>
    </row>
    <row r="58" spans="1:10" s="237" customFormat="1" ht="21.95" customHeight="1">
      <c r="A58" s="273" t="s">
        <v>37</v>
      </c>
      <c r="B58" s="270">
        <v>24</v>
      </c>
      <c r="C58" s="271"/>
      <c r="D58" s="274">
        <v>1396592686.55</v>
      </c>
      <c r="E58" s="272"/>
      <c r="F58" s="274">
        <v>1243007045.6799998</v>
      </c>
      <c r="G58" s="272"/>
      <c r="H58" s="274">
        <v>1340592686.55</v>
      </c>
      <c r="I58" s="272"/>
      <c r="J58" s="274">
        <v>1153007045.6799998</v>
      </c>
    </row>
    <row r="59" spans="1:10" s="237" customFormat="1" ht="21.95" customHeight="1">
      <c r="A59" s="273" t="s">
        <v>38</v>
      </c>
      <c r="B59" s="270" t="s">
        <v>213</v>
      </c>
      <c r="C59" s="271"/>
      <c r="D59" s="274">
        <v>498072622.82999974</v>
      </c>
      <c r="E59" s="272"/>
      <c r="F59" s="274">
        <v>713551772.01999998</v>
      </c>
      <c r="G59" s="272"/>
      <c r="H59" s="274">
        <v>585122542.88999987</v>
      </c>
      <c r="I59" s="272"/>
      <c r="J59" s="274">
        <v>850079417.26999998</v>
      </c>
    </row>
    <row r="60" spans="1:10" s="237" customFormat="1" ht="21.95" customHeight="1">
      <c r="A60" s="273" t="s">
        <v>226</v>
      </c>
      <c r="B60" s="270" t="s">
        <v>214</v>
      </c>
      <c r="C60" s="271"/>
      <c r="D60" s="274">
        <v>239842352.66000003</v>
      </c>
      <c r="E60" s="272"/>
      <c r="F60" s="274">
        <v>184183641.59</v>
      </c>
      <c r="G60" s="272"/>
      <c r="H60" s="274">
        <v>230951348.86000001</v>
      </c>
      <c r="I60" s="272"/>
      <c r="J60" s="274">
        <v>181743091.63999999</v>
      </c>
    </row>
    <row r="61" spans="1:10" s="237" customFormat="1" ht="21.95" customHeight="1">
      <c r="A61" s="273" t="s">
        <v>227</v>
      </c>
      <c r="B61" s="270">
        <v>28</v>
      </c>
      <c r="C61" s="271"/>
      <c r="D61" s="274">
        <v>163155000</v>
      </c>
      <c r="E61" s="272"/>
      <c r="F61" s="274">
        <v>171962500</v>
      </c>
      <c r="G61" s="272"/>
      <c r="H61" s="274">
        <v>158715000</v>
      </c>
      <c r="I61" s="272"/>
      <c r="J61" s="274">
        <v>167522500</v>
      </c>
    </row>
    <row r="62" spans="1:10" s="237" customFormat="1" ht="21.95" customHeight="1">
      <c r="A62" s="118" t="s">
        <v>39</v>
      </c>
      <c r="B62" s="270">
        <v>29</v>
      </c>
      <c r="C62" s="271"/>
      <c r="D62" s="274">
        <v>7337602.2699999996</v>
      </c>
      <c r="E62" s="272"/>
      <c r="F62" s="274">
        <v>6940515.5300000012</v>
      </c>
      <c r="G62" s="272"/>
      <c r="H62" s="274">
        <v>7290795.1899999995</v>
      </c>
      <c r="I62" s="272"/>
      <c r="J62" s="274">
        <v>6519033.9700000007</v>
      </c>
    </row>
    <row r="63" spans="1:10" s="83" customFormat="1" ht="21.95" customHeight="1">
      <c r="A63" s="273" t="s">
        <v>40</v>
      </c>
      <c r="B63" s="270">
        <v>27</v>
      </c>
      <c r="C63" s="271"/>
      <c r="D63" s="274">
        <v>40966824.100000001</v>
      </c>
      <c r="E63" s="272"/>
      <c r="F63" s="274">
        <v>44531828.099999994</v>
      </c>
      <c r="G63" s="272"/>
      <c r="H63" s="274">
        <v>33961243.920000002</v>
      </c>
      <c r="I63" s="272"/>
      <c r="J63" s="274">
        <v>34578876.649999999</v>
      </c>
    </row>
    <row r="64" spans="1:10" s="83" customFormat="1" ht="21.95" customHeight="1">
      <c r="A64" s="79" t="s">
        <v>41</v>
      </c>
      <c r="B64" s="80"/>
      <c r="C64" s="81"/>
      <c r="D64" s="277">
        <v>2345967088.4099998</v>
      </c>
      <c r="E64" s="82"/>
      <c r="F64" s="277">
        <v>2364177302.9200001</v>
      </c>
      <c r="G64" s="82"/>
      <c r="H64" s="277">
        <v>2356633617.4099998</v>
      </c>
      <c r="I64" s="82"/>
      <c r="J64" s="277">
        <v>2393449965.2099996</v>
      </c>
    </row>
    <row r="65" spans="1:12" s="237" customFormat="1" ht="21.95" customHeight="1">
      <c r="A65" s="87"/>
      <c r="B65" s="270"/>
      <c r="C65" s="271"/>
      <c r="D65" s="272"/>
      <c r="E65" s="272"/>
      <c r="F65" s="272"/>
      <c r="G65" s="272"/>
      <c r="H65" s="272"/>
      <c r="I65" s="272"/>
      <c r="J65" s="272"/>
    </row>
    <row r="66" spans="1:12" s="237" customFormat="1" ht="21.95" customHeight="1">
      <c r="A66" s="132" t="s">
        <v>42</v>
      </c>
      <c r="B66" s="270"/>
      <c r="C66" s="271"/>
      <c r="D66" s="272"/>
      <c r="E66" s="272"/>
      <c r="F66" s="272"/>
      <c r="G66" s="272"/>
      <c r="H66" s="124"/>
      <c r="I66" s="272"/>
      <c r="J66" s="272"/>
    </row>
    <row r="67" spans="1:12" s="237" customFormat="1" ht="21.95" customHeight="1">
      <c r="A67" s="273" t="s">
        <v>43</v>
      </c>
      <c r="B67" s="270">
        <v>28</v>
      </c>
      <c r="C67" s="271"/>
      <c r="D67" s="274">
        <v>263569999.99999994</v>
      </c>
      <c r="E67" s="272"/>
      <c r="F67" s="274">
        <v>320024999.99999994</v>
      </c>
      <c r="G67" s="272"/>
      <c r="H67" s="274">
        <v>250700000</v>
      </c>
      <c r="I67" s="272"/>
      <c r="J67" s="274">
        <v>304935000</v>
      </c>
      <c r="L67" s="116"/>
    </row>
    <row r="68" spans="1:12" s="237" customFormat="1" ht="21.95" customHeight="1">
      <c r="A68" s="273" t="s">
        <v>44</v>
      </c>
      <c r="B68" s="270">
        <v>29</v>
      </c>
      <c r="C68" s="271"/>
      <c r="D68" s="274">
        <v>8144916.6899999995</v>
      </c>
      <c r="E68" s="272"/>
      <c r="F68" s="274">
        <v>6919513.2400000002</v>
      </c>
      <c r="G68" s="272"/>
      <c r="H68" s="274">
        <v>8038812.4300000006</v>
      </c>
      <c r="I68" s="272"/>
      <c r="J68" s="274">
        <v>6919513.2400000002</v>
      </c>
    </row>
    <row r="69" spans="1:12" s="237" customFormat="1" ht="21.95" customHeight="1">
      <c r="A69" s="273" t="s">
        <v>45</v>
      </c>
      <c r="B69" s="270"/>
      <c r="C69" s="271"/>
      <c r="D69" s="274">
        <v>228783690.09999999</v>
      </c>
      <c r="E69" s="272"/>
      <c r="F69" s="274">
        <v>27986791.02</v>
      </c>
      <c r="G69" s="272"/>
      <c r="H69" s="274">
        <v>201733618.13999999</v>
      </c>
      <c r="I69" s="272"/>
      <c r="J69" s="135">
        <v>0</v>
      </c>
      <c r="L69" s="116"/>
    </row>
    <row r="70" spans="1:12" s="237" customFormat="1" ht="21.95" customHeight="1">
      <c r="A70" s="273" t="s">
        <v>46</v>
      </c>
      <c r="B70" s="270">
        <v>30</v>
      </c>
      <c r="C70" s="271"/>
      <c r="D70" s="274">
        <v>99522167.439999998</v>
      </c>
      <c r="E70" s="272"/>
      <c r="F70" s="274">
        <v>93722135.230000004</v>
      </c>
      <c r="G70" s="272"/>
      <c r="H70" s="274">
        <v>71385718</v>
      </c>
      <c r="I70" s="272"/>
      <c r="J70" s="274">
        <v>67443811</v>
      </c>
    </row>
    <row r="71" spans="1:12" s="237" customFormat="1" ht="21.95" customHeight="1">
      <c r="A71" s="273" t="s">
        <v>47</v>
      </c>
      <c r="B71" s="270"/>
      <c r="C71" s="271"/>
      <c r="D71" s="274">
        <v>969500</v>
      </c>
      <c r="E71" s="272"/>
      <c r="F71" s="274">
        <v>1095500</v>
      </c>
      <c r="G71" s="272"/>
      <c r="H71" s="274">
        <v>0</v>
      </c>
      <c r="I71" s="272"/>
      <c r="J71" s="135">
        <v>0</v>
      </c>
      <c r="L71" s="116"/>
    </row>
    <row r="72" spans="1:12" s="83" customFormat="1" ht="21.95" customHeight="1">
      <c r="A72" s="79" t="s">
        <v>48</v>
      </c>
      <c r="B72" s="80"/>
      <c r="C72" s="81"/>
      <c r="D72" s="277">
        <v>600990274.23000002</v>
      </c>
      <c r="E72" s="82"/>
      <c r="F72" s="277">
        <v>449748939.48999995</v>
      </c>
      <c r="G72" s="82"/>
      <c r="H72" s="277">
        <v>531858148.56999999</v>
      </c>
      <c r="I72" s="82"/>
      <c r="J72" s="277">
        <v>379298324.24000001</v>
      </c>
    </row>
    <row r="73" spans="1:12" s="83" customFormat="1" ht="21.75" customHeight="1">
      <c r="A73" s="88" t="s">
        <v>186</v>
      </c>
      <c r="B73" s="80"/>
      <c r="C73" s="81"/>
      <c r="D73" s="89">
        <v>2946957362.6399999</v>
      </c>
      <c r="E73" s="82"/>
      <c r="F73" s="89">
        <v>2813926242.4099998</v>
      </c>
      <c r="G73" s="82"/>
      <c r="H73" s="89">
        <v>2888491765.98</v>
      </c>
      <c r="I73" s="82"/>
      <c r="J73" s="89">
        <v>2772748289.4499998</v>
      </c>
    </row>
    <row r="74" spans="1:12" s="83" customFormat="1" ht="21.75" customHeight="1">
      <c r="A74" s="88"/>
      <c r="B74" s="270"/>
      <c r="C74" s="271"/>
      <c r="D74" s="90"/>
      <c r="E74" s="272"/>
      <c r="F74" s="90"/>
      <c r="G74" s="272"/>
      <c r="H74" s="90"/>
      <c r="I74" s="272"/>
      <c r="J74" s="90"/>
    </row>
    <row r="75" spans="1:12" s="83" customFormat="1" ht="21.75" customHeight="1">
      <c r="A75" s="88"/>
      <c r="B75" s="270"/>
      <c r="C75" s="271"/>
      <c r="D75" s="90"/>
      <c r="E75" s="272"/>
      <c r="F75" s="90"/>
      <c r="G75" s="272"/>
      <c r="H75" s="90"/>
      <c r="I75" s="272"/>
      <c r="J75" s="90"/>
    </row>
    <row r="76" spans="1:12" s="83" customFormat="1" ht="21.75" customHeight="1">
      <c r="A76" s="88"/>
      <c r="B76" s="270"/>
      <c r="C76" s="271"/>
      <c r="D76" s="90"/>
      <c r="E76" s="272"/>
      <c r="F76" s="90"/>
      <c r="G76" s="272"/>
      <c r="H76" s="90"/>
      <c r="I76" s="272"/>
      <c r="J76" s="90"/>
    </row>
    <row r="77" spans="1:12" s="83" customFormat="1" ht="21.75" customHeight="1">
      <c r="A77" s="88"/>
      <c r="B77" s="270"/>
      <c r="C77" s="271"/>
      <c r="D77" s="90"/>
      <c r="E77" s="272"/>
      <c r="F77" s="90"/>
      <c r="G77" s="272"/>
      <c r="H77" s="90"/>
      <c r="I77" s="272"/>
      <c r="J77" s="90"/>
    </row>
    <row r="78" spans="1:12" s="83" customFormat="1" ht="21.75" customHeight="1">
      <c r="A78" s="88"/>
      <c r="B78" s="270"/>
      <c r="C78" s="271"/>
      <c r="D78" s="90"/>
      <c r="E78" s="272"/>
      <c r="F78" s="90"/>
      <c r="G78" s="272"/>
      <c r="H78" s="90"/>
      <c r="I78" s="272"/>
      <c r="J78" s="90"/>
    </row>
    <row r="79" spans="1:12" s="83" customFormat="1" ht="21.75" customHeight="1">
      <c r="A79" s="88"/>
      <c r="B79" s="270"/>
      <c r="C79" s="271"/>
      <c r="D79" s="90"/>
      <c r="E79" s="272"/>
      <c r="F79" s="90"/>
      <c r="G79" s="272"/>
      <c r="H79" s="90"/>
      <c r="I79" s="272"/>
      <c r="J79" s="90"/>
    </row>
    <row r="80" spans="1:12" s="83" customFormat="1" ht="21.75" customHeight="1">
      <c r="A80" s="88"/>
      <c r="B80" s="270"/>
      <c r="C80" s="271"/>
      <c r="D80" s="90"/>
      <c r="E80" s="272"/>
      <c r="F80" s="90"/>
      <c r="G80" s="272"/>
      <c r="H80" s="90"/>
      <c r="I80" s="272"/>
      <c r="J80" s="90"/>
    </row>
    <row r="81" spans="1:10" s="83" customFormat="1" ht="21.75" customHeight="1">
      <c r="A81" s="88"/>
      <c r="B81" s="270"/>
      <c r="C81" s="271"/>
      <c r="D81" s="90"/>
      <c r="E81" s="272"/>
      <c r="F81" s="90"/>
      <c r="G81" s="272"/>
      <c r="H81" s="90"/>
      <c r="I81" s="272"/>
      <c r="J81" s="90"/>
    </row>
    <row r="82" spans="1:10" s="83" customFormat="1" ht="21.95" customHeight="1">
      <c r="B82" s="270"/>
      <c r="C82" s="271"/>
      <c r="D82" s="272"/>
      <c r="E82" s="272"/>
      <c r="F82" s="272"/>
      <c r="G82" s="272"/>
      <c r="H82" s="272"/>
      <c r="I82" s="272"/>
      <c r="J82" s="272"/>
    </row>
    <row r="83" spans="1:10" s="83" customFormat="1" ht="21.95" customHeight="1">
      <c r="B83" s="270"/>
      <c r="C83" s="271"/>
      <c r="D83" s="272"/>
      <c r="E83" s="272"/>
      <c r="F83" s="272"/>
      <c r="G83" s="272"/>
      <c r="H83" s="272"/>
      <c r="I83" s="272"/>
      <c r="J83" s="272"/>
    </row>
    <row r="84" spans="1:10" s="83" customFormat="1" ht="21.95" customHeight="1">
      <c r="B84" s="270"/>
      <c r="C84" s="271"/>
      <c r="D84" s="272"/>
      <c r="E84" s="272"/>
      <c r="F84" s="272"/>
      <c r="G84" s="272"/>
      <c r="H84" s="272"/>
      <c r="I84" s="272"/>
      <c r="J84" s="272"/>
    </row>
    <row r="85" spans="1:10" s="83" customFormat="1" ht="21.95" customHeight="1">
      <c r="B85" s="270"/>
      <c r="C85" s="271"/>
      <c r="D85" s="272"/>
      <c r="E85" s="272"/>
      <c r="F85" s="272"/>
      <c r="G85" s="272"/>
      <c r="H85" s="272"/>
      <c r="I85" s="272"/>
      <c r="J85" s="272"/>
    </row>
    <row r="86" spans="1:10" s="83" customFormat="1" ht="21.95" customHeight="1">
      <c r="B86" s="270"/>
      <c r="C86" s="271"/>
      <c r="D86" s="272"/>
      <c r="E86" s="272"/>
      <c r="F86" s="272"/>
      <c r="G86" s="272"/>
      <c r="H86" s="272"/>
      <c r="I86" s="272"/>
      <c r="J86" s="272"/>
    </row>
    <row r="87" spans="1:10" s="83" customFormat="1" ht="21.95" customHeight="1">
      <c r="B87" s="270"/>
      <c r="C87" s="271"/>
      <c r="D87" s="272"/>
      <c r="E87" s="272"/>
      <c r="F87" s="272"/>
      <c r="G87" s="272"/>
      <c r="H87" s="272"/>
      <c r="I87" s="272"/>
      <c r="J87" s="272"/>
    </row>
    <row r="88" spans="1:10" s="83" customFormat="1" ht="21.95" customHeight="1">
      <c r="B88" s="270"/>
      <c r="C88" s="271"/>
      <c r="D88" s="272"/>
      <c r="E88" s="272"/>
      <c r="F88" s="272"/>
      <c r="G88" s="272"/>
      <c r="H88" s="272"/>
      <c r="I88" s="272"/>
      <c r="J88" s="272"/>
    </row>
    <row r="89" spans="1:10" s="83" customFormat="1" ht="21.95" customHeight="1">
      <c r="B89" s="270"/>
      <c r="C89" s="271"/>
      <c r="D89" s="272"/>
      <c r="E89" s="272"/>
      <c r="F89" s="272"/>
      <c r="G89" s="272"/>
      <c r="H89" s="272"/>
      <c r="I89" s="272"/>
      <c r="J89" s="272"/>
    </row>
    <row r="90" spans="1:10" s="83" customFormat="1" ht="21.95" customHeight="1">
      <c r="A90" s="87" t="str">
        <f>+A45</f>
        <v>หมายเหตุประกอบงบการเงินเป็นส่วนหนึ่งของงบการเงินนี้</v>
      </c>
      <c r="B90" s="270"/>
      <c r="C90" s="271"/>
      <c r="D90" s="272"/>
      <c r="E90" s="272"/>
      <c r="F90" s="272"/>
      <c r="G90" s="272"/>
      <c r="H90" s="272"/>
      <c r="I90" s="272"/>
      <c r="J90" s="272"/>
    </row>
    <row r="91" spans="1:10" ht="24" customHeight="1">
      <c r="A91" s="367" t="s">
        <v>0</v>
      </c>
      <c r="B91" s="367"/>
      <c r="C91" s="367"/>
      <c r="D91" s="367"/>
      <c r="E91" s="367"/>
      <c r="F91" s="367"/>
      <c r="G91" s="367"/>
      <c r="H91" s="367"/>
      <c r="I91" s="367"/>
      <c r="J91" s="367"/>
    </row>
    <row r="92" spans="1:10" s="71" customFormat="1" ht="24" customHeight="1">
      <c r="A92" s="367" t="s">
        <v>34</v>
      </c>
      <c r="B92" s="367"/>
      <c r="C92" s="367"/>
      <c r="D92" s="367"/>
      <c r="E92" s="367"/>
      <c r="F92" s="367"/>
      <c r="G92" s="367"/>
      <c r="H92" s="367"/>
      <c r="I92" s="367"/>
      <c r="J92" s="367"/>
    </row>
    <row r="93" spans="1:10" s="72" customFormat="1" ht="24" customHeight="1">
      <c r="A93" s="367" t="str">
        <f>A3</f>
        <v>ณ วันที่ 30 มิถุนายน 2563</v>
      </c>
      <c r="B93" s="367"/>
      <c r="C93" s="367"/>
      <c r="D93" s="367"/>
      <c r="E93" s="367"/>
      <c r="F93" s="367"/>
      <c r="G93" s="367"/>
      <c r="H93" s="367"/>
      <c r="I93" s="367"/>
      <c r="J93" s="367"/>
    </row>
    <row r="94" spans="1:10" s="128" customFormat="1" ht="24" customHeight="1">
      <c r="A94" s="369" t="s">
        <v>2</v>
      </c>
      <c r="B94" s="369"/>
      <c r="C94" s="369"/>
      <c r="D94" s="369"/>
      <c r="E94" s="369"/>
      <c r="F94" s="369"/>
      <c r="G94" s="369"/>
      <c r="H94" s="369"/>
      <c r="I94" s="369"/>
      <c r="J94" s="369"/>
    </row>
    <row r="95" spans="1:10" ht="9" customHeight="1">
      <c r="A95" s="73"/>
      <c r="B95" s="74"/>
      <c r="C95" s="73"/>
      <c r="D95" s="73"/>
      <c r="E95" s="73"/>
      <c r="F95" s="73"/>
      <c r="G95" s="73"/>
      <c r="H95" s="73"/>
      <c r="I95" s="73"/>
      <c r="J95" s="73"/>
    </row>
    <row r="96" spans="1:10" ht="21.95" customHeight="1">
      <c r="B96" s="129" t="s">
        <v>3</v>
      </c>
      <c r="D96" s="368" t="s">
        <v>4</v>
      </c>
      <c r="E96" s="368"/>
      <c r="F96" s="368"/>
      <c r="G96" s="130"/>
      <c r="H96" s="368" t="s">
        <v>5</v>
      </c>
      <c r="I96" s="368"/>
      <c r="J96" s="368"/>
    </row>
    <row r="97" spans="1:11" ht="21.95" customHeight="1">
      <c r="A97" s="73"/>
      <c r="C97" s="76"/>
      <c r="D97" s="131" t="s">
        <v>6</v>
      </c>
      <c r="E97" s="131"/>
      <c r="F97" s="131" t="s">
        <v>6</v>
      </c>
      <c r="G97" s="131"/>
      <c r="H97" s="131" t="s">
        <v>6</v>
      </c>
      <c r="I97" s="131"/>
      <c r="J97" s="131" t="s">
        <v>6</v>
      </c>
    </row>
    <row r="98" spans="1:11" ht="21.95" customHeight="1">
      <c r="A98" s="73"/>
      <c r="B98" s="129"/>
      <c r="C98" s="76"/>
      <c r="D98" s="131" t="s">
        <v>179</v>
      </c>
      <c r="E98" s="131"/>
      <c r="F98" s="131" t="s">
        <v>7</v>
      </c>
      <c r="G98" s="131"/>
      <c r="H98" s="131" t="s">
        <v>179</v>
      </c>
      <c r="I98" s="131"/>
      <c r="J98" s="131" t="s">
        <v>7</v>
      </c>
    </row>
    <row r="99" spans="1:11" ht="21.95" customHeight="1">
      <c r="A99" s="77"/>
      <c r="B99" s="74"/>
      <c r="C99" s="76"/>
      <c r="D99" s="193" t="s">
        <v>8</v>
      </c>
      <c r="E99" s="78"/>
      <c r="F99" s="193" t="s">
        <v>9</v>
      </c>
      <c r="G99" s="78"/>
      <c r="H99" s="193" t="s">
        <v>8</v>
      </c>
      <c r="I99" s="78"/>
      <c r="J99" s="193" t="s">
        <v>9</v>
      </c>
    </row>
    <row r="100" spans="1:11" ht="21.95" customHeight="1">
      <c r="A100" s="77"/>
      <c r="B100" s="74"/>
      <c r="C100" s="76"/>
      <c r="D100" s="193" t="s">
        <v>10</v>
      </c>
      <c r="E100" s="117"/>
      <c r="F100" s="193"/>
      <c r="G100" s="117"/>
      <c r="H100" s="193" t="s">
        <v>10</v>
      </c>
      <c r="I100" s="78"/>
      <c r="J100" s="193"/>
    </row>
    <row r="101" spans="1:11" ht="21.95" customHeight="1">
      <c r="A101" s="283" t="s">
        <v>196</v>
      </c>
      <c r="B101" s="74"/>
      <c r="C101" s="76"/>
    </row>
    <row r="102" spans="1:11" s="237" customFormat="1" ht="21.95" customHeight="1">
      <c r="A102" s="91" t="s">
        <v>49</v>
      </c>
      <c r="B102" s="270"/>
      <c r="C102" s="271"/>
      <c r="D102" s="272"/>
      <c r="E102" s="272"/>
      <c r="F102" s="272"/>
      <c r="G102" s="272"/>
      <c r="H102" s="272"/>
      <c r="I102" s="272"/>
      <c r="J102" s="272"/>
    </row>
    <row r="103" spans="1:11" s="237" customFormat="1" ht="21.95" customHeight="1">
      <c r="A103" s="87" t="s">
        <v>50</v>
      </c>
      <c r="B103" s="270"/>
      <c r="C103" s="271"/>
      <c r="D103" s="85"/>
      <c r="E103" s="272"/>
      <c r="F103" s="85"/>
      <c r="G103" s="272"/>
      <c r="H103" s="85"/>
      <c r="I103" s="272"/>
      <c r="J103" s="85"/>
    </row>
    <row r="104" spans="1:11" s="237" customFormat="1" ht="21.95" customHeight="1">
      <c r="A104" s="273" t="s">
        <v>51</v>
      </c>
      <c r="C104" s="271"/>
      <c r="D104" s="85"/>
      <c r="E104" s="272"/>
      <c r="F104" s="85"/>
      <c r="G104" s="272"/>
      <c r="H104" s="85"/>
      <c r="I104" s="272"/>
      <c r="J104" s="85"/>
    </row>
    <row r="105" spans="1:11" s="237" customFormat="1" ht="21.95" customHeight="1" thickBot="1">
      <c r="A105" s="92" t="s">
        <v>52</v>
      </c>
      <c r="C105" s="271"/>
      <c r="D105" s="93">
        <v>822683573</v>
      </c>
      <c r="E105" s="272"/>
      <c r="F105" s="93">
        <v>822683573</v>
      </c>
      <c r="G105" s="272"/>
      <c r="H105" s="93">
        <v>822683573</v>
      </c>
      <c r="I105" s="272"/>
      <c r="J105" s="93">
        <v>822683573</v>
      </c>
    </row>
    <row r="106" spans="1:11" s="237" customFormat="1" ht="21.95" customHeight="1" thickTop="1">
      <c r="A106" s="273" t="s">
        <v>53</v>
      </c>
      <c r="B106" s="270"/>
      <c r="C106" s="271"/>
      <c r="E106" s="272"/>
    </row>
    <row r="107" spans="1:11" s="237" customFormat="1" ht="21.95" customHeight="1">
      <c r="A107" s="92" t="s">
        <v>54</v>
      </c>
      <c r="B107" s="270"/>
      <c r="C107" s="271"/>
      <c r="D107" s="94">
        <v>730344251</v>
      </c>
      <c r="E107" s="95"/>
      <c r="F107" s="94">
        <v>730344251</v>
      </c>
      <c r="G107" s="272"/>
      <c r="H107" s="94">
        <v>730344251</v>
      </c>
      <c r="I107" s="272"/>
      <c r="J107" s="94">
        <v>730344251</v>
      </c>
    </row>
    <row r="108" spans="1:11" s="83" customFormat="1" ht="21.95" customHeight="1">
      <c r="A108" s="75" t="s">
        <v>55</v>
      </c>
      <c r="B108" s="270"/>
      <c r="C108" s="271"/>
      <c r="D108" s="274">
        <v>1916040428.6400001</v>
      </c>
      <c r="E108" s="95"/>
      <c r="F108" s="96">
        <v>1916040428.6400001</v>
      </c>
      <c r="G108" s="272"/>
      <c r="H108" s="274">
        <v>1916040428.6400001</v>
      </c>
      <c r="I108" s="272"/>
      <c r="J108" s="96">
        <v>1916040428.6400001</v>
      </c>
    </row>
    <row r="109" spans="1:11" s="83" customFormat="1" ht="21.95" customHeight="1">
      <c r="A109" s="75" t="s">
        <v>56</v>
      </c>
      <c r="B109" s="270"/>
      <c r="C109" s="271"/>
      <c r="D109" s="274">
        <v>151947248</v>
      </c>
      <c r="E109" s="95"/>
      <c r="F109" s="96">
        <v>151947248</v>
      </c>
      <c r="G109" s="272"/>
      <c r="H109" s="274">
        <v>151947248</v>
      </c>
      <c r="I109" s="272"/>
      <c r="J109" s="96">
        <v>151947248</v>
      </c>
    </row>
    <row r="110" spans="1:11" s="83" customFormat="1" ht="21.95" customHeight="1">
      <c r="A110" s="75" t="s">
        <v>57</v>
      </c>
      <c r="B110" s="270"/>
      <c r="C110" s="271"/>
      <c r="D110" s="274">
        <v>16360538.99</v>
      </c>
      <c r="E110" s="95"/>
      <c r="F110" s="96">
        <v>16360538.99</v>
      </c>
      <c r="G110" s="272"/>
      <c r="H110" s="274">
        <v>16360538.99</v>
      </c>
      <c r="I110" s="272"/>
      <c r="J110" s="96">
        <v>16360538.99</v>
      </c>
    </row>
    <row r="111" spans="1:11" s="83" customFormat="1" ht="21.95" customHeight="1">
      <c r="A111" s="75" t="s">
        <v>187</v>
      </c>
      <c r="B111" s="270"/>
      <c r="C111" s="271"/>
      <c r="D111" s="274">
        <v>-4000433.4099999997</v>
      </c>
      <c r="E111" s="95"/>
      <c r="F111" s="96">
        <v>-4000433.4099999997</v>
      </c>
      <c r="G111" s="272"/>
      <c r="H111" s="274">
        <v>0</v>
      </c>
      <c r="I111" s="272"/>
      <c r="J111" s="274">
        <v>0</v>
      </c>
      <c r="K111" s="98"/>
    </row>
    <row r="112" spans="1:11" s="237" customFormat="1" ht="21.95" customHeight="1">
      <c r="A112" s="75" t="s">
        <v>188</v>
      </c>
      <c r="B112" s="270"/>
      <c r="C112" s="271"/>
      <c r="D112" s="272"/>
      <c r="E112" s="95"/>
      <c r="F112" s="83"/>
      <c r="G112" s="272"/>
      <c r="H112" s="272"/>
      <c r="I112" s="272"/>
      <c r="J112" s="272"/>
    </row>
    <row r="113" spans="1:11" s="237" customFormat="1" ht="21.95" customHeight="1">
      <c r="A113" s="273" t="s">
        <v>58</v>
      </c>
      <c r="B113" s="270"/>
      <c r="C113" s="271"/>
      <c r="D113" s="272"/>
      <c r="E113" s="95"/>
      <c r="F113" s="272"/>
      <c r="G113" s="272"/>
      <c r="H113" s="272"/>
      <c r="I113" s="272"/>
      <c r="J113" s="272"/>
    </row>
    <row r="114" spans="1:11" s="237" customFormat="1" ht="21.95" customHeight="1">
      <c r="A114" s="92" t="s">
        <v>59</v>
      </c>
      <c r="B114" s="270"/>
      <c r="C114" s="271"/>
      <c r="D114" s="274">
        <v>82268357.299999997</v>
      </c>
      <c r="E114" s="97"/>
      <c r="F114" s="274">
        <v>82268357.299999997</v>
      </c>
      <c r="G114" s="96"/>
      <c r="H114" s="105">
        <v>82268357.299999997</v>
      </c>
      <c r="I114" s="96"/>
      <c r="J114" s="94">
        <v>82268357.299999997</v>
      </c>
    </row>
    <row r="115" spans="1:11" ht="21.95" customHeight="1">
      <c r="A115" s="86" t="s">
        <v>60</v>
      </c>
      <c r="B115" s="270"/>
      <c r="C115" s="271"/>
      <c r="D115" s="105">
        <v>247866656.69999999</v>
      </c>
      <c r="E115" s="96"/>
      <c r="F115" s="105">
        <v>277733337.94</v>
      </c>
      <c r="G115" s="96"/>
      <c r="H115" s="105">
        <v>134633348.39000002</v>
      </c>
      <c r="I115" s="96"/>
      <c r="J115" s="105">
        <v>114961099.57999998</v>
      </c>
      <c r="K115" s="120"/>
    </row>
    <row r="116" spans="1:11" ht="21.95" customHeight="1">
      <c r="A116" s="122" t="s">
        <v>61</v>
      </c>
      <c r="B116" s="270"/>
      <c r="C116" s="271"/>
      <c r="D116" s="137">
        <v>1405112826.4849999</v>
      </c>
      <c r="E116" s="96"/>
      <c r="F116" s="137">
        <v>0</v>
      </c>
      <c r="G116" s="96"/>
      <c r="H116" s="137">
        <v>1416945724.05</v>
      </c>
      <c r="I116" s="96"/>
      <c r="J116" s="137">
        <v>0</v>
      </c>
      <c r="K116" s="120"/>
    </row>
    <row r="117" spans="1:11" s="99" customFormat="1" ht="21.95" customHeight="1">
      <c r="A117" s="88" t="s">
        <v>62</v>
      </c>
      <c r="B117" s="80"/>
      <c r="C117" s="81"/>
      <c r="D117" s="98">
        <v>4545939873.71</v>
      </c>
      <c r="E117" s="82"/>
      <c r="F117" s="98">
        <v>3170693728.4600005</v>
      </c>
      <c r="G117" s="82"/>
      <c r="H117" s="98">
        <v>4448539896.3699999</v>
      </c>
      <c r="I117" s="82"/>
      <c r="J117" s="98">
        <v>3011921923.5100002</v>
      </c>
    </row>
    <row r="118" spans="1:11" s="99" customFormat="1" ht="21.95" customHeight="1">
      <c r="A118" s="122" t="s">
        <v>228</v>
      </c>
      <c r="B118" s="270">
        <v>17</v>
      </c>
      <c r="C118" s="81"/>
      <c r="D118" s="274">
        <v>0</v>
      </c>
      <c r="E118" s="82"/>
      <c r="F118" s="274">
        <v>0</v>
      </c>
      <c r="G118" s="82"/>
      <c r="H118" s="274">
        <v>0</v>
      </c>
      <c r="I118" s="82"/>
      <c r="J118" s="274">
        <v>0</v>
      </c>
    </row>
    <row r="119" spans="1:11" s="132" customFormat="1" ht="21.95" customHeight="1">
      <c r="A119" s="88" t="s">
        <v>63</v>
      </c>
      <c r="B119" s="80"/>
      <c r="C119" s="81"/>
      <c r="D119" s="277">
        <v>4545939873.71</v>
      </c>
      <c r="E119" s="82"/>
      <c r="F119" s="277">
        <v>3170693728.4600005</v>
      </c>
      <c r="G119" s="82"/>
      <c r="H119" s="277">
        <v>4448539896.3699999</v>
      </c>
      <c r="I119" s="82"/>
      <c r="J119" s="277">
        <v>3011921923.5100002</v>
      </c>
    </row>
    <row r="120" spans="1:11" s="132" customFormat="1" ht="21.95" customHeight="1" thickBot="1">
      <c r="A120" s="132" t="s">
        <v>64</v>
      </c>
      <c r="B120" s="80"/>
      <c r="C120" s="81"/>
      <c r="D120" s="84">
        <v>7492897236.3500004</v>
      </c>
      <c r="E120" s="82"/>
      <c r="F120" s="84">
        <v>5984619970.8700008</v>
      </c>
      <c r="G120" s="82"/>
      <c r="H120" s="84">
        <v>7337031662.3500004</v>
      </c>
      <c r="I120" s="82"/>
      <c r="J120" s="84">
        <v>5784670212.96</v>
      </c>
    </row>
    <row r="121" spans="1:11" ht="21.95" customHeight="1" thickTop="1">
      <c r="A121" s="100"/>
      <c r="B121" s="101"/>
      <c r="C121" s="100"/>
      <c r="D121" s="102"/>
      <c r="E121" s="102"/>
      <c r="F121" s="102"/>
      <c r="G121" s="102"/>
      <c r="H121" s="102"/>
      <c r="I121" s="102"/>
      <c r="J121" s="102"/>
    </row>
    <row r="122" spans="1:11" ht="21.95" customHeight="1">
      <c r="A122" s="100"/>
      <c r="B122" s="101"/>
      <c r="C122" s="100"/>
      <c r="D122" s="103"/>
      <c r="E122" s="103"/>
      <c r="F122" s="103"/>
      <c r="G122" s="103"/>
      <c r="H122" s="103"/>
      <c r="I122" s="103"/>
      <c r="J122" s="103"/>
    </row>
    <row r="123" spans="1:11" s="237" customFormat="1" ht="21.95" customHeight="1">
      <c r="A123" s="104"/>
      <c r="B123" s="270"/>
      <c r="C123" s="87"/>
      <c r="D123" s="272"/>
      <c r="E123" s="272"/>
      <c r="F123" s="272"/>
      <c r="G123" s="272"/>
      <c r="H123" s="272"/>
      <c r="I123" s="272"/>
      <c r="J123" s="272"/>
    </row>
    <row r="124" spans="1:11" s="237" customFormat="1" ht="21.95" customHeight="1">
      <c r="B124" s="270"/>
      <c r="C124" s="87"/>
      <c r="D124" s="272"/>
      <c r="E124" s="272"/>
      <c r="F124" s="272"/>
      <c r="G124" s="272"/>
      <c r="H124" s="272"/>
      <c r="I124" s="272"/>
      <c r="J124" s="272"/>
    </row>
    <row r="125" spans="1:11" s="237" customFormat="1" ht="21.95" customHeight="1">
      <c r="A125" s="87"/>
      <c r="B125" s="270"/>
      <c r="C125" s="87"/>
      <c r="D125" s="272"/>
      <c r="E125" s="95"/>
      <c r="F125" s="272"/>
      <c r="G125" s="272"/>
      <c r="H125" s="272"/>
      <c r="I125" s="272"/>
      <c r="J125" s="272"/>
    </row>
    <row r="126" spans="1:11" s="237" customFormat="1" ht="21.95" customHeight="1">
      <c r="A126" s="87"/>
      <c r="B126" s="270"/>
      <c r="C126" s="87"/>
      <c r="D126" s="85"/>
      <c r="E126" s="95"/>
      <c r="F126" s="85"/>
      <c r="G126" s="272"/>
      <c r="H126" s="85"/>
      <c r="I126" s="272"/>
      <c r="J126" s="85"/>
    </row>
    <row r="127" spans="1:11" s="237" customFormat="1" ht="21.95" customHeight="1">
      <c r="A127" s="87"/>
      <c r="B127" s="270"/>
      <c r="C127" s="87"/>
      <c r="D127" s="85"/>
      <c r="E127" s="95"/>
      <c r="F127" s="85"/>
      <c r="G127" s="272"/>
      <c r="H127" s="85"/>
      <c r="I127" s="272"/>
      <c r="J127" s="85"/>
    </row>
    <row r="128" spans="1:11" s="237" customFormat="1" ht="21.95" customHeight="1">
      <c r="A128" s="87"/>
      <c r="B128" s="270"/>
      <c r="C128" s="87"/>
      <c r="D128" s="85"/>
      <c r="E128" s="95"/>
      <c r="F128" s="85"/>
      <c r="G128" s="272"/>
      <c r="H128" s="85"/>
      <c r="I128" s="272"/>
      <c r="J128" s="85"/>
    </row>
    <row r="129" spans="1:10" s="237" customFormat="1" ht="21.95" customHeight="1">
      <c r="A129" s="87"/>
      <c r="B129" s="270"/>
      <c r="C129" s="87"/>
      <c r="D129" s="85"/>
      <c r="E129" s="95"/>
      <c r="F129" s="85"/>
      <c r="G129" s="272"/>
      <c r="H129" s="85"/>
      <c r="I129" s="272"/>
      <c r="J129" s="85"/>
    </row>
    <row r="130" spans="1:10" s="237" customFormat="1" ht="21.95" customHeight="1">
      <c r="A130" s="87"/>
      <c r="B130" s="270"/>
      <c r="C130" s="87"/>
      <c r="D130" s="85"/>
      <c r="E130" s="95"/>
      <c r="F130" s="85"/>
      <c r="G130" s="272"/>
      <c r="H130" s="85"/>
      <c r="I130" s="272"/>
      <c r="J130" s="85"/>
    </row>
    <row r="131" spans="1:10" s="237" customFormat="1" ht="21.95" customHeight="1">
      <c r="A131" s="87"/>
      <c r="B131" s="270"/>
      <c r="C131" s="87"/>
      <c r="D131" s="85"/>
      <c r="E131" s="95"/>
      <c r="F131" s="85"/>
      <c r="G131" s="272"/>
      <c r="H131" s="85"/>
      <c r="I131" s="272"/>
      <c r="J131" s="85"/>
    </row>
    <row r="132" spans="1:10" s="237" customFormat="1" ht="21.95" customHeight="1">
      <c r="A132" s="87"/>
      <c r="B132" s="270"/>
      <c r="C132" s="87"/>
      <c r="D132" s="85"/>
      <c r="E132" s="95"/>
      <c r="F132" s="85"/>
      <c r="G132" s="272"/>
      <c r="H132" s="85"/>
      <c r="I132" s="272"/>
      <c r="J132" s="85"/>
    </row>
    <row r="133" spans="1:10" s="237" customFormat="1" ht="21.95" customHeight="1">
      <c r="A133" s="87"/>
      <c r="B133" s="270"/>
      <c r="C133" s="87"/>
      <c r="D133" s="85"/>
      <c r="E133" s="95"/>
      <c r="F133" s="85"/>
      <c r="G133" s="272"/>
      <c r="H133" s="85"/>
      <c r="I133" s="272"/>
      <c r="J133" s="85"/>
    </row>
    <row r="134" spans="1:10" s="237" customFormat="1" ht="21.95" customHeight="1">
      <c r="A134" s="87" t="str">
        <f>+A90</f>
        <v>หมายเหตุประกอบงบการเงินเป็นส่วนหนึ่งของงบการเงินนี้</v>
      </c>
      <c r="B134" s="270"/>
      <c r="C134" s="87"/>
      <c r="D134" s="85"/>
      <c r="E134" s="95"/>
      <c r="F134" s="85"/>
      <c r="G134" s="272"/>
      <c r="H134" s="85"/>
      <c r="I134" s="272"/>
      <c r="J134" s="85"/>
    </row>
    <row r="135" spans="1:10" s="237" customFormat="1" ht="21.95" customHeight="1">
      <c r="A135" s="87"/>
      <c r="B135" s="270"/>
      <c r="C135" s="87"/>
      <c r="D135" s="85"/>
      <c r="E135" s="95"/>
      <c r="F135" s="85"/>
      <c r="G135" s="272"/>
      <c r="H135" s="85"/>
      <c r="I135" s="272"/>
      <c r="J135" s="85"/>
    </row>
    <row r="136" spans="1:10" s="237" customFormat="1" ht="21.95" customHeight="1">
      <c r="B136" s="270"/>
      <c r="C136" s="87"/>
      <c r="D136" s="85"/>
      <c r="E136" s="95"/>
      <c r="F136" s="85"/>
      <c r="G136" s="272"/>
      <c r="H136" s="85"/>
      <c r="I136" s="272"/>
      <c r="J136" s="85"/>
    </row>
  </sheetData>
  <mergeCells count="18">
    <mergeCell ref="A1:J1"/>
    <mergeCell ref="A2:J2"/>
    <mergeCell ref="A3:J3"/>
    <mergeCell ref="A4:J4"/>
    <mergeCell ref="D6:F6"/>
    <mergeCell ref="H6:J6"/>
    <mergeCell ref="A91:J91"/>
    <mergeCell ref="A92:J92"/>
    <mergeCell ref="A93:J93"/>
    <mergeCell ref="A94:J94"/>
    <mergeCell ref="D96:F96"/>
    <mergeCell ref="H96:J96"/>
    <mergeCell ref="A46:J46"/>
    <mergeCell ref="A47:J47"/>
    <mergeCell ref="A48:J48"/>
    <mergeCell ref="D51:F51"/>
    <mergeCell ref="H51:J51"/>
    <mergeCell ref="A49:J49"/>
  </mergeCells>
  <pageMargins left="0.78740157480314998" right="0.196850393700787" top="0.98425196850393704" bottom="0.74803149606299202" header="0.511811023622047" footer="0.511811023622047"/>
  <pageSetup paperSize="9" scale="69" firstPageNumber="13" orientation="portrait" useFirstPageNumber="1" r:id="rId1"/>
  <headerFooter alignWithMargins="0"/>
  <rowBreaks count="2" manualBreakCount="2">
    <brk id="45" max="9" man="1"/>
    <brk id="90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showGridLines="0" view="pageBreakPreview" zoomScaleNormal="100" zoomScaleSheetLayoutView="100" workbookViewId="0">
      <selection activeCell="A48" sqref="A48"/>
    </sheetView>
  </sheetViews>
  <sheetFormatPr defaultRowHeight="24" customHeight="1"/>
  <cols>
    <col min="1" max="1" width="36.28515625" style="6" customWidth="1"/>
    <col min="2" max="2" width="8.85546875" style="8" customWidth="1"/>
    <col min="3" max="3" width="1" style="9" customWidth="1"/>
    <col min="4" max="4" width="15.140625" style="10" customWidth="1"/>
    <col min="5" max="5" width="1" style="10" customWidth="1"/>
    <col min="6" max="6" width="15.140625" style="10" customWidth="1"/>
    <col min="7" max="7" width="1" style="10" customWidth="1"/>
    <col min="8" max="8" width="15.140625" style="14" customWidth="1"/>
    <col min="9" max="9" width="1" style="10" customWidth="1"/>
    <col min="10" max="10" width="15.140625" style="10" customWidth="1"/>
    <col min="11" max="11" width="9.140625" style="3"/>
    <col min="12" max="12" width="12" style="3" bestFit="1" customWidth="1"/>
    <col min="13" max="13" width="13.5703125" style="3" bestFit="1" customWidth="1"/>
    <col min="14" max="252" width="9.140625" style="3"/>
    <col min="253" max="253" width="50.85546875" style="3" customWidth="1"/>
    <col min="254" max="254" width="8.85546875" style="3" customWidth="1"/>
    <col min="255" max="255" width="1" style="3" customWidth="1"/>
    <col min="256" max="256" width="15.140625" style="3" customWidth="1"/>
    <col min="257" max="257" width="1" style="3" customWidth="1"/>
    <col min="258" max="258" width="15.140625" style="3" customWidth="1"/>
    <col min="259" max="259" width="1" style="3" customWidth="1"/>
    <col min="260" max="260" width="15.140625" style="3" customWidth="1"/>
    <col min="261" max="261" width="1" style="3" customWidth="1"/>
    <col min="262" max="262" width="15.140625" style="3" customWidth="1"/>
    <col min="263" max="263" width="23.85546875" style="3" customWidth="1"/>
    <col min="264" max="264" width="9.140625" style="3"/>
    <col min="265" max="266" width="13.7109375" style="3" customWidth="1"/>
    <col min="267" max="508" width="9.140625" style="3"/>
    <col min="509" max="509" width="50.85546875" style="3" customWidth="1"/>
    <col min="510" max="510" width="8.85546875" style="3" customWidth="1"/>
    <col min="511" max="511" width="1" style="3" customWidth="1"/>
    <col min="512" max="512" width="15.140625" style="3" customWidth="1"/>
    <col min="513" max="513" width="1" style="3" customWidth="1"/>
    <col min="514" max="514" width="15.140625" style="3" customWidth="1"/>
    <col min="515" max="515" width="1" style="3" customWidth="1"/>
    <col min="516" max="516" width="15.140625" style="3" customWidth="1"/>
    <col min="517" max="517" width="1" style="3" customWidth="1"/>
    <col min="518" max="518" width="15.140625" style="3" customWidth="1"/>
    <col min="519" max="519" width="23.85546875" style="3" customWidth="1"/>
    <col min="520" max="520" width="9.140625" style="3"/>
    <col min="521" max="522" width="13.7109375" style="3" customWidth="1"/>
    <col min="523" max="764" width="9.140625" style="3"/>
    <col min="765" max="765" width="50.85546875" style="3" customWidth="1"/>
    <col min="766" max="766" width="8.85546875" style="3" customWidth="1"/>
    <col min="767" max="767" width="1" style="3" customWidth="1"/>
    <col min="768" max="768" width="15.140625" style="3" customWidth="1"/>
    <col min="769" max="769" width="1" style="3" customWidth="1"/>
    <col min="770" max="770" width="15.140625" style="3" customWidth="1"/>
    <col min="771" max="771" width="1" style="3" customWidth="1"/>
    <col min="772" max="772" width="15.140625" style="3" customWidth="1"/>
    <col min="773" max="773" width="1" style="3" customWidth="1"/>
    <col min="774" max="774" width="15.140625" style="3" customWidth="1"/>
    <col min="775" max="775" width="23.85546875" style="3" customWidth="1"/>
    <col min="776" max="776" width="9.140625" style="3"/>
    <col min="777" max="778" width="13.7109375" style="3" customWidth="1"/>
    <col min="779" max="1020" width="9.140625" style="3"/>
    <col min="1021" max="1021" width="50.85546875" style="3" customWidth="1"/>
    <col min="1022" max="1022" width="8.85546875" style="3" customWidth="1"/>
    <col min="1023" max="1023" width="1" style="3" customWidth="1"/>
    <col min="1024" max="1024" width="15.140625" style="3" customWidth="1"/>
    <col min="1025" max="1025" width="1" style="3" customWidth="1"/>
    <col min="1026" max="1026" width="15.140625" style="3" customWidth="1"/>
    <col min="1027" max="1027" width="1" style="3" customWidth="1"/>
    <col min="1028" max="1028" width="15.140625" style="3" customWidth="1"/>
    <col min="1029" max="1029" width="1" style="3" customWidth="1"/>
    <col min="1030" max="1030" width="15.140625" style="3" customWidth="1"/>
    <col min="1031" max="1031" width="23.85546875" style="3" customWidth="1"/>
    <col min="1032" max="1032" width="9.140625" style="3"/>
    <col min="1033" max="1034" width="13.7109375" style="3" customWidth="1"/>
    <col min="1035" max="1276" width="9.140625" style="3"/>
    <col min="1277" max="1277" width="50.85546875" style="3" customWidth="1"/>
    <col min="1278" max="1278" width="8.85546875" style="3" customWidth="1"/>
    <col min="1279" max="1279" width="1" style="3" customWidth="1"/>
    <col min="1280" max="1280" width="15.140625" style="3" customWidth="1"/>
    <col min="1281" max="1281" width="1" style="3" customWidth="1"/>
    <col min="1282" max="1282" width="15.140625" style="3" customWidth="1"/>
    <col min="1283" max="1283" width="1" style="3" customWidth="1"/>
    <col min="1284" max="1284" width="15.140625" style="3" customWidth="1"/>
    <col min="1285" max="1285" width="1" style="3" customWidth="1"/>
    <col min="1286" max="1286" width="15.140625" style="3" customWidth="1"/>
    <col min="1287" max="1287" width="23.85546875" style="3" customWidth="1"/>
    <col min="1288" max="1288" width="9.140625" style="3"/>
    <col min="1289" max="1290" width="13.7109375" style="3" customWidth="1"/>
    <col min="1291" max="1532" width="9.140625" style="3"/>
    <col min="1533" max="1533" width="50.85546875" style="3" customWidth="1"/>
    <col min="1534" max="1534" width="8.85546875" style="3" customWidth="1"/>
    <col min="1535" max="1535" width="1" style="3" customWidth="1"/>
    <col min="1536" max="1536" width="15.140625" style="3" customWidth="1"/>
    <col min="1537" max="1537" width="1" style="3" customWidth="1"/>
    <col min="1538" max="1538" width="15.140625" style="3" customWidth="1"/>
    <col min="1539" max="1539" width="1" style="3" customWidth="1"/>
    <col min="1540" max="1540" width="15.140625" style="3" customWidth="1"/>
    <col min="1541" max="1541" width="1" style="3" customWidth="1"/>
    <col min="1542" max="1542" width="15.140625" style="3" customWidth="1"/>
    <col min="1543" max="1543" width="23.85546875" style="3" customWidth="1"/>
    <col min="1544" max="1544" width="9.140625" style="3"/>
    <col min="1545" max="1546" width="13.7109375" style="3" customWidth="1"/>
    <col min="1547" max="1788" width="9.140625" style="3"/>
    <col min="1789" max="1789" width="50.85546875" style="3" customWidth="1"/>
    <col min="1790" max="1790" width="8.85546875" style="3" customWidth="1"/>
    <col min="1791" max="1791" width="1" style="3" customWidth="1"/>
    <col min="1792" max="1792" width="15.140625" style="3" customWidth="1"/>
    <col min="1793" max="1793" width="1" style="3" customWidth="1"/>
    <col min="1794" max="1794" width="15.140625" style="3" customWidth="1"/>
    <col min="1795" max="1795" width="1" style="3" customWidth="1"/>
    <col min="1796" max="1796" width="15.140625" style="3" customWidth="1"/>
    <col min="1797" max="1797" width="1" style="3" customWidth="1"/>
    <col min="1798" max="1798" width="15.140625" style="3" customWidth="1"/>
    <col min="1799" max="1799" width="23.85546875" style="3" customWidth="1"/>
    <col min="1800" max="1800" width="9.140625" style="3"/>
    <col min="1801" max="1802" width="13.7109375" style="3" customWidth="1"/>
    <col min="1803" max="2044" width="9.140625" style="3"/>
    <col min="2045" max="2045" width="50.85546875" style="3" customWidth="1"/>
    <col min="2046" max="2046" width="8.85546875" style="3" customWidth="1"/>
    <col min="2047" max="2047" width="1" style="3" customWidth="1"/>
    <col min="2048" max="2048" width="15.140625" style="3" customWidth="1"/>
    <col min="2049" max="2049" width="1" style="3" customWidth="1"/>
    <col min="2050" max="2050" width="15.140625" style="3" customWidth="1"/>
    <col min="2051" max="2051" width="1" style="3" customWidth="1"/>
    <col min="2052" max="2052" width="15.140625" style="3" customWidth="1"/>
    <col min="2053" max="2053" width="1" style="3" customWidth="1"/>
    <col min="2054" max="2054" width="15.140625" style="3" customWidth="1"/>
    <col min="2055" max="2055" width="23.85546875" style="3" customWidth="1"/>
    <col min="2056" max="2056" width="9.140625" style="3"/>
    <col min="2057" max="2058" width="13.7109375" style="3" customWidth="1"/>
    <col min="2059" max="2300" width="9.140625" style="3"/>
    <col min="2301" max="2301" width="50.85546875" style="3" customWidth="1"/>
    <col min="2302" max="2302" width="8.85546875" style="3" customWidth="1"/>
    <col min="2303" max="2303" width="1" style="3" customWidth="1"/>
    <col min="2304" max="2304" width="15.140625" style="3" customWidth="1"/>
    <col min="2305" max="2305" width="1" style="3" customWidth="1"/>
    <col min="2306" max="2306" width="15.140625" style="3" customWidth="1"/>
    <col min="2307" max="2307" width="1" style="3" customWidth="1"/>
    <col min="2308" max="2308" width="15.140625" style="3" customWidth="1"/>
    <col min="2309" max="2309" width="1" style="3" customWidth="1"/>
    <col min="2310" max="2310" width="15.140625" style="3" customWidth="1"/>
    <col min="2311" max="2311" width="23.85546875" style="3" customWidth="1"/>
    <col min="2312" max="2312" width="9.140625" style="3"/>
    <col min="2313" max="2314" width="13.7109375" style="3" customWidth="1"/>
    <col min="2315" max="2556" width="9.140625" style="3"/>
    <col min="2557" max="2557" width="50.85546875" style="3" customWidth="1"/>
    <col min="2558" max="2558" width="8.85546875" style="3" customWidth="1"/>
    <col min="2559" max="2559" width="1" style="3" customWidth="1"/>
    <col min="2560" max="2560" width="15.140625" style="3" customWidth="1"/>
    <col min="2561" max="2561" width="1" style="3" customWidth="1"/>
    <col min="2562" max="2562" width="15.140625" style="3" customWidth="1"/>
    <col min="2563" max="2563" width="1" style="3" customWidth="1"/>
    <col min="2564" max="2564" width="15.140625" style="3" customWidth="1"/>
    <col min="2565" max="2565" width="1" style="3" customWidth="1"/>
    <col min="2566" max="2566" width="15.140625" style="3" customWidth="1"/>
    <col min="2567" max="2567" width="23.85546875" style="3" customWidth="1"/>
    <col min="2568" max="2568" width="9.140625" style="3"/>
    <col min="2569" max="2570" width="13.7109375" style="3" customWidth="1"/>
    <col min="2571" max="2812" width="9.140625" style="3"/>
    <col min="2813" max="2813" width="50.85546875" style="3" customWidth="1"/>
    <col min="2814" max="2814" width="8.85546875" style="3" customWidth="1"/>
    <col min="2815" max="2815" width="1" style="3" customWidth="1"/>
    <col min="2816" max="2816" width="15.140625" style="3" customWidth="1"/>
    <col min="2817" max="2817" width="1" style="3" customWidth="1"/>
    <col min="2818" max="2818" width="15.140625" style="3" customWidth="1"/>
    <col min="2819" max="2819" width="1" style="3" customWidth="1"/>
    <col min="2820" max="2820" width="15.140625" style="3" customWidth="1"/>
    <col min="2821" max="2821" width="1" style="3" customWidth="1"/>
    <col min="2822" max="2822" width="15.140625" style="3" customWidth="1"/>
    <col min="2823" max="2823" width="23.85546875" style="3" customWidth="1"/>
    <col min="2824" max="2824" width="9.140625" style="3"/>
    <col min="2825" max="2826" width="13.7109375" style="3" customWidth="1"/>
    <col min="2827" max="3068" width="9.140625" style="3"/>
    <col min="3069" max="3069" width="50.85546875" style="3" customWidth="1"/>
    <col min="3070" max="3070" width="8.85546875" style="3" customWidth="1"/>
    <col min="3071" max="3071" width="1" style="3" customWidth="1"/>
    <col min="3072" max="3072" width="15.140625" style="3" customWidth="1"/>
    <col min="3073" max="3073" width="1" style="3" customWidth="1"/>
    <col min="3074" max="3074" width="15.140625" style="3" customWidth="1"/>
    <col min="3075" max="3075" width="1" style="3" customWidth="1"/>
    <col min="3076" max="3076" width="15.140625" style="3" customWidth="1"/>
    <col min="3077" max="3077" width="1" style="3" customWidth="1"/>
    <col min="3078" max="3078" width="15.140625" style="3" customWidth="1"/>
    <col min="3079" max="3079" width="23.85546875" style="3" customWidth="1"/>
    <col min="3080" max="3080" width="9.140625" style="3"/>
    <col min="3081" max="3082" width="13.7109375" style="3" customWidth="1"/>
    <col min="3083" max="3324" width="9.140625" style="3"/>
    <col min="3325" max="3325" width="50.85546875" style="3" customWidth="1"/>
    <col min="3326" max="3326" width="8.85546875" style="3" customWidth="1"/>
    <col min="3327" max="3327" width="1" style="3" customWidth="1"/>
    <col min="3328" max="3328" width="15.140625" style="3" customWidth="1"/>
    <col min="3329" max="3329" width="1" style="3" customWidth="1"/>
    <col min="3330" max="3330" width="15.140625" style="3" customWidth="1"/>
    <col min="3331" max="3331" width="1" style="3" customWidth="1"/>
    <col min="3332" max="3332" width="15.140625" style="3" customWidth="1"/>
    <col min="3333" max="3333" width="1" style="3" customWidth="1"/>
    <col min="3334" max="3334" width="15.140625" style="3" customWidth="1"/>
    <col min="3335" max="3335" width="23.85546875" style="3" customWidth="1"/>
    <col min="3336" max="3336" width="9.140625" style="3"/>
    <col min="3337" max="3338" width="13.7109375" style="3" customWidth="1"/>
    <col min="3339" max="3580" width="9.140625" style="3"/>
    <col min="3581" max="3581" width="50.85546875" style="3" customWidth="1"/>
    <col min="3582" max="3582" width="8.85546875" style="3" customWidth="1"/>
    <col min="3583" max="3583" width="1" style="3" customWidth="1"/>
    <col min="3584" max="3584" width="15.140625" style="3" customWidth="1"/>
    <col min="3585" max="3585" width="1" style="3" customWidth="1"/>
    <col min="3586" max="3586" width="15.140625" style="3" customWidth="1"/>
    <col min="3587" max="3587" width="1" style="3" customWidth="1"/>
    <col min="3588" max="3588" width="15.140625" style="3" customWidth="1"/>
    <col min="3589" max="3589" width="1" style="3" customWidth="1"/>
    <col min="3590" max="3590" width="15.140625" style="3" customWidth="1"/>
    <col min="3591" max="3591" width="23.85546875" style="3" customWidth="1"/>
    <col min="3592" max="3592" width="9.140625" style="3"/>
    <col min="3593" max="3594" width="13.7109375" style="3" customWidth="1"/>
    <col min="3595" max="3836" width="9.140625" style="3"/>
    <col min="3837" max="3837" width="50.85546875" style="3" customWidth="1"/>
    <col min="3838" max="3838" width="8.85546875" style="3" customWidth="1"/>
    <col min="3839" max="3839" width="1" style="3" customWidth="1"/>
    <col min="3840" max="3840" width="15.140625" style="3" customWidth="1"/>
    <col min="3841" max="3841" width="1" style="3" customWidth="1"/>
    <col min="3842" max="3842" width="15.140625" style="3" customWidth="1"/>
    <col min="3843" max="3843" width="1" style="3" customWidth="1"/>
    <col min="3844" max="3844" width="15.140625" style="3" customWidth="1"/>
    <col min="3845" max="3845" width="1" style="3" customWidth="1"/>
    <col min="3846" max="3846" width="15.140625" style="3" customWidth="1"/>
    <col min="3847" max="3847" width="23.85546875" style="3" customWidth="1"/>
    <col min="3848" max="3848" width="9.140625" style="3"/>
    <col min="3849" max="3850" width="13.7109375" style="3" customWidth="1"/>
    <col min="3851" max="4092" width="9.140625" style="3"/>
    <col min="4093" max="4093" width="50.85546875" style="3" customWidth="1"/>
    <col min="4094" max="4094" width="8.85546875" style="3" customWidth="1"/>
    <col min="4095" max="4095" width="1" style="3" customWidth="1"/>
    <col min="4096" max="4096" width="15.140625" style="3" customWidth="1"/>
    <col min="4097" max="4097" width="1" style="3" customWidth="1"/>
    <col min="4098" max="4098" width="15.140625" style="3" customWidth="1"/>
    <col min="4099" max="4099" width="1" style="3" customWidth="1"/>
    <col min="4100" max="4100" width="15.140625" style="3" customWidth="1"/>
    <col min="4101" max="4101" width="1" style="3" customWidth="1"/>
    <col min="4102" max="4102" width="15.140625" style="3" customWidth="1"/>
    <col min="4103" max="4103" width="23.85546875" style="3" customWidth="1"/>
    <col min="4104" max="4104" width="9.140625" style="3"/>
    <col min="4105" max="4106" width="13.7109375" style="3" customWidth="1"/>
    <col min="4107" max="4348" width="9.140625" style="3"/>
    <col min="4349" max="4349" width="50.85546875" style="3" customWidth="1"/>
    <col min="4350" max="4350" width="8.85546875" style="3" customWidth="1"/>
    <col min="4351" max="4351" width="1" style="3" customWidth="1"/>
    <col min="4352" max="4352" width="15.140625" style="3" customWidth="1"/>
    <col min="4353" max="4353" width="1" style="3" customWidth="1"/>
    <col min="4354" max="4354" width="15.140625" style="3" customWidth="1"/>
    <col min="4355" max="4355" width="1" style="3" customWidth="1"/>
    <col min="4356" max="4356" width="15.140625" style="3" customWidth="1"/>
    <col min="4357" max="4357" width="1" style="3" customWidth="1"/>
    <col min="4358" max="4358" width="15.140625" style="3" customWidth="1"/>
    <col min="4359" max="4359" width="23.85546875" style="3" customWidth="1"/>
    <col min="4360" max="4360" width="9.140625" style="3"/>
    <col min="4361" max="4362" width="13.7109375" style="3" customWidth="1"/>
    <col min="4363" max="4604" width="9.140625" style="3"/>
    <col min="4605" max="4605" width="50.85546875" style="3" customWidth="1"/>
    <col min="4606" max="4606" width="8.85546875" style="3" customWidth="1"/>
    <col min="4607" max="4607" width="1" style="3" customWidth="1"/>
    <col min="4608" max="4608" width="15.140625" style="3" customWidth="1"/>
    <col min="4609" max="4609" width="1" style="3" customWidth="1"/>
    <col min="4610" max="4610" width="15.140625" style="3" customWidth="1"/>
    <col min="4611" max="4611" width="1" style="3" customWidth="1"/>
    <col min="4612" max="4612" width="15.140625" style="3" customWidth="1"/>
    <col min="4613" max="4613" width="1" style="3" customWidth="1"/>
    <col min="4614" max="4614" width="15.140625" style="3" customWidth="1"/>
    <col min="4615" max="4615" width="23.85546875" style="3" customWidth="1"/>
    <col min="4616" max="4616" width="9.140625" style="3"/>
    <col min="4617" max="4618" width="13.7109375" style="3" customWidth="1"/>
    <col min="4619" max="4860" width="9.140625" style="3"/>
    <col min="4861" max="4861" width="50.85546875" style="3" customWidth="1"/>
    <col min="4862" max="4862" width="8.85546875" style="3" customWidth="1"/>
    <col min="4863" max="4863" width="1" style="3" customWidth="1"/>
    <col min="4864" max="4864" width="15.140625" style="3" customWidth="1"/>
    <col min="4865" max="4865" width="1" style="3" customWidth="1"/>
    <col min="4866" max="4866" width="15.140625" style="3" customWidth="1"/>
    <col min="4867" max="4867" width="1" style="3" customWidth="1"/>
    <col min="4868" max="4868" width="15.140625" style="3" customWidth="1"/>
    <col min="4869" max="4869" width="1" style="3" customWidth="1"/>
    <col min="4870" max="4870" width="15.140625" style="3" customWidth="1"/>
    <col min="4871" max="4871" width="23.85546875" style="3" customWidth="1"/>
    <col min="4872" max="4872" width="9.140625" style="3"/>
    <col min="4873" max="4874" width="13.7109375" style="3" customWidth="1"/>
    <col min="4875" max="5116" width="9.140625" style="3"/>
    <col min="5117" max="5117" width="50.85546875" style="3" customWidth="1"/>
    <col min="5118" max="5118" width="8.85546875" style="3" customWidth="1"/>
    <col min="5119" max="5119" width="1" style="3" customWidth="1"/>
    <col min="5120" max="5120" width="15.140625" style="3" customWidth="1"/>
    <col min="5121" max="5121" width="1" style="3" customWidth="1"/>
    <col min="5122" max="5122" width="15.140625" style="3" customWidth="1"/>
    <col min="5123" max="5123" width="1" style="3" customWidth="1"/>
    <col min="5124" max="5124" width="15.140625" style="3" customWidth="1"/>
    <col min="5125" max="5125" width="1" style="3" customWidth="1"/>
    <col min="5126" max="5126" width="15.140625" style="3" customWidth="1"/>
    <col min="5127" max="5127" width="23.85546875" style="3" customWidth="1"/>
    <col min="5128" max="5128" width="9.140625" style="3"/>
    <col min="5129" max="5130" width="13.7109375" style="3" customWidth="1"/>
    <col min="5131" max="5372" width="9.140625" style="3"/>
    <col min="5373" max="5373" width="50.85546875" style="3" customWidth="1"/>
    <col min="5374" max="5374" width="8.85546875" style="3" customWidth="1"/>
    <col min="5375" max="5375" width="1" style="3" customWidth="1"/>
    <col min="5376" max="5376" width="15.140625" style="3" customWidth="1"/>
    <col min="5377" max="5377" width="1" style="3" customWidth="1"/>
    <col min="5378" max="5378" width="15.140625" style="3" customWidth="1"/>
    <col min="5379" max="5379" width="1" style="3" customWidth="1"/>
    <col min="5380" max="5380" width="15.140625" style="3" customWidth="1"/>
    <col min="5381" max="5381" width="1" style="3" customWidth="1"/>
    <col min="5382" max="5382" width="15.140625" style="3" customWidth="1"/>
    <col min="5383" max="5383" width="23.85546875" style="3" customWidth="1"/>
    <col min="5384" max="5384" width="9.140625" style="3"/>
    <col min="5385" max="5386" width="13.7109375" style="3" customWidth="1"/>
    <col min="5387" max="5628" width="9.140625" style="3"/>
    <col min="5629" max="5629" width="50.85546875" style="3" customWidth="1"/>
    <col min="5630" max="5630" width="8.85546875" style="3" customWidth="1"/>
    <col min="5631" max="5631" width="1" style="3" customWidth="1"/>
    <col min="5632" max="5632" width="15.140625" style="3" customWidth="1"/>
    <col min="5633" max="5633" width="1" style="3" customWidth="1"/>
    <col min="5634" max="5634" width="15.140625" style="3" customWidth="1"/>
    <col min="5635" max="5635" width="1" style="3" customWidth="1"/>
    <col min="5636" max="5636" width="15.140625" style="3" customWidth="1"/>
    <col min="5637" max="5637" width="1" style="3" customWidth="1"/>
    <col min="5638" max="5638" width="15.140625" style="3" customWidth="1"/>
    <col min="5639" max="5639" width="23.85546875" style="3" customWidth="1"/>
    <col min="5640" max="5640" width="9.140625" style="3"/>
    <col min="5641" max="5642" width="13.7109375" style="3" customWidth="1"/>
    <col min="5643" max="5884" width="9.140625" style="3"/>
    <col min="5885" max="5885" width="50.85546875" style="3" customWidth="1"/>
    <col min="5886" max="5886" width="8.85546875" style="3" customWidth="1"/>
    <col min="5887" max="5887" width="1" style="3" customWidth="1"/>
    <col min="5888" max="5888" width="15.140625" style="3" customWidth="1"/>
    <col min="5889" max="5889" width="1" style="3" customWidth="1"/>
    <col min="5890" max="5890" width="15.140625" style="3" customWidth="1"/>
    <col min="5891" max="5891" width="1" style="3" customWidth="1"/>
    <col min="5892" max="5892" width="15.140625" style="3" customWidth="1"/>
    <col min="5893" max="5893" width="1" style="3" customWidth="1"/>
    <col min="5894" max="5894" width="15.140625" style="3" customWidth="1"/>
    <col min="5895" max="5895" width="23.85546875" style="3" customWidth="1"/>
    <col min="5896" max="5896" width="9.140625" style="3"/>
    <col min="5897" max="5898" width="13.7109375" style="3" customWidth="1"/>
    <col min="5899" max="6140" width="9.140625" style="3"/>
    <col min="6141" max="6141" width="50.85546875" style="3" customWidth="1"/>
    <col min="6142" max="6142" width="8.85546875" style="3" customWidth="1"/>
    <col min="6143" max="6143" width="1" style="3" customWidth="1"/>
    <col min="6144" max="6144" width="15.140625" style="3" customWidth="1"/>
    <col min="6145" max="6145" width="1" style="3" customWidth="1"/>
    <col min="6146" max="6146" width="15.140625" style="3" customWidth="1"/>
    <col min="6147" max="6147" width="1" style="3" customWidth="1"/>
    <col min="6148" max="6148" width="15.140625" style="3" customWidth="1"/>
    <col min="6149" max="6149" width="1" style="3" customWidth="1"/>
    <col min="6150" max="6150" width="15.140625" style="3" customWidth="1"/>
    <col min="6151" max="6151" width="23.85546875" style="3" customWidth="1"/>
    <col min="6152" max="6152" width="9.140625" style="3"/>
    <col min="6153" max="6154" width="13.7109375" style="3" customWidth="1"/>
    <col min="6155" max="6396" width="9.140625" style="3"/>
    <col min="6397" max="6397" width="50.85546875" style="3" customWidth="1"/>
    <col min="6398" max="6398" width="8.85546875" style="3" customWidth="1"/>
    <col min="6399" max="6399" width="1" style="3" customWidth="1"/>
    <col min="6400" max="6400" width="15.140625" style="3" customWidth="1"/>
    <col min="6401" max="6401" width="1" style="3" customWidth="1"/>
    <col min="6402" max="6402" width="15.140625" style="3" customWidth="1"/>
    <col min="6403" max="6403" width="1" style="3" customWidth="1"/>
    <col min="6404" max="6404" width="15.140625" style="3" customWidth="1"/>
    <col min="6405" max="6405" width="1" style="3" customWidth="1"/>
    <col min="6406" max="6406" width="15.140625" style="3" customWidth="1"/>
    <col min="6407" max="6407" width="23.85546875" style="3" customWidth="1"/>
    <col min="6408" max="6408" width="9.140625" style="3"/>
    <col min="6409" max="6410" width="13.7109375" style="3" customWidth="1"/>
    <col min="6411" max="6652" width="9.140625" style="3"/>
    <col min="6653" max="6653" width="50.85546875" style="3" customWidth="1"/>
    <col min="6654" max="6654" width="8.85546875" style="3" customWidth="1"/>
    <col min="6655" max="6655" width="1" style="3" customWidth="1"/>
    <col min="6656" max="6656" width="15.140625" style="3" customWidth="1"/>
    <col min="6657" max="6657" width="1" style="3" customWidth="1"/>
    <col min="6658" max="6658" width="15.140625" style="3" customWidth="1"/>
    <col min="6659" max="6659" width="1" style="3" customWidth="1"/>
    <col min="6660" max="6660" width="15.140625" style="3" customWidth="1"/>
    <col min="6661" max="6661" width="1" style="3" customWidth="1"/>
    <col min="6662" max="6662" width="15.140625" style="3" customWidth="1"/>
    <col min="6663" max="6663" width="23.85546875" style="3" customWidth="1"/>
    <col min="6664" max="6664" width="9.140625" style="3"/>
    <col min="6665" max="6666" width="13.7109375" style="3" customWidth="1"/>
    <col min="6667" max="6908" width="9.140625" style="3"/>
    <col min="6909" max="6909" width="50.85546875" style="3" customWidth="1"/>
    <col min="6910" max="6910" width="8.85546875" style="3" customWidth="1"/>
    <col min="6911" max="6911" width="1" style="3" customWidth="1"/>
    <col min="6912" max="6912" width="15.140625" style="3" customWidth="1"/>
    <col min="6913" max="6913" width="1" style="3" customWidth="1"/>
    <col min="6914" max="6914" width="15.140625" style="3" customWidth="1"/>
    <col min="6915" max="6915" width="1" style="3" customWidth="1"/>
    <col min="6916" max="6916" width="15.140625" style="3" customWidth="1"/>
    <col min="6917" max="6917" width="1" style="3" customWidth="1"/>
    <col min="6918" max="6918" width="15.140625" style="3" customWidth="1"/>
    <col min="6919" max="6919" width="23.85546875" style="3" customWidth="1"/>
    <col min="6920" max="6920" width="9.140625" style="3"/>
    <col min="6921" max="6922" width="13.7109375" style="3" customWidth="1"/>
    <col min="6923" max="7164" width="9.140625" style="3"/>
    <col min="7165" max="7165" width="50.85546875" style="3" customWidth="1"/>
    <col min="7166" max="7166" width="8.85546875" style="3" customWidth="1"/>
    <col min="7167" max="7167" width="1" style="3" customWidth="1"/>
    <col min="7168" max="7168" width="15.140625" style="3" customWidth="1"/>
    <col min="7169" max="7169" width="1" style="3" customWidth="1"/>
    <col min="7170" max="7170" width="15.140625" style="3" customWidth="1"/>
    <col min="7171" max="7171" width="1" style="3" customWidth="1"/>
    <col min="7172" max="7172" width="15.140625" style="3" customWidth="1"/>
    <col min="7173" max="7173" width="1" style="3" customWidth="1"/>
    <col min="7174" max="7174" width="15.140625" style="3" customWidth="1"/>
    <col min="7175" max="7175" width="23.85546875" style="3" customWidth="1"/>
    <col min="7176" max="7176" width="9.140625" style="3"/>
    <col min="7177" max="7178" width="13.7109375" style="3" customWidth="1"/>
    <col min="7179" max="7420" width="9.140625" style="3"/>
    <col min="7421" max="7421" width="50.85546875" style="3" customWidth="1"/>
    <col min="7422" max="7422" width="8.85546875" style="3" customWidth="1"/>
    <col min="7423" max="7423" width="1" style="3" customWidth="1"/>
    <col min="7424" max="7424" width="15.140625" style="3" customWidth="1"/>
    <col min="7425" max="7425" width="1" style="3" customWidth="1"/>
    <col min="7426" max="7426" width="15.140625" style="3" customWidth="1"/>
    <col min="7427" max="7427" width="1" style="3" customWidth="1"/>
    <col min="7428" max="7428" width="15.140625" style="3" customWidth="1"/>
    <col min="7429" max="7429" width="1" style="3" customWidth="1"/>
    <col min="7430" max="7430" width="15.140625" style="3" customWidth="1"/>
    <col min="7431" max="7431" width="23.85546875" style="3" customWidth="1"/>
    <col min="7432" max="7432" width="9.140625" style="3"/>
    <col min="7433" max="7434" width="13.7109375" style="3" customWidth="1"/>
    <col min="7435" max="7676" width="9.140625" style="3"/>
    <col min="7677" max="7677" width="50.85546875" style="3" customWidth="1"/>
    <col min="7678" max="7678" width="8.85546875" style="3" customWidth="1"/>
    <col min="7679" max="7679" width="1" style="3" customWidth="1"/>
    <col min="7680" max="7680" width="15.140625" style="3" customWidth="1"/>
    <col min="7681" max="7681" width="1" style="3" customWidth="1"/>
    <col min="7682" max="7682" width="15.140625" style="3" customWidth="1"/>
    <col min="7683" max="7683" width="1" style="3" customWidth="1"/>
    <col min="7684" max="7684" width="15.140625" style="3" customWidth="1"/>
    <col min="7685" max="7685" width="1" style="3" customWidth="1"/>
    <col min="7686" max="7686" width="15.140625" style="3" customWidth="1"/>
    <col min="7687" max="7687" width="23.85546875" style="3" customWidth="1"/>
    <col min="7688" max="7688" width="9.140625" style="3"/>
    <col min="7689" max="7690" width="13.7109375" style="3" customWidth="1"/>
    <col min="7691" max="7932" width="9.140625" style="3"/>
    <col min="7933" max="7933" width="50.85546875" style="3" customWidth="1"/>
    <col min="7934" max="7934" width="8.85546875" style="3" customWidth="1"/>
    <col min="7935" max="7935" width="1" style="3" customWidth="1"/>
    <col min="7936" max="7936" width="15.140625" style="3" customWidth="1"/>
    <col min="7937" max="7937" width="1" style="3" customWidth="1"/>
    <col min="7938" max="7938" width="15.140625" style="3" customWidth="1"/>
    <col min="7939" max="7939" width="1" style="3" customWidth="1"/>
    <col min="7940" max="7940" width="15.140625" style="3" customWidth="1"/>
    <col min="7941" max="7941" width="1" style="3" customWidth="1"/>
    <col min="7942" max="7942" width="15.140625" style="3" customWidth="1"/>
    <col min="7943" max="7943" width="23.85546875" style="3" customWidth="1"/>
    <col min="7944" max="7944" width="9.140625" style="3"/>
    <col min="7945" max="7946" width="13.7109375" style="3" customWidth="1"/>
    <col min="7947" max="8188" width="9.140625" style="3"/>
    <col min="8189" max="8189" width="50.85546875" style="3" customWidth="1"/>
    <col min="8190" max="8190" width="8.85546875" style="3" customWidth="1"/>
    <col min="8191" max="8191" width="1" style="3" customWidth="1"/>
    <col min="8192" max="8192" width="15.140625" style="3" customWidth="1"/>
    <col min="8193" max="8193" width="1" style="3" customWidth="1"/>
    <col min="8194" max="8194" width="15.140625" style="3" customWidth="1"/>
    <col min="8195" max="8195" width="1" style="3" customWidth="1"/>
    <col min="8196" max="8196" width="15.140625" style="3" customWidth="1"/>
    <col min="8197" max="8197" width="1" style="3" customWidth="1"/>
    <col min="8198" max="8198" width="15.140625" style="3" customWidth="1"/>
    <col min="8199" max="8199" width="23.85546875" style="3" customWidth="1"/>
    <col min="8200" max="8200" width="9.140625" style="3"/>
    <col min="8201" max="8202" width="13.7109375" style="3" customWidth="1"/>
    <col min="8203" max="8444" width="9.140625" style="3"/>
    <col min="8445" max="8445" width="50.85546875" style="3" customWidth="1"/>
    <col min="8446" max="8446" width="8.85546875" style="3" customWidth="1"/>
    <col min="8447" max="8447" width="1" style="3" customWidth="1"/>
    <col min="8448" max="8448" width="15.140625" style="3" customWidth="1"/>
    <col min="8449" max="8449" width="1" style="3" customWidth="1"/>
    <col min="8450" max="8450" width="15.140625" style="3" customWidth="1"/>
    <col min="8451" max="8451" width="1" style="3" customWidth="1"/>
    <col min="8452" max="8452" width="15.140625" style="3" customWidth="1"/>
    <col min="8453" max="8453" width="1" style="3" customWidth="1"/>
    <col min="8454" max="8454" width="15.140625" style="3" customWidth="1"/>
    <col min="8455" max="8455" width="23.85546875" style="3" customWidth="1"/>
    <col min="8456" max="8456" width="9.140625" style="3"/>
    <col min="8457" max="8458" width="13.7109375" style="3" customWidth="1"/>
    <col min="8459" max="8700" width="9.140625" style="3"/>
    <col min="8701" max="8701" width="50.85546875" style="3" customWidth="1"/>
    <col min="8702" max="8702" width="8.85546875" style="3" customWidth="1"/>
    <col min="8703" max="8703" width="1" style="3" customWidth="1"/>
    <col min="8704" max="8704" width="15.140625" style="3" customWidth="1"/>
    <col min="8705" max="8705" width="1" style="3" customWidth="1"/>
    <col min="8706" max="8706" width="15.140625" style="3" customWidth="1"/>
    <col min="8707" max="8707" width="1" style="3" customWidth="1"/>
    <col min="8708" max="8708" width="15.140625" style="3" customWidth="1"/>
    <col min="8709" max="8709" width="1" style="3" customWidth="1"/>
    <col min="8710" max="8710" width="15.140625" style="3" customWidth="1"/>
    <col min="8711" max="8711" width="23.85546875" style="3" customWidth="1"/>
    <col min="8712" max="8712" width="9.140625" style="3"/>
    <col min="8713" max="8714" width="13.7109375" style="3" customWidth="1"/>
    <col min="8715" max="8956" width="9.140625" style="3"/>
    <col min="8957" max="8957" width="50.85546875" style="3" customWidth="1"/>
    <col min="8958" max="8958" width="8.85546875" style="3" customWidth="1"/>
    <col min="8959" max="8959" width="1" style="3" customWidth="1"/>
    <col min="8960" max="8960" width="15.140625" style="3" customWidth="1"/>
    <col min="8961" max="8961" width="1" style="3" customWidth="1"/>
    <col min="8962" max="8962" width="15.140625" style="3" customWidth="1"/>
    <col min="8963" max="8963" width="1" style="3" customWidth="1"/>
    <col min="8964" max="8964" width="15.140625" style="3" customWidth="1"/>
    <col min="8965" max="8965" width="1" style="3" customWidth="1"/>
    <col min="8966" max="8966" width="15.140625" style="3" customWidth="1"/>
    <col min="8967" max="8967" width="23.85546875" style="3" customWidth="1"/>
    <col min="8968" max="8968" width="9.140625" style="3"/>
    <col min="8969" max="8970" width="13.7109375" style="3" customWidth="1"/>
    <col min="8971" max="9212" width="9.140625" style="3"/>
    <col min="9213" max="9213" width="50.85546875" style="3" customWidth="1"/>
    <col min="9214" max="9214" width="8.85546875" style="3" customWidth="1"/>
    <col min="9215" max="9215" width="1" style="3" customWidth="1"/>
    <col min="9216" max="9216" width="15.140625" style="3" customWidth="1"/>
    <col min="9217" max="9217" width="1" style="3" customWidth="1"/>
    <col min="9218" max="9218" width="15.140625" style="3" customWidth="1"/>
    <col min="9219" max="9219" width="1" style="3" customWidth="1"/>
    <col min="9220" max="9220" width="15.140625" style="3" customWidth="1"/>
    <col min="9221" max="9221" width="1" style="3" customWidth="1"/>
    <col min="9222" max="9222" width="15.140625" style="3" customWidth="1"/>
    <col min="9223" max="9223" width="23.85546875" style="3" customWidth="1"/>
    <col min="9224" max="9224" width="9.140625" style="3"/>
    <col min="9225" max="9226" width="13.7109375" style="3" customWidth="1"/>
    <col min="9227" max="9468" width="9.140625" style="3"/>
    <col min="9469" max="9469" width="50.85546875" style="3" customWidth="1"/>
    <col min="9470" max="9470" width="8.85546875" style="3" customWidth="1"/>
    <col min="9471" max="9471" width="1" style="3" customWidth="1"/>
    <col min="9472" max="9472" width="15.140625" style="3" customWidth="1"/>
    <col min="9473" max="9473" width="1" style="3" customWidth="1"/>
    <col min="9474" max="9474" width="15.140625" style="3" customWidth="1"/>
    <col min="9475" max="9475" width="1" style="3" customWidth="1"/>
    <col min="9476" max="9476" width="15.140625" style="3" customWidth="1"/>
    <col min="9477" max="9477" width="1" style="3" customWidth="1"/>
    <col min="9478" max="9478" width="15.140625" style="3" customWidth="1"/>
    <col min="9479" max="9479" width="23.85546875" style="3" customWidth="1"/>
    <col min="9480" max="9480" width="9.140625" style="3"/>
    <col min="9481" max="9482" width="13.7109375" style="3" customWidth="1"/>
    <col min="9483" max="9724" width="9.140625" style="3"/>
    <col min="9725" max="9725" width="50.85546875" style="3" customWidth="1"/>
    <col min="9726" max="9726" width="8.85546875" style="3" customWidth="1"/>
    <col min="9727" max="9727" width="1" style="3" customWidth="1"/>
    <col min="9728" max="9728" width="15.140625" style="3" customWidth="1"/>
    <col min="9729" max="9729" width="1" style="3" customWidth="1"/>
    <col min="9730" max="9730" width="15.140625" style="3" customWidth="1"/>
    <col min="9731" max="9731" width="1" style="3" customWidth="1"/>
    <col min="9732" max="9732" width="15.140625" style="3" customWidth="1"/>
    <col min="9733" max="9733" width="1" style="3" customWidth="1"/>
    <col min="9734" max="9734" width="15.140625" style="3" customWidth="1"/>
    <col min="9735" max="9735" width="23.85546875" style="3" customWidth="1"/>
    <col min="9736" max="9736" width="9.140625" style="3"/>
    <col min="9737" max="9738" width="13.7109375" style="3" customWidth="1"/>
    <col min="9739" max="9980" width="9.140625" style="3"/>
    <col min="9981" max="9981" width="50.85546875" style="3" customWidth="1"/>
    <col min="9982" max="9982" width="8.85546875" style="3" customWidth="1"/>
    <col min="9983" max="9983" width="1" style="3" customWidth="1"/>
    <col min="9984" max="9984" width="15.140625" style="3" customWidth="1"/>
    <col min="9985" max="9985" width="1" style="3" customWidth="1"/>
    <col min="9986" max="9986" width="15.140625" style="3" customWidth="1"/>
    <col min="9987" max="9987" width="1" style="3" customWidth="1"/>
    <col min="9988" max="9988" width="15.140625" style="3" customWidth="1"/>
    <col min="9989" max="9989" width="1" style="3" customWidth="1"/>
    <col min="9990" max="9990" width="15.140625" style="3" customWidth="1"/>
    <col min="9991" max="9991" width="23.85546875" style="3" customWidth="1"/>
    <col min="9992" max="9992" width="9.140625" style="3"/>
    <col min="9993" max="9994" width="13.7109375" style="3" customWidth="1"/>
    <col min="9995" max="10236" width="9.140625" style="3"/>
    <col min="10237" max="10237" width="50.85546875" style="3" customWidth="1"/>
    <col min="10238" max="10238" width="8.85546875" style="3" customWidth="1"/>
    <col min="10239" max="10239" width="1" style="3" customWidth="1"/>
    <col min="10240" max="10240" width="15.140625" style="3" customWidth="1"/>
    <col min="10241" max="10241" width="1" style="3" customWidth="1"/>
    <col min="10242" max="10242" width="15.140625" style="3" customWidth="1"/>
    <col min="10243" max="10243" width="1" style="3" customWidth="1"/>
    <col min="10244" max="10244" width="15.140625" style="3" customWidth="1"/>
    <col min="10245" max="10245" width="1" style="3" customWidth="1"/>
    <col min="10246" max="10246" width="15.140625" style="3" customWidth="1"/>
    <col min="10247" max="10247" width="23.85546875" style="3" customWidth="1"/>
    <col min="10248" max="10248" width="9.140625" style="3"/>
    <col min="10249" max="10250" width="13.7109375" style="3" customWidth="1"/>
    <col min="10251" max="10492" width="9.140625" style="3"/>
    <col min="10493" max="10493" width="50.85546875" style="3" customWidth="1"/>
    <col min="10494" max="10494" width="8.85546875" style="3" customWidth="1"/>
    <col min="10495" max="10495" width="1" style="3" customWidth="1"/>
    <col min="10496" max="10496" width="15.140625" style="3" customWidth="1"/>
    <col min="10497" max="10497" width="1" style="3" customWidth="1"/>
    <col min="10498" max="10498" width="15.140625" style="3" customWidth="1"/>
    <col min="10499" max="10499" width="1" style="3" customWidth="1"/>
    <col min="10500" max="10500" width="15.140625" style="3" customWidth="1"/>
    <col min="10501" max="10501" width="1" style="3" customWidth="1"/>
    <col min="10502" max="10502" width="15.140625" style="3" customWidth="1"/>
    <col min="10503" max="10503" width="23.85546875" style="3" customWidth="1"/>
    <col min="10504" max="10504" width="9.140625" style="3"/>
    <col min="10505" max="10506" width="13.7109375" style="3" customWidth="1"/>
    <col min="10507" max="10748" width="9.140625" style="3"/>
    <col min="10749" max="10749" width="50.85546875" style="3" customWidth="1"/>
    <col min="10750" max="10750" width="8.85546875" style="3" customWidth="1"/>
    <col min="10751" max="10751" width="1" style="3" customWidth="1"/>
    <col min="10752" max="10752" width="15.140625" style="3" customWidth="1"/>
    <col min="10753" max="10753" width="1" style="3" customWidth="1"/>
    <col min="10754" max="10754" width="15.140625" style="3" customWidth="1"/>
    <col min="10755" max="10755" width="1" style="3" customWidth="1"/>
    <col min="10756" max="10756" width="15.140625" style="3" customWidth="1"/>
    <col min="10757" max="10757" width="1" style="3" customWidth="1"/>
    <col min="10758" max="10758" width="15.140625" style="3" customWidth="1"/>
    <col min="10759" max="10759" width="23.85546875" style="3" customWidth="1"/>
    <col min="10760" max="10760" width="9.140625" style="3"/>
    <col min="10761" max="10762" width="13.7109375" style="3" customWidth="1"/>
    <col min="10763" max="11004" width="9.140625" style="3"/>
    <col min="11005" max="11005" width="50.85546875" style="3" customWidth="1"/>
    <col min="11006" max="11006" width="8.85546875" style="3" customWidth="1"/>
    <col min="11007" max="11007" width="1" style="3" customWidth="1"/>
    <col min="11008" max="11008" width="15.140625" style="3" customWidth="1"/>
    <col min="11009" max="11009" width="1" style="3" customWidth="1"/>
    <col min="11010" max="11010" width="15.140625" style="3" customWidth="1"/>
    <col min="11011" max="11011" width="1" style="3" customWidth="1"/>
    <col min="11012" max="11012" width="15.140625" style="3" customWidth="1"/>
    <col min="11013" max="11013" width="1" style="3" customWidth="1"/>
    <col min="11014" max="11014" width="15.140625" style="3" customWidth="1"/>
    <col min="11015" max="11015" width="23.85546875" style="3" customWidth="1"/>
    <col min="11016" max="11016" width="9.140625" style="3"/>
    <col min="11017" max="11018" width="13.7109375" style="3" customWidth="1"/>
    <col min="11019" max="11260" width="9.140625" style="3"/>
    <col min="11261" max="11261" width="50.85546875" style="3" customWidth="1"/>
    <col min="11262" max="11262" width="8.85546875" style="3" customWidth="1"/>
    <col min="11263" max="11263" width="1" style="3" customWidth="1"/>
    <col min="11264" max="11264" width="15.140625" style="3" customWidth="1"/>
    <col min="11265" max="11265" width="1" style="3" customWidth="1"/>
    <col min="11266" max="11266" width="15.140625" style="3" customWidth="1"/>
    <col min="11267" max="11267" width="1" style="3" customWidth="1"/>
    <col min="11268" max="11268" width="15.140625" style="3" customWidth="1"/>
    <col min="11269" max="11269" width="1" style="3" customWidth="1"/>
    <col min="11270" max="11270" width="15.140625" style="3" customWidth="1"/>
    <col min="11271" max="11271" width="23.85546875" style="3" customWidth="1"/>
    <col min="11272" max="11272" width="9.140625" style="3"/>
    <col min="11273" max="11274" width="13.7109375" style="3" customWidth="1"/>
    <col min="11275" max="11516" width="9.140625" style="3"/>
    <col min="11517" max="11517" width="50.85546875" style="3" customWidth="1"/>
    <col min="11518" max="11518" width="8.85546875" style="3" customWidth="1"/>
    <col min="11519" max="11519" width="1" style="3" customWidth="1"/>
    <col min="11520" max="11520" width="15.140625" style="3" customWidth="1"/>
    <col min="11521" max="11521" width="1" style="3" customWidth="1"/>
    <col min="11522" max="11522" width="15.140625" style="3" customWidth="1"/>
    <col min="11523" max="11523" width="1" style="3" customWidth="1"/>
    <col min="11524" max="11524" width="15.140625" style="3" customWidth="1"/>
    <col min="11525" max="11525" width="1" style="3" customWidth="1"/>
    <col min="11526" max="11526" width="15.140625" style="3" customWidth="1"/>
    <col min="11527" max="11527" width="23.85546875" style="3" customWidth="1"/>
    <col min="11528" max="11528" width="9.140625" style="3"/>
    <col min="11529" max="11530" width="13.7109375" style="3" customWidth="1"/>
    <col min="11531" max="11772" width="9.140625" style="3"/>
    <col min="11773" max="11773" width="50.85546875" style="3" customWidth="1"/>
    <col min="11774" max="11774" width="8.85546875" style="3" customWidth="1"/>
    <col min="11775" max="11775" width="1" style="3" customWidth="1"/>
    <col min="11776" max="11776" width="15.140625" style="3" customWidth="1"/>
    <col min="11777" max="11777" width="1" style="3" customWidth="1"/>
    <col min="11778" max="11778" width="15.140625" style="3" customWidth="1"/>
    <col min="11779" max="11779" width="1" style="3" customWidth="1"/>
    <col min="11780" max="11780" width="15.140625" style="3" customWidth="1"/>
    <col min="11781" max="11781" width="1" style="3" customWidth="1"/>
    <col min="11782" max="11782" width="15.140625" style="3" customWidth="1"/>
    <col min="11783" max="11783" width="23.85546875" style="3" customWidth="1"/>
    <col min="11784" max="11784" width="9.140625" style="3"/>
    <col min="11785" max="11786" width="13.7109375" style="3" customWidth="1"/>
    <col min="11787" max="12028" width="9.140625" style="3"/>
    <col min="12029" max="12029" width="50.85546875" style="3" customWidth="1"/>
    <col min="12030" max="12030" width="8.85546875" style="3" customWidth="1"/>
    <col min="12031" max="12031" width="1" style="3" customWidth="1"/>
    <col min="12032" max="12032" width="15.140625" style="3" customWidth="1"/>
    <col min="12033" max="12033" width="1" style="3" customWidth="1"/>
    <col min="12034" max="12034" width="15.140625" style="3" customWidth="1"/>
    <col min="12035" max="12035" width="1" style="3" customWidth="1"/>
    <col min="12036" max="12036" width="15.140625" style="3" customWidth="1"/>
    <col min="12037" max="12037" width="1" style="3" customWidth="1"/>
    <col min="12038" max="12038" width="15.140625" style="3" customWidth="1"/>
    <col min="12039" max="12039" width="23.85546875" style="3" customWidth="1"/>
    <col min="12040" max="12040" width="9.140625" style="3"/>
    <col min="12041" max="12042" width="13.7109375" style="3" customWidth="1"/>
    <col min="12043" max="12284" width="9.140625" style="3"/>
    <col min="12285" max="12285" width="50.85546875" style="3" customWidth="1"/>
    <col min="12286" max="12286" width="8.85546875" style="3" customWidth="1"/>
    <col min="12287" max="12287" width="1" style="3" customWidth="1"/>
    <col min="12288" max="12288" width="15.140625" style="3" customWidth="1"/>
    <col min="12289" max="12289" width="1" style="3" customWidth="1"/>
    <col min="12290" max="12290" width="15.140625" style="3" customWidth="1"/>
    <col min="12291" max="12291" width="1" style="3" customWidth="1"/>
    <col min="12292" max="12292" width="15.140625" style="3" customWidth="1"/>
    <col min="12293" max="12293" width="1" style="3" customWidth="1"/>
    <col min="12294" max="12294" width="15.140625" style="3" customWidth="1"/>
    <col min="12295" max="12295" width="23.85546875" style="3" customWidth="1"/>
    <col min="12296" max="12296" width="9.140625" style="3"/>
    <col min="12297" max="12298" width="13.7109375" style="3" customWidth="1"/>
    <col min="12299" max="12540" width="9.140625" style="3"/>
    <col min="12541" max="12541" width="50.85546875" style="3" customWidth="1"/>
    <col min="12542" max="12542" width="8.85546875" style="3" customWidth="1"/>
    <col min="12543" max="12543" width="1" style="3" customWidth="1"/>
    <col min="12544" max="12544" width="15.140625" style="3" customWidth="1"/>
    <col min="12545" max="12545" width="1" style="3" customWidth="1"/>
    <col min="12546" max="12546" width="15.140625" style="3" customWidth="1"/>
    <col min="12547" max="12547" width="1" style="3" customWidth="1"/>
    <col min="12548" max="12548" width="15.140625" style="3" customWidth="1"/>
    <col min="12549" max="12549" width="1" style="3" customWidth="1"/>
    <col min="12550" max="12550" width="15.140625" style="3" customWidth="1"/>
    <col min="12551" max="12551" width="23.85546875" style="3" customWidth="1"/>
    <col min="12552" max="12552" width="9.140625" style="3"/>
    <col min="12553" max="12554" width="13.7109375" style="3" customWidth="1"/>
    <col min="12555" max="12796" width="9.140625" style="3"/>
    <col min="12797" max="12797" width="50.85546875" style="3" customWidth="1"/>
    <col min="12798" max="12798" width="8.85546875" style="3" customWidth="1"/>
    <col min="12799" max="12799" width="1" style="3" customWidth="1"/>
    <col min="12800" max="12800" width="15.140625" style="3" customWidth="1"/>
    <col min="12801" max="12801" width="1" style="3" customWidth="1"/>
    <col min="12802" max="12802" width="15.140625" style="3" customWidth="1"/>
    <col min="12803" max="12803" width="1" style="3" customWidth="1"/>
    <col min="12804" max="12804" width="15.140625" style="3" customWidth="1"/>
    <col min="12805" max="12805" width="1" style="3" customWidth="1"/>
    <col min="12806" max="12806" width="15.140625" style="3" customWidth="1"/>
    <col min="12807" max="12807" width="23.85546875" style="3" customWidth="1"/>
    <col min="12808" max="12808" width="9.140625" style="3"/>
    <col min="12809" max="12810" width="13.7109375" style="3" customWidth="1"/>
    <col min="12811" max="13052" width="9.140625" style="3"/>
    <col min="13053" max="13053" width="50.85546875" style="3" customWidth="1"/>
    <col min="13054" max="13054" width="8.85546875" style="3" customWidth="1"/>
    <col min="13055" max="13055" width="1" style="3" customWidth="1"/>
    <col min="13056" max="13056" width="15.140625" style="3" customWidth="1"/>
    <col min="13057" max="13057" width="1" style="3" customWidth="1"/>
    <col min="13058" max="13058" width="15.140625" style="3" customWidth="1"/>
    <col min="13059" max="13059" width="1" style="3" customWidth="1"/>
    <col min="13060" max="13060" width="15.140625" style="3" customWidth="1"/>
    <col min="13061" max="13061" width="1" style="3" customWidth="1"/>
    <col min="13062" max="13062" width="15.140625" style="3" customWidth="1"/>
    <col min="13063" max="13063" width="23.85546875" style="3" customWidth="1"/>
    <col min="13064" max="13064" width="9.140625" style="3"/>
    <col min="13065" max="13066" width="13.7109375" style="3" customWidth="1"/>
    <col min="13067" max="13308" width="9.140625" style="3"/>
    <col min="13309" max="13309" width="50.85546875" style="3" customWidth="1"/>
    <col min="13310" max="13310" width="8.85546875" style="3" customWidth="1"/>
    <col min="13311" max="13311" width="1" style="3" customWidth="1"/>
    <col min="13312" max="13312" width="15.140625" style="3" customWidth="1"/>
    <col min="13313" max="13313" width="1" style="3" customWidth="1"/>
    <col min="13314" max="13314" width="15.140625" style="3" customWidth="1"/>
    <col min="13315" max="13315" width="1" style="3" customWidth="1"/>
    <col min="13316" max="13316" width="15.140625" style="3" customWidth="1"/>
    <col min="13317" max="13317" width="1" style="3" customWidth="1"/>
    <col min="13318" max="13318" width="15.140625" style="3" customWidth="1"/>
    <col min="13319" max="13319" width="23.85546875" style="3" customWidth="1"/>
    <col min="13320" max="13320" width="9.140625" style="3"/>
    <col min="13321" max="13322" width="13.7109375" style="3" customWidth="1"/>
    <col min="13323" max="13564" width="9.140625" style="3"/>
    <col min="13565" max="13565" width="50.85546875" style="3" customWidth="1"/>
    <col min="13566" max="13566" width="8.85546875" style="3" customWidth="1"/>
    <col min="13567" max="13567" width="1" style="3" customWidth="1"/>
    <col min="13568" max="13568" width="15.140625" style="3" customWidth="1"/>
    <col min="13569" max="13569" width="1" style="3" customWidth="1"/>
    <col min="13570" max="13570" width="15.140625" style="3" customWidth="1"/>
    <col min="13571" max="13571" width="1" style="3" customWidth="1"/>
    <col min="13572" max="13572" width="15.140625" style="3" customWidth="1"/>
    <col min="13573" max="13573" width="1" style="3" customWidth="1"/>
    <col min="13574" max="13574" width="15.140625" style="3" customWidth="1"/>
    <col min="13575" max="13575" width="23.85546875" style="3" customWidth="1"/>
    <col min="13576" max="13576" width="9.140625" style="3"/>
    <col min="13577" max="13578" width="13.7109375" style="3" customWidth="1"/>
    <col min="13579" max="13820" width="9.140625" style="3"/>
    <col min="13821" max="13821" width="50.85546875" style="3" customWidth="1"/>
    <col min="13822" max="13822" width="8.85546875" style="3" customWidth="1"/>
    <col min="13823" max="13823" width="1" style="3" customWidth="1"/>
    <col min="13824" max="13824" width="15.140625" style="3" customWidth="1"/>
    <col min="13825" max="13825" width="1" style="3" customWidth="1"/>
    <col min="13826" max="13826" width="15.140625" style="3" customWidth="1"/>
    <col min="13827" max="13827" width="1" style="3" customWidth="1"/>
    <col min="13828" max="13828" width="15.140625" style="3" customWidth="1"/>
    <col min="13829" max="13829" width="1" style="3" customWidth="1"/>
    <col min="13830" max="13830" width="15.140625" style="3" customWidth="1"/>
    <col min="13831" max="13831" width="23.85546875" style="3" customWidth="1"/>
    <col min="13832" max="13832" width="9.140625" style="3"/>
    <col min="13833" max="13834" width="13.7109375" style="3" customWidth="1"/>
    <col min="13835" max="14076" width="9.140625" style="3"/>
    <col min="14077" max="14077" width="50.85546875" style="3" customWidth="1"/>
    <col min="14078" max="14078" width="8.85546875" style="3" customWidth="1"/>
    <col min="14079" max="14079" width="1" style="3" customWidth="1"/>
    <col min="14080" max="14080" width="15.140625" style="3" customWidth="1"/>
    <col min="14081" max="14081" width="1" style="3" customWidth="1"/>
    <col min="14082" max="14082" width="15.140625" style="3" customWidth="1"/>
    <col min="14083" max="14083" width="1" style="3" customWidth="1"/>
    <col min="14084" max="14084" width="15.140625" style="3" customWidth="1"/>
    <col min="14085" max="14085" width="1" style="3" customWidth="1"/>
    <col min="14086" max="14086" width="15.140625" style="3" customWidth="1"/>
    <col min="14087" max="14087" width="23.85546875" style="3" customWidth="1"/>
    <col min="14088" max="14088" width="9.140625" style="3"/>
    <col min="14089" max="14090" width="13.7109375" style="3" customWidth="1"/>
    <col min="14091" max="14332" width="9.140625" style="3"/>
    <col min="14333" max="14333" width="50.85546875" style="3" customWidth="1"/>
    <col min="14334" max="14334" width="8.85546875" style="3" customWidth="1"/>
    <col min="14335" max="14335" width="1" style="3" customWidth="1"/>
    <col min="14336" max="14336" width="15.140625" style="3" customWidth="1"/>
    <col min="14337" max="14337" width="1" style="3" customWidth="1"/>
    <col min="14338" max="14338" width="15.140625" style="3" customWidth="1"/>
    <col min="14339" max="14339" width="1" style="3" customWidth="1"/>
    <col min="14340" max="14340" width="15.140625" style="3" customWidth="1"/>
    <col min="14341" max="14341" width="1" style="3" customWidth="1"/>
    <col min="14342" max="14342" width="15.140625" style="3" customWidth="1"/>
    <col min="14343" max="14343" width="23.85546875" style="3" customWidth="1"/>
    <col min="14344" max="14344" width="9.140625" style="3"/>
    <col min="14345" max="14346" width="13.7109375" style="3" customWidth="1"/>
    <col min="14347" max="14588" width="9.140625" style="3"/>
    <col min="14589" max="14589" width="50.85546875" style="3" customWidth="1"/>
    <col min="14590" max="14590" width="8.85546875" style="3" customWidth="1"/>
    <col min="14591" max="14591" width="1" style="3" customWidth="1"/>
    <col min="14592" max="14592" width="15.140625" style="3" customWidth="1"/>
    <col min="14593" max="14593" width="1" style="3" customWidth="1"/>
    <col min="14594" max="14594" width="15.140625" style="3" customWidth="1"/>
    <col min="14595" max="14595" width="1" style="3" customWidth="1"/>
    <col min="14596" max="14596" width="15.140625" style="3" customWidth="1"/>
    <col min="14597" max="14597" width="1" style="3" customWidth="1"/>
    <col min="14598" max="14598" width="15.140625" style="3" customWidth="1"/>
    <col min="14599" max="14599" width="23.85546875" style="3" customWidth="1"/>
    <col min="14600" max="14600" width="9.140625" style="3"/>
    <col min="14601" max="14602" width="13.7109375" style="3" customWidth="1"/>
    <col min="14603" max="14844" width="9.140625" style="3"/>
    <col min="14845" max="14845" width="50.85546875" style="3" customWidth="1"/>
    <col min="14846" max="14846" width="8.85546875" style="3" customWidth="1"/>
    <col min="14847" max="14847" width="1" style="3" customWidth="1"/>
    <col min="14848" max="14848" width="15.140625" style="3" customWidth="1"/>
    <col min="14849" max="14849" width="1" style="3" customWidth="1"/>
    <col min="14850" max="14850" width="15.140625" style="3" customWidth="1"/>
    <col min="14851" max="14851" width="1" style="3" customWidth="1"/>
    <col min="14852" max="14852" width="15.140625" style="3" customWidth="1"/>
    <col min="14853" max="14853" width="1" style="3" customWidth="1"/>
    <col min="14854" max="14854" width="15.140625" style="3" customWidth="1"/>
    <col min="14855" max="14855" width="23.85546875" style="3" customWidth="1"/>
    <col min="14856" max="14856" width="9.140625" style="3"/>
    <col min="14857" max="14858" width="13.7109375" style="3" customWidth="1"/>
    <col min="14859" max="15100" width="9.140625" style="3"/>
    <col min="15101" max="15101" width="50.85546875" style="3" customWidth="1"/>
    <col min="15102" max="15102" width="8.85546875" style="3" customWidth="1"/>
    <col min="15103" max="15103" width="1" style="3" customWidth="1"/>
    <col min="15104" max="15104" width="15.140625" style="3" customWidth="1"/>
    <col min="15105" max="15105" width="1" style="3" customWidth="1"/>
    <col min="15106" max="15106" width="15.140625" style="3" customWidth="1"/>
    <col min="15107" max="15107" width="1" style="3" customWidth="1"/>
    <col min="15108" max="15108" width="15.140625" style="3" customWidth="1"/>
    <col min="15109" max="15109" width="1" style="3" customWidth="1"/>
    <col min="15110" max="15110" width="15.140625" style="3" customWidth="1"/>
    <col min="15111" max="15111" width="23.85546875" style="3" customWidth="1"/>
    <col min="15112" max="15112" width="9.140625" style="3"/>
    <col min="15113" max="15114" width="13.7109375" style="3" customWidth="1"/>
    <col min="15115" max="15356" width="9.140625" style="3"/>
    <col min="15357" max="15357" width="50.85546875" style="3" customWidth="1"/>
    <col min="15358" max="15358" width="8.85546875" style="3" customWidth="1"/>
    <col min="15359" max="15359" width="1" style="3" customWidth="1"/>
    <col min="15360" max="15360" width="15.140625" style="3" customWidth="1"/>
    <col min="15361" max="15361" width="1" style="3" customWidth="1"/>
    <col min="15362" max="15362" width="15.140625" style="3" customWidth="1"/>
    <col min="15363" max="15363" width="1" style="3" customWidth="1"/>
    <col min="15364" max="15364" width="15.140625" style="3" customWidth="1"/>
    <col min="15365" max="15365" width="1" style="3" customWidth="1"/>
    <col min="15366" max="15366" width="15.140625" style="3" customWidth="1"/>
    <col min="15367" max="15367" width="23.85546875" style="3" customWidth="1"/>
    <col min="15368" max="15368" width="9.140625" style="3"/>
    <col min="15369" max="15370" width="13.7109375" style="3" customWidth="1"/>
    <col min="15371" max="15612" width="9.140625" style="3"/>
    <col min="15613" max="15613" width="50.85546875" style="3" customWidth="1"/>
    <col min="15614" max="15614" width="8.85546875" style="3" customWidth="1"/>
    <col min="15615" max="15615" width="1" style="3" customWidth="1"/>
    <col min="15616" max="15616" width="15.140625" style="3" customWidth="1"/>
    <col min="15617" max="15617" width="1" style="3" customWidth="1"/>
    <col min="15618" max="15618" width="15.140625" style="3" customWidth="1"/>
    <col min="15619" max="15619" width="1" style="3" customWidth="1"/>
    <col min="15620" max="15620" width="15.140625" style="3" customWidth="1"/>
    <col min="15621" max="15621" width="1" style="3" customWidth="1"/>
    <col min="15622" max="15622" width="15.140625" style="3" customWidth="1"/>
    <col min="15623" max="15623" width="23.85546875" style="3" customWidth="1"/>
    <col min="15624" max="15624" width="9.140625" style="3"/>
    <col min="15625" max="15626" width="13.7109375" style="3" customWidth="1"/>
    <col min="15627" max="15868" width="9.140625" style="3"/>
    <col min="15869" max="15869" width="50.85546875" style="3" customWidth="1"/>
    <col min="15870" max="15870" width="8.85546875" style="3" customWidth="1"/>
    <col min="15871" max="15871" width="1" style="3" customWidth="1"/>
    <col min="15872" max="15872" width="15.140625" style="3" customWidth="1"/>
    <col min="15873" max="15873" width="1" style="3" customWidth="1"/>
    <col min="15874" max="15874" width="15.140625" style="3" customWidth="1"/>
    <col min="15875" max="15875" width="1" style="3" customWidth="1"/>
    <col min="15876" max="15876" width="15.140625" style="3" customWidth="1"/>
    <col min="15877" max="15877" width="1" style="3" customWidth="1"/>
    <col min="15878" max="15878" width="15.140625" style="3" customWidth="1"/>
    <col min="15879" max="15879" width="23.85546875" style="3" customWidth="1"/>
    <col min="15880" max="15880" width="9.140625" style="3"/>
    <col min="15881" max="15882" width="13.7109375" style="3" customWidth="1"/>
    <col min="15883" max="16124" width="9.140625" style="3"/>
    <col min="16125" max="16125" width="50.85546875" style="3" customWidth="1"/>
    <col min="16126" max="16126" width="8.85546875" style="3" customWidth="1"/>
    <col min="16127" max="16127" width="1" style="3" customWidth="1"/>
    <col min="16128" max="16128" width="15.140625" style="3" customWidth="1"/>
    <col min="16129" max="16129" width="1" style="3" customWidth="1"/>
    <col min="16130" max="16130" width="15.140625" style="3" customWidth="1"/>
    <col min="16131" max="16131" width="1" style="3" customWidth="1"/>
    <col min="16132" max="16132" width="15.140625" style="3" customWidth="1"/>
    <col min="16133" max="16133" width="1" style="3" customWidth="1"/>
    <col min="16134" max="16134" width="15.140625" style="3" customWidth="1"/>
    <col min="16135" max="16135" width="23.85546875" style="3" customWidth="1"/>
    <col min="16136" max="16136" width="9.140625" style="3"/>
    <col min="16137" max="16138" width="13.7109375" style="3" customWidth="1"/>
    <col min="16139" max="16384" width="9.140625" style="3"/>
  </cols>
  <sheetData>
    <row r="1" spans="1:13" ht="24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106"/>
      <c r="L1" s="106"/>
      <c r="M1" s="106"/>
    </row>
    <row r="2" spans="1:13" ht="24" customHeight="1">
      <c r="A2" s="372" t="s">
        <v>65</v>
      </c>
      <c r="B2" s="372"/>
      <c r="C2" s="372"/>
      <c r="D2" s="372"/>
      <c r="E2" s="372"/>
      <c r="F2" s="372"/>
      <c r="G2" s="372"/>
      <c r="H2" s="372"/>
      <c r="I2" s="372"/>
      <c r="J2" s="372"/>
      <c r="K2" s="106"/>
      <c r="L2" s="106"/>
      <c r="M2" s="106"/>
    </row>
    <row r="3" spans="1:13" ht="24" customHeight="1">
      <c r="A3" s="372" t="s">
        <v>183</v>
      </c>
      <c r="B3" s="372"/>
      <c r="C3" s="372"/>
      <c r="D3" s="372"/>
      <c r="E3" s="372"/>
      <c r="F3" s="372"/>
      <c r="G3" s="372"/>
      <c r="H3" s="372"/>
      <c r="I3" s="372"/>
      <c r="J3" s="372"/>
      <c r="K3" s="106"/>
      <c r="L3" s="106"/>
      <c r="M3" s="106"/>
    </row>
    <row r="4" spans="1:13" s="4" customFormat="1" ht="24" customHeight="1">
      <c r="A4" s="374" t="s">
        <v>10</v>
      </c>
      <c r="B4" s="374"/>
      <c r="C4" s="374"/>
      <c r="D4" s="374"/>
      <c r="E4" s="374"/>
      <c r="F4" s="374"/>
      <c r="G4" s="374"/>
      <c r="H4" s="374"/>
      <c r="I4" s="374"/>
      <c r="J4" s="374"/>
      <c r="K4" s="119"/>
      <c r="L4" s="119"/>
      <c r="M4" s="119"/>
    </row>
    <row r="5" spans="1:13" ht="24" customHeight="1">
      <c r="A5" s="373" t="s">
        <v>2</v>
      </c>
      <c r="B5" s="373"/>
      <c r="C5" s="373"/>
      <c r="D5" s="373"/>
      <c r="E5" s="373"/>
      <c r="F5" s="373"/>
      <c r="G5" s="373"/>
      <c r="H5" s="373"/>
      <c r="I5" s="373"/>
      <c r="J5" s="373"/>
      <c r="K5" s="106"/>
      <c r="L5" s="106"/>
      <c r="M5" s="106"/>
    </row>
    <row r="6" spans="1:13" s="5" customFormat="1" ht="9" customHeight="1">
      <c r="A6" s="139"/>
      <c r="B6" s="139"/>
      <c r="C6" s="140"/>
      <c r="D6" s="139"/>
      <c r="E6" s="141"/>
      <c r="F6" s="197"/>
      <c r="G6" s="197"/>
      <c r="H6" s="128"/>
      <c r="I6" s="197"/>
      <c r="J6" s="197"/>
      <c r="K6" s="107"/>
      <c r="L6" s="107"/>
      <c r="M6" s="107"/>
    </row>
    <row r="7" spans="1:13" ht="21.95" customHeight="1">
      <c r="A7" s="142" t="s">
        <v>66</v>
      </c>
      <c r="B7" s="143" t="s">
        <v>3</v>
      </c>
      <c r="C7" s="144"/>
      <c r="D7" s="370" t="s">
        <v>4</v>
      </c>
      <c r="E7" s="370"/>
      <c r="F7" s="370"/>
      <c r="G7" s="132"/>
      <c r="H7" s="371" t="s">
        <v>5</v>
      </c>
      <c r="I7" s="371"/>
      <c r="J7" s="371"/>
      <c r="K7" s="106"/>
      <c r="L7" s="106"/>
      <c r="M7" s="106"/>
    </row>
    <row r="8" spans="1:13" ht="21.95" customHeight="1">
      <c r="A8" s="127"/>
      <c r="B8" s="127"/>
      <c r="C8" s="144"/>
      <c r="D8" s="194" t="s">
        <v>8</v>
      </c>
      <c r="E8" s="143"/>
      <c r="F8" s="193" t="s">
        <v>9</v>
      </c>
      <c r="G8" s="129"/>
      <c r="H8" s="193" t="s">
        <v>8</v>
      </c>
      <c r="I8" s="129"/>
      <c r="J8" s="193" t="s">
        <v>9</v>
      </c>
      <c r="K8" s="106"/>
      <c r="L8" s="106"/>
      <c r="M8" s="106"/>
    </row>
    <row r="9" spans="1:13" ht="21.95" customHeight="1">
      <c r="A9" s="147"/>
      <c r="B9" s="148"/>
      <c r="C9" s="149"/>
      <c r="D9" s="143"/>
      <c r="E9" s="150"/>
      <c r="F9" s="131"/>
      <c r="G9" s="131"/>
      <c r="H9" s="129"/>
      <c r="I9" s="131"/>
      <c r="J9" s="131"/>
      <c r="K9" s="106"/>
      <c r="L9" s="106"/>
      <c r="M9" s="106"/>
    </row>
    <row r="10" spans="1:13" ht="21.95" customHeight="1">
      <c r="A10" s="151" t="s">
        <v>67</v>
      </c>
      <c r="B10" s="127"/>
      <c r="C10" s="127"/>
      <c r="D10" s="127"/>
      <c r="E10" s="127"/>
      <c r="F10" s="127"/>
      <c r="G10" s="127"/>
      <c r="H10" s="136"/>
      <c r="I10" s="127"/>
      <c r="J10" s="127"/>
      <c r="K10" s="106"/>
      <c r="L10" s="106"/>
      <c r="M10" s="106"/>
    </row>
    <row r="11" spans="1:13" ht="21.95" customHeight="1">
      <c r="A11" s="152" t="s">
        <v>197</v>
      </c>
      <c r="B11" s="146">
        <v>40</v>
      </c>
      <c r="C11" s="127"/>
      <c r="D11" s="153">
        <v>119581132.11</v>
      </c>
      <c r="E11" s="154"/>
      <c r="F11" s="198">
        <v>98029119.180000007</v>
      </c>
      <c r="G11" s="199"/>
      <c r="H11" s="133">
        <v>13184095.199999999</v>
      </c>
      <c r="I11" s="199"/>
      <c r="J11" s="198">
        <v>20763412.699999999</v>
      </c>
      <c r="K11" s="106"/>
      <c r="L11" s="106"/>
      <c r="M11" s="106"/>
    </row>
    <row r="12" spans="1:13" ht="21.95" customHeight="1">
      <c r="A12" s="152" t="s">
        <v>198</v>
      </c>
      <c r="B12" s="146">
        <v>40</v>
      </c>
      <c r="C12" s="127"/>
      <c r="D12" s="153">
        <v>895817219.36000001</v>
      </c>
      <c r="E12" s="154"/>
      <c r="F12" s="198">
        <v>1442757261.6300001</v>
      </c>
      <c r="G12" s="199"/>
      <c r="H12" s="133">
        <v>895817219.36000001</v>
      </c>
      <c r="I12" s="199"/>
      <c r="J12" s="200">
        <v>1442757261.6300001</v>
      </c>
      <c r="K12" s="106"/>
      <c r="L12" s="106"/>
      <c r="M12" s="106"/>
    </row>
    <row r="13" spans="1:13" ht="21.95" customHeight="1">
      <c r="A13" s="155" t="s">
        <v>68</v>
      </c>
      <c r="B13" s="146">
        <v>32</v>
      </c>
      <c r="C13" s="127"/>
      <c r="D13" s="153">
        <v>23307607.459999993</v>
      </c>
      <c r="E13" s="154"/>
      <c r="F13" s="133">
        <v>23663961.050000001</v>
      </c>
      <c r="G13" s="199"/>
      <c r="H13" s="133">
        <v>80805583.879999995</v>
      </c>
      <c r="I13" s="199"/>
      <c r="J13" s="133">
        <v>111434232.25</v>
      </c>
      <c r="K13" s="106"/>
      <c r="L13" s="106"/>
      <c r="M13" s="106"/>
    </row>
    <row r="14" spans="1:13" s="7" customFormat="1" ht="21.95" customHeight="1">
      <c r="A14" s="156" t="s">
        <v>69</v>
      </c>
      <c r="B14" s="157"/>
      <c r="C14" s="149"/>
      <c r="D14" s="158">
        <v>1038705958.9300001</v>
      </c>
      <c r="E14" s="159"/>
      <c r="F14" s="201">
        <v>1564450341.8600001</v>
      </c>
      <c r="G14" s="202"/>
      <c r="H14" s="201">
        <v>989806898.44000006</v>
      </c>
      <c r="I14" s="202"/>
      <c r="J14" s="201">
        <v>1574954906.5800002</v>
      </c>
      <c r="K14" s="109"/>
      <c r="L14" s="109"/>
      <c r="M14" s="109"/>
    </row>
    <row r="15" spans="1:13" ht="5.25" customHeight="1">
      <c r="A15" s="151"/>
      <c r="B15" s="127"/>
      <c r="C15" s="127"/>
      <c r="D15" s="160"/>
      <c r="E15" s="154"/>
      <c r="F15" s="203"/>
      <c r="G15" s="199"/>
      <c r="H15" s="203"/>
      <c r="I15" s="199"/>
      <c r="J15" s="203"/>
      <c r="K15" s="106"/>
      <c r="L15" s="106"/>
      <c r="M15" s="106"/>
    </row>
    <row r="16" spans="1:13" ht="21.95" customHeight="1">
      <c r="A16" s="151" t="s">
        <v>70</v>
      </c>
      <c r="B16" s="127"/>
      <c r="C16" s="127"/>
      <c r="D16" s="153"/>
      <c r="E16" s="127"/>
      <c r="F16" s="130"/>
      <c r="G16" s="127"/>
      <c r="H16" s="127"/>
      <c r="I16" s="199"/>
      <c r="J16" s="130"/>
      <c r="K16" s="106"/>
      <c r="L16" s="106"/>
      <c r="M16" s="106"/>
    </row>
    <row r="17" spans="1:13" ht="21.95" customHeight="1">
      <c r="A17" s="152" t="s">
        <v>199</v>
      </c>
      <c r="B17" s="146">
        <v>40</v>
      </c>
      <c r="C17" s="127"/>
      <c r="D17" s="153">
        <v>115768169.5</v>
      </c>
      <c r="E17" s="161"/>
      <c r="F17" s="133">
        <v>84359086.209999993</v>
      </c>
      <c r="G17" s="199"/>
      <c r="H17" s="133">
        <v>9959286.7599999998</v>
      </c>
      <c r="I17" s="199"/>
      <c r="J17" s="133">
        <v>16926464.639999993</v>
      </c>
      <c r="K17" s="127"/>
      <c r="L17" s="127"/>
      <c r="M17" s="127"/>
    </row>
    <row r="18" spans="1:13" ht="21.95" customHeight="1">
      <c r="A18" s="152" t="s">
        <v>200</v>
      </c>
      <c r="B18" s="146">
        <v>40</v>
      </c>
      <c r="C18" s="127"/>
      <c r="D18" s="186">
        <v>754281857.02999997</v>
      </c>
      <c r="E18" s="161"/>
      <c r="F18" s="133">
        <v>1204942229</v>
      </c>
      <c r="G18" s="199"/>
      <c r="H18" s="184">
        <v>754409957.02999997</v>
      </c>
      <c r="I18" s="199"/>
      <c r="J18" s="184">
        <v>1205578646.3500001</v>
      </c>
      <c r="K18" s="127"/>
      <c r="L18" s="127"/>
      <c r="M18" s="127"/>
    </row>
    <row r="19" spans="1:13" ht="21.95" customHeight="1">
      <c r="A19" s="152" t="s">
        <v>201</v>
      </c>
      <c r="B19" s="146">
        <v>40</v>
      </c>
      <c r="C19" s="127"/>
      <c r="D19" s="153">
        <v>3248479.62</v>
      </c>
      <c r="E19" s="161"/>
      <c r="F19" s="133">
        <v>6935757.1699999999</v>
      </c>
      <c r="G19" s="199"/>
      <c r="H19" s="184">
        <v>0</v>
      </c>
      <c r="I19" s="199"/>
      <c r="J19" s="275">
        <v>0</v>
      </c>
      <c r="K19" s="127"/>
      <c r="L19" s="127"/>
      <c r="M19" s="127"/>
    </row>
    <row r="20" spans="1:13" ht="21.95" customHeight="1">
      <c r="A20" s="152" t="s">
        <v>71</v>
      </c>
      <c r="B20" s="127"/>
      <c r="C20" s="127"/>
      <c r="D20" s="153">
        <v>166069473.27999994</v>
      </c>
      <c r="E20" s="161"/>
      <c r="F20" s="133">
        <v>227281757.16</v>
      </c>
      <c r="G20" s="199"/>
      <c r="H20" s="133">
        <v>144821331.59999999</v>
      </c>
      <c r="I20" s="199"/>
      <c r="J20" s="133">
        <v>211086691.41</v>
      </c>
      <c r="K20" s="127"/>
      <c r="L20" s="127"/>
      <c r="M20" s="127"/>
    </row>
    <row r="21" spans="1:13" ht="21.95" customHeight="1">
      <c r="A21" s="152" t="s">
        <v>72</v>
      </c>
      <c r="B21" s="127"/>
      <c r="C21" s="127"/>
      <c r="D21" s="153">
        <v>2029268.5799999998</v>
      </c>
      <c r="E21" s="161"/>
      <c r="F21" s="133">
        <v>578521.82999999996</v>
      </c>
      <c r="G21" s="199"/>
      <c r="H21" s="133">
        <v>1573112.96</v>
      </c>
      <c r="I21" s="199"/>
      <c r="J21" s="133">
        <v>87922.12</v>
      </c>
      <c r="K21" s="127"/>
      <c r="L21" s="127"/>
      <c r="M21" s="127"/>
    </row>
    <row r="22" spans="1:13" s="7" customFormat="1" ht="21.95" customHeight="1">
      <c r="A22" s="156" t="s">
        <v>74</v>
      </c>
      <c r="B22" s="157"/>
      <c r="C22" s="149"/>
      <c r="D22" s="162">
        <v>1041397248.01</v>
      </c>
      <c r="E22" s="163"/>
      <c r="F22" s="162">
        <v>1524097351.3700004</v>
      </c>
      <c r="G22" s="204"/>
      <c r="H22" s="162">
        <v>910763688.35000002</v>
      </c>
      <c r="I22" s="204"/>
      <c r="J22" s="162">
        <v>1433679724.5200002</v>
      </c>
      <c r="K22" s="145"/>
      <c r="L22" s="145"/>
      <c r="M22" s="145"/>
    </row>
    <row r="23" spans="1:13" s="145" customFormat="1" ht="21.95" customHeight="1">
      <c r="A23" s="300" t="s">
        <v>207</v>
      </c>
      <c r="B23" s="157"/>
      <c r="C23" s="149"/>
      <c r="D23" s="282">
        <v>-2691289.08</v>
      </c>
      <c r="E23" s="163"/>
      <c r="F23" s="282">
        <v>40352990.490000002</v>
      </c>
      <c r="G23" s="204"/>
      <c r="H23" s="282">
        <v>79043210.090000033</v>
      </c>
      <c r="I23" s="204"/>
      <c r="J23" s="282">
        <v>141275182.05999994</v>
      </c>
      <c r="L23" s="301"/>
    </row>
    <row r="24" spans="1:13" s="7" customFormat="1" ht="21.95" customHeight="1">
      <c r="A24" s="164" t="s">
        <v>73</v>
      </c>
      <c r="B24" s="127"/>
      <c r="C24" s="127"/>
      <c r="D24" s="153">
        <v>37541347.470000014</v>
      </c>
      <c r="E24" s="161"/>
      <c r="F24" s="133">
        <v>34351923</v>
      </c>
      <c r="G24" s="199"/>
      <c r="H24" s="133">
        <v>34729335.900000006</v>
      </c>
      <c r="I24" s="199"/>
      <c r="J24" s="133">
        <v>28945451.579999998</v>
      </c>
      <c r="K24" s="127"/>
      <c r="L24" s="127"/>
      <c r="M24" s="127"/>
    </row>
    <row r="25" spans="1:13" s="145" customFormat="1" ht="21.95" customHeight="1">
      <c r="A25" s="164" t="s">
        <v>223</v>
      </c>
      <c r="B25" s="236"/>
      <c r="C25" s="236"/>
      <c r="D25" s="153"/>
      <c r="E25" s="161"/>
      <c r="F25" s="274"/>
      <c r="G25" s="199"/>
      <c r="H25" s="274"/>
      <c r="I25" s="199"/>
      <c r="J25" s="274"/>
      <c r="K25" s="236"/>
      <c r="L25" s="236"/>
      <c r="M25" s="236"/>
    </row>
    <row r="26" spans="1:13" ht="21">
      <c r="A26" s="164" t="s">
        <v>224</v>
      </c>
      <c r="B26" s="146" t="s">
        <v>217</v>
      </c>
      <c r="C26" s="127"/>
      <c r="D26" s="165">
        <v>44108991.222499996</v>
      </c>
      <c r="E26" s="127"/>
      <c r="F26" s="137">
        <v>58373416.560000002</v>
      </c>
      <c r="G26" s="127"/>
      <c r="H26" s="304">
        <v>0</v>
      </c>
      <c r="I26" s="127"/>
      <c r="J26" s="304">
        <v>0</v>
      </c>
      <c r="K26" s="127"/>
      <c r="L26" s="127"/>
      <c r="M26" s="127"/>
    </row>
    <row r="27" spans="1:13" s="7" customFormat="1" ht="21.95" customHeight="1">
      <c r="A27" s="151" t="s">
        <v>127</v>
      </c>
      <c r="B27" s="157"/>
      <c r="C27" s="149"/>
      <c r="D27" s="166">
        <v>3876354.6725000441</v>
      </c>
      <c r="E27" s="167"/>
      <c r="F27" s="205">
        <v>64374484.049999774</v>
      </c>
      <c r="G27" s="206"/>
      <c r="H27" s="205">
        <v>44313874.190000057</v>
      </c>
      <c r="I27" s="207"/>
      <c r="J27" s="205">
        <v>112329730.48000002</v>
      </c>
      <c r="K27" s="145"/>
      <c r="L27" s="145"/>
      <c r="M27" s="145"/>
    </row>
    <row r="28" spans="1:13" ht="21.95" customHeight="1">
      <c r="A28" s="138" t="s">
        <v>190</v>
      </c>
      <c r="B28" s="146">
        <v>33</v>
      </c>
      <c r="C28" s="127"/>
      <c r="D28" s="153">
        <v>11833632.439999999</v>
      </c>
      <c r="E28" s="154"/>
      <c r="F28" s="208">
        <v>7511967.9699999997</v>
      </c>
      <c r="G28" s="199"/>
      <c r="H28" s="133">
        <v>13108180.640000001</v>
      </c>
      <c r="I28" s="199"/>
      <c r="J28" s="209">
        <v>3981210.33</v>
      </c>
      <c r="K28" s="127"/>
      <c r="L28" s="127"/>
      <c r="M28" s="127"/>
    </row>
    <row r="29" spans="1:13" s="7" customFormat="1" ht="21.95" customHeight="1">
      <c r="A29" s="145" t="s">
        <v>75</v>
      </c>
      <c r="B29" s="157"/>
      <c r="C29" s="149"/>
      <c r="D29" s="158">
        <v>-7957277.7699999996</v>
      </c>
      <c r="E29" s="159"/>
      <c r="F29" s="201">
        <v>56862516.079999775</v>
      </c>
      <c r="G29" s="202"/>
      <c r="H29" s="201">
        <v>31205693.550000057</v>
      </c>
      <c r="I29" s="202"/>
      <c r="J29" s="201">
        <v>108348520.15000002</v>
      </c>
      <c r="K29" s="145"/>
      <c r="L29" s="145"/>
      <c r="M29" s="195"/>
    </row>
    <row r="30" spans="1:13" s="7" customFormat="1" ht="21.95" customHeight="1" thickBot="1">
      <c r="A30" s="151" t="s">
        <v>76</v>
      </c>
      <c r="B30" s="157"/>
      <c r="C30" s="149"/>
      <c r="D30" s="168">
        <v>-7957277.7699999996</v>
      </c>
      <c r="E30" s="145"/>
      <c r="F30" s="210">
        <v>56862516.079999775</v>
      </c>
      <c r="G30" s="132"/>
      <c r="H30" s="210">
        <v>31205693.550000057</v>
      </c>
      <c r="I30" s="132"/>
      <c r="J30" s="210">
        <v>108348520.15000002</v>
      </c>
      <c r="K30" s="145"/>
      <c r="L30" s="145"/>
      <c r="M30" s="145"/>
    </row>
    <row r="31" spans="1:13" s="5" customFormat="1" ht="21.95" customHeight="1" thickTop="1">
      <c r="A31" s="151"/>
      <c r="B31" s="127"/>
      <c r="C31" s="127"/>
      <c r="D31" s="169"/>
      <c r="E31" s="154"/>
      <c r="F31" s="211"/>
      <c r="G31" s="199"/>
      <c r="H31" s="211"/>
      <c r="I31" s="199"/>
      <c r="J31" s="211"/>
      <c r="K31" s="127"/>
      <c r="L31" s="127"/>
      <c r="M31" s="127"/>
    </row>
    <row r="32" spans="1:13" s="5" customFormat="1" ht="21.95" customHeight="1">
      <c r="A32" s="151" t="s">
        <v>77</v>
      </c>
      <c r="B32" s="170"/>
      <c r="C32" s="171"/>
      <c r="D32" s="169"/>
      <c r="E32" s="160"/>
      <c r="F32" s="211"/>
      <c r="G32" s="203"/>
      <c r="H32" s="211"/>
      <c r="I32" s="203"/>
      <c r="J32" s="211"/>
      <c r="K32" s="139"/>
      <c r="L32" s="192"/>
      <c r="M32" s="139"/>
    </row>
    <row r="33" spans="1:13" s="5" customFormat="1" ht="21.95" customHeight="1">
      <c r="A33" s="164" t="s">
        <v>78</v>
      </c>
      <c r="B33" s="170"/>
      <c r="C33" s="171"/>
      <c r="D33" s="169"/>
      <c r="E33" s="160"/>
      <c r="F33" s="211"/>
      <c r="G33" s="203"/>
      <c r="H33" s="211"/>
      <c r="I33" s="203"/>
      <c r="J33" s="211"/>
      <c r="K33" s="139"/>
      <c r="L33" s="196"/>
      <c r="M33" s="139"/>
    </row>
    <row r="34" spans="1:13" s="5" customFormat="1" ht="21.95" customHeight="1">
      <c r="A34" s="172" t="s">
        <v>79</v>
      </c>
      <c r="B34" s="170"/>
      <c r="C34" s="171"/>
      <c r="D34" s="169"/>
      <c r="E34" s="160"/>
      <c r="F34" s="211"/>
      <c r="G34" s="203"/>
      <c r="H34" s="211"/>
      <c r="I34" s="203"/>
      <c r="J34" s="211"/>
      <c r="K34" s="107"/>
      <c r="L34" s="107"/>
      <c r="M34" s="107"/>
    </row>
    <row r="35" spans="1:13" s="139" customFormat="1" ht="21.95" customHeight="1">
      <c r="A35" s="152" t="s">
        <v>220</v>
      </c>
      <c r="B35" s="170"/>
      <c r="C35" s="171"/>
      <c r="D35" s="169"/>
      <c r="E35" s="160"/>
      <c r="F35" s="211"/>
      <c r="G35" s="203"/>
      <c r="H35" s="211"/>
      <c r="I35" s="203"/>
      <c r="J35" s="211"/>
    </row>
    <row r="36" spans="1:13" ht="21.95" customHeight="1">
      <c r="A36" s="152" t="s">
        <v>221</v>
      </c>
      <c r="B36" s="170">
        <v>16</v>
      </c>
      <c r="C36" s="171"/>
      <c r="D36" s="188">
        <v>-2228789.67</v>
      </c>
      <c r="E36" s="160"/>
      <c r="F36" s="304">
        <v>0</v>
      </c>
      <c r="G36" s="203"/>
      <c r="H36" s="304">
        <v>0</v>
      </c>
      <c r="I36" s="203"/>
      <c r="J36" s="304">
        <v>0</v>
      </c>
      <c r="K36" s="106"/>
      <c r="L36" s="106"/>
      <c r="M36" s="106"/>
    </row>
    <row r="37" spans="1:13" s="7" customFormat="1" ht="21.95" customHeight="1">
      <c r="A37" s="164" t="s">
        <v>218</v>
      </c>
      <c r="B37" s="127"/>
      <c r="C37" s="127"/>
      <c r="D37" s="169">
        <v>-2228789.67</v>
      </c>
      <c r="E37" s="154"/>
      <c r="F37" s="304">
        <v>0</v>
      </c>
      <c r="G37" s="199"/>
      <c r="H37" s="304">
        <v>0</v>
      </c>
      <c r="I37" s="199"/>
      <c r="J37" s="304">
        <v>0</v>
      </c>
      <c r="K37" s="109"/>
      <c r="L37" s="109"/>
      <c r="M37" s="109"/>
    </row>
    <row r="38" spans="1:13" ht="21" customHeight="1" thickBot="1">
      <c r="A38" s="151" t="s">
        <v>219</v>
      </c>
      <c r="B38" s="157"/>
      <c r="C38" s="149"/>
      <c r="D38" s="173">
        <v>-10186067.439999999</v>
      </c>
      <c r="E38" s="159"/>
      <c r="F38" s="213">
        <v>56862516.079999775</v>
      </c>
      <c r="G38" s="202"/>
      <c r="H38" s="213">
        <v>31205693.550000057</v>
      </c>
      <c r="I38" s="202"/>
      <c r="J38" s="213">
        <v>108348520.15000002</v>
      </c>
      <c r="K38" s="106"/>
      <c r="L38" s="106"/>
      <c r="M38" s="106"/>
    </row>
    <row r="39" spans="1:13" ht="21.95" customHeight="1" thickTop="1">
      <c r="A39" s="151"/>
      <c r="B39" s="127"/>
      <c r="C39" s="127"/>
      <c r="D39" s="160"/>
      <c r="E39" s="154"/>
      <c r="F39" s="203"/>
      <c r="G39" s="199"/>
      <c r="H39" s="203"/>
      <c r="I39" s="199"/>
      <c r="J39" s="203"/>
      <c r="K39" s="106"/>
      <c r="L39" s="106"/>
      <c r="M39" s="106"/>
    </row>
    <row r="40" spans="1:13" ht="21.95" customHeight="1">
      <c r="A40" s="138"/>
      <c r="B40" s="127"/>
      <c r="C40" s="149"/>
      <c r="D40" s="161"/>
      <c r="E40" s="160"/>
      <c r="F40" s="214"/>
      <c r="G40" s="203"/>
      <c r="H40" s="203"/>
      <c r="I40" s="203"/>
      <c r="J40" s="203"/>
      <c r="K40" s="106"/>
      <c r="L40" s="106"/>
      <c r="M40" s="106"/>
    </row>
    <row r="41" spans="1:13" ht="21.95" customHeight="1">
      <c r="A41" s="138"/>
      <c r="B41" s="127"/>
      <c r="C41" s="149"/>
      <c r="D41" s="161"/>
      <c r="E41" s="160"/>
      <c r="F41" s="214"/>
      <c r="G41" s="203"/>
      <c r="H41" s="203"/>
      <c r="I41" s="203"/>
      <c r="J41" s="203"/>
      <c r="K41" s="106"/>
      <c r="L41" s="106"/>
      <c r="M41" s="106"/>
    </row>
    <row r="42" spans="1:13" ht="21.95" customHeight="1">
      <c r="A42" s="138"/>
      <c r="B42" s="127"/>
      <c r="C42" s="149"/>
      <c r="D42" s="186"/>
      <c r="E42" s="160"/>
      <c r="F42" s="214"/>
      <c r="G42" s="203"/>
      <c r="H42" s="203"/>
      <c r="I42" s="203"/>
      <c r="J42" s="203"/>
      <c r="K42" s="106"/>
      <c r="L42" s="106"/>
      <c r="M42" s="106"/>
    </row>
    <row r="43" spans="1:13" ht="21.95" customHeight="1">
      <c r="A43" s="138"/>
      <c r="B43" s="127"/>
      <c r="C43" s="149"/>
      <c r="D43" s="186"/>
      <c r="E43" s="160"/>
      <c r="F43" s="214"/>
      <c r="G43" s="203"/>
      <c r="H43" s="203"/>
      <c r="I43" s="203"/>
      <c r="J43" s="203"/>
      <c r="K43" s="106"/>
      <c r="L43" s="106"/>
      <c r="M43" s="106"/>
    </row>
    <row r="44" spans="1:13" ht="21.95" customHeight="1">
      <c r="A44" s="138"/>
      <c r="B44" s="127"/>
      <c r="C44" s="149"/>
      <c r="D44" s="186"/>
      <c r="E44" s="160"/>
      <c r="F44" s="214"/>
      <c r="G44" s="203"/>
      <c r="H44" s="203"/>
      <c r="I44" s="203"/>
      <c r="J44" s="203"/>
      <c r="K44" s="106"/>
      <c r="L44" s="106"/>
      <c r="M44" s="106"/>
    </row>
    <row r="45" spans="1:13" s="138" customFormat="1" ht="21.95" customHeight="1">
      <c r="B45" s="236"/>
      <c r="C45" s="149"/>
      <c r="D45" s="186"/>
      <c r="E45" s="160"/>
      <c r="F45" s="214"/>
      <c r="G45" s="203"/>
      <c r="H45" s="203"/>
      <c r="I45" s="203"/>
      <c r="J45" s="203"/>
    </row>
    <row r="46" spans="1:13" s="138" customFormat="1" ht="21.95" customHeight="1">
      <c r="B46" s="236"/>
      <c r="C46" s="149"/>
      <c r="D46" s="186"/>
      <c r="E46" s="160"/>
      <c r="F46" s="214"/>
      <c r="G46" s="203"/>
      <c r="H46" s="203"/>
      <c r="I46" s="203"/>
      <c r="J46" s="203"/>
    </row>
    <row r="47" spans="1:13" ht="21.95" customHeight="1">
      <c r="A47" s="138"/>
      <c r="B47" s="127"/>
      <c r="C47" s="149"/>
      <c r="D47" s="186"/>
      <c r="E47" s="160"/>
      <c r="F47" s="214"/>
      <c r="G47" s="203"/>
      <c r="H47" s="203"/>
      <c r="I47" s="203"/>
      <c r="J47" s="203"/>
      <c r="K47" s="106"/>
      <c r="L47" s="106"/>
      <c r="M47" s="106"/>
    </row>
    <row r="48" spans="1:13" ht="21.95" customHeight="1">
      <c r="A48" s="142" t="s">
        <v>33</v>
      </c>
      <c r="B48" s="127"/>
      <c r="C48" s="149"/>
      <c r="D48" s="186"/>
      <c r="E48" s="160"/>
      <c r="F48" s="214"/>
      <c r="G48" s="203"/>
      <c r="H48" s="203"/>
      <c r="I48" s="203"/>
      <c r="J48" s="203"/>
      <c r="K48" s="106"/>
      <c r="L48" s="106"/>
      <c r="M48" s="106"/>
    </row>
    <row r="49" spans="1:13" ht="24" customHeight="1">
      <c r="A49" s="372" t="s">
        <v>0</v>
      </c>
      <c r="B49" s="372"/>
      <c r="C49" s="372"/>
      <c r="D49" s="372"/>
      <c r="E49" s="372"/>
      <c r="F49" s="372"/>
      <c r="G49" s="372"/>
      <c r="H49" s="372"/>
      <c r="I49" s="372"/>
      <c r="J49" s="372"/>
      <c r="K49" s="106"/>
      <c r="L49" s="106"/>
      <c r="M49" s="106"/>
    </row>
    <row r="50" spans="1:13" ht="24" customHeight="1">
      <c r="A50" s="372" t="s">
        <v>80</v>
      </c>
      <c r="B50" s="372"/>
      <c r="C50" s="372"/>
      <c r="D50" s="372"/>
      <c r="E50" s="372"/>
      <c r="F50" s="372"/>
      <c r="G50" s="372"/>
      <c r="H50" s="372"/>
      <c r="I50" s="372"/>
      <c r="J50" s="372"/>
      <c r="K50" s="106"/>
      <c r="L50" s="106"/>
      <c r="M50" s="106"/>
    </row>
    <row r="51" spans="1:13" s="4" customFormat="1" ht="24" customHeight="1">
      <c r="A51" s="372" t="s">
        <v>183</v>
      </c>
      <c r="B51" s="372"/>
      <c r="C51" s="372"/>
      <c r="D51" s="372"/>
      <c r="E51" s="372"/>
      <c r="F51" s="372"/>
      <c r="G51" s="372"/>
      <c r="H51" s="372"/>
      <c r="I51" s="372"/>
      <c r="J51" s="372"/>
      <c r="K51" s="119"/>
      <c r="L51" s="119"/>
      <c r="M51" s="119"/>
    </row>
    <row r="52" spans="1:13" ht="24" customHeight="1">
      <c r="A52" s="374" t="s">
        <v>10</v>
      </c>
      <c r="B52" s="374"/>
      <c r="C52" s="374"/>
      <c r="D52" s="374"/>
      <c r="E52" s="374"/>
      <c r="F52" s="374"/>
      <c r="G52" s="374"/>
      <c r="H52" s="374"/>
      <c r="I52" s="374"/>
      <c r="J52" s="374"/>
      <c r="K52" s="106"/>
      <c r="L52" s="106"/>
      <c r="M52" s="106"/>
    </row>
    <row r="53" spans="1:13" s="5" customFormat="1" ht="9" customHeight="1">
      <c r="A53" s="373" t="s">
        <v>2</v>
      </c>
      <c r="B53" s="373"/>
      <c r="C53" s="373"/>
      <c r="D53" s="373"/>
      <c r="E53" s="373"/>
      <c r="F53" s="373"/>
      <c r="G53" s="373"/>
      <c r="H53" s="373"/>
      <c r="I53" s="373"/>
      <c r="J53" s="373"/>
      <c r="K53" s="107"/>
      <c r="L53" s="107"/>
      <c r="M53" s="107"/>
    </row>
    <row r="54" spans="1:13" ht="21.95" customHeight="1">
      <c r="A54" s="139"/>
      <c r="B54" s="139"/>
      <c r="C54" s="140"/>
      <c r="D54" s="139"/>
      <c r="E54" s="141"/>
      <c r="F54" s="197"/>
      <c r="G54" s="197"/>
      <c r="H54" s="128"/>
      <c r="I54" s="197"/>
      <c r="J54" s="197"/>
      <c r="K54" s="106"/>
      <c r="L54" s="106"/>
      <c r="M54" s="106"/>
    </row>
    <row r="55" spans="1:13" ht="21.95" customHeight="1">
      <c r="A55" s="142" t="s">
        <v>66</v>
      </c>
      <c r="B55" s="143" t="s">
        <v>3</v>
      </c>
      <c r="C55" s="144"/>
      <c r="D55" s="370" t="s">
        <v>4</v>
      </c>
      <c r="E55" s="370"/>
      <c r="F55" s="370"/>
      <c r="G55" s="132"/>
      <c r="H55" s="371" t="s">
        <v>5</v>
      </c>
      <c r="I55" s="371"/>
      <c r="J55" s="371"/>
      <c r="K55" s="106"/>
      <c r="L55" s="106"/>
      <c r="M55" s="106"/>
    </row>
    <row r="56" spans="1:13" ht="21.95" customHeight="1">
      <c r="A56" s="127"/>
      <c r="B56" s="127"/>
      <c r="C56" s="144"/>
      <c r="D56" s="194" t="s">
        <v>8</v>
      </c>
      <c r="E56" s="143"/>
      <c r="F56" s="193" t="s">
        <v>9</v>
      </c>
      <c r="G56" s="129"/>
      <c r="H56" s="193" t="s">
        <v>8</v>
      </c>
      <c r="I56" s="129"/>
      <c r="J56" s="193" t="s">
        <v>9</v>
      </c>
      <c r="K56" s="106"/>
      <c r="L56" s="106"/>
      <c r="M56" s="106"/>
    </row>
    <row r="57" spans="1:13" ht="21.95" customHeight="1">
      <c r="A57" s="147"/>
      <c r="B57" s="148"/>
      <c r="C57" s="149"/>
      <c r="D57" s="143"/>
      <c r="E57" s="150"/>
      <c r="F57" s="131"/>
      <c r="G57" s="131"/>
      <c r="H57" s="129"/>
      <c r="I57" s="131"/>
      <c r="J57" s="131"/>
      <c r="K57" s="106"/>
      <c r="L57" s="106"/>
      <c r="M57" s="106"/>
    </row>
    <row r="58" spans="1:13" ht="24" customHeight="1">
      <c r="A58" s="145" t="s">
        <v>81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06"/>
      <c r="L58" s="106"/>
      <c r="M58" s="106"/>
    </row>
    <row r="59" spans="1:13" ht="24" customHeight="1">
      <c r="A59" s="152" t="s">
        <v>82</v>
      </c>
      <c r="B59" s="127"/>
      <c r="C59" s="127"/>
      <c r="D59" s="153">
        <v>-7957277.7699999996</v>
      </c>
      <c r="E59" s="127"/>
      <c r="F59" s="133">
        <v>57540184.32</v>
      </c>
      <c r="G59" s="127"/>
      <c r="H59" s="134">
        <v>31205693.550000057</v>
      </c>
      <c r="I59" s="127"/>
      <c r="J59" s="134">
        <v>108348520.15000001</v>
      </c>
      <c r="K59" s="106"/>
      <c r="L59" s="106"/>
      <c r="M59" s="106"/>
    </row>
    <row r="60" spans="1:13" s="7" customFormat="1" ht="24" customHeight="1">
      <c r="A60" s="152" t="s">
        <v>83</v>
      </c>
      <c r="B60" s="127"/>
      <c r="C60" s="127"/>
      <c r="D60" s="304">
        <v>0</v>
      </c>
      <c r="E60" s="127"/>
      <c r="F60" s="133">
        <v>-677668.24</v>
      </c>
      <c r="G60" s="127"/>
      <c r="H60" s="304">
        <v>0</v>
      </c>
      <c r="I60" s="127"/>
      <c r="J60" s="304">
        <v>0</v>
      </c>
      <c r="K60" s="109"/>
      <c r="L60" s="109"/>
      <c r="M60" s="109"/>
    </row>
    <row r="61" spans="1:13" ht="24" customHeight="1" thickBot="1">
      <c r="A61" s="156" t="s">
        <v>94</v>
      </c>
      <c r="B61" s="127"/>
      <c r="C61" s="127"/>
      <c r="D61" s="173">
        <v>-7957277.7699999996</v>
      </c>
      <c r="E61" s="307"/>
      <c r="F61" s="213">
        <v>56862516.079999998</v>
      </c>
      <c r="G61" s="307"/>
      <c r="H61" s="213">
        <v>31205693.550000057</v>
      </c>
      <c r="I61" s="307"/>
      <c r="J61" s="213">
        <v>108348520.15000001</v>
      </c>
      <c r="K61" s="106"/>
      <c r="L61" s="106"/>
      <c r="M61" s="106"/>
    </row>
    <row r="62" spans="1:13" ht="24" customHeight="1" thickTop="1">
      <c r="A62" s="145" t="s">
        <v>192</v>
      </c>
      <c r="B62" s="127"/>
      <c r="C62" s="127"/>
      <c r="D62" s="186"/>
      <c r="E62" s="127"/>
      <c r="F62" s="184"/>
      <c r="G62" s="127"/>
      <c r="H62" s="184"/>
      <c r="I62" s="127"/>
      <c r="J62" s="184"/>
      <c r="K62" s="106"/>
      <c r="L62" s="106"/>
      <c r="M62" s="106"/>
    </row>
    <row r="63" spans="1:13" ht="24" customHeight="1">
      <c r="A63" s="152" t="s">
        <v>82</v>
      </c>
      <c r="B63" s="127"/>
      <c r="C63" s="127"/>
      <c r="D63" s="189">
        <v>-10186067.439999999</v>
      </c>
      <c r="E63" s="127"/>
      <c r="F63" s="217">
        <v>57540184.32</v>
      </c>
      <c r="G63" s="127"/>
      <c r="H63" s="134">
        <v>31205693.550000057</v>
      </c>
      <c r="I63" s="127"/>
      <c r="J63" s="134">
        <v>108348520.15000001</v>
      </c>
      <c r="K63" s="106"/>
      <c r="L63" s="106"/>
      <c r="M63" s="106"/>
    </row>
    <row r="64" spans="1:13" s="7" customFormat="1" ht="24" customHeight="1">
      <c r="A64" s="152" t="s">
        <v>83</v>
      </c>
      <c r="B64" s="127"/>
      <c r="C64" s="127"/>
      <c r="D64" s="304">
        <v>0</v>
      </c>
      <c r="E64" s="127"/>
      <c r="F64" s="217">
        <v>-677668.24</v>
      </c>
      <c r="G64" s="127"/>
      <c r="H64" s="304">
        <v>0</v>
      </c>
      <c r="I64" s="127"/>
      <c r="J64" s="304">
        <v>0</v>
      </c>
      <c r="K64" s="109"/>
      <c r="L64" s="109"/>
      <c r="M64" s="109"/>
    </row>
    <row r="65" spans="1:13" ht="24" customHeight="1" thickBot="1">
      <c r="A65" s="156" t="s">
        <v>94</v>
      </c>
      <c r="B65" s="127"/>
      <c r="C65" s="127"/>
      <c r="D65" s="173">
        <v>-10186067.439999999</v>
      </c>
      <c r="E65" s="307"/>
      <c r="F65" s="213">
        <v>56862516.079999998</v>
      </c>
      <c r="G65" s="307"/>
      <c r="H65" s="213">
        <v>31205693.550000057</v>
      </c>
      <c r="I65" s="307"/>
      <c r="J65" s="213">
        <v>108348520.15000001</v>
      </c>
      <c r="K65" s="106"/>
      <c r="L65" s="106"/>
      <c r="M65" s="106"/>
    </row>
    <row r="66" spans="1:13" ht="24" customHeight="1" thickTop="1">
      <c r="A66" s="138"/>
      <c r="B66" s="127"/>
      <c r="C66" s="127"/>
      <c r="D66" s="175"/>
      <c r="E66" s="175"/>
      <c r="F66" s="134"/>
      <c r="G66" s="134"/>
      <c r="H66" s="134"/>
      <c r="I66" s="134"/>
      <c r="J66" s="134"/>
      <c r="K66" s="106"/>
      <c r="L66" s="106"/>
      <c r="M66" s="106"/>
    </row>
    <row r="67" spans="1:13" ht="24" customHeight="1">
      <c r="A67" s="145" t="s">
        <v>84</v>
      </c>
      <c r="C67" s="176"/>
      <c r="D67" s="190">
        <v>730344251</v>
      </c>
      <c r="E67" s="191"/>
      <c r="F67" s="218">
        <v>730344251</v>
      </c>
      <c r="G67" s="219"/>
      <c r="H67" s="218">
        <v>730344251</v>
      </c>
      <c r="I67" s="219"/>
      <c r="J67" s="218">
        <v>730344251</v>
      </c>
      <c r="K67" s="106"/>
      <c r="L67" s="106"/>
      <c r="M67" s="106"/>
    </row>
    <row r="68" spans="1:13" ht="24" customHeight="1">
      <c r="A68" s="152" t="s">
        <v>85</v>
      </c>
      <c r="B68" s="148">
        <v>34</v>
      </c>
      <c r="C68" s="144"/>
      <c r="D68" s="187">
        <v>-1.0895242574449942E-2</v>
      </c>
      <c r="E68" s="177"/>
      <c r="F68" s="185">
        <v>0.08</v>
      </c>
      <c r="G68" s="220"/>
      <c r="H68" s="185">
        <v>4.2727376175375767E-2</v>
      </c>
      <c r="I68" s="220"/>
      <c r="J68" s="185">
        <v>0.15</v>
      </c>
      <c r="K68" s="106"/>
      <c r="L68" s="106"/>
      <c r="M68" s="106"/>
    </row>
    <row r="69" spans="1:13" ht="24" customHeight="1">
      <c r="A69" s="108"/>
      <c r="B69" s="110"/>
      <c r="C69" s="111"/>
      <c r="D69" s="112"/>
      <c r="E69" s="112"/>
      <c r="F69" s="112"/>
      <c r="G69" s="112"/>
      <c r="H69" s="113"/>
      <c r="I69" s="112"/>
      <c r="J69" s="112"/>
      <c r="K69" s="106"/>
      <c r="L69" s="106"/>
      <c r="M69" s="106"/>
    </row>
    <row r="70" spans="1:13" ht="24" customHeight="1">
      <c r="A70" s="108"/>
      <c r="B70" s="110"/>
      <c r="C70" s="111"/>
      <c r="D70" s="112"/>
      <c r="E70" s="112"/>
      <c r="F70" s="112"/>
      <c r="G70" s="112"/>
      <c r="H70" s="113"/>
      <c r="I70" s="112"/>
      <c r="J70" s="112"/>
      <c r="K70" s="106"/>
      <c r="L70" s="106"/>
      <c r="M70" s="106"/>
    </row>
    <row r="71" spans="1:13" ht="24" customHeight="1">
      <c r="A71" s="108"/>
      <c r="B71" s="110"/>
      <c r="C71" s="111"/>
      <c r="D71" s="112"/>
      <c r="E71" s="112"/>
      <c r="F71" s="112"/>
      <c r="G71" s="112"/>
      <c r="H71" s="113"/>
      <c r="I71" s="112"/>
      <c r="J71" s="112"/>
      <c r="K71" s="106"/>
      <c r="L71" s="106"/>
      <c r="M71" s="106"/>
    </row>
    <row r="72" spans="1:13" ht="24" customHeight="1">
      <c r="A72" s="108"/>
      <c r="B72" s="110"/>
      <c r="C72" s="111"/>
      <c r="D72" s="112"/>
      <c r="E72" s="112"/>
      <c r="F72" s="112"/>
      <c r="G72" s="112"/>
      <c r="H72" s="113"/>
      <c r="I72" s="112"/>
      <c r="J72" s="112"/>
      <c r="K72" s="106"/>
      <c r="L72" s="106"/>
      <c r="M72" s="106"/>
    </row>
    <row r="73" spans="1:13" ht="24" customHeight="1">
      <c r="A73" s="108"/>
      <c r="B73" s="110"/>
      <c r="C73" s="111"/>
      <c r="D73" s="112"/>
      <c r="E73" s="112"/>
      <c r="F73" s="112"/>
      <c r="G73" s="112"/>
      <c r="H73" s="113"/>
      <c r="I73" s="112"/>
      <c r="J73" s="112"/>
      <c r="K73" s="106"/>
      <c r="L73" s="106"/>
      <c r="M73" s="106"/>
    </row>
    <row r="74" spans="1:13" ht="24" customHeight="1">
      <c r="A74" s="108"/>
      <c r="B74" s="110"/>
      <c r="C74" s="111"/>
      <c r="D74" s="112"/>
      <c r="E74" s="112"/>
      <c r="F74" s="112"/>
      <c r="G74" s="112"/>
      <c r="H74" s="113"/>
      <c r="I74" s="112"/>
      <c r="J74" s="112"/>
      <c r="K74" s="106"/>
      <c r="L74" s="106"/>
      <c r="M74" s="106"/>
    </row>
    <row r="75" spans="1:13" ht="24" customHeight="1">
      <c r="A75" s="108"/>
      <c r="B75" s="110"/>
      <c r="C75" s="111"/>
      <c r="D75" s="112"/>
      <c r="E75" s="112"/>
      <c r="F75" s="112"/>
      <c r="G75" s="112"/>
      <c r="H75" s="113"/>
      <c r="I75" s="112"/>
      <c r="J75" s="112"/>
      <c r="K75" s="106"/>
      <c r="L75" s="106"/>
      <c r="M75" s="106"/>
    </row>
    <row r="76" spans="1:13" ht="24" customHeight="1">
      <c r="A76" s="108"/>
      <c r="B76" s="110"/>
      <c r="C76" s="111"/>
      <c r="D76" s="112"/>
      <c r="E76" s="112"/>
      <c r="F76" s="112"/>
      <c r="G76" s="112"/>
      <c r="H76" s="113"/>
      <c r="I76" s="112"/>
      <c r="J76" s="112"/>
      <c r="K76" s="106"/>
      <c r="L76" s="106"/>
      <c r="M76" s="106"/>
    </row>
    <row r="77" spans="1:13" ht="24" customHeight="1">
      <c r="A77" s="108"/>
      <c r="B77" s="110"/>
      <c r="C77" s="111"/>
      <c r="D77" s="112"/>
      <c r="E77" s="112"/>
      <c r="F77" s="112"/>
      <c r="G77" s="112"/>
      <c r="H77" s="113"/>
      <c r="I77" s="112"/>
      <c r="J77" s="112"/>
      <c r="K77" s="106"/>
      <c r="L77" s="106"/>
      <c r="M77" s="106"/>
    </row>
    <row r="78" spans="1:13" ht="24" customHeight="1">
      <c r="A78" s="108"/>
      <c r="B78" s="110"/>
      <c r="C78" s="111"/>
      <c r="D78" s="112"/>
      <c r="E78" s="112"/>
      <c r="F78" s="112"/>
      <c r="G78" s="112"/>
      <c r="H78" s="113"/>
      <c r="I78" s="112"/>
      <c r="J78" s="112"/>
      <c r="K78" s="106"/>
      <c r="L78" s="106"/>
      <c r="M78" s="106"/>
    </row>
    <row r="79" spans="1:13" ht="24" customHeight="1">
      <c r="A79" s="108"/>
      <c r="B79" s="110"/>
      <c r="C79" s="111"/>
      <c r="D79" s="112"/>
      <c r="E79" s="112"/>
      <c r="F79" s="112"/>
      <c r="G79" s="112"/>
      <c r="H79" s="113"/>
      <c r="I79" s="112"/>
      <c r="J79" s="112"/>
      <c r="K79" s="106"/>
      <c r="L79" s="106"/>
      <c r="M79" s="106"/>
    </row>
    <row r="80" spans="1:13" s="18" customFormat="1" ht="21.95" customHeight="1">
      <c r="A80" s="125"/>
      <c r="B80" s="126"/>
      <c r="C80" s="126"/>
      <c r="D80" s="126"/>
      <c r="E80" s="126"/>
      <c r="F80" s="126"/>
      <c r="G80" s="126"/>
      <c r="H80" s="126"/>
      <c r="I80" s="126"/>
      <c r="J80" s="126"/>
      <c r="K80" s="114"/>
      <c r="L80" s="114"/>
      <c r="M80" s="114"/>
    </row>
    <row r="81" spans="1:13" ht="24" customHeight="1">
      <c r="A81" s="375"/>
      <c r="B81" s="376"/>
      <c r="C81" s="376"/>
      <c r="D81" s="376"/>
      <c r="E81" s="376"/>
      <c r="F81" s="376"/>
      <c r="G81" s="376"/>
      <c r="H81" s="376"/>
      <c r="I81" s="376"/>
      <c r="J81" s="376"/>
      <c r="K81" s="106"/>
      <c r="L81" s="106"/>
      <c r="M81" s="106"/>
    </row>
    <row r="82" spans="1:13" ht="24" customHeight="1">
      <c r="A82" s="138"/>
      <c r="B82" s="110"/>
      <c r="C82" s="111"/>
      <c r="D82" s="112"/>
      <c r="E82" s="112"/>
      <c r="F82" s="112"/>
      <c r="G82" s="112"/>
      <c r="H82" s="113"/>
      <c r="I82" s="112"/>
      <c r="J82" s="112"/>
      <c r="K82" s="106"/>
      <c r="L82" s="106"/>
      <c r="M82" s="106"/>
    </row>
    <row r="83" spans="1:13" ht="24" customHeight="1">
      <c r="A83" s="106"/>
      <c r="B83" s="110"/>
      <c r="C83" s="111"/>
      <c r="D83" s="112"/>
      <c r="E83" s="112"/>
      <c r="F83" s="112"/>
      <c r="G83" s="112"/>
      <c r="H83" s="113"/>
      <c r="I83" s="112"/>
      <c r="J83" s="112"/>
      <c r="K83" s="106"/>
      <c r="L83" s="106"/>
      <c r="M83" s="106"/>
    </row>
    <row r="84" spans="1:13" ht="24" customHeight="1">
      <c r="A84" s="138"/>
      <c r="B84" s="110"/>
      <c r="C84" s="111"/>
      <c r="D84" s="112"/>
      <c r="E84" s="112"/>
      <c r="F84" s="112"/>
      <c r="G84" s="112"/>
      <c r="H84" s="113"/>
      <c r="I84" s="112"/>
      <c r="J84" s="112"/>
      <c r="K84" s="106"/>
      <c r="L84" s="106"/>
      <c r="M84" s="106"/>
    </row>
    <row r="85" spans="1:13" ht="24" customHeight="1">
      <c r="A85" s="108"/>
      <c r="B85" s="110"/>
      <c r="C85" s="111"/>
      <c r="D85" s="112"/>
      <c r="E85" s="112"/>
      <c r="F85" s="112"/>
      <c r="G85" s="112"/>
      <c r="H85" s="113"/>
      <c r="I85" s="112"/>
      <c r="J85" s="112"/>
      <c r="K85" s="106"/>
      <c r="L85" s="106"/>
      <c r="M85" s="106"/>
    </row>
    <row r="86" spans="1:13" ht="24" customHeight="1">
      <c r="A86" s="108"/>
      <c r="B86" s="110"/>
      <c r="C86" s="111"/>
      <c r="D86" s="112"/>
      <c r="E86" s="112"/>
      <c r="F86" s="112"/>
      <c r="G86" s="112"/>
      <c r="H86" s="113"/>
      <c r="I86" s="112"/>
      <c r="J86" s="112"/>
      <c r="K86" s="106"/>
      <c r="L86" s="106"/>
      <c r="M86" s="106"/>
    </row>
    <row r="87" spans="1:13" ht="24" customHeight="1">
      <c r="A87" s="108"/>
      <c r="B87" s="110"/>
      <c r="C87" s="111"/>
      <c r="D87" s="112"/>
      <c r="E87" s="112"/>
      <c r="F87" s="112"/>
      <c r="G87" s="112"/>
      <c r="H87" s="113"/>
      <c r="I87" s="112"/>
      <c r="J87" s="112"/>
      <c r="K87" s="106"/>
      <c r="L87" s="106"/>
      <c r="M87" s="106"/>
    </row>
    <row r="88" spans="1:13" ht="24" customHeight="1">
      <c r="A88" s="108"/>
      <c r="B88" s="110"/>
      <c r="C88" s="111"/>
      <c r="D88" s="112"/>
      <c r="E88" s="112"/>
      <c r="F88" s="112"/>
      <c r="G88" s="112"/>
      <c r="H88" s="113"/>
      <c r="I88" s="112"/>
      <c r="J88" s="112"/>
      <c r="K88" s="106"/>
      <c r="L88" s="106"/>
      <c r="M88" s="106"/>
    </row>
    <row r="89" spans="1:13" ht="24" customHeight="1">
      <c r="A89" s="115"/>
      <c r="B89" s="110"/>
      <c r="C89" s="111"/>
      <c r="D89" s="112"/>
      <c r="E89" s="112"/>
      <c r="F89" s="112"/>
      <c r="G89" s="112"/>
      <c r="H89" s="113"/>
      <c r="I89" s="112"/>
      <c r="J89" s="112"/>
      <c r="K89" s="106"/>
      <c r="L89" s="106"/>
      <c r="M89" s="106"/>
    </row>
    <row r="90" spans="1:13" ht="24" customHeight="1">
      <c r="A90" s="178" t="s">
        <v>33</v>
      </c>
      <c r="B90" s="110"/>
      <c r="C90" s="111"/>
      <c r="D90" s="112"/>
      <c r="E90" s="112"/>
      <c r="F90" s="112"/>
      <c r="G90" s="112"/>
      <c r="H90" s="113"/>
      <c r="I90" s="112"/>
      <c r="J90" s="112"/>
      <c r="K90" s="106"/>
      <c r="L90" s="106"/>
      <c r="M90" s="106"/>
    </row>
    <row r="92" spans="1:13" ht="24" customHeight="1">
      <c r="A92" s="3"/>
    </row>
  </sheetData>
  <mergeCells count="15">
    <mergeCell ref="A81:J81"/>
    <mergeCell ref="A49:J49"/>
    <mergeCell ref="A50:J50"/>
    <mergeCell ref="A51:J51"/>
    <mergeCell ref="A53:J53"/>
    <mergeCell ref="D55:F55"/>
    <mergeCell ref="H55:J55"/>
    <mergeCell ref="A52:J52"/>
    <mergeCell ref="D7:F7"/>
    <mergeCell ref="H7:J7"/>
    <mergeCell ref="A1:J1"/>
    <mergeCell ref="A2:J2"/>
    <mergeCell ref="A3:J3"/>
    <mergeCell ref="A5:J5"/>
    <mergeCell ref="A4:J4"/>
  </mergeCells>
  <pageMargins left="1.1299999999999999" right="0.196850393700787" top="0.98425196850393704" bottom="0.74803149606299202" header="0.511811023622047" footer="0.511811023622047"/>
  <pageSetup paperSize="9" scale="71" firstPageNumber="1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showGridLines="0" view="pageBreakPreview" topLeftCell="A64" zoomScaleNormal="100" zoomScaleSheetLayoutView="100" workbookViewId="0">
      <selection activeCell="A22" sqref="A22"/>
    </sheetView>
  </sheetViews>
  <sheetFormatPr defaultRowHeight="21"/>
  <cols>
    <col min="1" max="1" width="50.85546875" style="142" customWidth="1"/>
    <col min="2" max="2" width="8.85546875" style="146" customWidth="1"/>
    <col min="3" max="3" width="1" style="147" customWidth="1"/>
    <col min="4" max="4" width="15.140625" style="112" customWidth="1"/>
    <col min="5" max="5" width="1" style="112" customWidth="1"/>
    <col min="6" max="6" width="15.140625" style="136" customWidth="1"/>
    <col min="7" max="7" width="1" style="136" customWidth="1"/>
    <col min="8" max="8" width="15.140625" style="130" customWidth="1"/>
    <col min="9" max="9" width="1" style="136" customWidth="1"/>
    <col min="10" max="10" width="16.140625" style="136" customWidth="1"/>
    <col min="11" max="11" width="9.140625" style="138"/>
    <col min="12" max="12" width="12" style="138" bestFit="1" customWidth="1"/>
    <col min="13" max="13" width="13.5703125" style="138" bestFit="1" customWidth="1"/>
    <col min="14" max="252" width="9.140625" style="138"/>
    <col min="253" max="253" width="50.85546875" style="138" customWidth="1"/>
    <col min="254" max="254" width="8.85546875" style="138" customWidth="1"/>
    <col min="255" max="255" width="1" style="138" customWidth="1"/>
    <col min="256" max="256" width="15.140625" style="138" customWidth="1"/>
    <col min="257" max="257" width="1" style="138" customWidth="1"/>
    <col min="258" max="258" width="15.140625" style="138" customWidth="1"/>
    <col min="259" max="259" width="1" style="138" customWidth="1"/>
    <col min="260" max="260" width="15.140625" style="138" customWidth="1"/>
    <col min="261" max="261" width="1" style="138" customWidth="1"/>
    <col min="262" max="262" width="15.140625" style="138" customWidth="1"/>
    <col min="263" max="263" width="23.85546875" style="138" customWidth="1"/>
    <col min="264" max="264" width="9.140625" style="138"/>
    <col min="265" max="266" width="13.7109375" style="138" customWidth="1"/>
    <col min="267" max="508" width="9.140625" style="138"/>
    <col min="509" max="509" width="50.85546875" style="138" customWidth="1"/>
    <col min="510" max="510" width="8.85546875" style="138" customWidth="1"/>
    <col min="511" max="511" width="1" style="138" customWidth="1"/>
    <col min="512" max="512" width="15.140625" style="138" customWidth="1"/>
    <col min="513" max="513" width="1" style="138" customWidth="1"/>
    <col min="514" max="514" width="15.140625" style="138" customWidth="1"/>
    <col min="515" max="515" width="1" style="138" customWidth="1"/>
    <col min="516" max="516" width="15.140625" style="138" customWidth="1"/>
    <col min="517" max="517" width="1" style="138" customWidth="1"/>
    <col min="518" max="518" width="15.140625" style="138" customWidth="1"/>
    <col min="519" max="519" width="23.85546875" style="138" customWidth="1"/>
    <col min="520" max="520" width="9.140625" style="138"/>
    <col min="521" max="522" width="13.7109375" style="138" customWidth="1"/>
    <col min="523" max="764" width="9.140625" style="138"/>
    <col min="765" max="765" width="50.85546875" style="138" customWidth="1"/>
    <col min="766" max="766" width="8.85546875" style="138" customWidth="1"/>
    <col min="767" max="767" width="1" style="138" customWidth="1"/>
    <col min="768" max="768" width="15.140625" style="138" customWidth="1"/>
    <col min="769" max="769" width="1" style="138" customWidth="1"/>
    <col min="770" max="770" width="15.140625" style="138" customWidth="1"/>
    <col min="771" max="771" width="1" style="138" customWidth="1"/>
    <col min="772" max="772" width="15.140625" style="138" customWidth="1"/>
    <col min="773" max="773" width="1" style="138" customWidth="1"/>
    <col min="774" max="774" width="15.140625" style="138" customWidth="1"/>
    <col min="775" max="775" width="23.85546875" style="138" customWidth="1"/>
    <col min="776" max="776" width="9.140625" style="138"/>
    <col min="777" max="778" width="13.7109375" style="138" customWidth="1"/>
    <col min="779" max="1020" width="9.140625" style="138"/>
    <col min="1021" max="1021" width="50.85546875" style="138" customWidth="1"/>
    <col min="1022" max="1022" width="8.85546875" style="138" customWidth="1"/>
    <col min="1023" max="1023" width="1" style="138" customWidth="1"/>
    <col min="1024" max="1024" width="15.140625" style="138" customWidth="1"/>
    <col min="1025" max="1025" width="1" style="138" customWidth="1"/>
    <col min="1026" max="1026" width="15.140625" style="138" customWidth="1"/>
    <col min="1027" max="1027" width="1" style="138" customWidth="1"/>
    <col min="1028" max="1028" width="15.140625" style="138" customWidth="1"/>
    <col min="1029" max="1029" width="1" style="138" customWidth="1"/>
    <col min="1030" max="1030" width="15.140625" style="138" customWidth="1"/>
    <col min="1031" max="1031" width="23.85546875" style="138" customWidth="1"/>
    <col min="1032" max="1032" width="9.140625" style="138"/>
    <col min="1033" max="1034" width="13.7109375" style="138" customWidth="1"/>
    <col min="1035" max="1276" width="9.140625" style="138"/>
    <col min="1277" max="1277" width="50.85546875" style="138" customWidth="1"/>
    <col min="1278" max="1278" width="8.85546875" style="138" customWidth="1"/>
    <col min="1279" max="1279" width="1" style="138" customWidth="1"/>
    <col min="1280" max="1280" width="15.140625" style="138" customWidth="1"/>
    <col min="1281" max="1281" width="1" style="138" customWidth="1"/>
    <col min="1282" max="1282" width="15.140625" style="138" customWidth="1"/>
    <col min="1283" max="1283" width="1" style="138" customWidth="1"/>
    <col min="1284" max="1284" width="15.140625" style="138" customWidth="1"/>
    <col min="1285" max="1285" width="1" style="138" customWidth="1"/>
    <col min="1286" max="1286" width="15.140625" style="138" customWidth="1"/>
    <col min="1287" max="1287" width="23.85546875" style="138" customWidth="1"/>
    <col min="1288" max="1288" width="9.140625" style="138"/>
    <col min="1289" max="1290" width="13.7109375" style="138" customWidth="1"/>
    <col min="1291" max="1532" width="9.140625" style="138"/>
    <col min="1533" max="1533" width="50.85546875" style="138" customWidth="1"/>
    <col min="1534" max="1534" width="8.85546875" style="138" customWidth="1"/>
    <col min="1535" max="1535" width="1" style="138" customWidth="1"/>
    <col min="1536" max="1536" width="15.140625" style="138" customWidth="1"/>
    <col min="1537" max="1537" width="1" style="138" customWidth="1"/>
    <col min="1538" max="1538" width="15.140625" style="138" customWidth="1"/>
    <col min="1539" max="1539" width="1" style="138" customWidth="1"/>
    <col min="1540" max="1540" width="15.140625" style="138" customWidth="1"/>
    <col min="1541" max="1541" width="1" style="138" customWidth="1"/>
    <col min="1542" max="1542" width="15.140625" style="138" customWidth="1"/>
    <col min="1543" max="1543" width="23.85546875" style="138" customWidth="1"/>
    <col min="1544" max="1544" width="9.140625" style="138"/>
    <col min="1545" max="1546" width="13.7109375" style="138" customWidth="1"/>
    <col min="1547" max="1788" width="9.140625" style="138"/>
    <col min="1789" max="1789" width="50.85546875" style="138" customWidth="1"/>
    <col min="1790" max="1790" width="8.85546875" style="138" customWidth="1"/>
    <col min="1791" max="1791" width="1" style="138" customWidth="1"/>
    <col min="1792" max="1792" width="15.140625" style="138" customWidth="1"/>
    <col min="1793" max="1793" width="1" style="138" customWidth="1"/>
    <col min="1794" max="1794" width="15.140625" style="138" customWidth="1"/>
    <col min="1795" max="1795" width="1" style="138" customWidth="1"/>
    <col min="1796" max="1796" width="15.140625" style="138" customWidth="1"/>
    <col min="1797" max="1797" width="1" style="138" customWidth="1"/>
    <col min="1798" max="1798" width="15.140625" style="138" customWidth="1"/>
    <col min="1799" max="1799" width="23.85546875" style="138" customWidth="1"/>
    <col min="1800" max="1800" width="9.140625" style="138"/>
    <col min="1801" max="1802" width="13.7109375" style="138" customWidth="1"/>
    <col min="1803" max="2044" width="9.140625" style="138"/>
    <col min="2045" max="2045" width="50.85546875" style="138" customWidth="1"/>
    <col min="2046" max="2046" width="8.85546875" style="138" customWidth="1"/>
    <col min="2047" max="2047" width="1" style="138" customWidth="1"/>
    <col min="2048" max="2048" width="15.140625" style="138" customWidth="1"/>
    <col min="2049" max="2049" width="1" style="138" customWidth="1"/>
    <col min="2050" max="2050" width="15.140625" style="138" customWidth="1"/>
    <col min="2051" max="2051" width="1" style="138" customWidth="1"/>
    <col min="2052" max="2052" width="15.140625" style="138" customWidth="1"/>
    <col min="2053" max="2053" width="1" style="138" customWidth="1"/>
    <col min="2054" max="2054" width="15.140625" style="138" customWidth="1"/>
    <col min="2055" max="2055" width="23.85546875" style="138" customWidth="1"/>
    <col min="2056" max="2056" width="9.140625" style="138"/>
    <col min="2057" max="2058" width="13.7109375" style="138" customWidth="1"/>
    <col min="2059" max="2300" width="9.140625" style="138"/>
    <col min="2301" max="2301" width="50.85546875" style="138" customWidth="1"/>
    <col min="2302" max="2302" width="8.85546875" style="138" customWidth="1"/>
    <col min="2303" max="2303" width="1" style="138" customWidth="1"/>
    <col min="2304" max="2304" width="15.140625" style="138" customWidth="1"/>
    <col min="2305" max="2305" width="1" style="138" customWidth="1"/>
    <col min="2306" max="2306" width="15.140625" style="138" customWidth="1"/>
    <col min="2307" max="2307" width="1" style="138" customWidth="1"/>
    <col min="2308" max="2308" width="15.140625" style="138" customWidth="1"/>
    <col min="2309" max="2309" width="1" style="138" customWidth="1"/>
    <col min="2310" max="2310" width="15.140625" style="138" customWidth="1"/>
    <col min="2311" max="2311" width="23.85546875" style="138" customWidth="1"/>
    <col min="2312" max="2312" width="9.140625" style="138"/>
    <col min="2313" max="2314" width="13.7109375" style="138" customWidth="1"/>
    <col min="2315" max="2556" width="9.140625" style="138"/>
    <col min="2557" max="2557" width="50.85546875" style="138" customWidth="1"/>
    <col min="2558" max="2558" width="8.85546875" style="138" customWidth="1"/>
    <col min="2559" max="2559" width="1" style="138" customWidth="1"/>
    <col min="2560" max="2560" width="15.140625" style="138" customWidth="1"/>
    <col min="2561" max="2561" width="1" style="138" customWidth="1"/>
    <col min="2562" max="2562" width="15.140625" style="138" customWidth="1"/>
    <col min="2563" max="2563" width="1" style="138" customWidth="1"/>
    <col min="2564" max="2564" width="15.140625" style="138" customWidth="1"/>
    <col min="2565" max="2565" width="1" style="138" customWidth="1"/>
    <col min="2566" max="2566" width="15.140625" style="138" customWidth="1"/>
    <col min="2567" max="2567" width="23.85546875" style="138" customWidth="1"/>
    <col min="2568" max="2568" width="9.140625" style="138"/>
    <col min="2569" max="2570" width="13.7109375" style="138" customWidth="1"/>
    <col min="2571" max="2812" width="9.140625" style="138"/>
    <col min="2813" max="2813" width="50.85546875" style="138" customWidth="1"/>
    <col min="2814" max="2814" width="8.85546875" style="138" customWidth="1"/>
    <col min="2815" max="2815" width="1" style="138" customWidth="1"/>
    <col min="2816" max="2816" width="15.140625" style="138" customWidth="1"/>
    <col min="2817" max="2817" width="1" style="138" customWidth="1"/>
    <col min="2818" max="2818" width="15.140625" style="138" customWidth="1"/>
    <col min="2819" max="2819" width="1" style="138" customWidth="1"/>
    <col min="2820" max="2820" width="15.140625" style="138" customWidth="1"/>
    <col min="2821" max="2821" width="1" style="138" customWidth="1"/>
    <col min="2822" max="2822" width="15.140625" style="138" customWidth="1"/>
    <col min="2823" max="2823" width="23.85546875" style="138" customWidth="1"/>
    <col min="2824" max="2824" width="9.140625" style="138"/>
    <col min="2825" max="2826" width="13.7109375" style="138" customWidth="1"/>
    <col min="2827" max="3068" width="9.140625" style="138"/>
    <col min="3069" max="3069" width="50.85546875" style="138" customWidth="1"/>
    <col min="3070" max="3070" width="8.85546875" style="138" customWidth="1"/>
    <col min="3071" max="3071" width="1" style="138" customWidth="1"/>
    <col min="3072" max="3072" width="15.140625" style="138" customWidth="1"/>
    <col min="3073" max="3073" width="1" style="138" customWidth="1"/>
    <col min="3074" max="3074" width="15.140625" style="138" customWidth="1"/>
    <col min="3075" max="3075" width="1" style="138" customWidth="1"/>
    <col min="3076" max="3076" width="15.140625" style="138" customWidth="1"/>
    <col min="3077" max="3077" width="1" style="138" customWidth="1"/>
    <col min="3078" max="3078" width="15.140625" style="138" customWidth="1"/>
    <col min="3079" max="3079" width="23.85546875" style="138" customWidth="1"/>
    <col min="3080" max="3080" width="9.140625" style="138"/>
    <col min="3081" max="3082" width="13.7109375" style="138" customWidth="1"/>
    <col min="3083" max="3324" width="9.140625" style="138"/>
    <col min="3325" max="3325" width="50.85546875" style="138" customWidth="1"/>
    <col min="3326" max="3326" width="8.85546875" style="138" customWidth="1"/>
    <col min="3327" max="3327" width="1" style="138" customWidth="1"/>
    <col min="3328" max="3328" width="15.140625" style="138" customWidth="1"/>
    <col min="3329" max="3329" width="1" style="138" customWidth="1"/>
    <col min="3330" max="3330" width="15.140625" style="138" customWidth="1"/>
    <col min="3331" max="3331" width="1" style="138" customWidth="1"/>
    <col min="3332" max="3332" width="15.140625" style="138" customWidth="1"/>
    <col min="3333" max="3333" width="1" style="138" customWidth="1"/>
    <col min="3334" max="3334" width="15.140625" style="138" customWidth="1"/>
    <col min="3335" max="3335" width="23.85546875" style="138" customWidth="1"/>
    <col min="3336" max="3336" width="9.140625" style="138"/>
    <col min="3337" max="3338" width="13.7109375" style="138" customWidth="1"/>
    <col min="3339" max="3580" width="9.140625" style="138"/>
    <col min="3581" max="3581" width="50.85546875" style="138" customWidth="1"/>
    <col min="3582" max="3582" width="8.85546875" style="138" customWidth="1"/>
    <col min="3583" max="3583" width="1" style="138" customWidth="1"/>
    <col min="3584" max="3584" width="15.140625" style="138" customWidth="1"/>
    <col min="3585" max="3585" width="1" style="138" customWidth="1"/>
    <col min="3586" max="3586" width="15.140625" style="138" customWidth="1"/>
    <col min="3587" max="3587" width="1" style="138" customWidth="1"/>
    <col min="3588" max="3588" width="15.140625" style="138" customWidth="1"/>
    <col min="3589" max="3589" width="1" style="138" customWidth="1"/>
    <col min="3590" max="3590" width="15.140625" style="138" customWidth="1"/>
    <col min="3591" max="3591" width="23.85546875" style="138" customWidth="1"/>
    <col min="3592" max="3592" width="9.140625" style="138"/>
    <col min="3593" max="3594" width="13.7109375" style="138" customWidth="1"/>
    <col min="3595" max="3836" width="9.140625" style="138"/>
    <col min="3837" max="3837" width="50.85546875" style="138" customWidth="1"/>
    <col min="3838" max="3838" width="8.85546875" style="138" customWidth="1"/>
    <col min="3839" max="3839" width="1" style="138" customWidth="1"/>
    <col min="3840" max="3840" width="15.140625" style="138" customWidth="1"/>
    <col min="3841" max="3841" width="1" style="138" customWidth="1"/>
    <col min="3842" max="3842" width="15.140625" style="138" customWidth="1"/>
    <col min="3843" max="3843" width="1" style="138" customWidth="1"/>
    <col min="3844" max="3844" width="15.140625" style="138" customWidth="1"/>
    <col min="3845" max="3845" width="1" style="138" customWidth="1"/>
    <col min="3846" max="3846" width="15.140625" style="138" customWidth="1"/>
    <col min="3847" max="3847" width="23.85546875" style="138" customWidth="1"/>
    <col min="3848" max="3848" width="9.140625" style="138"/>
    <col min="3849" max="3850" width="13.7109375" style="138" customWidth="1"/>
    <col min="3851" max="4092" width="9.140625" style="138"/>
    <col min="4093" max="4093" width="50.85546875" style="138" customWidth="1"/>
    <col min="4094" max="4094" width="8.85546875" style="138" customWidth="1"/>
    <col min="4095" max="4095" width="1" style="138" customWidth="1"/>
    <col min="4096" max="4096" width="15.140625" style="138" customWidth="1"/>
    <col min="4097" max="4097" width="1" style="138" customWidth="1"/>
    <col min="4098" max="4098" width="15.140625" style="138" customWidth="1"/>
    <col min="4099" max="4099" width="1" style="138" customWidth="1"/>
    <col min="4100" max="4100" width="15.140625" style="138" customWidth="1"/>
    <col min="4101" max="4101" width="1" style="138" customWidth="1"/>
    <col min="4102" max="4102" width="15.140625" style="138" customWidth="1"/>
    <col min="4103" max="4103" width="23.85546875" style="138" customWidth="1"/>
    <col min="4104" max="4104" width="9.140625" style="138"/>
    <col min="4105" max="4106" width="13.7109375" style="138" customWidth="1"/>
    <col min="4107" max="4348" width="9.140625" style="138"/>
    <col min="4349" max="4349" width="50.85546875" style="138" customWidth="1"/>
    <col min="4350" max="4350" width="8.85546875" style="138" customWidth="1"/>
    <col min="4351" max="4351" width="1" style="138" customWidth="1"/>
    <col min="4352" max="4352" width="15.140625" style="138" customWidth="1"/>
    <col min="4353" max="4353" width="1" style="138" customWidth="1"/>
    <col min="4354" max="4354" width="15.140625" style="138" customWidth="1"/>
    <col min="4355" max="4355" width="1" style="138" customWidth="1"/>
    <col min="4356" max="4356" width="15.140625" style="138" customWidth="1"/>
    <col min="4357" max="4357" width="1" style="138" customWidth="1"/>
    <col min="4358" max="4358" width="15.140625" style="138" customWidth="1"/>
    <col min="4359" max="4359" width="23.85546875" style="138" customWidth="1"/>
    <col min="4360" max="4360" width="9.140625" style="138"/>
    <col min="4361" max="4362" width="13.7109375" style="138" customWidth="1"/>
    <col min="4363" max="4604" width="9.140625" style="138"/>
    <col min="4605" max="4605" width="50.85546875" style="138" customWidth="1"/>
    <col min="4606" max="4606" width="8.85546875" style="138" customWidth="1"/>
    <col min="4607" max="4607" width="1" style="138" customWidth="1"/>
    <col min="4608" max="4608" width="15.140625" style="138" customWidth="1"/>
    <col min="4609" max="4609" width="1" style="138" customWidth="1"/>
    <col min="4610" max="4610" width="15.140625" style="138" customWidth="1"/>
    <col min="4611" max="4611" width="1" style="138" customWidth="1"/>
    <col min="4612" max="4612" width="15.140625" style="138" customWidth="1"/>
    <col min="4613" max="4613" width="1" style="138" customWidth="1"/>
    <col min="4614" max="4614" width="15.140625" style="138" customWidth="1"/>
    <col min="4615" max="4615" width="23.85546875" style="138" customWidth="1"/>
    <col min="4616" max="4616" width="9.140625" style="138"/>
    <col min="4617" max="4618" width="13.7109375" style="138" customWidth="1"/>
    <col min="4619" max="4860" width="9.140625" style="138"/>
    <col min="4861" max="4861" width="50.85546875" style="138" customWidth="1"/>
    <col min="4862" max="4862" width="8.85546875" style="138" customWidth="1"/>
    <col min="4863" max="4863" width="1" style="138" customWidth="1"/>
    <col min="4864" max="4864" width="15.140625" style="138" customWidth="1"/>
    <col min="4865" max="4865" width="1" style="138" customWidth="1"/>
    <col min="4866" max="4866" width="15.140625" style="138" customWidth="1"/>
    <col min="4867" max="4867" width="1" style="138" customWidth="1"/>
    <col min="4868" max="4868" width="15.140625" style="138" customWidth="1"/>
    <col min="4869" max="4869" width="1" style="138" customWidth="1"/>
    <col min="4870" max="4870" width="15.140625" style="138" customWidth="1"/>
    <col min="4871" max="4871" width="23.85546875" style="138" customWidth="1"/>
    <col min="4872" max="4872" width="9.140625" style="138"/>
    <col min="4873" max="4874" width="13.7109375" style="138" customWidth="1"/>
    <col min="4875" max="5116" width="9.140625" style="138"/>
    <col min="5117" max="5117" width="50.85546875" style="138" customWidth="1"/>
    <col min="5118" max="5118" width="8.85546875" style="138" customWidth="1"/>
    <col min="5119" max="5119" width="1" style="138" customWidth="1"/>
    <col min="5120" max="5120" width="15.140625" style="138" customWidth="1"/>
    <col min="5121" max="5121" width="1" style="138" customWidth="1"/>
    <col min="5122" max="5122" width="15.140625" style="138" customWidth="1"/>
    <col min="5123" max="5123" width="1" style="138" customWidth="1"/>
    <col min="5124" max="5124" width="15.140625" style="138" customWidth="1"/>
    <col min="5125" max="5125" width="1" style="138" customWidth="1"/>
    <col min="5126" max="5126" width="15.140625" style="138" customWidth="1"/>
    <col min="5127" max="5127" width="23.85546875" style="138" customWidth="1"/>
    <col min="5128" max="5128" width="9.140625" style="138"/>
    <col min="5129" max="5130" width="13.7109375" style="138" customWidth="1"/>
    <col min="5131" max="5372" width="9.140625" style="138"/>
    <col min="5373" max="5373" width="50.85546875" style="138" customWidth="1"/>
    <col min="5374" max="5374" width="8.85546875" style="138" customWidth="1"/>
    <col min="5375" max="5375" width="1" style="138" customWidth="1"/>
    <col min="5376" max="5376" width="15.140625" style="138" customWidth="1"/>
    <col min="5377" max="5377" width="1" style="138" customWidth="1"/>
    <col min="5378" max="5378" width="15.140625" style="138" customWidth="1"/>
    <col min="5379" max="5379" width="1" style="138" customWidth="1"/>
    <col min="5380" max="5380" width="15.140625" style="138" customWidth="1"/>
    <col min="5381" max="5381" width="1" style="138" customWidth="1"/>
    <col min="5382" max="5382" width="15.140625" style="138" customWidth="1"/>
    <col min="5383" max="5383" width="23.85546875" style="138" customWidth="1"/>
    <col min="5384" max="5384" width="9.140625" style="138"/>
    <col min="5385" max="5386" width="13.7109375" style="138" customWidth="1"/>
    <col min="5387" max="5628" width="9.140625" style="138"/>
    <col min="5629" max="5629" width="50.85546875" style="138" customWidth="1"/>
    <col min="5630" max="5630" width="8.85546875" style="138" customWidth="1"/>
    <col min="5631" max="5631" width="1" style="138" customWidth="1"/>
    <col min="5632" max="5632" width="15.140625" style="138" customWidth="1"/>
    <col min="5633" max="5633" width="1" style="138" customWidth="1"/>
    <col min="5634" max="5634" width="15.140625" style="138" customWidth="1"/>
    <col min="5635" max="5635" width="1" style="138" customWidth="1"/>
    <col min="5636" max="5636" width="15.140625" style="138" customWidth="1"/>
    <col min="5637" max="5637" width="1" style="138" customWidth="1"/>
    <col min="5638" max="5638" width="15.140625" style="138" customWidth="1"/>
    <col min="5639" max="5639" width="23.85546875" style="138" customWidth="1"/>
    <col min="5640" max="5640" width="9.140625" style="138"/>
    <col min="5641" max="5642" width="13.7109375" style="138" customWidth="1"/>
    <col min="5643" max="5884" width="9.140625" style="138"/>
    <col min="5885" max="5885" width="50.85546875" style="138" customWidth="1"/>
    <col min="5886" max="5886" width="8.85546875" style="138" customWidth="1"/>
    <col min="5887" max="5887" width="1" style="138" customWidth="1"/>
    <col min="5888" max="5888" width="15.140625" style="138" customWidth="1"/>
    <col min="5889" max="5889" width="1" style="138" customWidth="1"/>
    <col min="5890" max="5890" width="15.140625" style="138" customWidth="1"/>
    <col min="5891" max="5891" width="1" style="138" customWidth="1"/>
    <col min="5892" max="5892" width="15.140625" style="138" customWidth="1"/>
    <col min="5893" max="5893" width="1" style="138" customWidth="1"/>
    <col min="5894" max="5894" width="15.140625" style="138" customWidth="1"/>
    <col min="5895" max="5895" width="23.85546875" style="138" customWidth="1"/>
    <col min="5896" max="5896" width="9.140625" style="138"/>
    <col min="5897" max="5898" width="13.7109375" style="138" customWidth="1"/>
    <col min="5899" max="6140" width="9.140625" style="138"/>
    <col min="6141" max="6141" width="50.85546875" style="138" customWidth="1"/>
    <col min="6142" max="6142" width="8.85546875" style="138" customWidth="1"/>
    <col min="6143" max="6143" width="1" style="138" customWidth="1"/>
    <col min="6144" max="6144" width="15.140625" style="138" customWidth="1"/>
    <col min="6145" max="6145" width="1" style="138" customWidth="1"/>
    <col min="6146" max="6146" width="15.140625" style="138" customWidth="1"/>
    <col min="6147" max="6147" width="1" style="138" customWidth="1"/>
    <col min="6148" max="6148" width="15.140625" style="138" customWidth="1"/>
    <col min="6149" max="6149" width="1" style="138" customWidth="1"/>
    <col min="6150" max="6150" width="15.140625" style="138" customWidth="1"/>
    <col min="6151" max="6151" width="23.85546875" style="138" customWidth="1"/>
    <col min="6152" max="6152" width="9.140625" style="138"/>
    <col min="6153" max="6154" width="13.7109375" style="138" customWidth="1"/>
    <col min="6155" max="6396" width="9.140625" style="138"/>
    <col min="6397" max="6397" width="50.85546875" style="138" customWidth="1"/>
    <col min="6398" max="6398" width="8.85546875" style="138" customWidth="1"/>
    <col min="6399" max="6399" width="1" style="138" customWidth="1"/>
    <col min="6400" max="6400" width="15.140625" style="138" customWidth="1"/>
    <col min="6401" max="6401" width="1" style="138" customWidth="1"/>
    <col min="6402" max="6402" width="15.140625" style="138" customWidth="1"/>
    <col min="6403" max="6403" width="1" style="138" customWidth="1"/>
    <col min="6404" max="6404" width="15.140625" style="138" customWidth="1"/>
    <col min="6405" max="6405" width="1" style="138" customWidth="1"/>
    <col min="6406" max="6406" width="15.140625" style="138" customWidth="1"/>
    <col min="6407" max="6407" width="23.85546875" style="138" customWidth="1"/>
    <col min="6408" max="6408" width="9.140625" style="138"/>
    <col min="6409" max="6410" width="13.7109375" style="138" customWidth="1"/>
    <col min="6411" max="6652" width="9.140625" style="138"/>
    <col min="6653" max="6653" width="50.85546875" style="138" customWidth="1"/>
    <col min="6654" max="6654" width="8.85546875" style="138" customWidth="1"/>
    <col min="6655" max="6655" width="1" style="138" customWidth="1"/>
    <col min="6656" max="6656" width="15.140625" style="138" customWidth="1"/>
    <col min="6657" max="6657" width="1" style="138" customWidth="1"/>
    <col min="6658" max="6658" width="15.140625" style="138" customWidth="1"/>
    <col min="6659" max="6659" width="1" style="138" customWidth="1"/>
    <col min="6660" max="6660" width="15.140625" style="138" customWidth="1"/>
    <col min="6661" max="6661" width="1" style="138" customWidth="1"/>
    <col min="6662" max="6662" width="15.140625" style="138" customWidth="1"/>
    <col min="6663" max="6663" width="23.85546875" style="138" customWidth="1"/>
    <col min="6664" max="6664" width="9.140625" style="138"/>
    <col min="6665" max="6666" width="13.7109375" style="138" customWidth="1"/>
    <col min="6667" max="6908" width="9.140625" style="138"/>
    <col min="6909" max="6909" width="50.85546875" style="138" customWidth="1"/>
    <col min="6910" max="6910" width="8.85546875" style="138" customWidth="1"/>
    <col min="6911" max="6911" width="1" style="138" customWidth="1"/>
    <col min="6912" max="6912" width="15.140625" style="138" customWidth="1"/>
    <col min="6913" max="6913" width="1" style="138" customWidth="1"/>
    <col min="6914" max="6914" width="15.140625" style="138" customWidth="1"/>
    <col min="6915" max="6915" width="1" style="138" customWidth="1"/>
    <col min="6916" max="6916" width="15.140625" style="138" customWidth="1"/>
    <col min="6917" max="6917" width="1" style="138" customWidth="1"/>
    <col min="6918" max="6918" width="15.140625" style="138" customWidth="1"/>
    <col min="6919" max="6919" width="23.85546875" style="138" customWidth="1"/>
    <col min="6920" max="6920" width="9.140625" style="138"/>
    <col min="6921" max="6922" width="13.7109375" style="138" customWidth="1"/>
    <col min="6923" max="7164" width="9.140625" style="138"/>
    <col min="7165" max="7165" width="50.85546875" style="138" customWidth="1"/>
    <col min="7166" max="7166" width="8.85546875" style="138" customWidth="1"/>
    <col min="7167" max="7167" width="1" style="138" customWidth="1"/>
    <col min="7168" max="7168" width="15.140625" style="138" customWidth="1"/>
    <col min="7169" max="7169" width="1" style="138" customWidth="1"/>
    <col min="7170" max="7170" width="15.140625" style="138" customWidth="1"/>
    <col min="7171" max="7171" width="1" style="138" customWidth="1"/>
    <col min="7172" max="7172" width="15.140625" style="138" customWidth="1"/>
    <col min="7173" max="7173" width="1" style="138" customWidth="1"/>
    <col min="7174" max="7174" width="15.140625" style="138" customWidth="1"/>
    <col min="7175" max="7175" width="23.85546875" style="138" customWidth="1"/>
    <col min="7176" max="7176" width="9.140625" style="138"/>
    <col min="7177" max="7178" width="13.7109375" style="138" customWidth="1"/>
    <col min="7179" max="7420" width="9.140625" style="138"/>
    <col min="7421" max="7421" width="50.85546875" style="138" customWidth="1"/>
    <col min="7422" max="7422" width="8.85546875" style="138" customWidth="1"/>
    <col min="7423" max="7423" width="1" style="138" customWidth="1"/>
    <col min="7424" max="7424" width="15.140625" style="138" customWidth="1"/>
    <col min="7425" max="7425" width="1" style="138" customWidth="1"/>
    <col min="7426" max="7426" width="15.140625" style="138" customWidth="1"/>
    <col min="7427" max="7427" width="1" style="138" customWidth="1"/>
    <col min="7428" max="7428" width="15.140625" style="138" customWidth="1"/>
    <col min="7429" max="7429" width="1" style="138" customWidth="1"/>
    <col min="7430" max="7430" width="15.140625" style="138" customWidth="1"/>
    <col min="7431" max="7431" width="23.85546875" style="138" customWidth="1"/>
    <col min="7432" max="7432" width="9.140625" style="138"/>
    <col min="7433" max="7434" width="13.7109375" style="138" customWidth="1"/>
    <col min="7435" max="7676" width="9.140625" style="138"/>
    <col min="7677" max="7677" width="50.85546875" style="138" customWidth="1"/>
    <col min="7678" max="7678" width="8.85546875" style="138" customWidth="1"/>
    <col min="7679" max="7679" width="1" style="138" customWidth="1"/>
    <col min="7680" max="7680" width="15.140625" style="138" customWidth="1"/>
    <col min="7681" max="7681" width="1" style="138" customWidth="1"/>
    <col min="7682" max="7682" width="15.140625" style="138" customWidth="1"/>
    <col min="7683" max="7683" width="1" style="138" customWidth="1"/>
    <col min="7684" max="7684" width="15.140625" style="138" customWidth="1"/>
    <col min="7685" max="7685" width="1" style="138" customWidth="1"/>
    <col min="7686" max="7686" width="15.140625" style="138" customWidth="1"/>
    <col min="7687" max="7687" width="23.85546875" style="138" customWidth="1"/>
    <col min="7688" max="7688" width="9.140625" style="138"/>
    <col min="7689" max="7690" width="13.7109375" style="138" customWidth="1"/>
    <col min="7691" max="7932" width="9.140625" style="138"/>
    <col min="7933" max="7933" width="50.85546875" style="138" customWidth="1"/>
    <col min="7934" max="7934" width="8.85546875" style="138" customWidth="1"/>
    <col min="7935" max="7935" width="1" style="138" customWidth="1"/>
    <col min="7936" max="7936" width="15.140625" style="138" customWidth="1"/>
    <col min="7937" max="7937" width="1" style="138" customWidth="1"/>
    <col min="7938" max="7938" width="15.140625" style="138" customWidth="1"/>
    <col min="7939" max="7939" width="1" style="138" customWidth="1"/>
    <col min="7940" max="7940" width="15.140625" style="138" customWidth="1"/>
    <col min="7941" max="7941" width="1" style="138" customWidth="1"/>
    <col min="7942" max="7942" width="15.140625" style="138" customWidth="1"/>
    <col min="7943" max="7943" width="23.85546875" style="138" customWidth="1"/>
    <col min="7944" max="7944" width="9.140625" style="138"/>
    <col min="7945" max="7946" width="13.7109375" style="138" customWidth="1"/>
    <col min="7947" max="8188" width="9.140625" style="138"/>
    <col min="8189" max="8189" width="50.85546875" style="138" customWidth="1"/>
    <col min="8190" max="8190" width="8.85546875" style="138" customWidth="1"/>
    <col min="8191" max="8191" width="1" style="138" customWidth="1"/>
    <col min="8192" max="8192" width="15.140625" style="138" customWidth="1"/>
    <col min="8193" max="8193" width="1" style="138" customWidth="1"/>
    <col min="8194" max="8194" width="15.140625" style="138" customWidth="1"/>
    <col min="8195" max="8195" width="1" style="138" customWidth="1"/>
    <col min="8196" max="8196" width="15.140625" style="138" customWidth="1"/>
    <col min="8197" max="8197" width="1" style="138" customWidth="1"/>
    <col min="8198" max="8198" width="15.140625" style="138" customWidth="1"/>
    <col min="8199" max="8199" width="23.85546875" style="138" customWidth="1"/>
    <col min="8200" max="8200" width="9.140625" style="138"/>
    <col min="8201" max="8202" width="13.7109375" style="138" customWidth="1"/>
    <col min="8203" max="8444" width="9.140625" style="138"/>
    <col min="8445" max="8445" width="50.85546875" style="138" customWidth="1"/>
    <col min="8446" max="8446" width="8.85546875" style="138" customWidth="1"/>
    <col min="8447" max="8447" width="1" style="138" customWidth="1"/>
    <col min="8448" max="8448" width="15.140625" style="138" customWidth="1"/>
    <col min="8449" max="8449" width="1" style="138" customWidth="1"/>
    <col min="8450" max="8450" width="15.140625" style="138" customWidth="1"/>
    <col min="8451" max="8451" width="1" style="138" customWidth="1"/>
    <col min="8452" max="8452" width="15.140625" style="138" customWidth="1"/>
    <col min="8453" max="8453" width="1" style="138" customWidth="1"/>
    <col min="8454" max="8454" width="15.140625" style="138" customWidth="1"/>
    <col min="8455" max="8455" width="23.85546875" style="138" customWidth="1"/>
    <col min="8456" max="8456" width="9.140625" style="138"/>
    <col min="8457" max="8458" width="13.7109375" style="138" customWidth="1"/>
    <col min="8459" max="8700" width="9.140625" style="138"/>
    <col min="8701" max="8701" width="50.85546875" style="138" customWidth="1"/>
    <col min="8702" max="8702" width="8.85546875" style="138" customWidth="1"/>
    <col min="8703" max="8703" width="1" style="138" customWidth="1"/>
    <col min="8704" max="8704" width="15.140625" style="138" customWidth="1"/>
    <col min="8705" max="8705" width="1" style="138" customWidth="1"/>
    <col min="8706" max="8706" width="15.140625" style="138" customWidth="1"/>
    <col min="8707" max="8707" width="1" style="138" customWidth="1"/>
    <col min="8708" max="8708" width="15.140625" style="138" customWidth="1"/>
    <col min="8709" max="8709" width="1" style="138" customWidth="1"/>
    <col min="8710" max="8710" width="15.140625" style="138" customWidth="1"/>
    <col min="8711" max="8711" width="23.85546875" style="138" customWidth="1"/>
    <col min="8712" max="8712" width="9.140625" style="138"/>
    <col min="8713" max="8714" width="13.7109375" style="138" customWidth="1"/>
    <col min="8715" max="8956" width="9.140625" style="138"/>
    <col min="8957" max="8957" width="50.85546875" style="138" customWidth="1"/>
    <col min="8958" max="8958" width="8.85546875" style="138" customWidth="1"/>
    <col min="8959" max="8959" width="1" style="138" customWidth="1"/>
    <col min="8960" max="8960" width="15.140625" style="138" customWidth="1"/>
    <col min="8961" max="8961" width="1" style="138" customWidth="1"/>
    <col min="8962" max="8962" width="15.140625" style="138" customWidth="1"/>
    <col min="8963" max="8963" width="1" style="138" customWidth="1"/>
    <col min="8964" max="8964" width="15.140625" style="138" customWidth="1"/>
    <col min="8965" max="8965" width="1" style="138" customWidth="1"/>
    <col min="8966" max="8966" width="15.140625" style="138" customWidth="1"/>
    <col min="8967" max="8967" width="23.85546875" style="138" customWidth="1"/>
    <col min="8968" max="8968" width="9.140625" style="138"/>
    <col min="8969" max="8970" width="13.7109375" style="138" customWidth="1"/>
    <col min="8971" max="9212" width="9.140625" style="138"/>
    <col min="9213" max="9213" width="50.85546875" style="138" customWidth="1"/>
    <col min="9214" max="9214" width="8.85546875" style="138" customWidth="1"/>
    <col min="9215" max="9215" width="1" style="138" customWidth="1"/>
    <col min="9216" max="9216" width="15.140625" style="138" customWidth="1"/>
    <col min="9217" max="9217" width="1" style="138" customWidth="1"/>
    <col min="9218" max="9218" width="15.140625" style="138" customWidth="1"/>
    <col min="9219" max="9219" width="1" style="138" customWidth="1"/>
    <col min="9220" max="9220" width="15.140625" style="138" customWidth="1"/>
    <col min="9221" max="9221" width="1" style="138" customWidth="1"/>
    <col min="9222" max="9222" width="15.140625" style="138" customWidth="1"/>
    <col min="9223" max="9223" width="23.85546875" style="138" customWidth="1"/>
    <col min="9224" max="9224" width="9.140625" style="138"/>
    <col min="9225" max="9226" width="13.7109375" style="138" customWidth="1"/>
    <col min="9227" max="9468" width="9.140625" style="138"/>
    <col min="9469" max="9469" width="50.85546875" style="138" customWidth="1"/>
    <col min="9470" max="9470" width="8.85546875" style="138" customWidth="1"/>
    <col min="9471" max="9471" width="1" style="138" customWidth="1"/>
    <col min="9472" max="9472" width="15.140625" style="138" customWidth="1"/>
    <col min="9473" max="9473" width="1" style="138" customWidth="1"/>
    <col min="9474" max="9474" width="15.140625" style="138" customWidth="1"/>
    <col min="9475" max="9475" width="1" style="138" customWidth="1"/>
    <col min="9476" max="9476" width="15.140625" style="138" customWidth="1"/>
    <col min="9477" max="9477" width="1" style="138" customWidth="1"/>
    <col min="9478" max="9478" width="15.140625" style="138" customWidth="1"/>
    <col min="9479" max="9479" width="23.85546875" style="138" customWidth="1"/>
    <col min="9480" max="9480" width="9.140625" style="138"/>
    <col min="9481" max="9482" width="13.7109375" style="138" customWidth="1"/>
    <col min="9483" max="9724" width="9.140625" style="138"/>
    <col min="9725" max="9725" width="50.85546875" style="138" customWidth="1"/>
    <col min="9726" max="9726" width="8.85546875" style="138" customWidth="1"/>
    <col min="9727" max="9727" width="1" style="138" customWidth="1"/>
    <col min="9728" max="9728" width="15.140625" style="138" customWidth="1"/>
    <col min="9729" max="9729" width="1" style="138" customWidth="1"/>
    <col min="9730" max="9730" width="15.140625" style="138" customWidth="1"/>
    <col min="9731" max="9731" width="1" style="138" customWidth="1"/>
    <col min="9732" max="9732" width="15.140625" style="138" customWidth="1"/>
    <col min="9733" max="9733" width="1" style="138" customWidth="1"/>
    <col min="9734" max="9734" width="15.140625" style="138" customWidth="1"/>
    <col min="9735" max="9735" width="23.85546875" style="138" customWidth="1"/>
    <col min="9736" max="9736" width="9.140625" style="138"/>
    <col min="9737" max="9738" width="13.7109375" style="138" customWidth="1"/>
    <col min="9739" max="9980" width="9.140625" style="138"/>
    <col min="9981" max="9981" width="50.85546875" style="138" customWidth="1"/>
    <col min="9982" max="9982" width="8.85546875" style="138" customWidth="1"/>
    <col min="9983" max="9983" width="1" style="138" customWidth="1"/>
    <col min="9984" max="9984" width="15.140625" style="138" customWidth="1"/>
    <col min="9985" max="9985" width="1" style="138" customWidth="1"/>
    <col min="9986" max="9986" width="15.140625" style="138" customWidth="1"/>
    <col min="9987" max="9987" width="1" style="138" customWidth="1"/>
    <col min="9988" max="9988" width="15.140625" style="138" customWidth="1"/>
    <col min="9989" max="9989" width="1" style="138" customWidth="1"/>
    <col min="9990" max="9990" width="15.140625" style="138" customWidth="1"/>
    <col min="9991" max="9991" width="23.85546875" style="138" customWidth="1"/>
    <col min="9992" max="9992" width="9.140625" style="138"/>
    <col min="9993" max="9994" width="13.7109375" style="138" customWidth="1"/>
    <col min="9995" max="10236" width="9.140625" style="138"/>
    <col min="10237" max="10237" width="50.85546875" style="138" customWidth="1"/>
    <col min="10238" max="10238" width="8.85546875" style="138" customWidth="1"/>
    <col min="10239" max="10239" width="1" style="138" customWidth="1"/>
    <col min="10240" max="10240" width="15.140625" style="138" customWidth="1"/>
    <col min="10241" max="10241" width="1" style="138" customWidth="1"/>
    <col min="10242" max="10242" width="15.140625" style="138" customWidth="1"/>
    <col min="10243" max="10243" width="1" style="138" customWidth="1"/>
    <col min="10244" max="10244" width="15.140625" style="138" customWidth="1"/>
    <col min="10245" max="10245" width="1" style="138" customWidth="1"/>
    <col min="10246" max="10246" width="15.140625" style="138" customWidth="1"/>
    <col min="10247" max="10247" width="23.85546875" style="138" customWidth="1"/>
    <col min="10248" max="10248" width="9.140625" style="138"/>
    <col min="10249" max="10250" width="13.7109375" style="138" customWidth="1"/>
    <col min="10251" max="10492" width="9.140625" style="138"/>
    <col min="10493" max="10493" width="50.85546875" style="138" customWidth="1"/>
    <col min="10494" max="10494" width="8.85546875" style="138" customWidth="1"/>
    <col min="10495" max="10495" width="1" style="138" customWidth="1"/>
    <col min="10496" max="10496" width="15.140625" style="138" customWidth="1"/>
    <col min="10497" max="10497" width="1" style="138" customWidth="1"/>
    <col min="10498" max="10498" width="15.140625" style="138" customWidth="1"/>
    <col min="10499" max="10499" width="1" style="138" customWidth="1"/>
    <col min="10500" max="10500" width="15.140625" style="138" customWidth="1"/>
    <col min="10501" max="10501" width="1" style="138" customWidth="1"/>
    <col min="10502" max="10502" width="15.140625" style="138" customWidth="1"/>
    <col min="10503" max="10503" width="23.85546875" style="138" customWidth="1"/>
    <col min="10504" max="10504" width="9.140625" style="138"/>
    <col min="10505" max="10506" width="13.7109375" style="138" customWidth="1"/>
    <col min="10507" max="10748" width="9.140625" style="138"/>
    <col min="10749" max="10749" width="50.85546875" style="138" customWidth="1"/>
    <col min="10750" max="10750" width="8.85546875" style="138" customWidth="1"/>
    <col min="10751" max="10751" width="1" style="138" customWidth="1"/>
    <col min="10752" max="10752" width="15.140625" style="138" customWidth="1"/>
    <col min="10753" max="10753" width="1" style="138" customWidth="1"/>
    <col min="10754" max="10754" width="15.140625" style="138" customWidth="1"/>
    <col min="10755" max="10755" width="1" style="138" customWidth="1"/>
    <col min="10756" max="10756" width="15.140625" style="138" customWidth="1"/>
    <col min="10757" max="10757" width="1" style="138" customWidth="1"/>
    <col min="10758" max="10758" width="15.140625" style="138" customWidth="1"/>
    <col min="10759" max="10759" width="23.85546875" style="138" customWidth="1"/>
    <col min="10760" max="10760" width="9.140625" style="138"/>
    <col min="10761" max="10762" width="13.7109375" style="138" customWidth="1"/>
    <col min="10763" max="11004" width="9.140625" style="138"/>
    <col min="11005" max="11005" width="50.85546875" style="138" customWidth="1"/>
    <col min="11006" max="11006" width="8.85546875" style="138" customWidth="1"/>
    <col min="11007" max="11007" width="1" style="138" customWidth="1"/>
    <col min="11008" max="11008" width="15.140625" style="138" customWidth="1"/>
    <col min="11009" max="11009" width="1" style="138" customWidth="1"/>
    <col min="11010" max="11010" width="15.140625" style="138" customWidth="1"/>
    <col min="11011" max="11011" width="1" style="138" customWidth="1"/>
    <col min="11012" max="11012" width="15.140625" style="138" customWidth="1"/>
    <col min="11013" max="11013" width="1" style="138" customWidth="1"/>
    <col min="11014" max="11014" width="15.140625" style="138" customWidth="1"/>
    <col min="11015" max="11015" width="23.85546875" style="138" customWidth="1"/>
    <col min="11016" max="11016" width="9.140625" style="138"/>
    <col min="11017" max="11018" width="13.7109375" style="138" customWidth="1"/>
    <col min="11019" max="11260" width="9.140625" style="138"/>
    <col min="11261" max="11261" width="50.85546875" style="138" customWidth="1"/>
    <col min="11262" max="11262" width="8.85546875" style="138" customWidth="1"/>
    <col min="11263" max="11263" width="1" style="138" customWidth="1"/>
    <col min="11264" max="11264" width="15.140625" style="138" customWidth="1"/>
    <col min="11265" max="11265" width="1" style="138" customWidth="1"/>
    <col min="11266" max="11266" width="15.140625" style="138" customWidth="1"/>
    <col min="11267" max="11267" width="1" style="138" customWidth="1"/>
    <col min="11268" max="11268" width="15.140625" style="138" customWidth="1"/>
    <col min="11269" max="11269" width="1" style="138" customWidth="1"/>
    <col min="11270" max="11270" width="15.140625" style="138" customWidth="1"/>
    <col min="11271" max="11271" width="23.85546875" style="138" customWidth="1"/>
    <col min="11272" max="11272" width="9.140625" style="138"/>
    <col min="11273" max="11274" width="13.7109375" style="138" customWidth="1"/>
    <col min="11275" max="11516" width="9.140625" style="138"/>
    <col min="11517" max="11517" width="50.85546875" style="138" customWidth="1"/>
    <col min="11518" max="11518" width="8.85546875" style="138" customWidth="1"/>
    <col min="11519" max="11519" width="1" style="138" customWidth="1"/>
    <col min="11520" max="11520" width="15.140625" style="138" customWidth="1"/>
    <col min="11521" max="11521" width="1" style="138" customWidth="1"/>
    <col min="11522" max="11522" width="15.140625" style="138" customWidth="1"/>
    <col min="11523" max="11523" width="1" style="138" customWidth="1"/>
    <col min="11524" max="11524" width="15.140625" style="138" customWidth="1"/>
    <col min="11525" max="11525" width="1" style="138" customWidth="1"/>
    <col min="11526" max="11526" width="15.140625" style="138" customWidth="1"/>
    <col min="11527" max="11527" width="23.85546875" style="138" customWidth="1"/>
    <col min="11528" max="11528" width="9.140625" style="138"/>
    <col min="11529" max="11530" width="13.7109375" style="138" customWidth="1"/>
    <col min="11531" max="11772" width="9.140625" style="138"/>
    <col min="11773" max="11773" width="50.85546875" style="138" customWidth="1"/>
    <col min="11774" max="11774" width="8.85546875" style="138" customWidth="1"/>
    <col min="11775" max="11775" width="1" style="138" customWidth="1"/>
    <col min="11776" max="11776" width="15.140625" style="138" customWidth="1"/>
    <col min="11777" max="11777" width="1" style="138" customWidth="1"/>
    <col min="11778" max="11778" width="15.140625" style="138" customWidth="1"/>
    <col min="11779" max="11779" width="1" style="138" customWidth="1"/>
    <col min="11780" max="11780" width="15.140625" style="138" customWidth="1"/>
    <col min="11781" max="11781" width="1" style="138" customWidth="1"/>
    <col min="11782" max="11782" width="15.140625" style="138" customWidth="1"/>
    <col min="11783" max="11783" width="23.85546875" style="138" customWidth="1"/>
    <col min="11784" max="11784" width="9.140625" style="138"/>
    <col min="11785" max="11786" width="13.7109375" style="138" customWidth="1"/>
    <col min="11787" max="12028" width="9.140625" style="138"/>
    <col min="12029" max="12029" width="50.85546875" style="138" customWidth="1"/>
    <col min="12030" max="12030" width="8.85546875" style="138" customWidth="1"/>
    <col min="12031" max="12031" width="1" style="138" customWidth="1"/>
    <col min="12032" max="12032" width="15.140625" style="138" customWidth="1"/>
    <col min="12033" max="12033" width="1" style="138" customWidth="1"/>
    <col min="12034" max="12034" width="15.140625" style="138" customWidth="1"/>
    <col min="12035" max="12035" width="1" style="138" customWidth="1"/>
    <col min="12036" max="12036" width="15.140625" style="138" customWidth="1"/>
    <col min="12037" max="12037" width="1" style="138" customWidth="1"/>
    <col min="12038" max="12038" width="15.140625" style="138" customWidth="1"/>
    <col min="12039" max="12039" width="23.85546875" style="138" customWidth="1"/>
    <col min="12040" max="12040" width="9.140625" style="138"/>
    <col min="12041" max="12042" width="13.7109375" style="138" customWidth="1"/>
    <col min="12043" max="12284" width="9.140625" style="138"/>
    <col min="12285" max="12285" width="50.85546875" style="138" customWidth="1"/>
    <col min="12286" max="12286" width="8.85546875" style="138" customWidth="1"/>
    <col min="12287" max="12287" width="1" style="138" customWidth="1"/>
    <col min="12288" max="12288" width="15.140625" style="138" customWidth="1"/>
    <col min="12289" max="12289" width="1" style="138" customWidth="1"/>
    <col min="12290" max="12290" width="15.140625" style="138" customWidth="1"/>
    <col min="12291" max="12291" width="1" style="138" customWidth="1"/>
    <col min="12292" max="12292" width="15.140625" style="138" customWidth="1"/>
    <col min="12293" max="12293" width="1" style="138" customWidth="1"/>
    <col min="12294" max="12294" width="15.140625" style="138" customWidth="1"/>
    <col min="12295" max="12295" width="23.85546875" style="138" customWidth="1"/>
    <col min="12296" max="12296" width="9.140625" style="138"/>
    <col min="12297" max="12298" width="13.7109375" style="138" customWidth="1"/>
    <col min="12299" max="12540" width="9.140625" style="138"/>
    <col min="12541" max="12541" width="50.85546875" style="138" customWidth="1"/>
    <col min="12542" max="12542" width="8.85546875" style="138" customWidth="1"/>
    <col min="12543" max="12543" width="1" style="138" customWidth="1"/>
    <col min="12544" max="12544" width="15.140625" style="138" customWidth="1"/>
    <col min="12545" max="12545" width="1" style="138" customWidth="1"/>
    <col min="12546" max="12546" width="15.140625" style="138" customWidth="1"/>
    <col min="12547" max="12547" width="1" style="138" customWidth="1"/>
    <col min="12548" max="12548" width="15.140625" style="138" customWidth="1"/>
    <col min="12549" max="12549" width="1" style="138" customWidth="1"/>
    <col min="12550" max="12550" width="15.140625" style="138" customWidth="1"/>
    <col min="12551" max="12551" width="23.85546875" style="138" customWidth="1"/>
    <col min="12552" max="12552" width="9.140625" style="138"/>
    <col min="12553" max="12554" width="13.7109375" style="138" customWidth="1"/>
    <col min="12555" max="12796" width="9.140625" style="138"/>
    <col min="12797" max="12797" width="50.85546875" style="138" customWidth="1"/>
    <col min="12798" max="12798" width="8.85546875" style="138" customWidth="1"/>
    <col min="12799" max="12799" width="1" style="138" customWidth="1"/>
    <col min="12800" max="12800" width="15.140625" style="138" customWidth="1"/>
    <col min="12801" max="12801" width="1" style="138" customWidth="1"/>
    <col min="12802" max="12802" width="15.140625" style="138" customWidth="1"/>
    <col min="12803" max="12803" width="1" style="138" customWidth="1"/>
    <col min="12804" max="12804" width="15.140625" style="138" customWidth="1"/>
    <col min="12805" max="12805" width="1" style="138" customWidth="1"/>
    <col min="12806" max="12806" width="15.140625" style="138" customWidth="1"/>
    <col min="12807" max="12807" width="23.85546875" style="138" customWidth="1"/>
    <col min="12808" max="12808" width="9.140625" style="138"/>
    <col min="12809" max="12810" width="13.7109375" style="138" customWidth="1"/>
    <col min="12811" max="13052" width="9.140625" style="138"/>
    <col min="13053" max="13053" width="50.85546875" style="138" customWidth="1"/>
    <col min="13054" max="13054" width="8.85546875" style="138" customWidth="1"/>
    <col min="13055" max="13055" width="1" style="138" customWidth="1"/>
    <col min="13056" max="13056" width="15.140625" style="138" customWidth="1"/>
    <col min="13057" max="13057" width="1" style="138" customWidth="1"/>
    <col min="13058" max="13058" width="15.140625" style="138" customWidth="1"/>
    <col min="13059" max="13059" width="1" style="138" customWidth="1"/>
    <col min="13060" max="13060" width="15.140625" style="138" customWidth="1"/>
    <col min="13061" max="13061" width="1" style="138" customWidth="1"/>
    <col min="13062" max="13062" width="15.140625" style="138" customWidth="1"/>
    <col min="13063" max="13063" width="23.85546875" style="138" customWidth="1"/>
    <col min="13064" max="13064" width="9.140625" style="138"/>
    <col min="13065" max="13066" width="13.7109375" style="138" customWidth="1"/>
    <col min="13067" max="13308" width="9.140625" style="138"/>
    <col min="13309" max="13309" width="50.85546875" style="138" customWidth="1"/>
    <col min="13310" max="13310" width="8.85546875" style="138" customWidth="1"/>
    <col min="13311" max="13311" width="1" style="138" customWidth="1"/>
    <col min="13312" max="13312" width="15.140625" style="138" customWidth="1"/>
    <col min="13313" max="13313" width="1" style="138" customWidth="1"/>
    <col min="13314" max="13314" width="15.140625" style="138" customWidth="1"/>
    <col min="13315" max="13315" width="1" style="138" customWidth="1"/>
    <col min="13316" max="13316" width="15.140625" style="138" customWidth="1"/>
    <col min="13317" max="13317" width="1" style="138" customWidth="1"/>
    <col min="13318" max="13318" width="15.140625" style="138" customWidth="1"/>
    <col min="13319" max="13319" width="23.85546875" style="138" customWidth="1"/>
    <col min="13320" max="13320" width="9.140625" style="138"/>
    <col min="13321" max="13322" width="13.7109375" style="138" customWidth="1"/>
    <col min="13323" max="13564" width="9.140625" style="138"/>
    <col min="13565" max="13565" width="50.85546875" style="138" customWidth="1"/>
    <col min="13566" max="13566" width="8.85546875" style="138" customWidth="1"/>
    <col min="13567" max="13567" width="1" style="138" customWidth="1"/>
    <col min="13568" max="13568" width="15.140625" style="138" customWidth="1"/>
    <col min="13569" max="13569" width="1" style="138" customWidth="1"/>
    <col min="13570" max="13570" width="15.140625" style="138" customWidth="1"/>
    <col min="13571" max="13571" width="1" style="138" customWidth="1"/>
    <col min="13572" max="13572" width="15.140625" style="138" customWidth="1"/>
    <col min="13573" max="13573" width="1" style="138" customWidth="1"/>
    <col min="13574" max="13574" width="15.140625" style="138" customWidth="1"/>
    <col min="13575" max="13575" width="23.85546875" style="138" customWidth="1"/>
    <col min="13576" max="13576" width="9.140625" style="138"/>
    <col min="13577" max="13578" width="13.7109375" style="138" customWidth="1"/>
    <col min="13579" max="13820" width="9.140625" style="138"/>
    <col min="13821" max="13821" width="50.85546875" style="138" customWidth="1"/>
    <col min="13822" max="13822" width="8.85546875" style="138" customWidth="1"/>
    <col min="13823" max="13823" width="1" style="138" customWidth="1"/>
    <col min="13824" max="13824" width="15.140625" style="138" customWidth="1"/>
    <col min="13825" max="13825" width="1" style="138" customWidth="1"/>
    <col min="13826" max="13826" width="15.140625" style="138" customWidth="1"/>
    <col min="13827" max="13827" width="1" style="138" customWidth="1"/>
    <col min="13828" max="13828" width="15.140625" style="138" customWidth="1"/>
    <col min="13829" max="13829" width="1" style="138" customWidth="1"/>
    <col min="13830" max="13830" width="15.140625" style="138" customWidth="1"/>
    <col min="13831" max="13831" width="23.85546875" style="138" customWidth="1"/>
    <col min="13832" max="13832" width="9.140625" style="138"/>
    <col min="13833" max="13834" width="13.7109375" style="138" customWidth="1"/>
    <col min="13835" max="14076" width="9.140625" style="138"/>
    <col min="14077" max="14077" width="50.85546875" style="138" customWidth="1"/>
    <col min="14078" max="14078" width="8.85546875" style="138" customWidth="1"/>
    <col min="14079" max="14079" width="1" style="138" customWidth="1"/>
    <col min="14080" max="14080" width="15.140625" style="138" customWidth="1"/>
    <col min="14081" max="14081" width="1" style="138" customWidth="1"/>
    <col min="14082" max="14082" width="15.140625" style="138" customWidth="1"/>
    <col min="14083" max="14083" width="1" style="138" customWidth="1"/>
    <col min="14084" max="14084" width="15.140625" style="138" customWidth="1"/>
    <col min="14085" max="14085" width="1" style="138" customWidth="1"/>
    <col min="14086" max="14086" width="15.140625" style="138" customWidth="1"/>
    <col min="14087" max="14087" width="23.85546875" style="138" customWidth="1"/>
    <col min="14088" max="14088" width="9.140625" style="138"/>
    <col min="14089" max="14090" width="13.7109375" style="138" customWidth="1"/>
    <col min="14091" max="14332" width="9.140625" style="138"/>
    <col min="14333" max="14333" width="50.85546875" style="138" customWidth="1"/>
    <col min="14334" max="14334" width="8.85546875" style="138" customWidth="1"/>
    <col min="14335" max="14335" width="1" style="138" customWidth="1"/>
    <col min="14336" max="14336" width="15.140625" style="138" customWidth="1"/>
    <col min="14337" max="14337" width="1" style="138" customWidth="1"/>
    <col min="14338" max="14338" width="15.140625" style="138" customWidth="1"/>
    <col min="14339" max="14339" width="1" style="138" customWidth="1"/>
    <col min="14340" max="14340" width="15.140625" style="138" customWidth="1"/>
    <col min="14341" max="14341" width="1" style="138" customWidth="1"/>
    <col min="14342" max="14342" width="15.140625" style="138" customWidth="1"/>
    <col min="14343" max="14343" width="23.85546875" style="138" customWidth="1"/>
    <col min="14344" max="14344" width="9.140625" style="138"/>
    <col min="14345" max="14346" width="13.7109375" style="138" customWidth="1"/>
    <col min="14347" max="14588" width="9.140625" style="138"/>
    <col min="14589" max="14589" width="50.85546875" style="138" customWidth="1"/>
    <col min="14590" max="14590" width="8.85546875" style="138" customWidth="1"/>
    <col min="14591" max="14591" width="1" style="138" customWidth="1"/>
    <col min="14592" max="14592" width="15.140625" style="138" customWidth="1"/>
    <col min="14593" max="14593" width="1" style="138" customWidth="1"/>
    <col min="14594" max="14594" width="15.140625" style="138" customWidth="1"/>
    <col min="14595" max="14595" width="1" style="138" customWidth="1"/>
    <col min="14596" max="14596" width="15.140625" style="138" customWidth="1"/>
    <col min="14597" max="14597" width="1" style="138" customWidth="1"/>
    <col min="14598" max="14598" width="15.140625" style="138" customWidth="1"/>
    <col min="14599" max="14599" width="23.85546875" style="138" customWidth="1"/>
    <col min="14600" max="14600" width="9.140625" style="138"/>
    <col min="14601" max="14602" width="13.7109375" style="138" customWidth="1"/>
    <col min="14603" max="14844" width="9.140625" style="138"/>
    <col min="14845" max="14845" width="50.85546875" style="138" customWidth="1"/>
    <col min="14846" max="14846" width="8.85546875" style="138" customWidth="1"/>
    <col min="14847" max="14847" width="1" style="138" customWidth="1"/>
    <col min="14848" max="14848" width="15.140625" style="138" customWidth="1"/>
    <col min="14849" max="14849" width="1" style="138" customWidth="1"/>
    <col min="14850" max="14850" width="15.140625" style="138" customWidth="1"/>
    <col min="14851" max="14851" width="1" style="138" customWidth="1"/>
    <col min="14852" max="14852" width="15.140625" style="138" customWidth="1"/>
    <col min="14853" max="14853" width="1" style="138" customWidth="1"/>
    <col min="14854" max="14854" width="15.140625" style="138" customWidth="1"/>
    <col min="14855" max="14855" width="23.85546875" style="138" customWidth="1"/>
    <col min="14856" max="14856" width="9.140625" style="138"/>
    <col min="14857" max="14858" width="13.7109375" style="138" customWidth="1"/>
    <col min="14859" max="15100" width="9.140625" style="138"/>
    <col min="15101" max="15101" width="50.85546875" style="138" customWidth="1"/>
    <col min="15102" max="15102" width="8.85546875" style="138" customWidth="1"/>
    <col min="15103" max="15103" width="1" style="138" customWidth="1"/>
    <col min="15104" max="15104" width="15.140625" style="138" customWidth="1"/>
    <col min="15105" max="15105" width="1" style="138" customWidth="1"/>
    <col min="15106" max="15106" width="15.140625" style="138" customWidth="1"/>
    <col min="15107" max="15107" width="1" style="138" customWidth="1"/>
    <col min="15108" max="15108" width="15.140625" style="138" customWidth="1"/>
    <col min="15109" max="15109" width="1" style="138" customWidth="1"/>
    <col min="15110" max="15110" width="15.140625" style="138" customWidth="1"/>
    <col min="15111" max="15111" width="23.85546875" style="138" customWidth="1"/>
    <col min="15112" max="15112" width="9.140625" style="138"/>
    <col min="15113" max="15114" width="13.7109375" style="138" customWidth="1"/>
    <col min="15115" max="15356" width="9.140625" style="138"/>
    <col min="15357" max="15357" width="50.85546875" style="138" customWidth="1"/>
    <col min="15358" max="15358" width="8.85546875" style="138" customWidth="1"/>
    <col min="15359" max="15359" width="1" style="138" customWidth="1"/>
    <col min="15360" max="15360" width="15.140625" style="138" customWidth="1"/>
    <col min="15361" max="15361" width="1" style="138" customWidth="1"/>
    <col min="15362" max="15362" width="15.140625" style="138" customWidth="1"/>
    <col min="15363" max="15363" width="1" style="138" customWidth="1"/>
    <col min="15364" max="15364" width="15.140625" style="138" customWidth="1"/>
    <col min="15365" max="15365" width="1" style="138" customWidth="1"/>
    <col min="15366" max="15366" width="15.140625" style="138" customWidth="1"/>
    <col min="15367" max="15367" width="23.85546875" style="138" customWidth="1"/>
    <col min="15368" max="15368" width="9.140625" style="138"/>
    <col min="15369" max="15370" width="13.7109375" style="138" customWidth="1"/>
    <col min="15371" max="15612" width="9.140625" style="138"/>
    <col min="15613" max="15613" width="50.85546875" style="138" customWidth="1"/>
    <col min="15614" max="15614" width="8.85546875" style="138" customWidth="1"/>
    <col min="15615" max="15615" width="1" style="138" customWidth="1"/>
    <col min="15616" max="15616" width="15.140625" style="138" customWidth="1"/>
    <col min="15617" max="15617" width="1" style="138" customWidth="1"/>
    <col min="15618" max="15618" width="15.140625" style="138" customWidth="1"/>
    <col min="15619" max="15619" width="1" style="138" customWidth="1"/>
    <col min="15620" max="15620" width="15.140625" style="138" customWidth="1"/>
    <col min="15621" max="15621" width="1" style="138" customWidth="1"/>
    <col min="15622" max="15622" width="15.140625" style="138" customWidth="1"/>
    <col min="15623" max="15623" width="23.85546875" style="138" customWidth="1"/>
    <col min="15624" max="15624" width="9.140625" style="138"/>
    <col min="15625" max="15626" width="13.7109375" style="138" customWidth="1"/>
    <col min="15627" max="15868" width="9.140625" style="138"/>
    <col min="15869" max="15869" width="50.85546875" style="138" customWidth="1"/>
    <col min="15870" max="15870" width="8.85546875" style="138" customWidth="1"/>
    <col min="15871" max="15871" width="1" style="138" customWidth="1"/>
    <col min="15872" max="15872" width="15.140625" style="138" customWidth="1"/>
    <col min="15873" max="15873" width="1" style="138" customWidth="1"/>
    <col min="15874" max="15874" width="15.140625" style="138" customWidth="1"/>
    <col min="15875" max="15875" width="1" style="138" customWidth="1"/>
    <col min="15876" max="15876" width="15.140625" style="138" customWidth="1"/>
    <col min="15877" max="15877" width="1" style="138" customWidth="1"/>
    <col min="15878" max="15878" width="15.140625" style="138" customWidth="1"/>
    <col min="15879" max="15879" width="23.85546875" style="138" customWidth="1"/>
    <col min="15880" max="15880" width="9.140625" style="138"/>
    <col min="15881" max="15882" width="13.7109375" style="138" customWidth="1"/>
    <col min="15883" max="16124" width="9.140625" style="138"/>
    <col min="16125" max="16125" width="50.85546875" style="138" customWidth="1"/>
    <col min="16126" max="16126" width="8.85546875" style="138" customWidth="1"/>
    <col min="16127" max="16127" width="1" style="138" customWidth="1"/>
    <col min="16128" max="16128" width="15.140625" style="138" customWidth="1"/>
    <col min="16129" max="16129" width="1" style="138" customWidth="1"/>
    <col min="16130" max="16130" width="15.140625" style="138" customWidth="1"/>
    <col min="16131" max="16131" width="1" style="138" customWidth="1"/>
    <col min="16132" max="16132" width="15.140625" style="138" customWidth="1"/>
    <col min="16133" max="16133" width="1" style="138" customWidth="1"/>
    <col min="16134" max="16134" width="15.140625" style="138" customWidth="1"/>
    <col min="16135" max="16135" width="23.85546875" style="138" customWidth="1"/>
    <col min="16136" max="16136" width="9.140625" style="138"/>
    <col min="16137" max="16138" width="13.7109375" style="138" customWidth="1"/>
    <col min="16139" max="16384" width="9.140625" style="138"/>
  </cols>
  <sheetData>
    <row r="1" spans="1:10" ht="24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ht="24" customHeight="1">
      <c r="A2" s="372" t="s">
        <v>65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0" ht="24" customHeight="1">
      <c r="A3" s="372" t="s">
        <v>195</v>
      </c>
      <c r="B3" s="372"/>
      <c r="C3" s="372"/>
      <c r="D3" s="372"/>
      <c r="E3" s="372"/>
      <c r="F3" s="372"/>
      <c r="G3" s="372"/>
      <c r="H3" s="372"/>
      <c r="I3" s="372"/>
      <c r="J3" s="372"/>
    </row>
    <row r="4" spans="1:10" s="119" customFormat="1" ht="24" customHeight="1">
      <c r="A4" s="374" t="s">
        <v>10</v>
      </c>
      <c r="B4" s="374"/>
      <c r="C4" s="374"/>
      <c r="D4" s="374"/>
      <c r="E4" s="374"/>
      <c r="F4" s="374"/>
      <c r="G4" s="374"/>
      <c r="H4" s="374"/>
      <c r="I4" s="374"/>
      <c r="J4" s="374"/>
    </row>
    <row r="5" spans="1:10" ht="24" customHeight="1">
      <c r="A5" s="373" t="s">
        <v>2</v>
      </c>
      <c r="B5" s="373"/>
      <c r="C5" s="373"/>
      <c r="D5" s="373"/>
      <c r="E5" s="373"/>
      <c r="F5" s="373"/>
      <c r="G5" s="373"/>
      <c r="H5" s="373"/>
      <c r="I5" s="373"/>
      <c r="J5" s="373"/>
    </row>
    <row r="6" spans="1:10" s="139" customFormat="1" ht="9" customHeight="1">
      <c r="C6" s="140"/>
      <c r="E6" s="141"/>
      <c r="F6" s="197"/>
      <c r="G6" s="197"/>
      <c r="H6" s="128"/>
      <c r="I6" s="197"/>
      <c r="J6" s="197"/>
    </row>
    <row r="7" spans="1:10" ht="21.95" customHeight="1">
      <c r="A7" s="142" t="s">
        <v>66</v>
      </c>
      <c r="B7" s="278" t="s">
        <v>3</v>
      </c>
      <c r="C7" s="144"/>
      <c r="D7" s="370" t="s">
        <v>4</v>
      </c>
      <c r="E7" s="370"/>
      <c r="F7" s="370"/>
      <c r="G7" s="132"/>
      <c r="H7" s="371" t="s">
        <v>5</v>
      </c>
      <c r="I7" s="371"/>
      <c r="J7" s="371"/>
    </row>
    <row r="8" spans="1:10" ht="21.95" customHeight="1">
      <c r="C8" s="144"/>
      <c r="D8" s="194" t="s">
        <v>8</v>
      </c>
      <c r="E8" s="278"/>
      <c r="F8" s="193" t="s">
        <v>9</v>
      </c>
      <c r="G8" s="279"/>
      <c r="H8" s="193" t="s">
        <v>8</v>
      </c>
      <c r="I8" s="279"/>
      <c r="J8" s="193" t="s">
        <v>9</v>
      </c>
    </row>
    <row r="9" spans="1:10" ht="21.95" customHeight="1">
      <c r="A9" s="147"/>
      <c r="B9" s="148"/>
      <c r="C9" s="149"/>
      <c r="D9" s="278"/>
      <c r="E9" s="150"/>
      <c r="F9" s="131"/>
      <c r="G9" s="131"/>
      <c r="H9" s="279"/>
      <c r="I9" s="131"/>
      <c r="J9" s="131"/>
    </row>
    <row r="10" spans="1:10" ht="21.95" customHeight="1">
      <c r="A10" s="151" t="s">
        <v>67</v>
      </c>
      <c r="H10" s="136"/>
    </row>
    <row r="11" spans="1:10" ht="21.95" customHeight="1">
      <c r="A11" s="152" t="s">
        <v>197</v>
      </c>
      <c r="B11" s="146">
        <v>40</v>
      </c>
      <c r="D11" s="153">
        <v>74676007.489999995</v>
      </c>
      <c r="E11" s="154"/>
      <c r="F11" s="274">
        <v>40932099.590000004</v>
      </c>
      <c r="G11" s="199"/>
      <c r="H11" s="274">
        <v>574111</v>
      </c>
      <c r="I11" s="199"/>
      <c r="J11" s="198">
        <v>13748668.1</v>
      </c>
    </row>
    <row r="12" spans="1:10" ht="21.95" customHeight="1">
      <c r="A12" s="152" t="s">
        <v>198</v>
      </c>
      <c r="B12" s="146">
        <v>40</v>
      </c>
      <c r="D12" s="153">
        <v>409892523.61000001</v>
      </c>
      <c r="E12" s="154"/>
      <c r="F12" s="274">
        <v>807929148.20000005</v>
      </c>
      <c r="G12" s="199"/>
      <c r="H12" s="274">
        <v>409892523.61000001</v>
      </c>
      <c r="I12" s="199"/>
      <c r="J12" s="200">
        <v>807929148.20000005</v>
      </c>
    </row>
    <row r="13" spans="1:10" ht="21.95" customHeight="1">
      <c r="A13" s="155" t="s">
        <v>68</v>
      </c>
      <c r="B13" s="146">
        <v>32</v>
      </c>
      <c r="D13" s="153">
        <v>5359537.2999999961</v>
      </c>
      <c r="E13" s="154"/>
      <c r="F13" s="274">
        <v>9698344.8300000001</v>
      </c>
      <c r="G13" s="199"/>
      <c r="H13" s="274">
        <v>68242071.499999985</v>
      </c>
      <c r="I13" s="199"/>
      <c r="J13" s="274">
        <v>97555988.939999998</v>
      </c>
    </row>
    <row r="14" spans="1:10" s="145" customFormat="1" ht="21.95" customHeight="1">
      <c r="A14" s="156" t="s">
        <v>69</v>
      </c>
      <c r="B14" s="157"/>
      <c r="C14" s="149"/>
      <c r="D14" s="280">
        <v>489928068.40000004</v>
      </c>
      <c r="E14" s="159"/>
      <c r="F14" s="280">
        <v>858559592.62000012</v>
      </c>
      <c r="G14" s="202"/>
      <c r="H14" s="280">
        <v>478708706.11000001</v>
      </c>
      <c r="I14" s="202"/>
      <c r="J14" s="280">
        <v>919233805.24000001</v>
      </c>
    </row>
    <row r="15" spans="1:10" ht="5.25" customHeight="1">
      <c r="A15" s="151"/>
      <c r="D15" s="160"/>
      <c r="E15" s="154"/>
      <c r="F15" s="203"/>
      <c r="G15" s="199"/>
      <c r="H15" s="203"/>
      <c r="I15" s="199"/>
      <c r="J15" s="203"/>
    </row>
    <row r="16" spans="1:10" ht="21.95" customHeight="1">
      <c r="A16" s="151" t="s">
        <v>70</v>
      </c>
      <c r="D16" s="153"/>
      <c r="F16" s="130"/>
      <c r="I16" s="199"/>
      <c r="J16" s="130"/>
    </row>
    <row r="17" spans="1:13" ht="21.95" customHeight="1">
      <c r="A17" s="152" t="s">
        <v>199</v>
      </c>
      <c r="B17" s="146">
        <v>40</v>
      </c>
      <c r="D17" s="274">
        <v>70222466.989999995</v>
      </c>
      <c r="E17" s="214"/>
      <c r="F17" s="274">
        <v>39141414.530000001</v>
      </c>
      <c r="G17" s="199"/>
      <c r="H17" s="274">
        <v>1740832.7600000016</v>
      </c>
      <c r="I17" s="199"/>
      <c r="J17" s="274">
        <v>11858809.960000008</v>
      </c>
    </row>
    <row r="18" spans="1:13" ht="21.95" customHeight="1">
      <c r="A18" s="152" t="s">
        <v>200</v>
      </c>
      <c r="B18" s="146">
        <v>40</v>
      </c>
      <c r="D18" s="274">
        <v>367596771.73000002</v>
      </c>
      <c r="E18" s="214"/>
      <c r="F18" s="274">
        <v>681525583.04999995</v>
      </c>
      <c r="G18" s="199"/>
      <c r="H18" s="274">
        <v>367695571.73000002</v>
      </c>
      <c r="I18" s="199"/>
      <c r="J18" s="275">
        <v>681993912.45000005</v>
      </c>
    </row>
    <row r="19" spans="1:13" ht="21.95" customHeight="1">
      <c r="A19" s="152" t="s">
        <v>201</v>
      </c>
      <c r="B19" s="146">
        <v>40</v>
      </c>
      <c r="D19" s="153">
        <v>1670906.97</v>
      </c>
      <c r="E19" s="161"/>
      <c r="F19" s="274">
        <v>3889894.52</v>
      </c>
      <c r="G19" s="199"/>
      <c r="H19" s="275">
        <v>0</v>
      </c>
      <c r="I19" s="199"/>
      <c r="J19" s="275">
        <v>0</v>
      </c>
    </row>
    <row r="20" spans="1:13" ht="21.95" customHeight="1">
      <c r="A20" s="152" t="s">
        <v>71</v>
      </c>
      <c r="D20" s="153">
        <v>76564800.609999999</v>
      </c>
      <c r="E20" s="161"/>
      <c r="F20" s="274">
        <v>132634449.31</v>
      </c>
      <c r="G20" s="199"/>
      <c r="H20" s="274">
        <v>69095855.319999993</v>
      </c>
      <c r="I20" s="199"/>
      <c r="J20" s="274">
        <v>124399063.56</v>
      </c>
    </row>
    <row r="21" spans="1:13" ht="21.95" customHeight="1">
      <c r="A21" s="152" t="s">
        <v>72</v>
      </c>
      <c r="D21" s="304">
        <v>0</v>
      </c>
      <c r="E21" s="161"/>
      <c r="F21" s="274">
        <v>438332.76</v>
      </c>
      <c r="G21" s="199"/>
      <c r="H21" s="304">
        <v>0</v>
      </c>
      <c r="I21" s="199"/>
      <c r="J21" s="274">
        <v>219184.76</v>
      </c>
    </row>
    <row r="22" spans="1:13" s="145" customFormat="1" ht="21.95" customHeight="1">
      <c r="A22" s="156" t="s">
        <v>74</v>
      </c>
      <c r="B22" s="157"/>
      <c r="C22" s="149"/>
      <c r="D22" s="280">
        <v>516054946.29999995</v>
      </c>
      <c r="E22" s="163"/>
      <c r="F22" s="280">
        <v>857629674.16999984</v>
      </c>
      <c r="G22" s="204"/>
      <c r="H22" s="280">
        <v>438532259.81</v>
      </c>
      <c r="I22" s="204"/>
      <c r="J22" s="280">
        <v>818470970.73000002</v>
      </c>
    </row>
    <row r="23" spans="1:13">
      <c r="A23" s="300" t="s">
        <v>207</v>
      </c>
      <c r="D23" s="299">
        <v>-26126877.899999999</v>
      </c>
      <c r="E23" s="302"/>
      <c r="F23" s="299">
        <v>929918.45</v>
      </c>
      <c r="G23" s="303"/>
      <c r="H23" s="299">
        <v>40176446.300000012</v>
      </c>
      <c r="I23" s="303"/>
      <c r="J23" s="299">
        <v>100762834.50999999</v>
      </c>
    </row>
    <row r="24" spans="1:13" ht="21.95" customHeight="1">
      <c r="A24" s="164" t="s">
        <v>73</v>
      </c>
      <c r="D24" s="153">
        <v>18510800.990000013</v>
      </c>
      <c r="E24" s="161"/>
      <c r="F24" s="274">
        <v>18558428.93</v>
      </c>
      <c r="G24" s="199"/>
      <c r="H24" s="274">
        <v>17460843.500000007</v>
      </c>
      <c r="I24" s="199"/>
      <c r="J24" s="274">
        <v>14590327.720000001</v>
      </c>
    </row>
    <row r="25" spans="1:13">
      <c r="A25" s="164" t="s">
        <v>189</v>
      </c>
      <c r="B25" s="146" t="s">
        <v>217</v>
      </c>
      <c r="D25" s="165">
        <v>15130437.457500003</v>
      </c>
      <c r="F25" s="137">
        <v>24435449.809999999</v>
      </c>
      <c r="H25" s="304">
        <v>0</v>
      </c>
      <c r="J25" s="304">
        <v>0</v>
      </c>
    </row>
    <row r="26" spans="1:13" s="145" customFormat="1" ht="21.95" customHeight="1">
      <c r="A26" s="151" t="s">
        <v>222</v>
      </c>
      <c r="B26" s="157"/>
      <c r="C26" s="149"/>
      <c r="D26" s="166">
        <v>-29507241.43</v>
      </c>
      <c r="E26" s="167"/>
      <c r="F26" s="166">
        <v>6806939.3300000001</v>
      </c>
      <c r="G26" s="206"/>
      <c r="H26" s="166">
        <v>22715602.800000004</v>
      </c>
      <c r="I26" s="207"/>
      <c r="J26" s="166">
        <v>86172506.789999992</v>
      </c>
    </row>
    <row r="27" spans="1:13" ht="21.95" customHeight="1">
      <c r="A27" s="138" t="s">
        <v>190</v>
      </c>
      <c r="B27" s="146">
        <v>33</v>
      </c>
      <c r="D27" s="153">
        <v>1644655.83</v>
      </c>
      <c r="E27" s="154"/>
      <c r="F27" s="208">
        <v>924286.91</v>
      </c>
      <c r="G27" s="199"/>
      <c r="H27" s="274">
        <v>46487.440000001341</v>
      </c>
      <c r="I27" s="199"/>
      <c r="J27" s="209">
        <v>-879284.51</v>
      </c>
    </row>
    <row r="28" spans="1:13" s="145" customFormat="1" ht="21.95" customHeight="1">
      <c r="A28" s="145" t="s">
        <v>75</v>
      </c>
      <c r="B28" s="157"/>
      <c r="C28" s="149"/>
      <c r="D28" s="280">
        <v>-31151897.262499921</v>
      </c>
      <c r="E28" s="159"/>
      <c r="F28" s="281">
        <v>5882652.4200003371</v>
      </c>
      <c r="G28" s="202"/>
      <c r="H28" s="281">
        <v>22669115.360000011</v>
      </c>
      <c r="I28" s="202"/>
      <c r="J28" s="281">
        <v>87051791.299999967</v>
      </c>
      <c r="M28" s="195"/>
    </row>
    <row r="29" spans="1:13" s="145" customFormat="1" ht="21.95" customHeight="1" thickBot="1">
      <c r="A29" s="151" t="s">
        <v>76</v>
      </c>
      <c r="B29" s="157"/>
      <c r="C29" s="149"/>
      <c r="D29" s="168">
        <v>-31151897.262499921</v>
      </c>
      <c r="F29" s="210">
        <v>5882652.4200003371</v>
      </c>
      <c r="G29" s="132"/>
      <c r="H29" s="210">
        <v>22669115.360000011</v>
      </c>
      <c r="I29" s="132"/>
      <c r="J29" s="210">
        <v>87051791.299999967</v>
      </c>
    </row>
    <row r="30" spans="1:13" ht="21.95" customHeight="1" thickTop="1">
      <c r="A30" s="151"/>
      <c r="D30" s="169"/>
      <c r="E30" s="154"/>
      <c r="F30" s="169"/>
      <c r="G30" s="199"/>
      <c r="H30" s="169"/>
      <c r="I30" s="199"/>
      <c r="J30" s="169"/>
    </row>
    <row r="31" spans="1:13" s="139" customFormat="1" ht="21.95" customHeight="1">
      <c r="A31" s="151" t="s">
        <v>77</v>
      </c>
      <c r="B31" s="170"/>
      <c r="C31" s="171"/>
      <c r="D31" s="169"/>
      <c r="E31" s="160"/>
      <c r="F31" s="211"/>
      <c r="G31" s="203"/>
      <c r="H31" s="211"/>
      <c r="I31" s="203"/>
      <c r="J31" s="211"/>
      <c r="L31" s="234"/>
    </row>
    <row r="32" spans="1:13" s="139" customFormat="1" ht="21.95" customHeight="1">
      <c r="A32" s="164" t="s">
        <v>78</v>
      </c>
      <c r="B32" s="170"/>
      <c r="C32" s="171"/>
      <c r="D32" s="169"/>
      <c r="E32" s="160"/>
      <c r="F32" s="211"/>
      <c r="G32" s="203"/>
      <c r="H32" s="211"/>
      <c r="I32" s="203"/>
      <c r="J32" s="211"/>
      <c r="L32" s="196"/>
    </row>
    <row r="33" spans="1:10" s="139" customFormat="1" ht="21.95" customHeight="1">
      <c r="A33" s="172" t="s">
        <v>79</v>
      </c>
      <c r="B33" s="170"/>
      <c r="C33" s="171"/>
      <c r="D33" s="169"/>
      <c r="E33" s="160"/>
      <c r="F33" s="211"/>
      <c r="G33" s="203"/>
      <c r="H33" s="211"/>
      <c r="I33" s="203"/>
      <c r="J33" s="211"/>
    </row>
    <row r="34" spans="1:10" s="139" customFormat="1" ht="21.95" customHeight="1">
      <c r="A34" s="306" t="s">
        <v>215</v>
      </c>
      <c r="B34" s="170">
        <v>16</v>
      </c>
      <c r="C34" s="171"/>
      <c r="D34" s="212">
        <v>-530227.25</v>
      </c>
      <c r="E34" s="160"/>
      <c r="F34" s="304">
        <v>0</v>
      </c>
      <c r="G34" s="203"/>
      <c r="H34" s="304">
        <v>0</v>
      </c>
      <c r="I34" s="203"/>
      <c r="J34" s="304">
        <v>0</v>
      </c>
    </row>
    <row r="35" spans="1:10" ht="21.95" customHeight="1">
      <c r="A35" s="164" t="s">
        <v>218</v>
      </c>
      <c r="D35" s="169">
        <v>-530227.25</v>
      </c>
      <c r="E35" s="154"/>
      <c r="F35" s="304">
        <v>0</v>
      </c>
      <c r="G35" s="199"/>
      <c r="H35" s="304">
        <v>0</v>
      </c>
      <c r="I35" s="199"/>
      <c r="J35" s="304">
        <v>0</v>
      </c>
    </row>
    <row r="36" spans="1:10" s="145" customFormat="1" ht="21.95" customHeight="1" thickBot="1">
      <c r="A36" s="151" t="s">
        <v>219</v>
      </c>
      <c r="B36" s="157"/>
      <c r="C36" s="149"/>
      <c r="D36" s="173">
        <v>-31682124.510000002</v>
      </c>
      <c r="E36" s="159"/>
      <c r="F36" s="213">
        <v>5882652.4200003371</v>
      </c>
      <c r="G36" s="202"/>
      <c r="H36" s="213">
        <v>22669115.360000011</v>
      </c>
      <c r="I36" s="202"/>
      <c r="J36" s="213">
        <v>87051791.299999967</v>
      </c>
    </row>
    <row r="37" spans="1:10" ht="6.75" customHeight="1" thickTop="1">
      <c r="A37" s="151"/>
      <c r="D37" s="160"/>
      <c r="E37" s="154"/>
      <c r="F37" s="203"/>
      <c r="G37" s="199"/>
      <c r="H37" s="203"/>
      <c r="I37" s="199"/>
      <c r="J37" s="203"/>
    </row>
    <row r="38" spans="1:10" ht="21.95" customHeight="1">
      <c r="A38" s="138"/>
      <c r="C38" s="149"/>
      <c r="D38" s="161"/>
      <c r="E38" s="160"/>
      <c r="F38" s="214"/>
      <c r="G38" s="203"/>
      <c r="H38" s="203"/>
      <c r="I38" s="203"/>
      <c r="J38" s="203"/>
    </row>
    <row r="39" spans="1:10" ht="21.95" customHeight="1">
      <c r="A39" s="138"/>
      <c r="C39" s="149"/>
      <c r="D39" s="161"/>
      <c r="E39" s="160"/>
      <c r="F39" s="214"/>
      <c r="G39" s="203"/>
      <c r="H39" s="203"/>
      <c r="I39" s="203"/>
      <c r="J39" s="203"/>
    </row>
    <row r="40" spans="1:10" ht="21.95" customHeight="1">
      <c r="A40" s="138"/>
      <c r="C40" s="149"/>
      <c r="D40" s="186"/>
      <c r="E40" s="160"/>
      <c r="F40" s="214"/>
      <c r="G40" s="203"/>
      <c r="H40" s="203"/>
      <c r="I40" s="203"/>
      <c r="J40" s="203"/>
    </row>
    <row r="41" spans="1:10" ht="21.95" customHeight="1">
      <c r="A41" s="138"/>
      <c r="C41" s="149"/>
      <c r="D41" s="186"/>
      <c r="E41" s="160"/>
      <c r="F41" s="214"/>
      <c r="G41" s="203"/>
      <c r="H41" s="203"/>
      <c r="I41" s="203"/>
      <c r="J41" s="203"/>
    </row>
    <row r="42" spans="1:10" ht="21.95" customHeight="1">
      <c r="A42" s="138"/>
      <c r="C42" s="149"/>
      <c r="D42" s="186"/>
      <c r="E42" s="160"/>
      <c r="F42" s="214"/>
      <c r="G42" s="203"/>
      <c r="H42" s="203"/>
      <c r="I42" s="203"/>
      <c r="J42" s="203"/>
    </row>
    <row r="43" spans="1:10" ht="21.95" customHeight="1">
      <c r="A43" s="138"/>
      <c r="C43" s="149"/>
      <c r="D43" s="186"/>
      <c r="E43" s="160"/>
      <c r="F43" s="214"/>
      <c r="G43" s="203"/>
      <c r="H43" s="203"/>
      <c r="I43" s="203"/>
      <c r="J43" s="203"/>
    </row>
    <row r="44" spans="1:10" ht="21.95" customHeight="1">
      <c r="A44" s="138"/>
      <c r="C44" s="149"/>
      <c r="D44" s="186"/>
      <c r="E44" s="160"/>
      <c r="F44" s="214"/>
      <c r="G44" s="203"/>
      <c r="H44" s="203"/>
      <c r="I44" s="203"/>
      <c r="J44" s="203"/>
    </row>
    <row r="45" spans="1:10" ht="21.95" customHeight="1">
      <c r="C45" s="149"/>
      <c r="D45" s="186"/>
      <c r="E45" s="160"/>
      <c r="F45" s="214"/>
      <c r="G45" s="203"/>
      <c r="H45" s="203"/>
      <c r="I45" s="203"/>
      <c r="J45" s="203"/>
    </row>
    <row r="46" spans="1:10" ht="21.95" customHeight="1">
      <c r="A46" s="138"/>
      <c r="C46" s="149"/>
      <c r="D46" s="186"/>
      <c r="E46" s="160"/>
      <c r="F46" s="214"/>
      <c r="G46" s="203"/>
      <c r="H46" s="203"/>
      <c r="I46" s="203"/>
      <c r="J46" s="203"/>
    </row>
    <row r="47" spans="1:10" ht="21.95" customHeight="1">
      <c r="A47" s="142" t="s">
        <v>33</v>
      </c>
      <c r="D47" s="174"/>
      <c r="E47" s="160"/>
      <c r="F47" s="215"/>
      <c r="G47" s="203"/>
      <c r="H47" s="203"/>
      <c r="I47" s="203"/>
      <c r="J47" s="203"/>
    </row>
    <row r="48" spans="1:10" ht="24" customHeight="1">
      <c r="A48" s="372" t="s">
        <v>0</v>
      </c>
      <c r="B48" s="372"/>
      <c r="C48" s="372"/>
      <c r="D48" s="372"/>
      <c r="E48" s="372"/>
      <c r="F48" s="372"/>
      <c r="G48" s="372"/>
      <c r="H48" s="372"/>
      <c r="I48" s="372"/>
      <c r="J48" s="372"/>
    </row>
    <row r="49" spans="1:10" ht="24" customHeight="1">
      <c r="A49" s="372" t="s">
        <v>80</v>
      </c>
      <c r="B49" s="372"/>
      <c r="C49" s="372"/>
      <c r="D49" s="372"/>
      <c r="E49" s="372"/>
      <c r="F49" s="372"/>
      <c r="G49" s="372"/>
      <c r="H49" s="372"/>
      <c r="I49" s="372"/>
      <c r="J49" s="372"/>
    </row>
    <row r="50" spans="1:10" ht="24" customHeight="1">
      <c r="A50" s="372" t="str">
        <f>A3</f>
        <v>สำหรับงวด 3 เดือนสิ้นสุดวันที่ 30 มิถุนายน 2563</v>
      </c>
      <c r="B50" s="372"/>
      <c r="C50" s="372"/>
      <c r="D50" s="372"/>
      <c r="E50" s="372"/>
      <c r="F50" s="372"/>
      <c r="G50" s="372"/>
      <c r="H50" s="372"/>
      <c r="I50" s="372"/>
      <c r="J50" s="372"/>
    </row>
    <row r="51" spans="1:10" s="119" customFormat="1" ht="24" customHeight="1">
      <c r="A51" s="374" t="s">
        <v>10</v>
      </c>
      <c r="B51" s="374"/>
      <c r="C51" s="374"/>
      <c r="D51" s="374"/>
      <c r="E51" s="374"/>
      <c r="F51" s="374"/>
      <c r="G51" s="374"/>
      <c r="H51" s="374"/>
      <c r="I51" s="374"/>
      <c r="J51" s="374"/>
    </row>
    <row r="52" spans="1:10" ht="24" customHeight="1">
      <c r="A52" s="373" t="s">
        <v>2</v>
      </c>
      <c r="B52" s="373"/>
      <c r="C52" s="373"/>
      <c r="D52" s="373"/>
      <c r="E52" s="373"/>
      <c r="F52" s="373"/>
      <c r="G52" s="373"/>
      <c r="H52" s="373"/>
      <c r="I52" s="373"/>
      <c r="J52" s="373"/>
    </row>
    <row r="53" spans="1:10" s="139" customFormat="1" ht="9" customHeight="1">
      <c r="C53" s="140"/>
      <c r="E53" s="141"/>
      <c r="F53" s="197"/>
      <c r="G53" s="197"/>
      <c r="H53" s="128"/>
      <c r="I53" s="197"/>
      <c r="J53" s="197"/>
    </row>
    <row r="54" spans="1:10" ht="21.95" customHeight="1">
      <c r="A54" s="142" t="s">
        <v>66</v>
      </c>
      <c r="B54" s="278" t="s">
        <v>3</v>
      </c>
      <c r="C54" s="144"/>
      <c r="D54" s="370" t="s">
        <v>4</v>
      </c>
      <c r="E54" s="370"/>
      <c r="F54" s="370"/>
      <c r="G54" s="132"/>
      <c r="H54" s="371" t="s">
        <v>5</v>
      </c>
      <c r="I54" s="371"/>
      <c r="J54" s="371"/>
    </row>
    <row r="55" spans="1:10" ht="21.95" customHeight="1">
      <c r="C55" s="144"/>
      <c r="D55" s="194" t="s">
        <v>8</v>
      </c>
      <c r="E55" s="278"/>
      <c r="F55" s="193" t="s">
        <v>9</v>
      </c>
      <c r="G55" s="279"/>
      <c r="H55" s="193" t="s">
        <v>8</v>
      </c>
      <c r="I55" s="279"/>
      <c r="J55" s="193" t="s">
        <v>9</v>
      </c>
    </row>
    <row r="56" spans="1:10" ht="21.95" customHeight="1">
      <c r="A56" s="147"/>
      <c r="B56" s="148"/>
      <c r="C56" s="149"/>
      <c r="D56" s="278"/>
      <c r="E56" s="150"/>
      <c r="F56" s="131"/>
      <c r="G56" s="131"/>
      <c r="H56" s="279"/>
      <c r="I56" s="131"/>
      <c r="J56" s="131"/>
    </row>
    <row r="57" spans="1:10" ht="21.95" customHeight="1">
      <c r="A57" s="145" t="s">
        <v>81</v>
      </c>
    </row>
    <row r="58" spans="1:10" ht="24" customHeight="1">
      <c r="A58" s="152" t="s">
        <v>82</v>
      </c>
      <c r="D58" s="153">
        <v>-31151897.262499981</v>
      </c>
      <c r="F58" s="274">
        <v>5882652.4199999999</v>
      </c>
      <c r="H58" s="134">
        <v>22669115.360000011</v>
      </c>
      <c r="J58" s="134">
        <v>87051791.299999997</v>
      </c>
    </row>
    <row r="59" spans="1:10" ht="24" hidden="1" customHeight="1">
      <c r="A59" s="152" t="s">
        <v>83</v>
      </c>
      <c r="D59" s="304">
        <v>0</v>
      </c>
      <c r="F59" s="304">
        <v>0</v>
      </c>
      <c r="H59" s="304">
        <v>0</v>
      </c>
      <c r="J59" s="304">
        <v>0</v>
      </c>
    </row>
    <row r="60" spans="1:10" ht="24" customHeight="1" thickBot="1">
      <c r="A60" s="156" t="s">
        <v>94</v>
      </c>
      <c r="D60" s="173">
        <v>-31151897.262499981</v>
      </c>
      <c r="E60" s="167"/>
      <c r="F60" s="213">
        <v>5882652.4199999999</v>
      </c>
      <c r="G60" s="206"/>
      <c r="H60" s="213">
        <v>22669115.360000011</v>
      </c>
      <c r="I60" s="206"/>
      <c r="J60" s="213">
        <v>87051791.299999997</v>
      </c>
    </row>
    <row r="61" spans="1:10" ht="24" customHeight="1" thickTop="1">
      <c r="A61" s="145" t="s">
        <v>192</v>
      </c>
      <c r="D61" s="186"/>
      <c r="F61" s="275"/>
      <c r="H61" s="275"/>
      <c r="J61" s="275"/>
    </row>
    <row r="62" spans="1:10" ht="24" customHeight="1">
      <c r="A62" s="152" t="s">
        <v>82</v>
      </c>
      <c r="D62" s="189">
        <v>-31682124.510000002</v>
      </c>
      <c r="F62" s="217">
        <v>5882652.4199999999</v>
      </c>
      <c r="H62" s="134">
        <v>22669115.360000011</v>
      </c>
      <c r="J62" s="134">
        <v>87051791.299999997</v>
      </c>
    </row>
    <row r="63" spans="1:10" ht="24" hidden="1" customHeight="1">
      <c r="A63" s="152" t="s">
        <v>83</v>
      </c>
      <c r="D63" s="304">
        <v>0</v>
      </c>
      <c r="F63" s="304">
        <v>0</v>
      </c>
      <c r="H63" s="304">
        <v>0</v>
      </c>
      <c r="J63" s="304">
        <v>0</v>
      </c>
    </row>
    <row r="64" spans="1:10" ht="24" customHeight="1" thickBot="1">
      <c r="A64" s="156" t="s">
        <v>94</v>
      </c>
      <c r="D64" s="173">
        <v>-31682124.510000002</v>
      </c>
      <c r="E64" s="167"/>
      <c r="F64" s="213">
        <v>5882652.4199999999</v>
      </c>
      <c r="G64" s="206"/>
      <c r="H64" s="213">
        <v>22669115.360000011</v>
      </c>
      <c r="I64" s="206"/>
      <c r="J64" s="213">
        <v>87051791.299999997</v>
      </c>
    </row>
    <row r="65" spans="1:10" ht="24" customHeight="1" thickTop="1">
      <c r="A65" s="138"/>
      <c r="D65" s="240"/>
      <c r="E65" s="240"/>
      <c r="F65" s="134"/>
      <c r="G65" s="134"/>
      <c r="H65" s="134"/>
      <c r="I65" s="134"/>
      <c r="J65" s="134"/>
    </row>
    <row r="66" spans="1:10" ht="24" customHeight="1">
      <c r="A66" s="145" t="s">
        <v>84</v>
      </c>
      <c r="C66" s="176"/>
      <c r="D66" s="190">
        <v>730344251</v>
      </c>
      <c r="E66" s="191"/>
      <c r="F66" s="218">
        <v>730344251</v>
      </c>
      <c r="G66" s="219"/>
      <c r="H66" s="218">
        <v>730344251</v>
      </c>
      <c r="I66" s="219"/>
      <c r="J66" s="218">
        <v>730344251</v>
      </c>
    </row>
    <row r="67" spans="1:10" ht="24" customHeight="1">
      <c r="A67" s="152" t="s">
        <v>85</v>
      </c>
      <c r="B67" s="148">
        <v>34</v>
      </c>
      <c r="C67" s="144"/>
      <c r="D67" s="263">
        <v>-0.04</v>
      </c>
      <c r="E67" s="177"/>
      <c r="F67" s="185">
        <v>0.01</v>
      </c>
      <c r="G67" s="220"/>
      <c r="H67" s="185">
        <v>0.03</v>
      </c>
      <c r="I67" s="220"/>
      <c r="J67" s="185">
        <v>0.12</v>
      </c>
    </row>
    <row r="80" spans="1:10" s="222" customFormat="1" ht="21.95" customHeight="1">
      <c r="A80" s="375"/>
      <c r="B80" s="376"/>
      <c r="C80" s="376"/>
      <c r="D80" s="376"/>
      <c r="E80" s="376"/>
      <c r="F80" s="376"/>
      <c r="G80" s="376"/>
      <c r="H80" s="376"/>
      <c r="I80" s="376"/>
      <c r="J80" s="376"/>
    </row>
    <row r="81" spans="1:10" s="146" customFormat="1" ht="24" customHeight="1">
      <c r="A81" s="138"/>
      <c r="C81" s="147"/>
      <c r="D81" s="112"/>
      <c r="E81" s="112"/>
      <c r="F81" s="136"/>
      <c r="G81" s="136"/>
      <c r="H81" s="130"/>
      <c r="I81" s="136"/>
      <c r="J81" s="136"/>
    </row>
    <row r="83" spans="1:10" s="146" customFormat="1" ht="24" customHeight="1">
      <c r="A83" s="138"/>
      <c r="C83" s="147"/>
      <c r="D83" s="112"/>
      <c r="E83" s="112"/>
      <c r="F83" s="136"/>
      <c r="G83" s="136"/>
      <c r="H83" s="130"/>
      <c r="I83" s="136"/>
      <c r="J83" s="136"/>
    </row>
    <row r="89" spans="1:10" s="146" customFormat="1" ht="24" customHeight="1">
      <c r="A89" s="178" t="str">
        <f>+A47</f>
        <v>หมายเหตุประกอบงบการเงินเป็นส่วนหนึ่งของงบการเงินนี้</v>
      </c>
      <c r="C89" s="147"/>
      <c r="D89" s="112"/>
      <c r="E89" s="112"/>
      <c r="F89" s="136"/>
      <c r="G89" s="136"/>
      <c r="H89" s="130"/>
      <c r="I89" s="136"/>
      <c r="J89" s="136"/>
    </row>
  </sheetData>
  <mergeCells count="15">
    <mergeCell ref="D7:F7"/>
    <mergeCell ref="H7:J7"/>
    <mergeCell ref="A1:J1"/>
    <mergeCell ref="A2:J2"/>
    <mergeCell ref="A3:J3"/>
    <mergeCell ref="A4:J4"/>
    <mergeCell ref="A5:J5"/>
    <mergeCell ref="A80:J80"/>
    <mergeCell ref="A48:J48"/>
    <mergeCell ref="A49:J49"/>
    <mergeCell ref="A50:J50"/>
    <mergeCell ref="A51:J51"/>
    <mergeCell ref="A52:J52"/>
    <mergeCell ref="D54:F54"/>
    <mergeCell ref="H54:J54"/>
  </mergeCells>
  <pageMargins left="0.78740157480314998" right="0.196850393700787" top="0.98425196850393704" bottom="0.74803149606299202" header="0.511811023622047" footer="0.511811023622047"/>
  <pageSetup paperSize="9" scale="69" firstPageNumber="13" orientation="portrait" useFirstPageNumber="1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L36"/>
  <sheetViews>
    <sheetView showGridLines="0" view="pageBreakPreview" topLeftCell="B25" zoomScale="120" zoomScaleNormal="120" zoomScaleSheetLayoutView="120" workbookViewId="0">
      <selection activeCell="J51" sqref="J51"/>
    </sheetView>
  </sheetViews>
  <sheetFormatPr defaultColWidth="10.5703125" defaultRowHeight="24" customHeight="1"/>
  <cols>
    <col min="1" max="1" width="30.140625" style="22" customWidth="1"/>
    <col min="2" max="2" width="6.42578125" style="23" customWidth="1"/>
    <col min="3" max="3" width="1.7109375" style="23" customWidth="1"/>
    <col min="4" max="4" width="13.5703125" style="23" customWidth="1"/>
    <col min="5" max="5" width="1.7109375" style="23" customWidth="1"/>
    <col min="6" max="6" width="13.140625" style="25" customWidth="1"/>
    <col min="7" max="7" width="1.7109375" style="25" customWidth="1"/>
    <col min="8" max="8" width="12.28515625" style="25" customWidth="1"/>
    <col min="9" max="9" width="1.7109375" style="25" customWidth="1"/>
    <col min="10" max="10" width="11.140625" style="25" customWidth="1"/>
    <col min="11" max="11" width="1.7109375" style="25" customWidth="1"/>
    <col min="12" max="12" width="11.140625" style="25" customWidth="1"/>
    <col min="13" max="13" width="1.7109375" style="25" customWidth="1"/>
    <col min="14" max="14" width="14" style="25" bestFit="1" customWidth="1"/>
    <col min="15" max="15" width="1.7109375" style="25" customWidth="1"/>
    <col min="16" max="16" width="13.28515625" style="25" customWidth="1"/>
    <col min="17" max="17" width="1.7109375" style="25" customWidth="1"/>
    <col min="18" max="18" width="13" style="27" customWidth="1"/>
    <col min="19" max="19" width="1.7109375" style="25" customWidth="1"/>
    <col min="20" max="20" width="14" style="25" customWidth="1"/>
    <col min="21" max="21" width="1.7109375" style="25" customWidth="1"/>
    <col min="22" max="22" width="13.5703125" style="25" customWidth="1"/>
    <col min="23" max="23" width="1.7109375" style="25" customWidth="1"/>
    <col min="24" max="24" width="13.42578125" style="25" customWidth="1"/>
    <col min="25" max="25" width="1.7109375" style="25" customWidth="1"/>
    <col min="26" max="26" width="13" style="26" customWidth="1"/>
    <col min="27" max="27" width="1.7109375" style="26" customWidth="1"/>
    <col min="28" max="28" width="14.140625" style="26" customWidth="1"/>
    <col min="29" max="29" width="1.7109375" style="26" customWidth="1"/>
    <col min="30" max="30" width="12.5703125" style="26" customWidth="1"/>
    <col min="31" max="31" width="0.5703125" style="22" customWidth="1"/>
    <col min="32" max="32" width="12.42578125" style="15" bestFit="1" customWidth="1"/>
    <col min="33" max="264" width="10.5703125" style="22"/>
    <col min="265" max="265" width="24.5703125" style="22" customWidth="1"/>
    <col min="266" max="266" width="8" style="22" customWidth="1"/>
    <col min="267" max="267" width="1.7109375" style="22" customWidth="1"/>
    <col min="268" max="268" width="11.140625" style="22" customWidth="1"/>
    <col min="269" max="269" width="1.7109375" style="22" customWidth="1"/>
    <col min="270" max="270" width="12.28515625" style="22" customWidth="1"/>
    <col min="271" max="271" width="1.7109375" style="22" customWidth="1"/>
    <col min="272" max="272" width="11.140625" style="22" customWidth="1"/>
    <col min="273" max="273" width="1.7109375" style="22" customWidth="1"/>
    <col min="274" max="274" width="11.140625" style="22" customWidth="1"/>
    <col min="275" max="275" width="1.7109375" style="22" customWidth="1"/>
    <col min="276" max="276" width="13.85546875" style="22" bestFit="1" customWidth="1"/>
    <col min="277" max="277" width="1.7109375" style="22" customWidth="1"/>
    <col min="278" max="278" width="10.42578125" style="22" customWidth="1"/>
    <col min="279" max="279" width="1.7109375" style="22" customWidth="1"/>
    <col min="280" max="280" width="11.5703125" style="22" customWidth="1"/>
    <col min="281" max="281" width="1.7109375" style="22" customWidth="1"/>
    <col min="282" max="282" width="13" style="22" customWidth="1"/>
    <col min="283" max="283" width="1.7109375" style="22" customWidth="1"/>
    <col min="284" max="284" width="10.5703125" style="22" customWidth="1"/>
    <col min="285" max="285" width="1.7109375" style="22" customWidth="1"/>
    <col min="286" max="286" width="12.5703125" style="22" customWidth="1"/>
    <col min="287" max="287" width="0.5703125" style="22" customWidth="1"/>
    <col min="288" max="520" width="10.5703125" style="22"/>
    <col min="521" max="521" width="24.5703125" style="22" customWidth="1"/>
    <col min="522" max="522" width="8" style="22" customWidth="1"/>
    <col min="523" max="523" width="1.7109375" style="22" customWidth="1"/>
    <col min="524" max="524" width="11.140625" style="22" customWidth="1"/>
    <col min="525" max="525" width="1.7109375" style="22" customWidth="1"/>
    <col min="526" max="526" width="12.28515625" style="22" customWidth="1"/>
    <col min="527" max="527" width="1.7109375" style="22" customWidth="1"/>
    <col min="528" max="528" width="11.140625" style="22" customWidth="1"/>
    <col min="529" max="529" width="1.7109375" style="22" customWidth="1"/>
    <col min="530" max="530" width="11.140625" style="22" customWidth="1"/>
    <col min="531" max="531" width="1.7109375" style="22" customWidth="1"/>
    <col min="532" max="532" width="13.85546875" style="22" bestFit="1" customWidth="1"/>
    <col min="533" max="533" width="1.7109375" style="22" customWidth="1"/>
    <col min="534" max="534" width="10.42578125" style="22" customWidth="1"/>
    <col min="535" max="535" width="1.7109375" style="22" customWidth="1"/>
    <col min="536" max="536" width="11.5703125" style="22" customWidth="1"/>
    <col min="537" max="537" width="1.7109375" style="22" customWidth="1"/>
    <col min="538" max="538" width="13" style="22" customWidth="1"/>
    <col min="539" max="539" width="1.7109375" style="22" customWidth="1"/>
    <col min="540" max="540" width="10.5703125" style="22" customWidth="1"/>
    <col min="541" max="541" width="1.7109375" style="22" customWidth="1"/>
    <col min="542" max="542" width="12.5703125" style="22" customWidth="1"/>
    <col min="543" max="543" width="0.5703125" style="22" customWidth="1"/>
    <col min="544" max="776" width="10.5703125" style="22"/>
    <col min="777" max="777" width="24.5703125" style="22" customWidth="1"/>
    <col min="778" max="778" width="8" style="22" customWidth="1"/>
    <col min="779" max="779" width="1.7109375" style="22" customWidth="1"/>
    <col min="780" max="780" width="11.140625" style="22" customWidth="1"/>
    <col min="781" max="781" width="1.7109375" style="22" customWidth="1"/>
    <col min="782" max="782" width="12.28515625" style="22" customWidth="1"/>
    <col min="783" max="783" width="1.7109375" style="22" customWidth="1"/>
    <col min="784" max="784" width="11.140625" style="22" customWidth="1"/>
    <col min="785" max="785" width="1.7109375" style="22" customWidth="1"/>
    <col min="786" max="786" width="11.140625" style="22" customWidth="1"/>
    <col min="787" max="787" width="1.7109375" style="22" customWidth="1"/>
    <col min="788" max="788" width="13.85546875" style="22" bestFit="1" customWidth="1"/>
    <col min="789" max="789" width="1.7109375" style="22" customWidth="1"/>
    <col min="790" max="790" width="10.42578125" style="22" customWidth="1"/>
    <col min="791" max="791" width="1.7109375" style="22" customWidth="1"/>
    <col min="792" max="792" width="11.5703125" style="22" customWidth="1"/>
    <col min="793" max="793" width="1.7109375" style="22" customWidth="1"/>
    <col min="794" max="794" width="13" style="22" customWidth="1"/>
    <col min="795" max="795" width="1.7109375" style="22" customWidth="1"/>
    <col min="796" max="796" width="10.5703125" style="22" customWidth="1"/>
    <col min="797" max="797" width="1.7109375" style="22" customWidth="1"/>
    <col min="798" max="798" width="12.5703125" style="22" customWidth="1"/>
    <col min="799" max="799" width="0.5703125" style="22" customWidth="1"/>
    <col min="800" max="1032" width="10.5703125" style="22"/>
    <col min="1033" max="1033" width="24.5703125" style="22" customWidth="1"/>
    <col min="1034" max="1034" width="8" style="22" customWidth="1"/>
    <col min="1035" max="1035" width="1.7109375" style="22" customWidth="1"/>
    <col min="1036" max="1036" width="11.140625" style="22" customWidth="1"/>
    <col min="1037" max="1037" width="1.7109375" style="22" customWidth="1"/>
    <col min="1038" max="1038" width="12.28515625" style="22" customWidth="1"/>
    <col min="1039" max="1039" width="1.7109375" style="22" customWidth="1"/>
    <col min="1040" max="1040" width="11.140625" style="22" customWidth="1"/>
    <col min="1041" max="1041" width="1.7109375" style="22" customWidth="1"/>
    <col min="1042" max="1042" width="11.140625" style="22" customWidth="1"/>
    <col min="1043" max="1043" width="1.7109375" style="22" customWidth="1"/>
    <col min="1044" max="1044" width="13.85546875" style="22" bestFit="1" customWidth="1"/>
    <col min="1045" max="1045" width="1.7109375" style="22" customWidth="1"/>
    <col min="1046" max="1046" width="10.42578125" style="22" customWidth="1"/>
    <col min="1047" max="1047" width="1.7109375" style="22" customWidth="1"/>
    <col min="1048" max="1048" width="11.5703125" style="22" customWidth="1"/>
    <col min="1049" max="1049" width="1.7109375" style="22" customWidth="1"/>
    <col min="1050" max="1050" width="13" style="22" customWidth="1"/>
    <col min="1051" max="1051" width="1.7109375" style="22" customWidth="1"/>
    <col min="1052" max="1052" width="10.5703125" style="22" customWidth="1"/>
    <col min="1053" max="1053" width="1.7109375" style="22" customWidth="1"/>
    <col min="1054" max="1054" width="12.5703125" style="22" customWidth="1"/>
    <col min="1055" max="1055" width="0.5703125" style="22" customWidth="1"/>
    <col min="1056" max="1288" width="10.5703125" style="22"/>
    <col min="1289" max="1289" width="24.5703125" style="22" customWidth="1"/>
    <col min="1290" max="1290" width="8" style="22" customWidth="1"/>
    <col min="1291" max="1291" width="1.7109375" style="22" customWidth="1"/>
    <col min="1292" max="1292" width="11.140625" style="22" customWidth="1"/>
    <col min="1293" max="1293" width="1.7109375" style="22" customWidth="1"/>
    <col min="1294" max="1294" width="12.28515625" style="22" customWidth="1"/>
    <col min="1295" max="1295" width="1.7109375" style="22" customWidth="1"/>
    <col min="1296" max="1296" width="11.140625" style="22" customWidth="1"/>
    <col min="1297" max="1297" width="1.7109375" style="22" customWidth="1"/>
    <col min="1298" max="1298" width="11.140625" style="22" customWidth="1"/>
    <col min="1299" max="1299" width="1.7109375" style="22" customWidth="1"/>
    <col min="1300" max="1300" width="13.85546875" style="22" bestFit="1" customWidth="1"/>
    <col min="1301" max="1301" width="1.7109375" style="22" customWidth="1"/>
    <col min="1302" max="1302" width="10.42578125" style="22" customWidth="1"/>
    <col min="1303" max="1303" width="1.7109375" style="22" customWidth="1"/>
    <col min="1304" max="1304" width="11.5703125" style="22" customWidth="1"/>
    <col min="1305" max="1305" width="1.7109375" style="22" customWidth="1"/>
    <col min="1306" max="1306" width="13" style="22" customWidth="1"/>
    <col min="1307" max="1307" width="1.7109375" style="22" customWidth="1"/>
    <col min="1308" max="1308" width="10.5703125" style="22" customWidth="1"/>
    <col min="1309" max="1309" width="1.7109375" style="22" customWidth="1"/>
    <col min="1310" max="1310" width="12.5703125" style="22" customWidth="1"/>
    <col min="1311" max="1311" width="0.5703125" style="22" customWidth="1"/>
    <col min="1312" max="1544" width="10.5703125" style="22"/>
    <col min="1545" max="1545" width="24.5703125" style="22" customWidth="1"/>
    <col min="1546" max="1546" width="8" style="22" customWidth="1"/>
    <col min="1547" max="1547" width="1.7109375" style="22" customWidth="1"/>
    <col min="1548" max="1548" width="11.140625" style="22" customWidth="1"/>
    <col min="1549" max="1549" width="1.7109375" style="22" customWidth="1"/>
    <col min="1550" max="1550" width="12.28515625" style="22" customWidth="1"/>
    <col min="1551" max="1551" width="1.7109375" style="22" customWidth="1"/>
    <col min="1552" max="1552" width="11.140625" style="22" customWidth="1"/>
    <col min="1553" max="1553" width="1.7109375" style="22" customWidth="1"/>
    <col min="1554" max="1554" width="11.140625" style="22" customWidth="1"/>
    <col min="1555" max="1555" width="1.7109375" style="22" customWidth="1"/>
    <col min="1556" max="1556" width="13.85546875" style="22" bestFit="1" customWidth="1"/>
    <col min="1557" max="1557" width="1.7109375" style="22" customWidth="1"/>
    <col min="1558" max="1558" width="10.42578125" style="22" customWidth="1"/>
    <col min="1559" max="1559" width="1.7109375" style="22" customWidth="1"/>
    <col min="1560" max="1560" width="11.5703125" style="22" customWidth="1"/>
    <col min="1561" max="1561" width="1.7109375" style="22" customWidth="1"/>
    <col min="1562" max="1562" width="13" style="22" customWidth="1"/>
    <col min="1563" max="1563" width="1.7109375" style="22" customWidth="1"/>
    <col min="1564" max="1564" width="10.5703125" style="22" customWidth="1"/>
    <col min="1565" max="1565" width="1.7109375" style="22" customWidth="1"/>
    <col min="1566" max="1566" width="12.5703125" style="22" customWidth="1"/>
    <col min="1567" max="1567" width="0.5703125" style="22" customWidth="1"/>
    <col min="1568" max="1800" width="10.5703125" style="22"/>
    <col min="1801" max="1801" width="24.5703125" style="22" customWidth="1"/>
    <col min="1802" max="1802" width="8" style="22" customWidth="1"/>
    <col min="1803" max="1803" width="1.7109375" style="22" customWidth="1"/>
    <col min="1804" max="1804" width="11.140625" style="22" customWidth="1"/>
    <col min="1805" max="1805" width="1.7109375" style="22" customWidth="1"/>
    <col min="1806" max="1806" width="12.28515625" style="22" customWidth="1"/>
    <col min="1807" max="1807" width="1.7109375" style="22" customWidth="1"/>
    <col min="1808" max="1808" width="11.140625" style="22" customWidth="1"/>
    <col min="1809" max="1809" width="1.7109375" style="22" customWidth="1"/>
    <col min="1810" max="1810" width="11.140625" style="22" customWidth="1"/>
    <col min="1811" max="1811" width="1.7109375" style="22" customWidth="1"/>
    <col min="1812" max="1812" width="13.85546875" style="22" bestFit="1" customWidth="1"/>
    <col min="1813" max="1813" width="1.7109375" style="22" customWidth="1"/>
    <col min="1814" max="1814" width="10.42578125" style="22" customWidth="1"/>
    <col min="1815" max="1815" width="1.7109375" style="22" customWidth="1"/>
    <col min="1816" max="1816" width="11.5703125" style="22" customWidth="1"/>
    <col min="1817" max="1817" width="1.7109375" style="22" customWidth="1"/>
    <col min="1818" max="1818" width="13" style="22" customWidth="1"/>
    <col min="1819" max="1819" width="1.7109375" style="22" customWidth="1"/>
    <col min="1820" max="1820" width="10.5703125" style="22" customWidth="1"/>
    <col min="1821" max="1821" width="1.7109375" style="22" customWidth="1"/>
    <col min="1822" max="1822" width="12.5703125" style="22" customWidth="1"/>
    <col min="1823" max="1823" width="0.5703125" style="22" customWidth="1"/>
    <col min="1824" max="2056" width="10.5703125" style="22"/>
    <col min="2057" max="2057" width="24.5703125" style="22" customWidth="1"/>
    <col min="2058" max="2058" width="8" style="22" customWidth="1"/>
    <col min="2059" max="2059" width="1.7109375" style="22" customWidth="1"/>
    <col min="2060" max="2060" width="11.140625" style="22" customWidth="1"/>
    <col min="2061" max="2061" width="1.7109375" style="22" customWidth="1"/>
    <col min="2062" max="2062" width="12.28515625" style="22" customWidth="1"/>
    <col min="2063" max="2063" width="1.7109375" style="22" customWidth="1"/>
    <col min="2064" max="2064" width="11.140625" style="22" customWidth="1"/>
    <col min="2065" max="2065" width="1.7109375" style="22" customWidth="1"/>
    <col min="2066" max="2066" width="11.140625" style="22" customWidth="1"/>
    <col min="2067" max="2067" width="1.7109375" style="22" customWidth="1"/>
    <col min="2068" max="2068" width="13.85546875" style="22" bestFit="1" customWidth="1"/>
    <col min="2069" max="2069" width="1.7109375" style="22" customWidth="1"/>
    <col min="2070" max="2070" width="10.42578125" style="22" customWidth="1"/>
    <col min="2071" max="2071" width="1.7109375" style="22" customWidth="1"/>
    <col min="2072" max="2072" width="11.5703125" style="22" customWidth="1"/>
    <col min="2073" max="2073" width="1.7109375" style="22" customWidth="1"/>
    <col min="2074" max="2074" width="13" style="22" customWidth="1"/>
    <col min="2075" max="2075" width="1.7109375" style="22" customWidth="1"/>
    <col min="2076" max="2076" width="10.5703125" style="22" customWidth="1"/>
    <col min="2077" max="2077" width="1.7109375" style="22" customWidth="1"/>
    <col min="2078" max="2078" width="12.5703125" style="22" customWidth="1"/>
    <col min="2079" max="2079" width="0.5703125" style="22" customWidth="1"/>
    <col min="2080" max="2312" width="10.5703125" style="22"/>
    <col min="2313" max="2313" width="24.5703125" style="22" customWidth="1"/>
    <col min="2314" max="2314" width="8" style="22" customWidth="1"/>
    <col min="2315" max="2315" width="1.7109375" style="22" customWidth="1"/>
    <col min="2316" max="2316" width="11.140625" style="22" customWidth="1"/>
    <col min="2317" max="2317" width="1.7109375" style="22" customWidth="1"/>
    <col min="2318" max="2318" width="12.28515625" style="22" customWidth="1"/>
    <col min="2319" max="2319" width="1.7109375" style="22" customWidth="1"/>
    <col min="2320" max="2320" width="11.140625" style="22" customWidth="1"/>
    <col min="2321" max="2321" width="1.7109375" style="22" customWidth="1"/>
    <col min="2322" max="2322" width="11.140625" style="22" customWidth="1"/>
    <col min="2323" max="2323" width="1.7109375" style="22" customWidth="1"/>
    <col min="2324" max="2324" width="13.85546875" style="22" bestFit="1" customWidth="1"/>
    <col min="2325" max="2325" width="1.7109375" style="22" customWidth="1"/>
    <col min="2326" max="2326" width="10.42578125" style="22" customWidth="1"/>
    <col min="2327" max="2327" width="1.7109375" style="22" customWidth="1"/>
    <col min="2328" max="2328" width="11.5703125" style="22" customWidth="1"/>
    <col min="2329" max="2329" width="1.7109375" style="22" customWidth="1"/>
    <col min="2330" max="2330" width="13" style="22" customWidth="1"/>
    <col min="2331" max="2331" width="1.7109375" style="22" customWidth="1"/>
    <col min="2332" max="2332" width="10.5703125" style="22" customWidth="1"/>
    <col min="2333" max="2333" width="1.7109375" style="22" customWidth="1"/>
    <col min="2334" max="2334" width="12.5703125" style="22" customWidth="1"/>
    <col min="2335" max="2335" width="0.5703125" style="22" customWidth="1"/>
    <col min="2336" max="2568" width="10.5703125" style="22"/>
    <col min="2569" max="2569" width="24.5703125" style="22" customWidth="1"/>
    <col min="2570" max="2570" width="8" style="22" customWidth="1"/>
    <col min="2571" max="2571" width="1.7109375" style="22" customWidth="1"/>
    <col min="2572" max="2572" width="11.140625" style="22" customWidth="1"/>
    <col min="2573" max="2573" width="1.7109375" style="22" customWidth="1"/>
    <col min="2574" max="2574" width="12.28515625" style="22" customWidth="1"/>
    <col min="2575" max="2575" width="1.7109375" style="22" customWidth="1"/>
    <col min="2576" max="2576" width="11.140625" style="22" customWidth="1"/>
    <col min="2577" max="2577" width="1.7109375" style="22" customWidth="1"/>
    <col min="2578" max="2578" width="11.140625" style="22" customWidth="1"/>
    <col min="2579" max="2579" width="1.7109375" style="22" customWidth="1"/>
    <col min="2580" max="2580" width="13.85546875" style="22" bestFit="1" customWidth="1"/>
    <col min="2581" max="2581" width="1.7109375" style="22" customWidth="1"/>
    <col min="2582" max="2582" width="10.42578125" style="22" customWidth="1"/>
    <col min="2583" max="2583" width="1.7109375" style="22" customWidth="1"/>
    <col min="2584" max="2584" width="11.5703125" style="22" customWidth="1"/>
    <col min="2585" max="2585" width="1.7109375" style="22" customWidth="1"/>
    <col min="2586" max="2586" width="13" style="22" customWidth="1"/>
    <col min="2587" max="2587" width="1.7109375" style="22" customWidth="1"/>
    <col min="2588" max="2588" width="10.5703125" style="22" customWidth="1"/>
    <col min="2589" max="2589" width="1.7109375" style="22" customWidth="1"/>
    <col min="2590" max="2590" width="12.5703125" style="22" customWidth="1"/>
    <col min="2591" max="2591" width="0.5703125" style="22" customWidth="1"/>
    <col min="2592" max="2824" width="10.5703125" style="22"/>
    <col min="2825" max="2825" width="24.5703125" style="22" customWidth="1"/>
    <col min="2826" max="2826" width="8" style="22" customWidth="1"/>
    <col min="2827" max="2827" width="1.7109375" style="22" customWidth="1"/>
    <col min="2828" max="2828" width="11.140625" style="22" customWidth="1"/>
    <col min="2829" max="2829" width="1.7109375" style="22" customWidth="1"/>
    <col min="2830" max="2830" width="12.28515625" style="22" customWidth="1"/>
    <col min="2831" max="2831" width="1.7109375" style="22" customWidth="1"/>
    <col min="2832" max="2832" width="11.140625" style="22" customWidth="1"/>
    <col min="2833" max="2833" width="1.7109375" style="22" customWidth="1"/>
    <col min="2834" max="2834" width="11.140625" style="22" customWidth="1"/>
    <col min="2835" max="2835" width="1.7109375" style="22" customWidth="1"/>
    <col min="2836" max="2836" width="13.85546875" style="22" bestFit="1" customWidth="1"/>
    <col min="2837" max="2837" width="1.7109375" style="22" customWidth="1"/>
    <col min="2838" max="2838" width="10.42578125" style="22" customWidth="1"/>
    <col min="2839" max="2839" width="1.7109375" style="22" customWidth="1"/>
    <col min="2840" max="2840" width="11.5703125" style="22" customWidth="1"/>
    <col min="2841" max="2841" width="1.7109375" style="22" customWidth="1"/>
    <col min="2842" max="2842" width="13" style="22" customWidth="1"/>
    <col min="2843" max="2843" width="1.7109375" style="22" customWidth="1"/>
    <col min="2844" max="2844" width="10.5703125" style="22" customWidth="1"/>
    <col min="2845" max="2845" width="1.7109375" style="22" customWidth="1"/>
    <col min="2846" max="2846" width="12.5703125" style="22" customWidth="1"/>
    <col min="2847" max="2847" width="0.5703125" style="22" customWidth="1"/>
    <col min="2848" max="3080" width="10.5703125" style="22"/>
    <col min="3081" max="3081" width="24.5703125" style="22" customWidth="1"/>
    <col min="3082" max="3082" width="8" style="22" customWidth="1"/>
    <col min="3083" max="3083" width="1.7109375" style="22" customWidth="1"/>
    <col min="3084" max="3084" width="11.140625" style="22" customWidth="1"/>
    <col min="3085" max="3085" width="1.7109375" style="22" customWidth="1"/>
    <col min="3086" max="3086" width="12.28515625" style="22" customWidth="1"/>
    <col min="3087" max="3087" width="1.7109375" style="22" customWidth="1"/>
    <col min="3088" max="3088" width="11.140625" style="22" customWidth="1"/>
    <col min="3089" max="3089" width="1.7109375" style="22" customWidth="1"/>
    <col min="3090" max="3090" width="11.140625" style="22" customWidth="1"/>
    <col min="3091" max="3091" width="1.7109375" style="22" customWidth="1"/>
    <col min="3092" max="3092" width="13.85546875" style="22" bestFit="1" customWidth="1"/>
    <col min="3093" max="3093" width="1.7109375" style="22" customWidth="1"/>
    <col min="3094" max="3094" width="10.42578125" style="22" customWidth="1"/>
    <col min="3095" max="3095" width="1.7109375" style="22" customWidth="1"/>
    <col min="3096" max="3096" width="11.5703125" style="22" customWidth="1"/>
    <col min="3097" max="3097" width="1.7109375" style="22" customWidth="1"/>
    <col min="3098" max="3098" width="13" style="22" customWidth="1"/>
    <col min="3099" max="3099" width="1.7109375" style="22" customWidth="1"/>
    <col min="3100" max="3100" width="10.5703125" style="22" customWidth="1"/>
    <col min="3101" max="3101" width="1.7109375" style="22" customWidth="1"/>
    <col min="3102" max="3102" width="12.5703125" style="22" customWidth="1"/>
    <col min="3103" max="3103" width="0.5703125" style="22" customWidth="1"/>
    <col min="3104" max="3336" width="10.5703125" style="22"/>
    <col min="3337" max="3337" width="24.5703125" style="22" customWidth="1"/>
    <col min="3338" max="3338" width="8" style="22" customWidth="1"/>
    <col min="3339" max="3339" width="1.7109375" style="22" customWidth="1"/>
    <col min="3340" max="3340" width="11.140625" style="22" customWidth="1"/>
    <col min="3341" max="3341" width="1.7109375" style="22" customWidth="1"/>
    <col min="3342" max="3342" width="12.28515625" style="22" customWidth="1"/>
    <col min="3343" max="3343" width="1.7109375" style="22" customWidth="1"/>
    <col min="3344" max="3344" width="11.140625" style="22" customWidth="1"/>
    <col min="3345" max="3345" width="1.7109375" style="22" customWidth="1"/>
    <col min="3346" max="3346" width="11.140625" style="22" customWidth="1"/>
    <col min="3347" max="3347" width="1.7109375" style="22" customWidth="1"/>
    <col min="3348" max="3348" width="13.85546875" style="22" bestFit="1" customWidth="1"/>
    <col min="3349" max="3349" width="1.7109375" style="22" customWidth="1"/>
    <col min="3350" max="3350" width="10.42578125" style="22" customWidth="1"/>
    <col min="3351" max="3351" width="1.7109375" style="22" customWidth="1"/>
    <col min="3352" max="3352" width="11.5703125" style="22" customWidth="1"/>
    <col min="3353" max="3353" width="1.7109375" style="22" customWidth="1"/>
    <col min="3354" max="3354" width="13" style="22" customWidth="1"/>
    <col min="3355" max="3355" width="1.7109375" style="22" customWidth="1"/>
    <col min="3356" max="3356" width="10.5703125" style="22" customWidth="1"/>
    <col min="3357" max="3357" width="1.7109375" style="22" customWidth="1"/>
    <col min="3358" max="3358" width="12.5703125" style="22" customWidth="1"/>
    <col min="3359" max="3359" width="0.5703125" style="22" customWidth="1"/>
    <col min="3360" max="3592" width="10.5703125" style="22"/>
    <col min="3593" max="3593" width="24.5703125" style="22" customWidth="1"/>
    <col min="3594" max="3594" width="8" style="22" customWidth="1"/>
    <col min="3595" max="3595" width="1.7109375" style="22" customWidth="1"/>
    <col min="3596" max="3596" width="11.140625" style="22" customWidth="1"/>
    <col min="3597" max="3597" width="1.7109375" style="22" customWidth="1"/>
    <col min="3598" max="3598" width="12.28515625" style="22" customWidth="1"/>
    <col min="3599" max="3599" width="1.7109375" style="22" customWidth="1"/>
    <col min="3600" max="3600" width="11.140625" style="22" customWidth="1"/>
    <col min="3601" max="3601" width="1.7109375" style="22" customWidth="1"/>
    <col min="3602" max="3602" width="11.140625" style="22" customWidth="1"/>
    <col min="3603" max="3603" width="1.7109375" style="22" customWidth="1"/>
    <col min="3604" max="3604" width="13.85546875" style="22" bestFit="1" customWidth="1"/>
    <col min="3605" max="3605" width="1.7109375" style="22" customWidth="1"/>
    <col min="3606" max="3606" width="10.42578125" style="22" customWidth="1"/>
    <col min="3607" max="3607" width="1.7109375" style="22" customWidth="1"/>
    <col min="3608" max="3608" width="11.5703125" style="22" customWidth="1"/>
    <col min="3609" max="3609" width="1.7109375" style="22" customWidth="1"/>
    <col min="3610" max="3610" width="13" style="22" customWidth="1"/>
    <col min="3611" max="3611" width="1.7109375" style="22" customWidth="1"/>
    <col min="3612" max="3612" width="10.5703125" style="22" customWidth="1"/>
    <col min="3613" max="3613" width="1.7109375" style="22" customWidth="1"/>
    <col min="3614" max="3614" width="12.5703125" style="22" customWidth="1"/>
    <col min="3615" max="3615" width="0.5703125" style="22" customWidth="1"/>
    <col min="3616" max="3848" width="10.5703125" style="22"/>
    <col min="3849" max="3849" width="24.5703125" style="22" customWidth="1"/>
    <col min="3850" max="3850" width="8" style="22" customWidth="1"/>
    <col min="3851" max="3851" width="1.7109375" style="22" customWidth="1"/>
    <col min="3852" max="3852" width="11.140625" style="22" customWidth="1"/>
    <col min="3853" max="3853" width="1.7109375" style="22" customWidth="1"/>
    <col min="3854" max="3854" width="12.28515625" style="22" customWidth="1"/>
    <col min="3855" max="3855" width="1.7109375" style="22" customWidth="1"/>
    <col min="3856" max="3856" width="11.140625" style="22" customWidth="1"/>
    <col min="3857" max="3857" width="1.7109375" style="22" customWidth="1"/>
    <col min="3858" max="3858" width="11.140625" style="22" customWidth="1"/>
    <col min="3859" max="3859" width="1.7109375" style="22" customWidth="1"/>
    <col min="3860" max="3860" width="13.85546875" style="22" bestFit="1" customWidth="1"/>
    <col min="3861" max="3861" width="1.7109375" style="22" customWidth="1"/>
    <col min="3862" max="3862" width="10.42578125" style="22" customWidth="1"/>
    <col min="3863" max="3863" width="1.7109375" style="22" customWidth="1"/>
    <col min="3864" max="3864" width="11.5703125" style="22" customWidth="1"/>
    <col min="3865" max="3865" width="1.7109375" style="22" customWidth="1"/>
    <col min="3866" max="3866" width="13" style="22" customWidth="1"/>
    <col min="3867" max="3867" width="1.7109375" style="22" customWidth="1"/>
    <col min="3868" max="3868" width="10.5703125" style="22" customWidth="1"/>
    <col min="3869" max="3869" width="1.7109375" style="22" customWidth="1"/>
    <col min="3870" max="3870" width="12.5703125" style="22" customWidth="1"/>
    <col min="3871" max="3871" width="0.5703125" style="22" customWidth="1"/>
    <col min="3872" max="4104" width="10.5703125" style="22"/>
    <col min="4105" max="4105" width="24.5703125" style="22" customWidth="1"/>
    <col min="4106" max="4106" width="8" style="22" customWidth="1"/>
    <col min="4107" max="4107" width="1.7109375" style="22" customWidth="1"/>
    <col min="4108" max="4108" width="11.140625" style="22" customWidth="1"/>
    <col min="4109" max="4109" width="1.7109375" style="22" customWidth="1"/>
    <col min="4110" max="4110" width="12.28515625" style="22" customWidth="1"/>
    <col min="4111" max="4111" width="1.7109375" style="22" customWidth="1"/>
    <col min="4112" max="4112" width="11.140625" style="22" customWidth="1"/>
    <col min="4113" max="4113" width="1.7109375" style="22" customWidth="1"/>
    <col min="4114" max="4114" width="11.140625" style="22" customWidth="1"/>
    <col min="4115" max="4115" width="1.7109375" style="22" customWidth="1"/>
    <col min="4116" max="4116" width="13.85546875" style="22" bestFit="1" customWidth="1"/>
    <col min="4117" max="4117" width="1.7109375" style="22" customWidth="1"/>
    <col min="4118" max="4118" width="10.42578125" style="22" customWidth="1"/>
    <col min="4119" max="4119" width="1.7109375" style="22" customWidth="1"/>
    <col min="4120" max="4120" width="11.5703125" style="22" customWidth="1"/>
    <col min="4121" max="4121" width="1.7109375" style="22" customWidth="1"/>
    <col min="4122" max="4122" width="13" style="22" customWidth="1"/>
    <col min="4123" max="4123" width="1.7109375" style="22" customWidth="1"/>
    <col min="4124" max="4124" width="10.5703125" style="22" customWidth="1"/>
    <col min="4125" max="4125" width="1.7109375" style="22" customWidth="1"/>
    <col min="4126" max="4126" width="12.5703125" style="22" customWidth="1"/>
    <col min="4127" max="4127" width="0.5703125" style="22" customWidth="1"/>
    <col min="4128" max="4360" width="10.5703125" style="22"/>
    <col min="4361" max="4361" width="24.5703125" style="22" customWidth="1"/>
    <col min="4362" max="4362" width="8" style="22" customWidth="1"/>
    <col min="4363" max="4363" width="1.7109375" style="22" customWidth="1"/>
    <col min="4364" max="4364" width="11.140625" style="22" customWidth="1"/>
    <col min="4365" max="4365" width="1.7109375" style="22" customWidth="1"/>
    <col min="4366" max="4366" width="12.28515625" style="22" customWidth="1"/>
    <col min="4367" max="4367" width="1.7109375" style="22" customWidth="1"/>
    <col min="4368" max="4368" width="11.140625" style="22" customWidth="1"/>
    <col min="4369" max="4369" width="1.7109375" style="22" customWidth="1"/>
    <col min="4370" max="4370" width="11.140625" style="22" customWidth="1"/>
    <col min="4371" max="4371" width="1.7109375" style="22" customWidth="1"/>
    <col min="4372" max="4372" width="13.85546875" style="22" bestFit="1" customWidth="1"/>
    <col min="4373" max="4373" width="1.7109375" style="22" customWidth="1"/>
    <col min="4374" max="4374" width="10.42578125" style="22" customWidth="1"/>
    <col min="4375" max="4375" width="1.7109375" style="22" customWidth="1"/>
    <col min="4376" max="4376" width="11.5703125" style="22" customWidth="1"/>
    <col min="4377" max="4377" width="1.7109375" style="22" customWidth="1"/>
    <col min="4378" max="4378" width="13" style="22" customWidth="1"/>
    <col min="4379" max="4379" width="1.7109375" style="22" customWidth="1"/>
    <col min="4380" max="4380" width="10.5703125" style="22" customWidth="1"/>
    <col min="4381" max="4381" width="1.7109375" style="22" customWidth="1"/>
    <col min="4382" max="4382" width="12.5703125" style="22" customWidth="1"/>
    <col min="4383" max="4383" width="0.5703125" style="22" customWidth="1"/>
    <col min="4384" max="4616" width="10.5703125" style="22"/>
    <col min="4617" max="4617" width="24.5703125" style="22" customWidth="1"/>
    <col min="4618" max="4618" width="8" style="22" customWidth="1"/>
    <col min="4619" max="4619" width="1.7109375" style="22" customWidth="1"/>
    <col min="4620" max="4620" width="11.140625" style="22" customWidth="1"/>
    <col min="4621" max="4621" width="1.7109375" style="22" customWidth="1"/>
    <col min="4622" max="4622" width="12.28515625" style="22" customWidth="1"/>
    <col min="4623" max="4623" width="1.7109375" style="22" customWidth="1"/>
    <col min="4624" max="4624" width="11.140625" style="22" customWidth="1"/>
    <col min="4625" max="4625" width="1.7109375" style="22" customWidth="1"/>
    <col min="4626" max="4626" width="11.140625" style="22" customWidth="1"/>
    <col min="4627" max="4627" width="1.7109375" style="22" customWidth="1"/>
    <col min="4628" max="4628" width="13.85546875" style="22" bestFit="1" customWidth="1"/>
    <col min="4629" max="4629" width="1.7109375" style="22" customWidth="1"/>
    <col min="4630" max="4630" width="10.42578125" style="22" customWidth="1"/>
    <col min="4631" max="4631" width="1.7109375" style="22" customWidth="1"/>
    <col min="4632" max="4632" width="11.5703125" style="22" customWidth="1"/>
    <col min="4633" max="4633" width="1.7109375" style="22" customWidth="1"/>
    <col min="4634" max="4634" width="13" style="22" customWidth="1"/>
    <col min="4635" max="4635" width="1.7109375" style="22" customWidth="1"/>
    <col min="4636" max="4636" width="10.5703125" style="22" customWidth="1"/>
    <col min="4637" max="4637" width="1.7109375" style="22" customWidth="1"/>
    <col min="4638" max="4638" width="12.5703125" style="22" customWidth="1"/>
    <col min="4639" max="4639" width="0.5703125" style="22" customWidth="1"/>
    <col min="4640" max="4872" width="10.5703125" style="22"/>
    <col min="4873" max="4873" width="24.5703125" style="22" customWidth="1"/>
    <col min="4874" max="4874" width="8" style="22" customWidth="1"/>
    <col min="4875" max="4875" width="1.7109375" style="22" customWidth="1"/>
    <col min="4876" max="4876" width="11.140625" style="22" customWidth="1"/>
    <col min="4877" max="4877" width="1.7109375" style="22" customWidth="1"/>
    <col min="4878" max="4878" width="12.28515625" style="22" customWidth="1"/>
    <col min="4879" max="4879" width="1.7109375" style="22" customWidth="1"/>
    <col min="4880" max="4880" width="11.140625" style="22" customWidth="1"/>
    <col min="4881" max="4881" width="1.7109375" style="22" customWidth="1"/>
    <col min="4882" max="4882" width="11.140625" style="22" customWidth="1"/>
    <col min="4883" max="4883" width="1.7109375" style="22" customWidth="1"/>
    <col min="4884" max="4884" width="13.85546875" style="22" bestFit="1" customWidth="1"/>
    <col min="4885" max="4885" width="1.7109375" style="22" customWidth="1"/>
    <col min="4886" max="4886" width="10.42578125" style="22" customWidth="1"/>
    <col min="4887" max="4887" width="1.7109375" style="22" customWidth="1"/>
    <col min="4888" max="4888" width="11.5703125" style="22" customWidth="1"/>
    <col min="4889" max="4889" width="1.7109375" style="22" customWidth="1"/>
    <col min="4890" max="4890" width="13" style="22" customWidth="1"/>
    <col min="4891" max="4891" width="1.7109375" style="22" customWidth="1"/>
    <col min="4892" max="4892" width="10.5703125" style="22" customWidth="1"/>
    <col min="4893" max="4893" width="1.7109375" style="22" customWidth="1"/>
    <col min="4894" max="4894" width="12.5703125" style="22" customWidth="1"/>
    <col min="4895" max="4895" width="0.5703125" style="22" customWidth="1"/>
    <col min="4896" max="5128" width="10.5703125" style="22"/>
    <col min="5129" max="5129" width="24.5703125" style="22" customWidth="1"/>
    <col min="5130" max="5130" width="8" style="22" customWidth="1"/>
    <col min="5131" max="5131" width="1.7109375" style="22" customWidth="1"/>
    <col min="5132" max="5132" width="11.140625" style="22" customWidth="1"/>
    <col min="5133" max="5133" width="1.7109375" style="22" customWidth="1"/>
    <col min="5134" max="5134" width="12.28515625" style="22" customWidth="1"/>
    <col min="5135" max="5135" width="1.7109375" style="22" customWidth="1"/>
    <col min="5136" max="5136" width="11.140625" style="22" customWidth="1"/>
    <col min="5137" max="5137" width="1.7109375" style="22" customWidth="1"/>
    <col min="5138" max="5138" width="11.140625" style="22" customWidth="1"/>
    <col min="5139" max="5139" width="1.7109375" style="22" customWidth="1"/>
    <col min="5140" max="5140" width="13.85546875" style="22" bestFit="1" customWidth="1"/>
    <col min="5141" max="5141" width="1.7109375" style="22" customWidth="1"/>
    <col min="5142" max="5142" width="10.42578125" style="22" customWidth="1"/>
    <col min="5143" max="5143" width="1.7109375" style="22" customWidth="1"/>
    <col min="5144" max="5144" width="11.5703125" style="22" customWidth="1"/>
    <col min="5145" max="5145" width="1.7109375" style="22" customWidth="1"/>
    <col min="5146" max="5146" width="13" style="22" customWidth="1"/>
    <col min="5147" max="5147" width="1.7109375" style="22" customWidth="1"/>
    <col min="5148" max="5148" width="10.5703125" style="22" customWidth="1"/>
    <col min="5149" max="5149" width="1.7109375" style="22" customWidth="1"/>
    <col min="5150" max="5150" width="12.5703125" style="22" customWidth="1"/>
    <col min="5151" max="5151" width="0.5703125" style="22" customWidth="1"/>
    <col min="5152" max="5384" width="10.5703125" style="22"/>
    <col min="5385" max="5385" width="24.5703125" style="22" customWidth="1"/>
    <col min="5386" max="5386" width="8" style="22" customWidth="1"/>
    <col min="5387" max="5387" width="1.7109375" style="22" customWidth="1"/>
    <col min="5388" max="5388" width="11.140625" style="22" customWidth="1"/>
    <col min="5389" max="5389" width="1.7109375" style="22" customWidth="1"/>
    <col min="5390" max="5390" width="12.28515625" style="22" customWidth="1"/>
    <col min="5391" max="5391" width="1.7109375" style="22" customWidth="1"/>
    <col min="5392" max="5392" width="11.140625" style="22" customWidth="1"/>
    <col min="5393" max="5393" width="1.7109375" style="22" customWidth="1"/>
    <col min="5394" max="5394" width="11.140625" style="22" customWidth="1"/>
    <col min="5395" max="5395" width="1.7109375" style="22" customWidth="1"/>
    <col min="5396" max="5396" width="13.85546875" style="22" bestFit="1" customWidth="1"/>
    <col min="5397" max="5397" width="1.7109375" style="22" customWidth="1"/>
    <col min="5398" max="5398" width="10.42578125" style="22" customWidth="1"/>
    <col min="5399" max="5399" width="1.7109375" style="22" customWidth="1"/>
    <col min="5400" max="5400" width="11.5703125" style="22" customWidth="1"/>
    <col min="5401" max="5401" width="1.7109375" style="22" customWidth="1"/>
    <col min="5402" max="5402" width="13" style="22" customWidth="1"/>
    <col min="5403" max="5403" width="1.7109375" style="22" customWidth="1"/>
    <col min="5404" max="5404" width="10.5703125" style="22" customWidth="1"/>
    <col min="5405" max="5405" width="1.7109375" style="22" customWidth="1"/>
    <col min="5406" max="5406" width="12.5703125" style="22" customWidth="1"/>
    <col min="5407" max="5407" width="0.5703125" style="22" customWidth="1"/>
    <col min="5408" max="5640" width="10.5703125" style="22"/>
    <col min="5641" max="5641" width="24.5703125" style="22" customWidth="1"/>
    <col min="5642" max="5642" width="8" style="22" customWidth="1"/>
    <col min="5643" max="5643" width="1.7109375" style="22" customWidth="1"/>
    <col min="5644" max="5644" width="11.140625" style="22" customWidth="1"/>
    <col min="5645" max="5645" width="1.7109375" style="22" customWidth="1"/>
    <col min="5646" max="5646" width="12.28515625" style="22" customWidth="1"/>
    <col min="5647" max="5647" width="1.7109375" style="22" customWidth="1"/>
    <col min="5648" max="5648" width="11.140625" style="22" customWidth="1"/>
    <col min="5649" max="5649" width="1.7109375" style="22" customWidth="1"/>
    <col min="5650" max="5650" width="11.140625" style="22" customWidth="1"/>
    <col min="5651" max="5651" width="1.7109375" style="22" customWidth="1"/>
    <col min="5652" max="5652" width="13.85546875" style="22" bestFit="1" customWidth="1"/>
    <col min="5653" max="5653" width="1.7109375" style="22" customWidth="1"/>
    <col min="5654" max="5654" width="10.42578125" style="22" customWidth="1"/>
    <col min="5655" max="5655" width="1.7109375" style="22" customWidth="1"/>
    <col min="5656" max="5656" width="11.5703125" style="22" customWidth="1"/>
    <col min="5657" max="5657" width="1.7109375" style="22" customWidth="1"/>
    <col min="5658" max="5658" width="13" style="22" customWidth="1"/>
    <col min="5659" max="5659" width="1.7109375" style="22" customWidth="1"/>
    <col min="5660" max="5660" width="10.5703125" style="22" customWidth="1"/>
    <col min="5661" max="5661" width="1.7109375" style="22" customWidth="1"/>
    <col min="5662" max="5662" width="12.5703125" style="22" customWidth="1"/>
    <col min="5663" max="5663" width="0.5703125" style="22" customWidth="1"/>
    <col min="5664" max="5896" width="10.5703125" style="22"/>
    <col min="5897" max="5897" width="24.5703125" style="22" customWidth="1"/>
    <col min="5898" max="5898" width="8" style="22" customWidth="1"/>
    <col min="5899" max="5899" width="1.7109375" style="22" customWidth="1"/>
    <col min="5900" max="5900" width="11.140625" style="22" customWidth="1"/>
    <col min="5901" max="5901" width="1.7109375" style="22" customWidth="1"/>
    <col min="5902" max="5902" width="12.28515625" style="22" customWidth="1"/>
    <col min="5903" max="5903" width="1.7109375" style="22" customWidth="1"/>
    <col min="5904" max="5904" width="11.140625" style="22" customWidth="1"/>
    <col min="5905" max="5905" width="1.7109375" style="22" customWidth="1"/>
    <col min="5906" max="5906" width="11.140625" style="22" customWidth="1"/>
    <col min="5907" max="5907" width="1.7109375" style="22" customWidth="1"/>
    <col min="5908" max="5908" width="13.85546875" style="22" bestFit="1" customWidth="1"/>
    <col min="5909" max="5909" width="1.7109375" style="22" customWidth="1"/>
    <col min="5910" max="5910" width="10.42578125" style="22" customWidth="1"/>
    <col min="5911" max="5911" width="1.7109375" style="22" customWidth="1"/>
    <col min="5912" max="5912" width="11.5703125" style="22" customWidth="1"/>
    <col min="5913" max="5913" width="1.7109375" style="22" customWidth="1"/>
    <col min="5914" max="5914" width="13" style="22" customWidth="1"/>
    <col min="5915" max="5915" width="1.7109375" style="22" customWidth="1"/>
    <col min="5916" max="5916" width="10.5703125" style="22" customWidth="1"/>
    <col min="5917" max="5917" width="1.7109375" style="22" customWidth="1"/>
    <col min="5918" max="5918" width="12.5703125" style="22" customWidth="1"/>
    <col min="5919" max="5919" width="0.5703125" style="22" customWidth="1"/>
    <col min="5920" max="6152" width="10.5703125" style="22"/>
    <col min="6153" max="6153" width="24.5703125" style="22" customWidth="1"/>
    <col min="6154" max="6154" width="8" style="22" customWidth="1"/>
    <col min="6155" max="6155" width="1.7109375" style="22" customWidth="1"/>
    <col min="6156" max="6156" width="11.140625" style="22" customWidth="1"/>
    <col min="6157" max="6157" width="1.7109375" style="22" customWidth="1"/>
    <col min="6158" max="6158" width="12.28515625" style="22" customWidth="1"/>
    <col min="6159" max="6159" width="1.7109375" style="22" customWidth="1"/>
    <col min="6160" max="6160" width="11.140625" style="22" customWidth="1"/>
    <col min="6161" max="6161" width="1.7109375" style="22" customWidth="1"/>
    <col min="6162" max="6162" width="11.140625" style="22" customWidth="1"/>
    <col min="6163" max="6163" width="1.7109375" style="22" customWidth="1"/>
    <col min="6164" max="6164" width="13.85546875" style="22" bestFit="1" customWidth="1"/>
    <col min="6165" max="6165" width="1.7109375" style="22" customWidth="1"/>
    <col min="6166" max="6166" width="10.42578125" style="22" customWidth="1"/>
    <col min="6167" max="6167" width="1.7109375" style="22" customWidth="1"/>
    <col min="6168" max="6168" width="11.5703125" style="22" customWidth="1"/>
    <col min="6169" max="6169" width="1.7109375" style="22" customWidth="1"/>
    <col min="6170" max="6170" width="13" style="22" customWidth="1"/>
    <col min="6171" max="6171" width="1.7109375" style="22" customWidth="1"/>
    <col min="6172" max="6172" width="10.5703125" style="22" customWidth="1"/>
    <col min="6173" max="6173" width="1.7109375" style="22" customWidth="1"/>
    <col min="6174" max="6174" width="12.5703125" style="22" customWidth="1"/>
    <col min="6175" max="6175" width="0.5703125" style="22" customWidth="1"/>
    <col min="6176" max="6408" width="10.5703125" style="22"/>
    <col min="6409" max="6409" width="24.5703125" style="22" customWidth="1"/>
    <col min="6410" max="6410" width="8" style="22" customWidth="1"/>
    <col min="6411" max="6411" width="1.7109375" style="22" customWidth="1"/>
    <col min="6412" max="6412" width="11.140625" style="22" customWidth="1"/>
    <col min="6413" max="6413" width="1.7109375" style="22" customWidth="1"/>
    <col min="6414" max="6414" width="12.28515625" style="22" customWidth="1"/>
    <col min="6415" max="6415" width="1.7109375" style="22" customWidth="1"/>
    <col min="6416" max="6416" width="11.140625" style="22" customWidth="1"/>
    <col min="6417" max="6417" width="1.7109375" style="22" customWidth="1"/>
    <col min="6418" max="6418" width="11.140625" style="22" customWidth="1"/>
    <col min="6419" max="6419" width="1.7109375" style="22" customWidth="1"/>
    <col min="6420" max="6420" width="13.85546875" style="22" bestFit="1" customWidth="1"/>
    <col min="6421" max="6421" width="1.7109375" style="22" customWidth="1"/>
    <col min="6422" max="6422" width="10.42578125" style="22" customWidth="1"/>
    <col min="6423" max="6423" width="1.7109375" style="22" customWidth="1"/>
    <col min="6424" max="6424" width="11.5703125" style="22" customWidth="1"/>
    <col min="6425" max="6425" width="1.7109375" style="22" customWidth="1"/>
    <col min="6426" max="6426" width="13" style="22" customWidth="1"/>
    <col min="6427" max="6427" width="1.7109375" style="22" customWidth="1"/>
    <col min="6428" max="6428" width="10.5703125" style="22" customWidth="1"/>
    <col min="6429" max="6429" width="1.7109375" style="22" customWidth="1"/>
    <col min="6430" max="6430" width="12.5703125" style="22" customWidth="1"/>
    <col min="6431" max="6431" width="0.5703125" style="22" customWidth="1"/>
    <col min="6432" max="6664" width="10.5703125" style="22"/>
    <col min="6665" max="6665" width="24.5703125" style="22" customWidth="1"/>
    <col min="6666" max="6666" width="8" style="22" customWidth="1"/>
    <col min="6667" max="6667" width="1.7109375" style="22" customWidth="1"/>
    <col min="6668" max="6668" width="11.140625" style="22" customWidth="1"/>
    <col min="6669" max="6669" width="1.7109375" style="22" customWidth="1"/>
    <col min="6670" max="6670" width="12.28515625" style="22" customWidth="1"/>
    <col min="6671" max="6671" width="1.7109375" style="22" customWidth="1"/>
    <col min="6672" max="6672" width="11.140625" style="22" customWidth="1"/>
    <col min="6673" max="6673" width="1.7109375" style="22" customWidth="1"/>
    <col min="6674" max="6674" width="11.140625" style="22" customWidth="1"/>
    <col min="6675" max="6675" width="1.7109375" style="22" customWidth="1"/>
    <col min="6676" max="6676" width="13.85546875" style="22" bestFit="1" customWidth="1"/>
    <col min="6677" max="6677" width="1.7109375" style="22" customWidth="1"/>
    <col min="6678" max="6678" width="10.42578125" style="22" customWidth="1"/>
    <col min="6679" max="6679" width="1.7109375" style="22" customWidth="1"/>
    <col min="6680" max="6680" width="11.5703125" style="22" customWidth="1"/>
    <col min="6681" max="6681" width="1.7109375" style="22" customWidth="1"/>
    <col min="6682" max="6682" width="13" style="22" customWidth="1"/>
    <col min="6683" max="6683" width="1.7109375" style="22" customWidth="1"/>
    <col min="6684" max="6684" width="10.5703125" style="22" customWidth="1"/>
    <col min="6685" max="6685" width="1.7109375" style="22" customWidth="1"/>
    <col min="6686" max="6686" width="12.5703125" style="22" customWidth="1"/>
    <col min="6687" max="6687" width="0.5703125" style="22" customWidth="1"/>
    <col min="6688" max="6920" width="10.5703125" style="22"/>
    <col min="6921" max="6921" width="24.5703125" style="22" customWidth="1"/>
    <col min="6922" max="6922" width="8" style="22" customWidth="1"/>
    <col min="6923" max="6923" width="1.7109375" style="22" customWidth="1"/>
    <col min="6924" max="6924" width="11.140625" style="22" customWidth="1"/>
    <col min="6925" max="6925" width="1.7109375" style="22" customWidth="1"/>
    <col min="6926" max="6926" width="12.28515625" style="22" customWidth="1"/>
    <col min="6927" max="6927" width="1.7109375" style="22" customWidth="1"/>
    <col min="6928" max="6928" width="11.140625" style="22" customWidth="1"/>
    <col min="6929" max="6929" width="1.7109375" style="22" customWidth="1"/>
    <col min="6930" max="6930" width="11.140625" style="22" customWidth="1"/>
    <col min="6931" max="6931" width="1.7109375" style="22" customWidth="1"/>
    <col min="6932" max="6932" width="13.85546875" style="22" bestFit="1" customWidth="1"/>
    <col min="6933" max="6933" width="1.7109375" style="22" customWidth="1"/>
    <col min="6934" max="6934" width="10.42578125" style="22" customWidth="1"/>
    <col min="6935" max="6935" width="1.7109375" style="22" customWidth="1"/>
    <col min="6936" max="6936" width="11.5703125" style="22" customWidth="1"/>
    <col min="6937" max="6937" width="1.7109375" style="22" customWidth="1"/>
    <col min="6938" max="6938" width="13" style="22" customWidth="1"/>
    <col min="6939" max="6939" width="1.7109375" style="22" customWidth="1"/>
    <col min="6940" max="6940" width="10.5703125" style="22" customWidth="1"/>
    <col min="6941" max="6941" width="1.7109375" style="22" customWidth="1"/>
    <col min="6942" max="6942" width="12.5703125" style="22" customWidth="1"/>
    <col min="6943" max="6943" width="0.5703125" style="22" customWidth="1"/>
    <col min="6944" max="7176" width="10.5703125" style="22"/>
    <col min="7177" max="7177" width="24.5703125" style="22" customWidth="1"/>
    <col min="7178" max="7178" width="8" style="22" customWidth="1"/>
    <col min="7179" max="7179" width="1.7109375" style="22" customWidth="1"/>
    <col min="7180" max="7180" width="11.140625" style="22" customWidth="1"/>
    <col min="7181" max="7181" width="1.7109375" style="22" customWidth="1"/>
    <col min="7182" max="7182" width="12.28515625" style="22" customWidth="1"/>
    <col min="7183" max="7183" width="1.7109375" style="22" customWidth="1"/>
    <col min="7184" max="7184" width="11.140625" style="22" customWidth="1"/>
    <col min="7185" max="7185" width="1.7109375" style="22" customWidth="1"/>
    <col min="7186" max="7186" width="11.140625" style="22" customWidth="1"/>
    <col min="7187" max="7187" width="1.7109375" style="22" customWidth="1"/>
    <col min="7188" max="7188" width="13.85546875" style="22" bestFit="1" customWidth="1"/>
    <col min="7189" max="7189" width="1.7109375" style="22" customWidth="1"/>
    <col min="7190" max="7190" width="10.42578125" style="22" customWidth="1"/>
    <col min="7191" max="7191" width="1.7109375" style="22" customWidth="1"/>
    <col min="7192" max="7192" width="11.5703125" style="22" customWidth="1"/>
    <col min="7193" max="7193" width="1.7109375" style="22" customWidth="1"/>
    <col min="7194" max="7194" width="13" style="22" customWidth="1"/>
    <col min="7195" max="7195" width="1.7109375" style="22" customWidth="1"/>
    <col min="7196" max="7196" width="10.5703125" style="22" customWidth="1"/>
    <col min="7197" max="7197" width="1.7109375" style="22" customWidth="1"/>
    <col min="7198" max="7198" width="12.5703125" style="22" customWidth="1"/>
    <col min="7199" max="7199" width="0.5703125" style="22" customWidth="1"/>
    <col min="7200" max="7432" width="10.5703125" style="22"/>
    <col min="7433" max="7433" width="24.5703125" style="22" customWidth="1"/>
    <col min="7434" max="7434" width="8" style="22" customWidth="1"/>
    <col min="7435" max="7435" width="1.7109375" style="22" customWidth="1"/>
    <col min="7436" max="7436" width="11.140625" style="22" customWidth="1"/>
    <col min="7437" max="7437" width="1.7109375" style="22" customWidth="1"/>
    <col min="7438" max="7438" width="12.28515625" style="22" customWidth="1"/>
    <col min="7439" max="7439" width="1.7109375" style="22" customWidth="1"/>
    <col min="7440" max="7440" width="11.140625" style="22" customWidth="1"/>
    <col min="7441" max="7441" width="1.7109375" style="22" customWidth="1"/>
    <col min="7442" max="7442" width="11.140625" style="22" customWidth="1"/>
    <col min="7443" max="7443" width="1.7109375" style="22" customWidth="1"/>
    <col min="7444" max="7444" width="13.85546875" style="22" bestFit="1" customWidth="1"/>
    <col min="7445" max="7445" width="1.7109375" style="22" customWidth="1"/>
    <col min="7446" max="7446" width="10.42578125" style="22" customWidth="1"/>
    <col min="7447" max="7447" width="1.7109375" style="22" customWidth="1"/>
    <col min="7448" max="7448" width="11.5703125" style="22" customWidth="1"/>
    <col min="7449" max="7449" width="1.7109375" style="22" customWidth="1"/>
    <col min="7450" max="7450" width="13" style="22" customWidth="1"/>
    <col min="7451" max="7451" width="1.7109375" style="22" customWidth="1"/>
    <col min="7452" max="7452" width="10.5703125" style="22" customWidth="1"/>
    <col min="7453" max="7453" width="1.7109375" style="22" customWidth="1"/>
    <col min="7454" max="7454" width="12.5703125" style="22" customWidth="1"/>
    <col min="7455" max="7455" width="0.5703125" style="22" customWidth="1"/>
    <col min="7456" max="7688" width="10.5703125" style="22"/>
    <col min="7689" max="7689" width="24.5703125" style="22" customWidth="1"/>
    <col min="7690" max="7690" width="8" style="22" customWidth="1"/>
    <col min="7691" max="7691" width="1.7109375" style="22" customWidth="1"/>
    <col min="7692" max="7692" width="11.140625" style="22" customWidth="1"/>
    <col min="7693" max="7693" width="1.7109375" style="22" customWidth="1"/>
    <col min="7694" max="7694" width="12.28515625" style="22" customWidth="1"/>
    <col min="7695" max="7695" width="1.7109375" style="22" customWidth="1"/>
    <col min="7696" max="7696" width="11.140625" style="22" customWidth="1"/>
    <col min="7697" max="7697" width="1.7109375" style="22" customWidth="1"/>
    <col min="7698" max="7698" width="11.140625" style="22" customWidth="1"/>
    <col min="7699" max="7699" width="1.7109375" style="22" customWidth="1"/>
    <col min="7700" max="7700" width="13.85546875" style="22" bestFit="1" customWidth="1"/>
    <col min="7701" max="7701" width="1.7109375" style="22" customWidth="1"/>
    <col min="7702" max="7702" width="10.42578125" style="22" customWidth="1"/>
    <col min="7703" max="7703" width="1.7109375" style="22" customWidth="1"/>
    <col min="7704" max="7704" width="11.5703125" style="22" customWidth="1"/>
    <col min="7705" max="7705" width="1.7109375" style="22" customWidth="1"/>
    <col min="7706" max="7706" width="13" style="22" customWidth="1"/>
    <col min="7707" max="7707" width="1.7109375" style="22" customWidth="1"/>
    <col min="7708" max="7708" width="10.5703125" style="22" customWidth="1"/>
    <col min="7709" max="7709" width="1.7109375" style="22" customWidth="1"/>
    <col min="7710" max="7710" width="12.5703125" style="22" customWidth="1"/>
    <col min="7711" max="7711" width="0.5703125" style="22" customWidth="1"/>
    <col min="7712" max="7944" width="10.5703125" style="22"/>
    <col min="7945" max="7945" width="24.5703125" style="22" customWidth="1"/>
    <col min="7946" max="7946" width="8" style="22" customWidth="1"/>
    <col min="7947" max="7947" width="1.7109375" style="22" customWidth="1"/>
    <col min="7948" max="7948" width="11.140625" style="22" customWidth="1"/>
    <col min="7949" max="7949" width="1.7109375" style="22" customWidth="1"/>
    <col min="7950" max="7950" width="12.28515625" style="22" customWidth="1"/>
    <col min="7951" max="7951" width="1.7109375" style="22" customWidth="1"/>
    <col min="7952" max="7952" width="11.140625" style="22" customWidth="1"/>
    <col min="7953" max="7953" width="1.7109375" style="22" customWidth="1"/>
    <col min="7954" max="7954" width="11.140625" style="22" customWidth="1"/>
    <col min="7955" max="7955" width="1.7109375" style="22" customWidth="1"/>
    <col min="7956" max="7956" width="13.85546875" style="22" bestFit="1" customWidth="1"/>
    <col min="7957" max="7957" width="1.7109375" style="22" customWidth="1"/>
    <col min="7958" max="7958" width="10.42578125" style="22" customWidth="1"/>
    <col min="7959" max="7959" width="1.7109375" style="22" customWidth="1"/>
    <col min="7960" max="7960" width="11.5703125" style="22" customWidth="1"/>
    <col min="7961" max="7961" width="1.7109375" style="22" customWidth="1"/>
    <col min="7962" max="7962" width="13" style="22" customWidth="1"/>
    <col min="7963" max="7963" width="1.7109375" style="22" customWidth="1"/>
    <col min="7964" max="7964" width="10.5703125" style="22" customWidth="1"/>
    <col min="7965" max="7965" width="1.7109375" style="22" customWidth="1"/>
    <col min="7966" max="7966" width="12.5703125" style="22" customWidth="1"/>
    <col min="7967" max="7967" width="0.5703125" style="22" customWidth="1"/>
    <col min="7968" max="8200" width="10.5703125" style="22"/>
    <col min="8201" max="8201" width="24.5703125" style="22" customWidth="1"/>
    <col min="8202" max="8202" width="8" style="22" customWidth="1"/>
    <col min="8203" max="8203" width="1.7109375" style="22" customWidth="1"/>
    <col min="8204" max="8204" width="11.140625" style="22" customWidth="1"/>
    <col min="8205" max="8205" width="1.7109375" style="22" customWidth="1"/>
    <col min="8206" max="8206" width="12.28515625" style="22" customWidth="1"/>
    <col min="8207" max="8207" width="1.7109375" style="22" customWidth="1"/>
    <col min="8208" max="8208" width="11.140625" style="22" customWidth="1"/>
    <col min="8209" max="8209" width="1.7109375" style="22" customWidth="1"/>
    <col min="8210" max="8210" width="11.140625" style="22" customWidth="1"/>
    <col min="8211" max="8211" width="1.7109375" style="22" customWidth="1"/>
    <col min="8212" max="8212" width="13.85546875" style="22" bestFit="1" customWidth="1"/>
    <col min="8213" max="8213" width="1.7109375" style="22" customWidth="1"/>
    <col min="8214" max="8214" width="10.42578125" style="22" customWidth="1"/>
    <col min="8215" max="8215" width="1.7109375" style="22" customWidth="1"/>
    <col min="8216" max="8216" width="11.5703125" style="22" customWidth="1"/>
    <col min="8217" max="8217" width="1.7109375" style="22" customWidth="1"/>
    <col min="8218" max="8218" width="13" style="22" customWidth="1"/>
    <col min="8219" max="8219" width="1.7109375" style="22" customWidth="1"/>
    <col min="8220" max="8220" width="10.5703125" style="22" customWidth="1"/>
    <col min="8221" max="8221" width="1.7109375" style="22" customWidth="1"/>
    <col min="8222" max="8222" width="12.5703125" style="22" customWidth="1"/>
    <col min="8223" max="8223" width="0.5703125" style="22" customWidth="1"/>
    <col min="8224" max="8456" width="10.5703125" style="22"/>
    <col min="8457" max="8457" width="24.5703125" style="22" customWidth="1"/>
    <col min="8458" max="8458" width="8" style="22" customWidth="1"/>
    <col min="8459" max="8459" width="1.7109375" style="22" customWidth="1"/>
    <col min="8460" max="8460" width="11.140625" style="22" customWidth="1"/>
    <col min="8461" max="8461" width="1.7109375" style="22" customWidth="1"/>
    <col min="8462" max="8462" width="12.28515625" style="22" customWidth="1"/>
    <col min="8463" max="8463" width="1.7109375" style="22" customWidth="1"/>
    <col min="8464" max="8464" width="11.140625" style="22" customWidth="1"/>
    <col min="8465" max="8465" width="1.7109375" style="22" customWidth="1"/>
    <col min="8466" max="8466" width="11.140625" style="22" customWidth="1"/>
    <col min="8467" max="8467" width="1.7109375" style="22" customWidth="1"/>
    <col min="8468" max="8468" width="13.85546875" style="22" bestFit="1" customWidth="1"/>
    <col min="8469" max="8469" width="1.7109375" style="22" customWidth="1"/>
    <col min="8470" max="8470" width="10.42578125" style="22" customWidth="1"/>
    <col min="8471" max="8471" width="1.7109375" style="22" customWidth="1"/>
    <col min="8472" max="8472" width="11.5703125" style="22" customWidth="1"/>
    <col min="8473" max="8473" width="1.7109375" style="22" customWidth="1"/>
    <col min="8474" max="8474" width="13" style="22" customWidth="1"/>
    <col min="8475" max="8475" width="1.7109375" style="22" customWidth="1"/>
    <col min="8476" max="8476" width="10.5703125" style="22" customWidth="1"/>
    <col min="8477" max="8477" width="1.7109375" style="22" customWidth="1"/>
    <col min="8478" max="8478" width="12.5703125" style="22" customWidth="1"/>
    <col min="8479" max="8479" width="0.5703125" style="22" customWidth="1"/>
    <col min="8480" max="8712" width="10.5703125" style="22"/>
    <col min="8713" max="8713" width="24.5703125" style="22" customWidth="1"/>
    <col min="8714" max="8714" width="8" style="22" customWidth="1"/>
    <col min="8715" max="8715" width="1.7109375" style="22" customWidth="1"/>
    <col min="8716" max="8716" width="11.140625" style="22" customWidth="1"/>
    <col min="8717" max="8717" width="1.7109375" style="22" customWidth="1"/>
    <col min="8718" max="8718" width="12.28515625" style="22" customWidth="1"/>
    <col min="8719" max="8719" width="1.7109375" style="22" customWidth="1"/>
    <col min="8720" max="8720" width="11.140625" style="22" customWidth="1"/>
    <col min="8721" max="8721" width="1.7109375" style="22" customWidth="1"/>
    <col min="8722" max="8722" width="11.140625" style="22" customWidth="1"/>
    <col min="8723" max="8723" width="1.7109375" style="22" customWidth="1"/>
    <col min="8724" max="8724" width="13.85546875" style="22" bestFit="1" customWidth="1"/>
    <col min="8725" max="8725" width="1.7109375" style="22" customWidth="1"/>
    <col min="8726" max="8726" width="10.42578125" style="22" customWidth="1"/>
    <col min="8727" max="8727" width="1.7109375" style="22" customWidth="1"/>
    <col min="8728" max="8728" width="11.5703125" style="22" customWidth="1"/>
    <col min="8729" max="8729" width="1.7109375" style="22" customWidth="1"/>
    <col min="8730" max="8730" width="13" style="22" customWidth="1"/>
    <col min="8731" max="8731" width="1.7109375" style="22" customWidth="1"/>
    <col min="8732" max="8732" width="10.5703125" style="22" customWidth="1"/>
    <col min="8733" max="8733" width="1.7109375" style="22" customWidth="1"/>
    <col min="8734" max="8734" width="12.5703125" style="22" customWidth="1"/>
    <col min="8735" max="8735" width="0.5703125" style="22" customWidth="1"/>
    <col min="8736" max="8968" width="10.5703125" style="22"/>
    <col min="8969" max="8969" width="24.5703125" style="22" customWidth="1"/>
    <col min="8970" max="8970" width="8" style="22" customWidth="1"/>
    <col min="8971" max="8971" width="1.7109375" style="22" customWidth="1"/>
    <col min="8972" max="8972" width="11.140625" style="22" customWidth="1"/>
    <col min="8973" max="8973" width="1.7109375" style="22" customWidth="1"/>
    <col min="8974" max="8974" width="12.28515625" style="22" customWidth="1"/>
    <col min="8975" max="8975" width="1.7109375" style="22" customWidth="1"/>
    <col min="8976" max="8976" width="11.140625" style="22" customWidth="1"/>
    <col min="8977" max="8977" width="1.7109375" style="22" customWidth="1"/>
    <col min="8978" max="8978" width="11.140625" style="22" customWidth="1"/>
    <col min="8979" max="8979" width="1.7109375" style="22" customWidth="1"/>
    <col min="8980" max="8980" width="13.85546875" style="22" bestFit="1" customWidth="1"/>
    <col min="8981" max="8981" width="1.7109375" style="22" customWidth="1"/>
    <col min="8982" max="8982" width="10.42578125" style="22" customWidth="1"/>
    <col min="8983" max="8983" width="1.7109375" style="22" customWidth="1"/>
    <col min="8984" max="8984" width="11.5703125" style="22" customWidth="1"/>
    <col min="8985" max="8985" width="1.7109375" style="22" customWidth="1"/>
    <col min="8986" max="8986" width="13" style="22" customWidth="1"/>
    <col min="8987" max="8987" width="1.7109375" style="22" customWidth="1"/>
    <col min="8988" max="8988" width="10.5703125" style="22" customWidth="1"/>
    <col min="8989" max="8989" width="1.7109375" style="22" customWidth="1"/>
    <col min="8990" max="8990" width="12.5703125" style="22" customWidth="1"/>
    <col min="8991" max="8991" width="0.5703125" style="22" customWidth="1"/>
    <col min="8992" max="9224" width="10.5703125" style="22"/>
    <col min="9225" max="9225" width="24.5703125" style="22" customWidth="1"/>
    <col min="9226" max="9226" width="8" style="22" customWidth="1"/>
    <col min="9227" max="9227" width="1.7109375" style="22" customWidth="1"/>
    <col min="9228" max="9228" width="11.140625" style="22" customWidth="1"/>
    <col min="9229" max="9229" width="1.7109375" style="22" customWidth="1"/>
    <col min="9230" max="9230" width="12.28515625" style="22" customWidth="1"/>
    <col min="9231" max="9231" width="1.7109375" style="22" customWidth="1"/>
    <col min="9232" max="9232" width="11.140625" style="22" customWidth="1"/>
    <col min="9233" max="9233" width="1.7109375" style="22" customWidth="1"/>
    <col min="9234" max="9234" width="11.140625" style="22" customWidth="1"/>
    <col min="9235" max="9235" width="1.7109375" style="22" customWidth="1"/>
    <col min="9236" max="9236" width="13.85546875" style="22" bestFit="1" customWidth="1"/>
    <col min="9237" max="9237" width="1.7109375" style="22" customWidth="1"/>
    <col min="9238" max="9238" width="10.42578125" style="22" customWidth="1"/>
    <col min="9239" max="9239" width="1.7109375" style="22" customWidth="1"/>
    <col min="9240" max="9240" width="11.5703125" style="22" customWidth="1"/>
    <col min="9241" max="9241" width="1.7109375" style="22" customWidth="1"/>
    <col min="9242" max="9242" width="13" style="22" customWidth="1"/>
    <col min="9243" max="9243" width="1.7109375" style="22" customWidth="1"/>
    <col min="9244" max="9244" width="10.5703125" style="22" customWidth="1"/>
    <col min="9245" max="9245" width="1.7109375" style="22" customWidth="1"/>
    <col min="9246" max="9246" width="12.5703125" style="22" customWidth="1"/>
    <col min="9247" max="9247" width="0.5703125" style="22" customWidth="1"/>
    <col min="9248" max="9480" width="10.5703125" style="22"/>
    <col min="9481" max="9481" width="24.5703125" style="22" customWidth="1"/>
    <col min="9482" max="9482" width="8" style="22" customWidth="1"/>
    <col min="9483" max="9483" width="1.7109375" style="22" customWidth="1"/>
    <col min="9484" max="9484" width="11.140625" style="22" customWidth="1"/>
    <col min="9485" max="9485" width="1.7109375" style="22" customWidth="1"/>
    <col min="9486" max="9486" width="12.28515625" style="22" customWidth="1"/>
    <col min="9487" max="9487" width="1.7109375" style="22" customWidth="1"/>
    <col min="9488" max="9488" width="11.140625" style="22" customWidth="1"/>
    <col min="9489" max="9489" width="1.7109375" style="22" customWidth="1"/>
    <col min="9490" max="9490" width="11.140625" style="22" customWidth="1"/>
    <col min="9491" max="9491" width="1.7109375" style="22" customWidth="1"/>
    <col min="9492" max="9492" width="13.85546875" style="22" bestFit="1" customWidth="1"/>
    <col min="9493" max="9493" width="1.7109375" style="22" customWidth="1"/>
    <col min="9494" max="9494" width="10.42578125" style="22" customWidth="1"/>
    <col min="9495" max="9495" width="1.7109375" style="22" customWidth="1"/>
    <col min="9496" max="9496" width="11.5703125" style="22" customWidth="1"/>
    <col min="9497" max="9497" width="1.7109375" style="22" customWidth="1"/>
    <col min="9498" max="9498" width="13" style="22" customWidth="1"/>
    <col min="9499" max="9499" width="1.7109375" style="22" customWidth="1"/>
    <col min="9500" max="9500" width="10.5703125" style="22" customWidth="1"/>
    <col min="9501" max="9501" width="1.7109375" style="22" customWidth="1"/>
    <col min="9502" max="9502" width="12.5703125" style="22" customWidth="1"/>
    <col min="9503" max="9503" width="0.5703125" style="22" customWidth="1"/>
    <col min="9504" max="9736" width="10.5703125" style="22"/>
    <col min="9737" max="9737" width="24.5703125" style="22" customWidth="1"/>
    <col min="9738" max="9738" width="8" style="22" customWidth="1"/>
    <col min="9739" max="9739" width="1.7109375" style="22" customWidth="1"/>
    <col min="9740" max="9740" width="11.140625" style="22" customWidth="1"/>
    <col min="9741" max="9741" width="1.7109375" style="22" customWidth="1"/>
    <col min="9742" max="9742" width="12.28515625" style="22" customWidth="1"/>
    <col min="9743" max="9743" width="1.7109375" style="22" customWidth="1"/>
    <col min="9744" max="9744" width="11.140625" style="22" customWidth="1"/>
    <col min="9745" max="9745" width="1.7109375" style="22" customWidth="1"/>
    <col min="9746" max="9746" width="11.140625" style="22" customWidth="1"/>
    <col min="9747" max="9747" width="1.7109375" style="22" customWidth="1"/>
    <col min="9748" max="9748" width="13.85546875" style="22" bestFit="1" customWidth="1"/>
    <col min="9749" max="9749" width="1.7109375" style="22" customWidth="1"/>
    <col min="9750" max="9750" width="10.42578125" style="22" customWidth="1"/>
    <col min="9751" max="9751" width="1.7109375" style="22" customWidth="1"/>
    <col min="9752" max="9752" width="11.5703125" style="22" customWidth="1"/>
    <col min="9753" max="9753" width="1.7109375" style="22" customWidth="1"/>
    <col min="9754" max="9754" width="13" style="22" customWidth="1"/>
    <col min="9755" max="9755" width="1.7109375" style="22" customWidth="1"/>
    <col min="9756" max="9756" width="10.5703125" style="22" customWidth="1"/>
    <col min="9757" max="9757" width="1.7109375" style="22" customWidth="1"/>
    <col min="9758" max="9758" width="12.5703125" style="22" customWidth="1"/>
    <col min="9759" max="9759" width="0.5703125" style="22" customWidth="1"/>
    <col min="9760" max="9992" width="10.5703125" style="22"/>
    <col min="9993" max="9993" width="24.5703125" style="22" customWidth="1"/>
    <col min="9994" max="9994" width="8" style="22" customWidth="1"/>
    <col min="9995" max="9995" width="1.7109375" style="22" customWidth="1"/>
    <col min="9996" max="9996" width="11.140625" style="22" customWidth="1"/>
    <col min="9997" max="9997" width="1.7109375" style="22" customWidth="1"/>
    <col min="9998" max="9998" width="12.28515625" style="22" customWidth="1"/>
    <col min="9999" max="9999" width="1.7109375" style="22" customWidth="1"/>
    <col min="10000" max="10000" width="11.140625" style="22" customWidth="1"/>
    <col min="10001" max="10001" width="1.7109375" style="22" customWidth="1"/>
    <col min="10002" max="10002" width="11.140625" style="22" customWidth="1"/>
    <col min="10003" max="10003" width="1.7109375" style="22" customWidth="1"/>
    <col min="10004" max="10004" width="13.85546875" style="22" bestFit="1" customWidth="1"/>
    <col min="10005" max="10005" width="1.7109375" style="22" customWidth="1"/>
    <col min="10006" max="10006" width="10.42578125" style="22" customWidth="1"/>
    <col min="10007" max="10007" width="1.7109375" style="22" customWidth="1"/>
    <col min="10008" max="10008" width="11.5703125" style="22" customWidth="1"/>
    <col min="10009" max="10009" width="1.7109375" style="22" customWidth="1"/>
    <col min="10010" max="10010" width="13" style="22" customWidth="1"/>
    <col min="10011" max="10011" width="1.7109375" style="22" customWidth="1"/>
    <col min="10012" max="10012" width="10.5703125" style="22" customWidth="1"/>
    <col min="10013" max="10013" width="1.7109375" style="22" customWidth="1"/>
    <col min="10014" max="10014" width="12.5703125" style="22" customWidth="1"/>
    <col min="10015" max="10015" width="0.5703125" style="22" customWidth="1"/>
    <col min="10016" max="10248" width="10.5703125" style="22"/>
    <col min="10249" max="10249" width="24.5703125" style="22" customWidth="1"/>
    <col min="10250" max="10250" width="8" style="22" customWidth="1"/>
    <col min="10251" max="10251" width="1.7109375" style="22" customWidth="1"/>
    <col min="10252" max="10252" width="11.140625" style="22" customWidth="1"/>
    <col min="10253" max="10253" width="1.7109375" style="22" customWidth="1"/>
    <col min="10254" max="10254" width="12.28515625" style="22" customWidth="1"/>
    <col min="10255" max="10255" width="1.7109375" style="22" customWidth="1"/>
    <col min="10256" max="10256" width="11.140625" style="22" customWidth="1"/>
    <col min="10257" max="10257" width="1.7109375" style="22" customWidth="1"/>
    <col min="10258" max="10258" width="11.140625" style="22" customWidth="1"/>
    <col min="10259" max="10259" width="1.7109375" style="22" customWidth="1"/>
    <col min="10260" max="10260" width="13.85546875" style="22" bestFit="1" customWidth="1"/>
    <col min="10261" max="10261" width="1.7109375" style="22" customWidth="1"/>
    <col min="10262" max="10262" width="10.42578125" style="22" customWidth="1"/>
    <col min="10263" max="10263" width="1.7109375" style="22" customWidth="1"/>
    <col min="10264" max="10264" width="11.5703125" style="22" customWidth="1"/>
    <col min="10265" max="10265" width="1.7109375" style="22" customWidth="1"/>
    <col min="10266" max="10266" width="13" style="22" customWidth="1"/>
    <col min="10267" max="10267" width="1.7109375" style="22" customWidth="1"/>
    <col min="10268" max="10268" width="10.5703125" style="22" customWidth="1"/>
    <col min="10269" max="10269" width="1.7109375" style="22" customWidth="1"/>
    <col min="10270" max="10270" width="12.5703125" style="22" customWidth="1"/>
    <col min="10271" max="10271" width="0.5703125" style="22" customWidth="1"/>
    <col min="10272" max="10504" width="10.5703125" style="22"/>
    <col min="10505" max="10505" width="24.5703125" style="22" customWidth="1"/>
    <col min="10506" max="10506" width="8" style="22" customWidth="1"/>
    <col min="10507" max="10507" width="1.7109375" style="22" customWidth="1"/>
    <col min="10508" max="10508" width="11.140625" style="22" customWidth="1"/>
    <col min="10509" max="10509" width="1.7109375" style="22" customWidth="1"/>
    <col min="10510" max="10510" width="12.28515625" style="22" customWidth="1"/>
    <col min="10511" max="10511" width="1.7109375" style="22" customWidth="1"/>
    <col min="10512" max="10512" width="11.140625" style="22" customWidth="1"/>
    <col min="10513" max="10513" width="1.7109375" style="22" customWidth="1"/>
    <col min="10514" max="10514" width="11.140625" style="22" customWidth="1"/>
    <col min="10515" max="10515" width="1.7109375" style="22" customWidth="1"/>
    <col min="10516" max="10516" width="13.85546875" style="22" bestFit="1" customWidth="1"/>
    <col min="10517" max="10517" width="1.7109375" style="22" customWidth="1"/>
    <col min="10518" max="10518" width="10.42578125" style="22" customWidth="1"/>
    <col min="10519" max="10519" width="1.7109375" style="22" customWidth="1"/>
    <col min="10520" max="10520" width="11.5703125" style="22" customWidth="1"/>
    <col min="10521" max="10521" width="1.7109375" style="22" customWidth="1"/>
    <col min="10522" max="10522" width="13" style="22" customWidth="1"/>
    <col min="10523" max="10523" width="1.7109375" style="22" customWidth="1"/>
    <col min="10524" max="10524" width="10.5703125" style="22" customWidth="1"/>
    <col min="10525" max="10525" width="1.7109375" style="22" customWidth="1"/>
    <col min="10526" max="10526" width="12.5703125" style="22" customWidth="1"/>
    <col min="10527" max="10527" width="0.5703125" style="22" customWidth="1"/>
    <col min="10528" max="10760" width="10.5703125" style="22"/>
    <col min="10761" max="10761" width="24.5703125" style="22" customWidth="1"/>
    <col min="10762" max="10762" width="8" style="22" customWidth="1"/>
    <col min="10763" max="10763" width="1.7109375" style="22" customWidth="1"/>
    <col min="10764" max="10764" width="11.140625" style="22" customWidth="1"/>
    <col min="10765" max="10765" width="1.7109375" style="22" customWidth="1"/>
    <col min="10766" max="10766" width="12.28515625" style="22" customWidth="1"/>
    <col min="10767" max="10767" width="1.7109375" style="22" customWidth="1"/>
    <col min="10768" max="10768" width="11.140625" style="22" customWidth="1"/>
    <col min="10769" max="10769" width="1.7109375" style="22" customWidth="1"/>
    <col min="10770" max="10770" width="11.140625" style="22" customWidth="1"/>
    <col min="10771" max="10771" width="1.7109375" style="22" customWidth="1"/>
    <col min="10772" max="10772" width="13.85546875" style="22" bestFit="1" customWidth="1"/>
    <col min="10773" max="10773" width="1.7109375" style="22" customWidth="1"/>
    <col min="10774" max="10774" width="10.42578125" style="22" customWidth="1"/>
    <col min="10775" max="10775" width="1.7109375" style="22" customWidth="1"/>
    <col min="10776" max="10776" width="11.5703125" style="22" customWidth="1"/>
    <col min="10777" max="10777" width="1.7109375" style="22" customWidth="1"/>
    <col min="10778" max="10778" width="13" style="22" customWidth="1"/>
    <col min="10779" max="10779" width="1.7109375" style="22" customWidth="1"/>
    <col min="10780" max="10780" width="10.5703125" style="22" customWidth="1"/>
    <col min="10781" max="10781" width="1.7109375" style="22" customWidth="1"/>
    <col min="10782" max="10782" width="12.5703125" style="22" customWidth="1"/>
    <col min="10783" max="10783" width="0.5703125" style="22" customWidth="1"/>
    <col min="10784" max="11016" width="10.5703125" style="22"/>
    <col min="11017" max="11017" width="24.5703125" style="22" customWidth="1"/>
    <col min="11018" max="11018" width="8" style="22" customWidth="1"/>
    <col min="11019" max="11019" width="1.7109375" style="22" customWidth="1"/>
    <col min="11020" max="11020" width="11.140625" style="22" customWidth="1"/>
    <col min="11021" max="11021" width="1.7109375" style="22" customWidth="1"/>
    <col min="11022" max="11022" width="12.28515625" style="22" customWidth="1"/>
    <col min="11023" max="11023" width="1.7109375" style="22" customWidth="1"/>
    <col min="11024" max="11024" width="11.140625" style="22" customWidth="1"/>
    <col min="11025" max="11025" width="1.7109375" style="22" customWidth="1"/>
    <col min="11026" max="11026" width="11.140625" style="22" customWidth="1"/>
    <col min="11027" max="11027" width="1.7109375" style="22" customWidth="1"/>
    <col min="11028" max="11028" width="13.85546875" style="22" bestFit="1" customWidth="1"/>
    <col min="11029" max="11029" width="1.7109375" style="22" customWidth="1"/>
    <col min="11030" max="11030" width="10.42578125" style="22" customWidth="1"/>
    <col min="11031" max="11031" width="1.7109375" style="22" customWidth="1"/>
    <col min="11032" max="11032" width="11.5703125" style="22" customWidth="1"/>
    <col min="11033" max="11033" width="1.7109375" style="22" customWidth="1"/>
    <col min="11034" max="11034" width="13" style="22" customWidth="1"/>
    <col min="11035" max="11035" width="1.7109375" style="22" customWidth="1"/>
    <col min="11036" max="11036" width="10.5703125" style="22" customWidth="1"/>
    <col min="11037" max="11037" width="1.7109375" style="22" customWidth="1"/>
    <col min="11038" max="11038" width="12.5703125" style="22" customWidth="1"/>
    <col min="11039" max="11039" width="0.5703125" style="22" customWidth="1"/>
    <col min="11040" max="11272" width="10.5703125" style="22"/>
    <col min="11273" max="11273" width="24.5703125" style="22" customWidth="1"/>
    <col min="11274" max="11274" width="8" style="22" customWidth="1"/>
    <col min="11275" max="11275" width="1.7109375" style="22" customWidth="1"/>
    <col min="11276" max="11276" width="11.140625" style="22" customWidth="1"/>
    <col min="11277" max="11277" width="1.7109375" style="22" customWidth="1"/>
    <col min="11278" max="11278" width="12.28515625" style="22" customWidth="1"/>
    <col min="11279" max="11279" width="1.7109375" style="22" customWidth="1"/>
    <col min="11280" max="11280" width="11.140625" style="22" customWidth="1"/>
    <col min="11281" max="11281" width="1.7109375" style="22" customWidth="1"/>
    <col min="11282" max="11282" width="11.140625" style="22" customWidth="1"/>
    <col min="11283" max="11283" width="1.7109375" style="22" customWidth="1"/>
    <col min="11284" max="11284" width="13.85546875" style="22" bestFit="1" customWidth="1"/>
    <col min="11285" max="11285" width="1.7109375" style="22" customWidth="1"/>
    <col min="11286" max="11286" width="10.42578125" style="22" customWidth="1"/>
    <col min="11287" max="11287" width="1.7109375" style="22" customWidth="1"/>
    <col min="11288" max="11288" width="11.5703125" style="22" customWidth="1"/>
    <col min="11289" max="11289" width="1.7109375" style="22" customWidth="1"/>
    <col min="11290" max="11290" width="13" style="22" customWidth="1"/>
    <col min="11291" max="11291" width="1.7109375" style="22" customWidth="1"/>
    <col min="11292" max="11292" width="10.5703125" style="22" customWidth="1"/>
    <col min="11293" max="11293" width="1.7109375" style="22" customWidth="1"/>
    <col min="11294" max="11294" width="12.5703125" style="22" customWidth="1"/>
    <col min="11295" max="11295" width="0.5703125" style="22" customWidth="1"/>
    <col min="11296" max="11528" width="10.5703125" style="22"/>
    <col min="11529" max="11529" width="24.5703125" style="22" customWidth="1"/>
    <col min="11530" max="11530" width="8" style="22" customWidth="1"/>
    <col min="11531" max="11531" width="1.7109375" style="22" customWidth="1"/>
    <col min="11532" max="11532" width="11.140625" style="22" customWidth="1"/>
    <col min="11533" max="11533" width="1.7109375" style="22" customWidth="1"/>
    <col min="11534" max="11534" width="12.28515625" style="22" customWidth="1"/>
    <col min="11535" max="11535" width="1.7109375" style="22" customWidth="1"/>
    <col min="11536" max="11536" width="11.140625" style="22" customWidth="1"/>
    <col min="11537" max="11537" width="1.7109375" style="22" customWidth="1"/>
    <col min="11538" max="11538" width="11.140625" style="22" customWidth="1"/>
    <col min="11539" max="11539" width="1.7109375" style="22" customWidth="1"/>
    <col min="11540" max="11540" width="13.85546875" style="22" bestFit="1" customWidth="1"/>
    <col min="11541" max="11541" width="1.7109375" style="22" customWidth="1"/>
    <col min="11542" max="11542" width="10.42578125" style="22" customWidth="1"/>
    <col min="11543" max="11543" width="1.7109375" style="22" customWidth="1"/>
    <col min="11544" max="11544" width="11.5703125" style="22" customWidth="1"/>
    <col min="11545" max="11545" width="1.7109375" style="22" customWidth="1"/>
    <col min="11546" max="11546" width="13" style="22" customWidth="1"/>
    <col min="11547" max="11547" width="1.7109375" style="22" customWidth="1"/>
    <col min="11548" max="11548" width="10.5703125" style="22" customWidth="1"/>
    <col min="11549" max="11549" width="1.7109375" style="22" customWidth="1"/>
    <col min="11550" max="11550" width="12.5703125" style="22" customWidth="1"/>
    <col min="11551" max="11551" width="0.5703125" style="22" customWidth="1"/>
    <col min="11552" max="11784" width="10.5703125" style="22"/>
    <col min="11785" max="11785" width="24.5703125" style="22" customWidth="1"/>
    <col min="11786" max="11786" width="8" style="22" customWidth="1"/>
    <col min="11787" max="11787" width="1.7109375" style="22" customWidth="1"/>
    <col min="11788" max="11788" width="11.140625" style="22" customWidth="1"/>
    <col min="11789" max="11789" width="1.7109375" style="22" customWidth="1"/>
    <col min="11790" max="11790" width="12.28515625" style="22" customWidth="1"/>
    <col min="11791" max="11791" width="1.7109375" style="22" customWidth="1"/>
    <col min="11792" max="11792" width="11.140625" style="22" customWidth="1"/>
    <col min="11793" max="11793" width="1.7109375" style="22" customWidth="1"/>
    <col min="11794" max="11794" width="11.140625" style="22" customWidth="1"/>
    <col min="11795" max="11795" width="1.7109375" style="22" customWidth="1"/>
    <col min="11796" max="11796" width="13.85546875" style="22" bestFit="1" customWidth="1"/>
    <col min="11797" max="11797" width="1.7109375" style="22" customWidth="1"/>
    <col min="11798" max="11798" width="10.42578125" style="22" customWidth="1"/>
    <col min="11799" max="11799" width="1.7109375" style="22" customWidth="1"/>
    <col min="11800" max="11800" width="11.5703125" style="22" customWidth="1"/>
    <col min="11801" max="11801" width="1.7109375" style="22" customWidth="1"/>
    <col min="11802" max="11802" width="13" style="22" customWidth="1"/>
    <col min="11803" max="11803" width="1.7109375" style="22" customWidth="1"/>
    <col min="11804" max="11804" width="10.5703125" style="22" customWidth="1"/>
    <col min="11805" max="11805" width="1.7109375" style="22" customWidth="1"/>
    <col min="11806" max="11806" width="12.5703125" style="22" customWidth="1"/>
    <col min="11807" max="11807" width="0.5703125" style="22" customWidth="1"/>
    <col min="11808" max="12040" width="10.5703125" style="22"/>
    <col min="12041" max="12041" width="24.5703125" style="22" customWidth="1"/>
    <col min="12042" max="12042" width="8" style="22" customWidth="1"/>
    <col min="12043" max="12043" width="1.7109375" style="22" customWidth="1"/>
    <col min="12044" max="12044" width="11.140625" style="22" customWidth="1"/>
    <col min="12045" max="12045" width="1.7109375" style="22" customWidth="1"/>
    <col min="12046" max="12046" width="12.28515625" style="22" customWidth="1"/>
    <col min="12047" max="12047" width="1.7109375" style="22" customWidth="1"/>
    <col min="12048" max="12048" width="11.140625" style="22" customWidth="1"/>
    <col min="12049" max="12049" width="1.7109375" style="22" customWidth="1"/>
    <col min="12050" max="12050" width="11.140625" style="22" customWidth="1"/>
    <col min="12051" max="12051" width="1.7109375" style="22" customWidth="1"/>
    <col min="12052" max="12052" width="13.85546875" style="22" bestFit="1" customWidth="1"/>
    <col min="12053" max="12053" width="1.7109375" style="22" customWidth="1"/>
    <col min="12054" max="12054" width="10.42578125" style="22" customWidth="1"/>
    <col min="12055" max="12055" width="1.7109375" style="22" customWidth="1"/>
    <col min="12056" max="12056" width="11.5703125" style="22" customWidth="1"/>
    <col min="12057" max="12057" width="1.7109375" style="22" customWidth="1"/>
    <col min="12058" max="12058" width="13" style="22" customWidth="1"/>
    <col min="12059" max="12059" width="1.7109375" style="22" customWidth="1"/>
    <col min="12060" max="12060" width="10.5703125" style="22" customWidth="1"/>
    <col min="12061" max="12061" width="1.7109375" style="22" customWidth="1"/>
    <col min="12062" max="12062" width="12.5703125" style="22" customWidth="1"/>
    <col min="12063" max="12063" width="0.5703125" style="22" customWidth="1"/>
    <col min="12064" max="12296" width="10.5703125" style="22"/>
    <col min="12297" max="12297" width="24.5703125" style="22" customWidth="1"/>
    <col min="12298" max="12298" width="8" style="22" customWidth="1"/>
    <col min="12299" max="12299" width="1.7109375" style="22" customWidth="1"/>
    <col min="12300" max="12300" width="11.140625" style="22" customWidth="1"/>
    <col min="12301" max="12301" width="1.7109375" style="22" customWidth="1"/>
    <col min="12302" max="12302" width="12.28515625" style="22" customWidth="1"/>
    <col min="12303" max="12303" width="1.7109375" style="22" customWidth="1"/>
    <col min="12304" max="12304" width="11.140625" style="22" customWidth="1"/>
    <col min="12305" max="12305" width="1.7109375" style="22" customWidth="1"/>
    <col min="12306" max="12306" width="11.140625" style="22" customWidth="1"/>
    <col min="12307" max="12307" width="1.7109375" style="22" customWidth="1"/>
    <col min="12308" max="12308" width="13.85546875" style="22" bestFit="1" customWidth="1"/>
    <col min="12309" max="12309" width="1.7109375" style="22" customWidth="1"/>
    <col min="12310" max="12310" width="10.42578125" style="22" customWidth="1"/>
    <col min="12311" max="12311" width="1.7109375" style="22" customWidth="1"/>
    <col min="12312" max="12312" width="11.5703125" style="22" customWidth="1"/>
    <col min="12313" max="12313" width="1.7109375" style="22" customWidth="1"/>
    <col min="12314" max="12314" width="13" style="22" customWidth="1"/>
    <col min="12315" max="12315" width="1.7109375" style="22" customWidth="1"/>
    <col min="12316" max="12316" width="10.5703125" style="22" customWidth="1"/>
    <col min="12317" max="12317" width="1.7109375" style="22" customWidth="1"/>
    <col min="12318" max="12318" width="12.5703125" style="22" customWidth="1"/>
    <col min="12319" max="12319" width="0.5703125" style="22" customWidth="1"/>
    <col min="12320" max="12552" width="10.5703125" style="22"/>
    <col min="12553" max="12553" width="24.5703125" style="22" customWidth="1"/>
    <col min="12554" max="12554" width="8" style="22" customWidth="1"/>
    <col min="12555" max="12555" width="1.7109375" style="22" customWidth="1"/>
    <col min="12556" max="12556" width="11.140625" style="22" customWidth="1"/>
    <col min="12557" max="12557" width="1.7109375" style="22" customWidth="1"/>
    <col min="12558" max="12558" width="12.28515625" style="22" customWidth="1"/>
    <col min="12559" max="12559" width="1.7109375" style="22" customWidth="1"/>
    <col min="12560" max="12560" width="11.140625" style="22" customWidth="1"/>
    <col min="12561" max="12561" width="1.7109375" style="22" customWidth="1"/>
    <col min="12562" max="12562" width="11.140625" style="22" customWidth="1"/>
    <col min="12563" max="12563" width="1.7109375" style="22" customWidth="1"/>
    <col min="12564" max="12564" width="13.85546875" style="22" bestFit="1" customWidth="1"/>
    <col min="12565" max="12565" width="1.7109375" style="22" customWidth="1"/>
    <col min="12566" max="12566" width="10.42578125" style="22" customWidth="1"/>
    <col min="12567" max="12567" width="1.7109375" style="22" customWidth="1"/>
    <col min="12568" max="12568" width="11.5703125" style="22" customWidth="1"/>
    <col min="12569" max="12569" width="1.7109375" style="22" customWidth="1"/>
    <col min="12570" max="12570" width="13" style="22" customWidth="1"/>
    <col min="12571" max="12571" width="1.7109375" style="22" customWidth="1"/>
    <col min="12572" max="12572" width="10.5703125" style="22" customWidth="1"/>
    <col min="12573" max="12573" width="1.7109375" style="22" customWidth="1"/>
    <col min="12574" max="12574" width="12.5703125" style="22" customWidth="1"/>
    <col min="12575" max="12575" width="0.5703125" style="22" customWidth="1"/>
    <col min="12576" max="12808" width="10.5703125" style="22"/>
    <col min="12809" max="12809" width="24.5703125" style="22" customWidth="1"/>
    <col min="12810" max="12810" width="8" style="22" customWidth="1"/>
    <col min="12811" max="12811" width="1.7109375" style="22" customWidth="1"/>
    <col min="12812" max="12812" width="11.140625" style="22" customWidth="1"/>
    <col min="12813" max="12813" width="1.7109375" style="22" customWidth="1"/>
    <col min="12814" max="12814" width="12.28515625" style="22" customWidth="1"/>
    <col min="12815" max="12815" width="1.7109375" style="22" customWidth="1"/>
    <col min="12816" max="12816" width="11.140625" style="22" customWidth="1"/>
    <col min="12817" max="12817" width="1.7109375" style="22" customWidth="1"/>
    <col min="12818" max="12818" width="11.140625" style="22" customWidth="1"/>
    <col min="12819" max="12819" width="1.7109375" style="22" customWidth="1"/>
    <col min="12820" max="12820" width="13.85546875" style="22" bestFit="1" customWidth="1"/>
    <col min="12821" max="12821" width="1.7109375" style="22" customWidth="1"/>
    <col min="12822" max="12822" width="10.42578125" style="22" customWidth="1"/>
    <col min="12823" max="12823" width="1.7109375" style="22" customWidth="1"/>
    <col min="12824" max="12824" width="11.5703125" style="22" customWidth="1"/>
    <col min="12825" max="12825" width="1.7109375" style="22" customWidth="1"/>
    <col min="12826" max="12826" width="13" style="22" customWidth="1"/>
    <col min="12827" max="12827" width="1.7109375" style="22" customWidth="1"/>
    <col min="12828" max="12828" width="10.5703125" style="22" customWidth="1"/>
    <col min="12829" max="12829" width="1.7109375" style="22" customWidth="1"/>
    <col min="12830" max="12830" width="12.5703125" style="22" customWidth="1"/>
    <col min="12831" max="12831" width="0.5703125" style="22" customWidth="1"/>
    <col min="12832" max="13064" width="10.5703125" style="22"/>
    <col min="13065" max="13065" width="24.5703125" style="22" customWidth="1"/>
    <col min="13066" max="13066" width="8" style="22" customWidth="1"/>
    <col min="13067" max="13067" width="1.7109375" style="22" customWidth="1"/>
    <col min="13068" max="13068" width="11.140625" style="22" customWidth="1"/>
    <col min="13069" max="13069" width="1.7109375" style="22" customWidth="1"/>
    <col min="13070" max="13070" width="12.28515625" style="22" customWidth="1"/>
    <col min="13071" max="13071" width="1.7109375" style="22" customWidth="1"/>
    <col min="13072" max="13072" width="11.140625" style="22" customWidth="1"/>
    <col min="13073" max="13073" width="1.7109375" style="22" customWidth="1"/>
    <col min="13074" max="13074" width="11.140625" style="22" customWidth="1"/>
    <col min="13075" max="13075" width="1.7109375" style="22" customWidth="1"/>
    <col min="13076" max="13076" width="13.85546875" style="22" bestFit="1" customWidth="1"/>
    <col min="13077" max="13077" width="1.7109375" style="22" customWidth="1"/>
    <col min="13078" max="13078" width="10.42578125" style="22" customWidth="1"/>
    <col min="13079" max="13079" width="1.7109375" style="22" customWidth="1"/>
    <col min="13080" max="13080" width="11.5703125" style="22" customWidth="1"/>
    <col min="13081" max="13081" width="1.7109375" style="22" customWidth="1"/>
    <col min="13082" max="13082" width="13" style="22" customWidth="1"/>
    <col min="13083" max="13083" width="1.7109375" style="22" customWidth="1"/>
    <col min="13084" max="13084" width="10.5703125" style="22" customWidth="1"/>
    <col min="13085" max="13085" width="1.7109375" style="22" customWidth="1"/>
    <col min="13086" max="13086" width="12.5703125" style="22" customWidth="1"/>
    <col min="13087" max="13087" width="0.5703125" style="22" customWidth="1"/>
    <col min="13088" max="13320" width="10.5703125" style="22"/>
    <col min="13321" max="13321" width="24.5703125" style="22" customWidth="1"/>
    <col min="13322" max="13322" width="8" style="22" customWidth="1"/>
    <col min="13323" max="13323" width="1.7109375" style="22" customWidth="1"/>
    <col min="13324" max="13324" width="11.140625" style="22" customWidth="1"/>
    <col min="13325" max="13325" width="1.7109375" style="22" customWidth="1"/>
    <col min="13326" max="13326" width="12.28515625" style="22" customWidth="1"/>
    <col min="13327" max="13327" width="1.7109375" style="22" customWidth="1"/>
    <col min="13328" max="13328" width="11.140625" style="22" customWidth="1"/>
    <col min="13329" max="13329" width="1.7109375" style="22" customWidth="1"/>
    <col min="13330" max="13330" width="11.140625" style="22" customWidth="1"/>
    <col min="13331" max="13331" width="1.7109375" style="22" customWidth="1"/>
    <col min="13332" max="13332" width="13.85546875" style="22" bestFit="1" customWidth="1"/>
    <col min="13333" max="13333" width="1.7109375" style="22" customWidth="1"/>
    <col min="13334" max="13334" width="10.42578125" style="22" customWidth="1"/>
    <col min="13335" max="13335" width="1.7109375" style="22" customWidth="1"/>
    <col min="13336" max="13336" width="11.5703125" style="22" customWidth="1"/>
    <col min="13337" max="13337" width="1.7109375" style="22" customWidth="1"/>
    <col min="13338" max="13338" width="13" style="22" customWidth="1"/>
    <col min="13339" max="13339" width="1.7109375" style="22" customWidth="1"/>
    <col min="13340" max="13340" width="10.5703125" style="22" customWidth="1"/>
    <col min="13341" max="13341" width="1.7109375" style="22" customWidth="1"/>
    <col min="13342" max="13342" width="12.5703125" style="22" customWidth="1"/>
    <col min="13343" max="13343" width="0.5703125" style="22" customWidth="1"/>
    <col min="13344" max="13576" width="10.5703125" style="22"/>
    <col min="13577" max="13577" width="24.5703125" style="22" customWidth="1"/>
    <col min="13578" max="13578" width="8" style="22" customWidth="1"/>
    <col min="13579" max="13579" width="1.7109375" style="22" customWidth="1"/>
    <col min="13580" max="13580" width="11.140625" style="22" customWidth="1"/>
    <col min="13581" max="13581" width="1.7109375" style="22" customWidth="1"/>
    <col min="13582" max="13582" width="12.28515625" style="22" customWidth="1"/>
    <col min="13583" max="13583" width="1.7109375" style="22" customWidth="1"/>
    <col min="13584" max="13584" width="11.140625" style="22" customWidth="1"/>
    <col min="13585" max="13585" width="1.7109375" style="22" customWidth="1"/>
    <col min="13586" max="13586" width="11.140625" style="22" customWidth="1"/>
    <col min="13587" max="13587" width="1.7109375" style="22" customWidth="1"/>
    <col min="13588" max="13588" width="13.85546875" style="22" bestFit="1" customWidth="1"/>
    <col min="13589" max="13589" width="1.7109375" style="22" customWidth="1"/>
    <col min="13590" max="13590" width="10.42578125" style="22" customWidth="1"/>
    <col min="13591" max="13591" width="1.7109375" style="22" customWidth="1"/>
    <col min="13592" max="13592" width="11.5703125" style="22" customWidth="1"/>
    <col min="13593" max="13593" width="1.7109375" style="22" customWidth="1"/>
    <col min="13594" max="13594" width="13" style="22" customWidth="1"/>
    <col min="13595" max="13595" width="1.7109375" style="22" customWidth="1"/>
    <col min="13596" max="13596" width="10.5703125" style="22" customWidth="1"/>
    <col min="13597" max="13597" width="1.7109375" style="22" customWidth="1"/>
    <col min="13598" max="13598" width="12.5703125" style="22" customWidth="1"/>
    <col min="13599" max="13599" width="0.5703125" style="22" customWidth="1"/>
    <col min="13600" max="13832" width="10.5703125" style="22"/>
    <col min="13833" max="13833" width="24.5703125" style="22" customWidth="1"/>
    <col min="13834" max="13834" width="8" style="22" customWidth="1"/>
    <col min="13835" max="13835" width="1.7109375" style="22" customWidth="1"/>
    <col min="13836" max="13836" width="11.140625" style="22" customWidth="1"/>
    <col min="13837" max="13837" width="1.7109375" style="22" customWidth="1"/>
    <col min="13838" max="13838" width="12.28515625" style="22" customWidth="1"/>
    <col min="13839" max="13839" width="1.7109375" style="22" customWidth="1"/>
    <col min="13840" max="13840" width="11.140625" style="22" customWidth="1"/>
    <col min="13841" max="13841" width="1.7109375" style="22" customWidth="1"/>
    <col min="13842" max="13842" width="11.140625" style="22" customWidth="1"/>
    <col min="13843" max="13843" width="1.7109375" style="22" customWidth="1"/>
    <col min="13844" max="13844" width="13.85546875" style="22" bestFit="1" customWidth="1"/>
    <col min="13845" max="13845" width="1.7109375" style="22" customWidth="1"/>
    <col min="13846" max="13846" width="10.42578125" style="22" customWidth="1"/>
    <col min="13847" max="13847" width="1.7109375" style="22" customWidth="1"/>
    <col min="13848" max="13848" width="11.5703125" style="22" customWidth="1"/>
    <col min="13849" max="13849" width="1.7109375" style="22" customWidth="1"/>
    <col min="13850" max="13850" width="13" style="22" customWidth="1"/>
    <col min="13851" max="13851" width="1.7109375" style="22" customWidth="1"/>
    <col min="13852" max="13852" width="10.5703125" style="22" customWidth="1"/>
    <col min="13853" max="13853" width="1.7109375" style="22" customWidth="1"/>
    <col min="13854" max="13854" width="12.5703125" style="22" customWidth="1"/>
    <col min="13855" max="13855" width="0.5703125" style="22" customWidth="1"/>
    <col min="13856" max="14088" width="10.5703125" style="22"/>
    <col min="14089" max="14089" width="24.5703125" style="22" customWidth="1"/>
    <col min="14090" max="14090" width="8" style="22" customWidth="1"/>
    <col min="14091" max="14091" width="1.7109375" style="22" customWidth="1"/>
    <col min="14092" max="14092" width="11.140625" style="22" customWidth="1"/>
    <col min="14093" max="14093" width="1.7109375" style="22" customWidth="1"/>
    <col min="14094" max="14094" width="12.28515625" style="22" customWidth="1"/>
    <col min="14095" max="14095" width="1.7109375" style="22" customWidth="1"/>
    <col min="14096" max="14096" width="11.140625" style="22" customWidth="1"/>
    <col min="14097" max="14097" width="1.7109375" style="22" customWidth="1"/>
    <col min="14098" max="14098" width="11.140625" style="22" customWidth="1"/>
    <col min="14099" max="14099" width="1.7109375" style="22" customWidth="1"/>
    <col min="14100" max="14100" width="13.85546875" style="22" bestFit="1" customWidth="1"/>
    <col min="14101" max="14101" width="1.7109375" style="22" customWidth="1"/>
    <col min="14102" max="14102" width="10.42578125" style="22" customWidth="1"/>
    <col min="14103" max="14103" width="1.7109375" style="22" customWidth="1"/>
    <col min="14104" max="14104" width="11.5703125" style="22" customWidth="1"/>
    <col min="14105" max="14105" width="1.7109375" style="22" customWidth="1"/>
    <col min="14106" max="14106" width="13" style="22" customWidth="1"/>
    <col min="14107" max="14107" width="1.7109375" style="22" customWidth="1"/>
    <col min="14108" max="14108" width="10.5703125" style="22" customWidth="1"/>
    <col min="14109" max="14109" width="1.7109375" style="22" customWidth="1"/>
    <col min="14110" max="14110" width="12.5703125" style="22" customWidth="1"/>
    <col min="14111" max="14111" width="0.5703125" style="22" customWidth="1"/>
    <col min="14112" max="14344" width="10.5703125" style="22"/>
    <col min="14345" max="14345" width="24.5703125" style="22" customWidth="1"/>
    <col min="14346" max="14346" width="8" style="22" customWidth="1"/>
    <col min="14347" max="14347" width="1.7109375" style="22" customWidth="1"/>
    <col min="14348" max="14348" width="11.140625" style="22" customWidth="1"/>
    <col min="14349" max="14349" width="1.7109375" style="22" customWidth="1"/>
    <col min="14350" max="14350" width="12.28515625" style="22" customWidth="1"/>
    <col min="14351" max="14351" width="1.7109375" style="22" customWidth="1"/>
    <col min="14352" max="14352" width="11.140625" style="22" customWidth="1"/>
    <col min="14353" max="14353" width="1.7109375" style="22" customWidth="1"/>
    <col min="14354" max="14354" width="11.140625" style="22" customWidth="1"/>
    <col min="14355" max="14355" width="1.7109375" style="22" customWidth="1"/>
    <col min="14356" max="14356" width="13.85546875" style="22" bestFit="1" customWidth="1"/>
    <col min="14357" max="14357" width="1.7109375" style="22" customWidth="1"/>
    <col min="14358" max="14358" width="10.42578125" style="22" customWidth="1"/>
    <col min="14359" max="14359" width="1.7109375" style="22" customWidth="1"/>
    <col min="14360" max="14360" width="11.5703125" style="22" customWidth="1"/>
    <col min="14361" max="14361" width="1.7109375" style="22" customWidth="1"/>
    <col min="14362" max="14362" width="13" style="22" customWidth="1"/>
    <col min="14363" max="14363" width="1.7109375" style="22" customWidth="1"/>
    <col min="14364" max="14364" width="10.5703125" style="22" customWidth="1"/>
    <col min="14365" max="14365" width="1.7109375" style="22" customWidth="1"/>
    <col min="14366" max="14366" width="12.5703125" style="22" customWidth="1"/>
    <col min="14367" max="14367" width="0.5703125" style="22" customWidth="1"/>
    <col min="14368" max="14600" width="10.5703125" style="22"/>
    <col min="14601" max="14601" width="24.5703125" style="22" customWidth="1"/>
    <col min="14602" max="14602" width="8" style="22" customWidth="1"/>
    <col min="14603" max="14603" width="1.7109375" style="22" customWidth="1"/>
    <col min="14604" max="14604" width="11.140625" style="22" customWidth="1"/>
    <col min="14605" max="14605" width="1.7109375" style="22" customWidth="1"/>
    <col min="14606" max="14606" width="12.28515625" style="22" customWidth="1"/>
    <col min="14607" max="14607" width="1.7109375" style="22" customWidth="1"/>
    <col min="14608" max="14608" width="11.140625" style="22" customWidth="1"/>
    <col min="14609" max="14609" width="1.7109375" style="22" customWidth="1"/>
    <col min="14610" max="14610" width="11.140625" style="22" customWidth="1"/>
    <col min="14611" max="14611" width="1.7109375" style="22" customWidth="1"/>
    <col min="14612" max="14612" width="13.85546875" style="22" bestFit="1" customWidth="1"/>
    <col min="14613" max="14613" width="1.7109375" style="22" customWidth="1"/>
    <col min="14614" max="14614" width="10.42578125" style="22" customWidth="1"/>
    <col min="14615" max="14615" width="1.7109375" style="22" customWidth="1"/>
    <col min="14616" max="14616" width="11.5703125" style="22" customWidth="1"/>
    <col min="14617" max="14617" width="1.7109375" style="22" customWidth="1"/>
    <col min="14618" max="14618" width="13" style="22" customWidth="1"/>
    <col min="14619" max="14619" width="1.7109375" style="22" customWidth="1"/>
    <col min="14620" max="14620" width="10.5703125" style="22" customWidth="1"/>
    <col min="14621" max="14621" width="1.7109375" style="22" customWidth="1"/>
    <col min="14622" max="14622" width="12.5703125" style="22" customWidth="1"/>
    <col min="14623" max="14623" width="0.5703125" style="22" customWidth="1"/>
    <col min="14624" max="14856" width="10.5703125" style="22"/>
    <col min="14857" max="14857" width="24.5703125" style="22" customWidth="1"/>
    <col min="14858" max="14858" width="8" style="22" customWidth="1"/>
    <col min="14859" max="14859" width="1.7109375" style="22" customWidth="1"/>
    <col min="14860" max="14860" width="11.140625" style="22" customWidth="1"/>
    <col min="14861" max="14861" width="1.7109375" style="22" customWidth="1"/>
    <col min="14862" max="14862" width="12.28515625" style="22" customWidth="1"/>
    <col min="14863" max="14863" width="1.7109375" style="22" customWidth="1"/>
    <col min="14864" max="14864" width="11.140625" style="22" customWidth="1"/>
    <col min="14865" max="14865" width="1.7109375" style="22" customWidth="1"/>
    <col min="14866" max="14866" width="11.140625" style="22" customWidth="1"/>
    <col min="14867" max="14867" width="1.7109375" style="22" customWidth="1"/>
    <col min="14868" max="14868" width="13.85546875" style="22" bestFit="1" customWidth="1"/>
    <col min="14869" max="14869" width="1.7109375" style="22" customWidth="1"/>
    <col min="14870" max="14870" width="10.42578125" style="22" customWidth="1"/>
    <col min="14871" max="14871" width="1.7109375" style="22" customWidth="1"/>
    <col min="14872" max="14872" width="11.5703125" style="22" customWidth="1"/>
    <col min="14873" max="14873" width="1.7109375" style="22" customWidth="1"/>
    <col min="14874" max="14874" width="13" style="22" customWidth="1"/>
    <col min="14875" max="14875" width="1.7109375" style="22" customWidth="1"/>
    <col min="14876" max="14876" width="10.5703125" style="22" customWidth="1"/>
    <col min="14877" max="14877" width="1.7109375" style="22" customWidth="1"/>
    <col min="14878" max="14878" width="12.5703125" style="22" customWidth="1"/>
    <col min="14879" max="14879" width="0.5703125" style="22" customWidth="1"/>
    <col min="14880" max="15112" width="10.5703125" style="22"/>
    <col min="15113" max="15113" width="24.5703125" style="22" customWidth="1"/>
    <col min="15114" max="15114" width="8" style="22" customWidth="1"/>
    <col min="15115" max="15115" width="1.7109375" style="22" customWidth="1"/>
    <col min="15116" max="15116" width="11.140625" style="22" customWidth="1"/>
    <col min="15117" max="15117" width="1.7109375" style="22" customWidth="1"/>
    <col min="15118" max="15118" width="12.28515625" style="22" customWidth="1"/>
    <col min="15119" max="15119" width="1.7109375" style="22" customWidth="1"/>
    <col min="15120" max="15120" width="11.140625" style="22" customWidth="1"/>
    <col min="15121" max="15121" width="1.7109375" style="22" customWidth="1"/>
    <col min="15122" max="15122" width="11.140625" style="22" customWidth="1"/>
    <col min="15123" max="15123" width="1.7109375" style="22" customWidth="1"/>
    <col min="15124" max="15124" width="13.85546875" style="22" bestFit="1" customWidth="1"/>
    <col min="15125" max="15125" width="1.7109375" style="22" customWidth="1"/>
    <col min="15126" max="15126" width="10.42578125" style="22" customWidth="1"/>
    <col min="15127" max="15127" width="1.7109375" style="22" customWidth="1"/>
    <col min="15128" max="15128" width="11.5703125" style="22" customWidth="1"/>
    <col min="15129" max="15129" width="1.7109375" style="22" customWidth="1"/>
    <col min="15130" max="15130" width="13" style="22" customWidth="1"/>
    <col min="15131" max="15131" width="1.7109375" style="22" customWidth="1"/>
    <col min="15132" max="15132" width="10.5703125" style="22" customWidth="1"/>
    <col min="15133" max="15133" width="1.7109375" style="22" customWidth="1"/>
    <col min="15134" max="15134" width="12.5703125" style="22" customWidth="1"/>
    <col min="15135" max="15135" width="0.5703125" style="22" customWidth="1"/>
    <col min="15136" max="15368" width="10.5703125" style="22"/>
    <col min="15369" max="15369" width="24.5703125" style="22" customWidth="1"/>
    <col min="15370" max="15370" width="8" style="22" customWidth="1"/>
    <col min="15371" max="15371" width="1.7109375" style="22" customWidth="1"/>
    <col min="15372" max="15372" width="11.140625" style="22" customWidth="1"/>
    <col min="15373" max="15373" width="1.7109375" style="22" customWidth="1"/>
    <col min="15374" max="15374" width="12.28515625" style="22" customWidth="1"/>
    <col min="15375" max="15375" width="1.7109375" style="22" customWidth="1"/>
    <col min="15376" max="15376" width="11.140625" style="22" customWidth="1"/>
    <col min="15377" max="15377" width="1.7109375" style="22" customWidth="1"/>
    <col min="15378" max="15378" width="11.140625" style="22" customWidth="1"/>
    <col min="15379" max="15379" width="1.7109375" style="22" customWidth="1"/>
    <col min="15380" max="15380" width="13.85546875" style="22" bestFit="1" customWidth="1"/>
    <col min="15381" max="15381" width="1.7109375" style="22" customWidth="1"/>
    <col min="15382" max="15382" width="10.42578125" style="22" customWidth="1"/>
    <col min="15383" max="15383" width="1.7109375" style="22" customWidth="1"/>
    <col min="15384" max="15384" width="11.5703125" style="22" customWidth="1"/>
    <col min="15385" max="15385" width="1.7109375" style="22" customWidth="1"/>
    <col min="15386" max="15386" width="13" style="22" customWidth="1"/>
    <col min="15387" max="15387" width="1.7109375" style="22" customWidth="1"/>
    <col min="15388" max="15388" width="10.5703125" style="22" customWidth="1"/>
    <col min="15389" max="15389" width="1.7109375" style="22" customWidth="1"/>
    <col min="15390" max="15390" width="12.5703125" style="22" customWidth="1"/>
    <col min="15391" max="15391" width="0.5703125" style="22" customWidth="1"/>
    <col min="15392" max="15624" width="10.5703125" style="22"/>
    <col min="15625" max="15625" width="24.5703125" style="22" customWidth="1"/>
    <col min="15626" max="15626" width="8" style="22" customWidth="1"/>
    <col min="15627" max="15627" width="1.7109375" style="22" customWidth="1"/>
    <col min="15628" max="15628" width="11.140625" style="22" customWidth="1"/>
    <col min="15629" max="15629" width="1.7109375" style="22" customWidth="1"/>
    <col min="15630" max="15630" width="12.28515625" style="22" customWidth="1"/>
    <col min="15631" max="15631" width="1.7109375" style="22" customWidth="1"/>
    <col min="15632" max="15632" width="11.140625" style="22" customWidth="1"/>
    <col min="15633" max="15633" width="1.7109375" style="22" customWidth="1"/>
    <col min="15634" max="15634" width="11.140625" style="22" customWidth="1"/>
    <col min="15635" max="15635" width="1.7109375" style="22" customWidth="1"/>
    <col min="15636" max="15636" width="13.85546875" style="22" bestFit="1" customWidth="1"/>
    <col min="15637" max="15637" width="1.7109375" style="22" customWidth="1"/>
    <col min="15638" max="15638" width="10.42578125" style="22" customWidth="1"/>
    <col min="15639" max="15639" width="1.7109375" style="22" customWidth="1"/>
    <col min="15640" max="15640" width="11.5703125" style="22" customWidth="1"/>
    <col min="15641" max="15641" width="1.7109375" style="22" customWidth="1"/>
    <col min="15642" max="15642" width="13" style="22" customWidth="1"/>
    <col min="15643" max="15643" width="1.7109375" style="22" customWidth="1"/>
    <col min="15644" max="15644" width="10.5703125" style="22" customWidth="1"/>
    <col min="15645" max="15645" width="1.7109375" style="22" customWidth="1"/>
    <col min="15646" max="15646" width="12.5703125" style="22" customWidth="1"/>
    <col min="15647" max="15647" width="0.5703125" style="22" customWidth="1"/>
    <col min="15648" max="15880" width="10.5703125" style="22"/>
    <col min="15881" max="15881" width="24.5703125" style="22" customWidth="1"/>
    <col min="15882" max="15882" width="8" style="22" customWidth="1"/>
    <col min="15883" max="15883" width="1.7109375" style="22" customWidth="1"/>
    <col min="15884" max="15884" width="11.140625" style="22" customWidth="1"/>
    <col min="15885" max="15885" width="1.7109375" style="22" customWidth="1"/>
    <col min="15886" max="15886" width="12.28515625" style="22" customWidth="1"/>
    <col min="15887" max="15887" width="1.7109375" style="22" customWidth="1"/>
    <col min="15888" max="15888" width="11.140625" style="22" customWidth="1"/>
    <col min="15889" max="15889" width="1.7109375" style="22" customWidth="1"/>
    <col min="15890" max="15890" width="11.140625" style="22" customWidth="1"/>
    <col min="15891" max="15891" width="1.7109375" style="22" customWidth="1"/>
    <col min="15892" max="15892" width="13.85546875" style="22" bestFit="1" customWidth="1"/>
    <col min="15893" max="15893" width="1.7109375" style="22" customWidth="1"/>
    <col min="15894" max="15894" width="10.42578125" style="22" customWidth="1"/>
    <col min="15895" max="15895" width="1.7109375" style="22" customWidth="1"/>
    <col min="15896" max="15896" width="11.5703125" style="22" customWidth="1"/>
    <col min="15897" max="15897" width="1.7109375" style="22" customWidth="1"/>
    <col min="15898" max="15898" width="13" style="22" customWidth="1"/>
    <col min="15899" max="15899" width="1.7109375" style="22" customWidth="1"/>
    <col min="15900" max="15900" width="10.5703125" style="22" customWidth="1"/>
    <col min="15901" max="15901" width="1.7109375" style="22" customWidth="1"/>
    <col min="15902" max="15902" width="12.5703125" style="22" customWidth="1"/>
    <col min="15903" max="15903" width="0.5703125" style="22" customWidth="1"/>
    <col min="15904" max="16136" width="10.5703125" style="22"/>
    <col min="16137" max="16137" width="24.5703125" style="22" customWidth="1"/>
    <col min="16138" max="16138" width="8" style="22" customWidth="1"/>
    <col min="16139" max="16139" width="1.7109375" style="22" customWidth="1"/>
    <col min="16140" max="16140" width="11.140625" style="22" customWidth="1"/>
    <col min="16141" max="16141" width="1.7109375" style="22" customWidth="1"/>
    <col min="16142" max="16142" width="12.28515625" style="22" customWidth="1"/>
    <col min="16143" max="16143" width="1.7109375" style="22" customWidth="1"/>
    <col min="16144" max="16144" width="11.140625" style="22" customWidth="1"/>
    <col min="16145" max="16145" width="1.7109375" style="22" customWidth="1"/>
    <col min="16146" max="16146" width="11.140625" style="22" customWidth="1"/>
    <col min="16147" max="16147" width="1.7109375" style="22" customWidth="1"/>
    <col min="16148" max="16148" width="13.85546875" style="22" bestFit="1" customWidth="1"/>
    <col min="16149" max="16149" width="1.7109375" style="22" customWidth="1"/>
    <col min="16150" max="16150" width="10.42578125" style="22" customWidth="1"/>
    <col min="16151" max="16151" width="1.7109375" style="22" customWidth="1"/>
    <col min="16152" max="16152" width="11.5703125" style="22" customWidth="1"/>
    <col min="16153" max="16153" width="1.7109375" style="22" customWidth="1"/>
    <col min="16154" max="16154" width="13" style="22" customWidth="1"/>
    <col min="16155" max="16155" width="1.7109375" style="22" customWidth="1"/>
    <col min="16156" max="16156" width="10.5703125" style="22" customWidth="1"/>
    <col min="16157" max="16157" width="1.7109375" style="22" customWidth="1"/>
    <col min="16158" max="16158" width="12.5703125" style="22" customWidth="1"/>
    <col min="16159" max="16159" width="0.5703125" style="22" customWidth="1"/>
    <col min="16160" max="16384" width="10.5703125" style="22"/>
  </cols>
  <sheetData>
    <row r="1" spans="1:38" s="20" customFormat="1" ht="23.25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223"/>
      <c r="AD1" s="235"/>
      <c r="AE1" s="223"/>
      <c r="AF1" s="223"/>
      <c r="AG1" s="223"/>
      <c r="AH1" s="223"/>
      <c r="AI1" s="223"/>
      <c r="AJ1" s="223"/>
      <c r="AK1" s="19"/>
      <c r="AL1" s="19"/>
    </row>
    <row r="2" spans="1:38" s="20" customFormat="1" ht="23.25" customHeight="1">
      <c r="A2" s="384" t="s">
        <v>86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223"/>
      <c r="AD2" s="235"/>
      <c r="AE2" s="223"/>
      <c r="AF2" s="223"/>
      <c r="AG2" s="223"/>
      <c r="AH2" s="223"/>
      <c r="AI2" s="223"/>
      <c r="AJ2" s="223"/>
      <c r="AK2" s="19"/>
      <c r="AL2" s="19"/>
    </row>
    <row r="3" spans="1:38" s="20" customFormat="1" ht="23.25" customHeight="1">
      <c r="A3" s="384" t="s">
        <v>4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223"/>
      <c r="AD3" s="235"/>
      <c r="AE3" s="223"/>
      <c r="AF3" s="223"/>
      <c r="AG3" s="223"/>
      <c r="AH3" s="223"/>
      <c r="AI3" s="223"/>
      <c r="AJ3" s="223"/>
      <c r="AK3" s="19"/>
      <c r="AL3" s="19"/>
    </row>
    <row r="4" spans="1:38" s="20" customFormat="1" ht="23.25" customHeight="1">
      <c r="A4" s="384" t="s">
        <v>183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223"/>
      <c r="AD4" s="235"/>
      <c r="AE4" s="223"/>
      <c r="AF4" s="223"/>
      <c r="AG4" s="223"/>
      <c r="AH4" s="223"/>
      <c r="AI4" s="223"/>
      <c r="AJ4" s="223"/>
      <c r="AK4" s="19"/>
      <c r="AL4" s="19"/>
    </row>
    <row r="5" spans="1:38" s="21" customFormat="1" ht="23.25" customHeight="1">
      <c r="A5" s="384" t="s">
        <v>10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223"/>
      <c r="AD5" s="235"/>
      <c r="AE5" s="223"/>
      <c r="AF5" s="223"/>
      <c r="AG5" s="223"/>
      <c r="AH5" s="223"/>
      <c r="AI5" s="223"/>
      <c r="AJ5" s="223"/>
      <c r="AK5" s="19"/>
      <c r="AL5" s="19"/>
    </row>
    <row r="6" spans="1:38" ht="23.25" customHeight="1">
      <c r="A6" s="385" t="s">
        <v>2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221"/>
      <c r="AD6" s="221"/>
      <c r="AE6" s="221"/>
      <c r="AF6" s="221"/>
      <c r="AG6" s="221"/>
      <c r="AH6" s="221"/>
      <c r="AI6" s="221"/>
      <c r="AJ6" s="221"/>
    </row>
    <row r="7" spans="1:38" ht="9" customHeight="1">
      <c r="A7" s="221"/>
      <c r="B7" s="221"/>
      <c r="C7" s="221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1"/>
      <c r="AD7" s="221"/>
      <c r="AE7" s="221"/>
      <c r="AF7" s="221"/>
      <c r="AG7" s="221"/>
      <c r="AH7" s="221"/>
      <c r="AI7" s="221"/>
      <c r="AJ7" s="221"/>
    </row>
    <row r="8" spans="1:38" s="312" customFormat="1" ht="17.100000000000001" customHeight="1">
      <c r="B8" s="313"/>
      <c r="C8" s="313"/>
      <c r="D8" s="314"/>
      <c r="E8" s="314"/>
      <c r="F8" s="315"/>
      <c r="G8" s="316"/>
      <c r="H8" s="315"/>
      <c r="I8" s="316"/>
      <c r="J8" s="315" t="s">
        <v>87</v>
      </c>
      <c r="K8" s="316"/>
      <c r="L8" s="315" t="s">
        <v>88</v>
      </c>
      <c r="M8" s="316"/>
      <c r="N8" s="383" t="s">
        <v>216</v>
      </c>
      <c r="O8" s="383"/>
      <c r="P8" s="383"/>
      <c r="Q8" s="316"/>
      <c r="R8" s="383" t="s">
        <v>61</v>
      </c>
      <c r="S8" s="383"/>
      <c r="T8" s="383"/>
      <c r="U8" s="383"/>
      <c r="V8" s="383"/>
      <c r="W8" s="316"/>
      <c r="X8" s="314"/>
      <c r="Y8" s="314"/>
      <c r="Z8" s="315"/>
      <c r="AA8" s="314"/>
      <c r="AB8" s="314"/>
      <c r="AC8" s="317"/>
      <c r="AD8" s="317"/>
      <c r="AE8" s="317"/>
      <c r="AF8" s="317"/>
      <c r="AG8" s="317"/>
      <c r="AH8" s="317"/>
      <c r="AI8" s="317"/>
      <c r="AJ8" s="317"/>
    </row>
    <row r="9" spans="1:38" s="312" customFormat="1" ht="18" customHeight="1">
      <c r="A9" s="313"/>
      <c r="B9" s="313"/>
      <c r="C9" s="313"/>
      <c r="D9" s="315" t="s">
        <v>50</v>
      </c>
      <c r="E9" s="315"/>
      <c r="F9" s="315"/>
      <c r="G9" s="315"/>
      <c r="H9" s="315" t="s">
        <v>89</v>
      </c>
      <c r="I9" s="315"/>
      <c r="J9" s="315" t="s">
        <v>90</v>
      </c>
      <c r="K9" s="315"/>
      <c r="L9" s="315" t="s">
        <v>91</v>
      </c>
      <c r="M9" s="315"/>
      <c r="N9" s="315" t="s">
        <v>92</v>
      </c>
      <c r="O9" s="315"/>
      <c r="P9" s="315"/>
      <c r="Q9" s="315"/>
      <c r="R9" s="377" t="s">
        <v>93</v>
      </c>
      <c r="S9" s="315"/>
      <c r="T9" s="377" t="s">
        <v>191</v>
      </c>
      <c r="U9" s="315"/>
      <c r="V9" s="380" t="s">
        <v>94</v>
      </c>
      <c r="W9" s="315"/>
      <c r="X9" s="315" t="s">
        <v>95</v>
      </c>
      <c r="Y9" s="315"/>
      <c r="Z9" s="318" t="s">
        <v>96</v>
      </c>
      <c r="AA9" s="315"/>
      <c r="AB9" s="315"/>
      <c r="AC9" s="317"/>
      <c r="AD9" s="317"/>
      <c r="AE9" s="317"/>
      <c r="AF9" s="317"/>
      <c r="AG9" s="317"/>
      <c r="AH9" s="317"/>
      <c r="AI9" s="317"/>
      <c r="AJ9" s="317"/>
    </row>
    <row r="10" spans="1:38" s="312" customFormat="1" ht="18.75" customHeight="1">
      <c r="A10" s="313"/>
      <c r="B10" s="313"/>
      <c r="C10" s="313"/>
      <c r="D10" s="315" t="s">
        <v>97</v>
      </c>
      <c r="E10" s="315"/>
      <c r="F10" s="315" t="s">
        <v>98</v>
      </c>
      <c r="G10" s="315"/>
      <c r="H10" s="315" t="s">
        <v>99</v>
      </c>
      <c r="I10" s="315"/>
      <c r="J10" s="315" t="s">
        <v>100</v>
      </c>
      <c r="K10" s="315"/>
      <c r="L10" s="315" t="s">
        <v>96</v>
      </c>
      <c r="M10" s="315"/>
      <c r="N10" s="315" t="s">
        <v>101</v>
      </c>
      <c r="O10" s="315"/>
      <c r="P10" s="315" t="s">
        <v>102</v>
      </c>
      <c r="Q10" s="315"/>
      <c r="R10" s="378"/>
      <c r="S10" s="315"/>
      <c r="T10" s="378"/>
      <c r="U10" s="315"/>
      <c r="V10" s="381"/>
      <c r="W10" s="315"/>
      <c r="X10" s="315" t="s">
        <v>103</v>
      </c>
      <c r="Y10" s="315"/>
      <c r="Z10" s="315" t="s">
        <v>104</v>
      </c>
      <c r="AA10" s="315"/>
      <c r="AB10" s="315" t="s">
        <v>95</v>
      </c>
      <c r="AC10" s="317"/>
      <c r="AD10" s="317"/>
      <c r="AE10" s="317"/>
      <c r="AF10" s="317"/>
      <c r="AG10" s="317"/>
      <c r="AH10" s="317"/>
      <c r="AI10" s="317"/>
      <c r="AJ10" s="317"/>
    </row>
    <row r="11" spans="1:38" s="312" customFormat="1" ht="18.75" customHeight="1">
      <c r="A11" s="313"/>
      <c r="B11" s="319" t="s">
        <v>3</v>
      </c>
      <c r="C11" s="320"/>
      <c r="D11" s="321" t="s">
        <v>105</v>
      </c>
      <c r="E11" s="315"/>
      <c r="F11" s="321" t="s">
        <v>106</v>
      </c>
      <c r="G11" s="315"/>
      <c r="H11" s="321" t="s">
        <v>107</v>
      </c>
      <c r="I11" s="315"/>
      <c r="J11" s="321" t="s">
        <v>108</v>
      </c>
      <c r="K11" s="315"/>
      <c r="L11" s="321" t="s">
        <v>109</v>
      </c>
      <c r="M11" s="315"/>
      <c r="N11" s="321" t="s">
        <v>110</v>
      </c>
      <c r="O11" s="315"/>
      <c r="P11" s="321" t="s">
        <v>111</v>
      </c>
      <c r="Q11" s="315"/>
      <c r="R11" s="379"/>
      <c r="S11" s="315"/>
      <c r="T11" s="379"/>
      <c r="U11" s="315"/>
      <c r="V11" s="382"/>
      <c r="W11" s="315"/>
      <c r="X11" s="321" t="s">
        <v>112</v>
      </c>
      <c r="Y11" s="315"/>
      <c r="Z11" s="321" t="s">
        <v>113</v>
      </c>
      <c r="AA11" s="315"/>
      <c r="AB11" s="321" t="s">
        <v>103</v>
      </c>
      <c r="AC11" s="317"/>
      <c r="AD11" s="317"/>
      <c r="AE11" s="317"/>
      <c r="AF11" s="317"/>
      <c r="AG11" s="317"/>
      <c r="AH11" s="317"/>
      <c r="AI11" s="317"/>
      <c r="AJ11" s="317"/>
    </row>
    <row r="12" spans="1:38" s="312" customFormat="1" ht="3.75" customHeight="1">
      <c r="A12" s="322"/>
      <c r="B12" s="318"/>
      <c r="C12" s="318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17"/>
      <c r="AD12" s="317"/>
      <c r="AE12" s="317"/>
      <c r="AF12" s="317"/>
      <c r="AG12" s="317"/>
      <c r="AH12" s="317"/>
      <c r="AI12" s="317"/>
      <c r="AJ12" s="317"/>
    </row>
    <row r="13" spans="1:38" s="312" customFormat="1" ht="20.100000000000001" customHeight="1">
      <c r="A13" s="322" t="s">
        <v>114</v>
      </c>
      <c r="B13" s="318"/>
      <c r="C13" s="318"/>
      <c r="D13" s="324">
        <v>730344251</v>
      </c>
      <c r="E13" s="325"/>
      <c r="F13" s="324">
        <v>1916040428.6400001</v>
      </c>
      <c r="G13" s="326"/>
      <c r="H13" s="324">
        <v>151947248</v>
      </c>
      <c r="I13" s="326"/>
      <c r="J13" s="324">
        <v>16360538.99</v>
      </c>
      <c r="K13" s="326"/>
      <c r="L13" s="324">
        <v>-4000433.41</v>
      </c>
      <c r="M13" s="327"/>
      <c r="N13" s="324">
        <v>82268357.299999997</v>
      </c>
      <c r="O13" s="325"/>
      <c r="P13" s="328">
        <v>277733337.94000018</v>
      </c>
      <c r="Q13" s="325"/>
      <c r="R13" s="325">
        <v>0</v>
      </c>
      <c r="S13" s="325"/>
      <c r="T13" s="325">
        <v>0</v>
      </c>
      <c r="U13" s="325"/>
      <c r="V13" s="325">
        <v>0</v>
      </c>
      <c r="W13" s="325"/>
      <c r="X13" s="328">
        <v>3170693728.4600005</v>
      </c>
      <c r="Y13" s="329"/>
      <c r="Z13" s="328">
        <v>0</v>
      </c>
      <c r="AA13" s="329"/>
      <c r="AB13" s="328">
        <v>3170693728.4600005</v>
      </c>
      <c r="AD13" s="330"/>
    </row>
    <row r="14" spans="1:38" s="312" customFormat="1" ht="20.100000000000001" customHeight="1">
      <c r="A14" s="312" t="s">
        <v>115</v>
      </c>
      <c r="B14" s="318"/>
      <c r="C14" s="318"/>
      <c r="D14" s="331"/>
      <c r="E14" s="325"/>
      <c r="F14" s="331"/>
      <c r="G14" s="326"/>
      <c r="H14" s="331"/>
      <c r="I14" s="326"/>
      <c r="J14" s="331"/>
      <c r="K14" s="326"/>
      <c r="L14" s="332"/>
      <c r="M14" s="327"/>
      <c r="N14" s="331"/>
      <c r="O14" s="325"/>
      <c r="P14" s="328"/>
      <c r="Q14" s="325"/>
      <c r="R14" s="333"/>
      <c r="S14" s="325"/>
      <c r="T14" s="333"/>
      <c r="U14" s="325"/>
      <c r="V14" s="325"/>
      <c r="W14" s="325"/>
      <c r="X14" s="328"/>
      <c r="Y14" s="329"/>
      <c r="Z14" s="328"/>
      <c r="AA14" s="329"/>
      <c r="AB14" s="328"/>
      <c r="AD14" s="330"/>
    </row>
    <row r="15" spans="1:38" s="312" customFormat="1" ht="20.100000000000001" customHeight="1">
      <c r="A15" s="334" t="s">
        <v>116</v>
      </c>
      <c r="B15" s="318"/>
      <c r="C15" s="318"/>
      <c r="D15" s="331"/>
      <c r="E15" s="325"/>
      <c r="F15" s="331"/>
      <c r="G15" s="326"/>
      <c r="H15" s="331"/>
      <c r="I15" s="326"/>
      <c r="J15" s="331"/>
      <c r="K15" s="326"/>
      <c r="L15" s="332"/>
      <c r="M15" s="327"/>
      <c r="N15" s="331"/>
      <c r="O15" s="325"/>
      <c r="P15" s="328"/>
      <c r="Q15" s="325"/>
      <c r="R15" s="325"/>
      <c r="S15" s="325"/>
      <c r="T15" s="325"/>
      <c r="U15" s="325"/>
      <c r="V15" s="325"/>
      <c r="W15" s="325"/>
      <c r="X15" s="328"/>
      <c r="Y15" s="329"/>
      <c r="Z15" s="328"/>
      <c r="AA15" s="329"/>
      <c r="AB15" s="328"/>
      <c r="AD15" s="330"/>
    </row>
    <row r="16" spans="1:38" s="312" customFormat="1" ht="20.100000000000001" customHeight="1">
      <c r="A16" s="334" t="s">
        <v>117</v>
      </c>
      <c r="B16" s="365">
        <v>5.0999999999999996</v>
      </c>
      <c r="C16" s="318"/>
      <c r="D16" s="335">
        <v>0</v>
      </c>
      <c r="E16" s="325"/>
      <c r="F16" s="335">
        <v>0</v>
      </c>
      <c r="G16" s="326"/>
      <c r="H16" s="335">
        <v>0</v>
      </c>
      <c r="I16" s="326"/>
      <c r="J16" s="335">
        <v>0</v>
      </c>
      <c r="K16" s="326"/>
      <c r="L16" s="335">
        <v>0</v>
      </c>
      <c r="M16" s="327"/>
      <c r="N16" s="335">
        <v>0</v>
      </c>
      <c r="O16" s="325"/>
      <c r="P16" s="335">
        <v>0</v>
      </c>
      <c r="Q16" s="325"/>
      <c r="R16" s="336">
        <v>1416945724.05</v>
      </c>
      <c r="S16" s="325"/>
      <c r="T16" s="336">
        <v>-9604107.8874999993</v>
      </c>
      <c r="U16" s="325"/>
      <c r="V16" s="337">
        <v>1407341616.1624999</v>
      </c>
      <c r="W16" s="325"/>
      <c r="X16" s="338">
        <v>1407341616.1624999</v>
      </c>
      <c r="Y16" s="329"/>
      <c r="Z16" s="338">
        <v>0</v>
      </c>
      <c r="AA16" s="329"/>
      <c r="AB16" s="338">
        <v>1407341616.1624999</v>
      </c>
      <c r="AD16" s="330"/>
    </row>
    <row r="17" spans="1:36" s="322" customFormat="1" ht="20.100000000000001" customHeight="1">
      <c r="A17" s="339" t="s">
        <v>118</v>
      </c>
      <c r="B17" s="365"/>
      <c r="C17" s="318"/>
      <c r="D17" s="340">
        <v>730344251</v>
      </c>
      <c r="E17" s="341"/>
      <c r="F17" s="340">
        <v>1916040428.6400001</v>
      </c>
      <c r="G17" s="342"/>
      <c r="H17" s="340">
        <v>151947248</v>
      </c>
      <c r="I17" s="342"/>
      <c r="J17" s="340">
        <v>16360538.99</v>
      </c>
      <c r="K17" s="342"/>
      <c r="L17" s="340">
        <v>-4000433.41</v>
      </c>
      <c r="M17" s="343"/>
      <c r="N17" s="340">
        <v>82268357.299999997</v>
      </c>
      <c r="O17" s="341"/>
      <c r="P17" s="340">
        <v>277733337.94000018</v>
      </c>
      <c r="Q17" s="341"/>
      <c r="R17" s="340">
        <v>1416945724.05</v>
      </c>
      <c r="S17" s="341"/>
      <c r="T17" s="340">
        <v>-9604107.8874999993</v>
      </c>
      <c r="U17" s="341"/>
      <c r="V17" s="340">
        <v>1407341616.1624999</v>
      </c>
      <c r="W17" s="341"/>
      <c r="X17" s="340">
        <v>4578035344.6225004</v>
      </c>
      <c r="Y17" s="344"/>
      <c r="Z17" s="340">
        <v>0</v>
      </c>
      <c r="AA17" s="344"/>
      <c r="AB17" s="340">
        <v>4578035344.6225004</v>
      </c>
      <c r="AD17" s="345"/>
      <c r="AF17" s="345"/>
    </row>
    <row r="18" spans="1:36" s="312" customFormat="1" ht="20.100000000000001" customHeight="1">
      <c r="A18" s="312" t="s">
        <v>193</v>
      </c>
      <c r="B18" s="245">
        <v>31</v>
      </c>
      <c r="C18" s="318"/>
      <c r="D18" s="340"/>
      <c r="E18" s="341"/>
      <c r="F18" s="340"/>
      <c r="G18" s="342"/>
      <c r="H18" s="340"/>
      <c r="I18" s="342"/>
      <c r="J18" s="340"/>
      <c r="K18" s="342"/>
      <c r="L18" s="340"/>
      <c r="M18" s="343"/>
      <c r="N18" s="340"/>
      <c r="O18" s="341"/>
      <c r="P18" s="332">
        <v>-21909403.469999999</v>
      </c>
      <c r="Q18" s="341"/>
      <c r="R18" s="340"/>
      <c r="S18" s="341"/>
      <c r="T18" s="340"/>
      <c r="U18" s="341"/>
      <c r="V18" s="340"/>
      <c r="W18" s="341"/>
      <c r="X18" s="328">
        <v>-21909403.469999999</v>
      </c>
      <c r="Y18" s="344"/>
      <c r="Z18" s="340"/>
      <c r="AA18" s="344"/>
      <c r="AB18" s="328">
        <v>-21909403.469999999</v>
      </c>
      <c r="AC18" s="322"/>
      <c r="AD18" s="345"/>
      <c r="AF18" s="330"/>
    </row>
    <row r="19" spans="1:36" s="312" customFormat="1" ht="20.100000000000001" customHeight="1">
      <c r="A19" s="312" t="s">
        <v>119</v>
      </c>
      <c r="B19" s="365"/>
      <c r="C19" s="318"/>
      <c r="D19" s="331">
        <v>0</v>
      </c>
      <c r="E19" s="346"/>
      <c r="F19" s="331">
        <v>0</v>
      </c>
      <c r="G19" s="347"/>
      <c r="H19" s="331">
        <v>0</v>
      </c>
      <c r="I19" s="347"/>
      <c r="J19" s="331">
        <v>0</v>
      </c>
      <c r="K19" s="347"/>
      <c r="L19" s="331">
        <v>0</v>
      </c>
      <c r="M19" s="347"/>
      <c r="N19" s="331">
        <v>0</v>
      </c>
      <c r="O19" s="346"/>
      <c r="P19" s="328">
        <v>-7957277.7699999996</v>
      </c>
      <c r="Q19" s="346"/>
      <c r="R19" s="346">
        <v>0</v>
      </c>
      <c r="S19" s="346"/>
      <c r="T19" s="330">
        <v>-2228789.67</v>
      </c>
      <c r="U19" s="346"/>
      <c r="V19" s="333">
        <v>-2228789.67</v>
      </c>
      <c r="W19" s="346"/>
      <c r="X19" s="328">
        <v>-10186067.439999999</v>
      </c>
      <c r="Y19" s="348"/>
      <c r="Z19" s="349">
        <v>0</v>
      </c>
      <c r="AA19" s="348"/>
      <c r="AB19" s="328">
        <v>-10186067.439999999</v>
      </c>
      <c r="AD19" s="330"/>
      <c r="AE19" s="350"/>
      <c r="AF19" s="330"/>
    </row>
    <row r="20" spans="1:36" s="353" customFormat="1" ht="20.100000000000001" customHeight="1" thickBot="1">
      <c r="A20" s="322" t="s">
        <v>184</v>
      </c>
      <c r="B20" s="365"/>
      <c r="C20" s="318"/>
      <c r="D20" s="351">
        <v>730344251</v>
      </c>
      <c r="E20" s="352"/>
      <c r="F20" s="351">
        <v>1916040428.6400001</v>
      </c>
      <c r="G20" s="352"/>
      <c r="H20" s="351">
        <v>151947248</v>
      </c>
      <c r="I20" s="352"/>
      <c r="J20" s="351">
        <v>16360538.99</v>
      </c>
      <c r="K20" s="352"/>
      <c r="L20" s="351">
        <v>-4000433.41</v>
      </c>
      <c r="M20" s="352"/>
      <c r="N20" s="351">
        <v>82268357.299999997</v>
      </c>
      <c r="O20" s="352"/>
      <c r="P20" s="351">
        <v>247866656.69999999</v>
      </c>
      <c r="Q20" s="352"/>
      <c r="R20" s="351">
        <v>1416945724.05</v>
      </c>
      <c r="S20" s="352"/>
      <c r="T20" s="351">
        <v>-11832897.560000001</v>
      </c>
      <c r="U20" s="352"/>
      <c r="V20" s="351">
        <v>1405112826.4849999</v>
      </c>
      <c r="W20" s="352"/>
      <c r="X20" s="351">
        <v>4545939873.71</v>
      </c>
      <c r="Y20" s="352"/>
      <c r="Z20" s="351">
        <v>0</v>
      </c>
      <c r="AA20" s="352"/>
      <c r="AB20" s="351">
        <v>4545939873.71</v>
      </c>
      <c r="AC20" s="350"/>
      <c r="AD20" s="330"/>
      <c r="AF20" s="354"/>
    </row>
    <row r="21" spans="1:36" s="312" customFormat="1" ht="20.100000000000001" customHeight="1" thickTop="1">
      <c r="A21" s="355"/>
      <c r="B21" s="366"/>
      <c r="C21" s="356"/>
      <c r="D21" s="357"/>
      <c r="E21" s="358"/>
      <c r="F21" s="357"/>
      <c r="G21" s="357"/>
      <c r="H21" s="357"/>
      <c r="I21" s="357"/>
      <c r="J21" s="357"/>
      <c r="K21" s="357"/>
      <c r="L21" s="359"/>
      <c r="M21" s="357"/>
      <c r="N21" s="357"/>
      <c r="O21" s="358"/>
      <c r="P21" s="360"/>
      <c r="Q21" s="358"/>
      <c r="R21" s="358"/>
      <c r="S21" s="358"/>
      <c r="T21" s="358"/>
      <c r="U21" s="358"/>
      <c r="V21" s="358"/>
      <c r="W21" s="358"/>
      <c r="X21" s="361"/>
      <c r="Y21" s="362"/>
      <c r="Z21" s="360"/>
      <c r="AA21" s="362"/>
      <c r="AB21" s="361"/>
      <c r="AC21" s="353"/>
      <c r="AD21" s="354"/>
      <c r="AF21" s="330"/>
    </row>
    <row r="22" spans="1:36" s="312" customFormat="1" ht="20.100000000000001" customHeight="1">
      <c r="A22" s="322" t="s">
        <v>120</v>
      </c>
      <c r="B22" s="365"/>
      <c r="C22" s="318"/>
      <c r="D22" s="324">
        <v>730344251</v>
      </c>
      <c r="E22" s="325"/>
      <c r="F22" s="324">
        <v>1916040428.6400001</v>
      </c>
      <c r="G22" s="327"/>
      <c r="H22" s="324">
        <v>151947248</v>
      </c>
      <c r="I22" s="326"/>
      <c r="J22" s="324">
        <v>16360538.99</v>
      </c>
      <c r="K22" s="327"/>
      <c r="L22" s="324">
        <v>-874411.66000000015</v>
      </c>
      <c r="M22" s="327"/>
      <c r="N22" s="324">
        <v>82268357.299999997</v>
      </c>
      <c r="O22" s="326"/>
      <c r="P22" s="324">
        <v>278834607.67000002</v>
      </c>
      <c r="Q22" s="325"/>
      <c r="R22" s="325">
        <v>0</v>
      </c>
      <c r="S22" s="325"/>
      <c r="T22" s="333">
        <v>0</v>
      </c>
      <c r="U22" s="325"/>
      <c r="V22" s="325">
        <v>0</v>
      </c>
      <c r="W22" s="325"/>
      <c r="X22" s="328">
        <v>3174921019.9400005</v>
      </c>
      <c r="Y22" s="325"/>
      <c r="Z22" s="324">
        <v>15876831.27</v>
      </c>
      <c r="AA22" s="325"/>
      <c r="AB22" s="328">
        <v>3190797851.2100005</v>
      </c>
      <c r="AD22" s="330"/>
      <c r="AF22" s="330"/>
    </row>
    <row r="23" spans="1:36" s="312" customFormat="1" ht="20.100000000000001" customHeight="1">
      <c r="A23" s="312" t="s">
        <v>121</v>
      </c>
      <c r="B23" s="245"/>
      <c r="C23" s="318"/>
      <c r="D23" s="324"/>
      <c r="E23" s="325"/>
      <c r="F23" s="324"/>
      <c r="G23" s="326"/>
      <c r="H23" s="324"/>
      <c r="I23" s="326"/>
      <c r="J23" s="324"/>
      <c r="K23" s="326"/>
      <c r="L23" s="324"/>
      <c r="M23" s="327"/>
      <c r="N23" s="324"/>
      <c r="O23" s="325"/>
      <c r="P23" s="328"/>
      <c r="Q23" s="325"/>
      <c r="R23" s="325"/>
      <c r="S23" s="325"/>
      <c r="T23" s="325"/>
      <c r="U23" s="325"/>
      <c r="V23" s="325"/>
      <c r="W23" s="325"/>
      <c r="X23" s="328"/>
      <c r="Y23" s="329"/>
      <c r="Z23" s="328"/>
      <c r="AA23" s="329"/>
      <c r="AB23" s="328"/>
      <c r="AD23" s="330"/>
      <c r="AF23" s="330"/>
    </row>
    <row r="24" spans="1:36" s="312" customFormat="1" ht="20.100000000000001" customHeight="1">
      <c r="A24" s="363" t="s">
        <v>122</v>
      </c>
      <c r="B24" s="245">
        <v>17</v>
      </c>
      <c r="C24" s="318"/>
      <c r="D24" s="331">
        <v>0</v>
      </c>
      <c r="E24" s="325"/>
      <c r="F24" s="331">
        <v>0</v>
      </c>
      <c r="G24" s="326"/>
      <c r="H24" s="331">
        <v>0</v>
      </c>
      <c r="I24" s="326"/>
      <c r="J24" s="331">
        <v>0</v>
      </c>
      <c r="K24" s="326"/>
      <c r="L24" s="332">
        <v>-3126021.75</v>
      </c>
      <c r="M24" s="327"/>
      <c r="N24" s="331">
        <v>0</v>
      </c>
      <c r="O24" s="325"/>
      <c r="P24" s="328">
        <v>0</v>
      </c>
      <c r="Q24" s="325"/>
      <c r="R24" s="325"/>
      <c r="S24" s="325"/>
      <c r="T24" s="325"/>
      <c r="U24" s="325"/>
      <c r="V24" s="325"/>
      <c r="W24" s="325"/>
      <c r="X24" s="328">
        <v>-3126021.75</v>
      </c>
      <c r="Y24" s="329"/>
      <c r="Z24" s="328">
        <v>-15199163.030000001</v>
      </c>
      <c r="AA24" s="329"/>
      <c r="AB24" s="328">
        <v>-18325184.780000001</v>
      </c>
      <c r="AD24" s="330"/>
      <c r="AF24" s="330"/>
    </row>
    <row r="25" spans="1:36" s="312" customFormat="1" ht="20.100000000000001" customHeight="1">
      <c r="A25" s="312" t="s">
        <v>193</v>
      </c>
      <c r="B25" s="245">
        <v>31</v>
      </c>
      <c r="C25" s="318"/>
      <c r="D25" s="340"/>
      <c r="E25" s="341"/>
      <c r="F25" s="340"/>
      <c r="G25" s="342"/>
      <c r="H25" s="340"/>
      <c r="I25" s="342"/>
      <c r="J25" s="340"/>
      <c r="K25" s="342"/>
      <c r="L25" s="340"/>
      <c r="M25" s="343"/>
      <c r="N25" s="340"/>
      <c r="O25" s="341"/>
      <c r="P25" s="332">
        <v>-36515222.450000003</v>
      </c>
      <c r="Q25" s="341"/>
      <c r="R25" s="340"/>
      <c r="S25" s="341"/>
      <c r="T25" s="340"/>
      <c r="U25" s="341"/>
      <c r="V25" s="340"/>
      <c r="W25" s="341"/>
      <c r="X25" s="328">
        <v>-36515222.450000003</v>
      </c>
      <c r="Y25" s="344"/>
      <c r="Z25" s="340"/>
      <c r="AA25" s="344"/>
      <c r="AB25" s="328">
        <v>-36515222.450000003</v>
      </c>
      <c r="AC25" s="322"/>
      <c r="AD25" s="345"/>
      <c r="AE25" s="350"/>
      <c r="AF25" s="330"/>
    </row>
    <row r="26" spans="1:36" s="312" customFormat="1" ht="20.100000000000001" customHeight="1">
      <c r="A26" s="312" t="s">
        <v>119</v>
      </c>
      <c r="B26" s="318"/>
      <c r="C26" s="318"/>
      <c r="D26" s="335">
        <v>0</v>
      </c>
      <c r="E26" s="346"/>
      <c r="F26" s="335">
        <v>0</v>
      </c>
      <c r="G26" s="347"/>
      <c r="H26" s="335">
        <v>0</v>
      </c>
      <c r="I26" s="347"/>
      <c r="J26" s="335">
        <v>0</v>
      </c>
      <c r="K26" s="347"/>
      <c r="L26" s="335">
        <v>0</v>
      </c>
      <c r="M26" s="347"/>
      <c r="N26" s="335">
        <v>0</v>
      </c>
      <c r="O26" s="326"/>
      <c r="P26" s="324">
        <v>57540184.32</v>
      </c>
      <c r="Q26" s="346"/>
      <c r="R26" s="346"/>
      <c r="S26" s="346"/>
      <c r="T26" s="346"/>
      <c r="U26" s="346"/>
      <c r="V26" s="346"/>
      <c r="W26" s="346"/>
      <c r="X26" s="328">
        <v>57540184.32</v>
      </c>
      <c r="Y26" s="346"/>
      <c r="Z26" s="324">
        <v>-677668.24</v>
      </c>
      <c r="AA26" s="346"/>
      <c r="AB26" s="328">
        <v>56862516.079999998</v>
      </c>
      <c r="AD26" s="330"/>
      <c r="AF26" s="330"/>
    </row>
    <row r="27" spans="1:36" s="312" customFormat="1" ht="20.100000000000001" customHeight="1" thickBot="1">
      <c r="A27" s="322" t="s">
        <v>194</v>
      </c>
      <c r="B27" s="318"/>
      <c r="C27" s="318"/>
      <c r="D27" s="364">
        <v>730344251</v>
      </c>
      <c r="E27" s="352"/>
      <c r="F27" s="364">
        <v>1916040428.6400001</v>
      </c>
      <c r="G27" s="352"/>
      <c r="H27" s="364">
        <v>151947248</v>
      </c>
      <c r="I27" s="352"/>
      <c r="J27" s="364">
        <v>16360538.99</v>
      </c>
      <c r="K27" s="352"/>
      <c r="L27" s="364">
        <v>-4000433.41</v>
      </c>
      <c r="M27" s="352"/>
      <c r="N27" s="364">
        <v>82268357.299999997</v>
      </c>
      <c r="O27" s="352"/>
      <c r="P27" s="364">
        <v>299859569.54000002</v>
      </c>
      <c r="Q27" s="352"/>
      <c r="R27" s="364">
        <v>0</v>
      </c>
      <c r="S27" s="352"/>
      <c r="T27" s="364">
        <v>0</v>
      </c>
      <c r="U27" s="352"/>
      <c r="V27" s="364">
        <v>0</v>
      </c>
      <c r="W27" s="352"/>
      <c r="X27" s="364">
        <v>3192819960.0600009</v>
      </c>
      <c r="Y27" s="352"/>
      <c r="Z27" s="364">
        <v>0</v>
      </c>
      <c r="AA27" s="352"/>
      <c r="AB27" s="364">
        <v>3192819960.0600004</v>
      </c>
      <c r="AC27" s="350"/>
      <c r="AD27" s="330"/>
      <c r="AF27" s="330"/>
    </row>
    <row r="28" spans="1:36" ht="20.100000000000001" customHeight="1" thickTop="1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34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34"/>
      <c r="AC28" s="221"/>
      <c r="AD28" s="221"/>
      <c r="AE28" s="179"/>
      <c r="AF28" s="192"/>
      <c r="AG28" s="179"/>
      <c r="AH28" s="179"/>
      <c r="AI28" s="179"/>
      <c r="AJ28" s="179"/>
    </row>
    <row r="29" spans="1:36" ht="20.100000000000001" customHeight="1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179"/>
      <c r="AF29" s="192"/>
      <c r="AG29" s="179"/>
      <c r="AH29" s="179"/>
      <c r="AI29" s="179"/>
      <c r="AJ29" s="179"/>
    </row>
    <row r="30" spans="1:36" ht="20.100000000000001" customHeight="1">
      <c r="A30" s="221"/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179"/>
      <c r="AF30" s="192"/>
      <c r="AG30" s="179"/>
      <c r="AH30" s="179"/>
      <c r="AI30" s="179"/>
      <c r="AJ30" s="179"/>
    </row>
    <row r="31" spans="1:36" ht="20.100000000000001" customHeight="1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179"/>
      <c r="AF31" s="192"/>
      <c r="AG31" s="179"/>
      <c r="AH31" s="179"/>
      <c r="AI31" s="179"/>
      <c r="AJ31" s="179"/>
    </row>
    <row r="32" spans="1:36" ht="20.100000000000001" customHeight="1">
      <c r="A32" s="221"/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179"/>
      <c r="AF32" s="192"/>
      <c r="AG32" s="179"/>
      <c r="AH32" s="179"/>
      <c r="AI32" s="179"/>
      <c r="AJ32" s="179"/>
    </row>
    <row r="33" spans="1:36" ht="20.100000000000001" customHeight="1">
      <c r="A33" s="221"/>
      <c r="B33" s="180"/>
      <c r="C33" s="180"/>
      <c r="D33" s="180"/>
      <c r="E33" s="180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2"/>
      <c r="S33" s="181"/>
      <c r="T33" s="181"/>
      <c r="U33" s="181"/>
      <c r="V33" s="181"/>
      <c r="W33" s="181"/>
      <c r="X33" s="181"/>
      <c r="Y33" s="181"/>
      <c r="Z33" s="183"/>
      <c r="AA33" s="183"/>
      <c r="AB33" s="183"/>
      <c r="AC33" s="183"/>
      <c r="AD33" s="183"/>
      <c r="AE33" s="179"/>
      <c r="AF33" s="192"/>
      <c r="AG33" s="179"/>
      <c r="AH33" s="179"/>
      <c r="AI33" s="179"/>
      <c r="AJ33" s="179"/>
    </row>
    <row r="34" spans="1:36" ht="24" customHeight="1">
      <c r="A34" s="221"/>
      <c r="B34" s="180"/>
      <c r="C34" s="180"/>
      <c r="D34" s="180"/>
      <c r="E34" s="180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2"/>
      <c r="S34" s="181"/>
      <c r="T34" s="181"/>
      <c r="U34" s="181"/>
      <c r="V34" s="181"/>
      <c r="W34" s="181"/>
      <c r="X34" s="181"/>
      <c r="Y34" s="181"/>
      <c r="Z34" s="183"/>
      <c r="AA34" s="183"/>
      <c r="AB34" s="183"/>
      <c r="AC34" s="183"/>
      <c r="AD34" s="183"/>
      <c r="AE34" s="179"/>
      <c r="AF34" s="192"/>
      <c r="AG34" s="179"/>
      <c r="AH34" s="179"/>
      <c r="AI34" s="179"/>
      <c r="AJ34" s="179"/>
    </row>
    <row r="35" spans="1:36" ht="24" customHeight="1">
      <c r="A35" s="221"/>
      <c r="B35" s="180"/>
      <c r="C35" s="180"/>
      <c r="D35" s="180"/>
      <c r="E35" s="180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2"/>
      <c r="S35" s="181"/>
      <c r="T35" s="181"/>
      <c r="U35" s="181"/>
      <c r="V35" s="181"/>
      <c r="W35" s="181"/>
      <c r="X35" s="181"/>
      <c r="Y35" s="181"/>
      <c r="Z35" s="183"/>
      <c r="AA35" s="183"/>
      <c r="AB35" s="183"/>
      <c r="AC35" s="183"/>
      <c r="AD35" s="183"/>
      <c r="AE35" s="179"/>
      <c r="AF35" s="192"/>
      <c r="AG35" s="179"/>
      <c r="AH35" s="179"/>
      <c r="AI35" s="179"/>
      <c r="AJ35" s="179"/>
    </row>
    <row r="36" spans="1:36" ht="24" customHeight="1">
      <c r="A36" s="222" t="s">
        <v>33</v>
      </c>
      <c r="B36" s="180"/>
      <c r="C36" s="180"/>
      <c r="D36" s="180"/>
      <c r="E36" s="180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2"/>
      <c r="S36" s="181"/>
      <c r="T36" s="181"/>
      <c r="U36" s="181"/>
      <c r="V36" s="181"/>
      <c r="W36" s="181"/>
      <c r="X36" s="181"/>
      <c r="Y36" s="181"/>
      <c r="Z36" s="183"/>
      <c r="AA36" s="183"/>
      <c r="AB36" s="183"/>
      <c r="AC36" s="183"/>
      <c r="AD36" s="183"/>
      <c r="AE36" s="179"/>
      <c r="AF36" s="192"/>
      <c r="AG36" s="179"/>
      <c r="AH36" s="179"/>
      <c r="AI36" s="179"/>
      <c r="AJ36" s="179"/>
    </row>
  </sheetData>
  <mergeCells count="11">
    <mergeCell ref="A1:AB1"/>
    <mergeCell ref="A2:AB2"/>
    <mergeCell ref="A3:AB3"/>
    <mergeCell ref="A4:AB4"/>
    <mergeCell ref="A6:AB6"/>
    <mergeCell ref="A5:AB5"/>
    <mergeCell ref="R9:R11"/>
    <mergeCell ref="T9:T11"/>
    <mergeCell ref="V9:V11"/>
    <mergeCell ref="R8:V8"/>
    <mergeCell ref="N8:P8"/>
  </mergeCells>
  <printOptions horizontalCentered="1"/>
  <pageMargins left="0.196850393700787" right="0.196850393700787" top="0.98425196850393704" bottom="0.74803149606299202" header="0.511811023622047" footer="0.511811023622047"/>
  <pageSetup paperSize="9" scale="62" firstPageNumber="1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H33"/>
  <sheetViews>
    <sheetView showGridLines="0" view="pageBreakPreview" topLeftCell="A7" zoomScaleNormal="90" zoomScaleSheetLayoutView="100" workbookViewId="0">
      <selection activeCell="M13" sqref="M13"/>
    </sheetView>
  </sheetViews>
  <sheetFormatPr defaultColWidth="10.5703125" defaultRowHeight="24" customHeight="1"/>
  <cols>
    <col min="1" max="1" width="31.28515625" style="22" customWidth="1"/>
    <col min="2" max="2" width="7.7109375" style="23" customWidth="1"/>
    <col min="3" max="3" width="1.7109375" style="23" customWidth="1"/>
    <col min="4" max="4" width="14.85546875" style="23" customWidth="1"/>
    <col min="5" max="5" width="1.7109375" style="23" customWidth="1"/>
    <col min="6" max="6" width="14.5703125" style="25" customWidth="1"/>
    <col min="7" max="7" width="1.7109375" style="25" customWidth="1"/>
    <col min="8" max="8" width="15.42578125" style="25" customWidth="1"/>
    <col min="9" max="9" width="1.7109375" style="25" customWidth="1"/>
    <col min="10" max="10" width="14.5703125" style="25" customWidth="1"/>
    <col min="11" max="11" width="1.7109375" style="25" customWidth="1"/>
    <col min="12" max="12" width="13.28515625" style="25" customWidth="1"/>
    <col min="13" max="13" width="1.7109375" style="25" customWidth="1"/>
    <col min="14" max="14" width="13.85546875" style="25" customWidth="1"/>
    <col min="15" max="15" width="1.7109375" style="25" customWidth="1"/>
    <col min="16" max="16" width="16.140625" style="27" customWidth="1"/>
    <col min="17" max="17" width="1.7109375" style="25" customWidth="1"/>
    <col min="18" max="18" width="19.140625" style="25" customWidth="1"/>
    <col min="19" max="19" width="1.7109375" style="25" customWidth="1"/>
    <col min="20" max="20" width="16.7109375" style="26" customWidth="1"/>
    <col min="21" max="21" width="0.5703125" style="22" customWidth="1"/>
    <col min="22" max="22" width="11.5703125" style="22" bestFit="1" customWidth="1"/>
    <col min="23" max="260" width="10.5703125" style="22"/>
    <col min="261" max="261" width="31.28515625" style="22" customWidth="1"/>
    <col min="262" max="262" width="7.7109375" style="22" customWidth="1"/>
    <col min="263" max="263" width="1.7109375" style="22" customWidth="1"/>
    <col min="264" max="264" width="14.5703125" style="22" customWidth="1"/>
    <col min="265" max="265" width="1.7109375" style="22" customWidth="1"/>
    <col min="266" max="266" width="15.42578125" style="22" customWidth="1"/>
    <col min="267" max="267" width="1.7109375" style="22" customWidth="1"/>
    <col min="268" max="268" width="14.5703125" style="22" customWidth="1"/>
    <col min="269" max="269" width="1.7109375" style="22" customWidth="1"/>
    <col min="270" max="270" width="13.28515625" style="22" customWidth="1"/>
    <col min="271" max="271" width="1.7109375" style="22" customWidth="1"/>
    <col min="272" max="272" width="13.85546875" style="22" customWidth="1"/>
    <col min="273" max="273" width="1.7109375" style="22" customWidth="1"/>
    <col min="274" max="274" width="14.5703125" style="22" customWidth="1"/>
    <col min="275" max="275" width="1.7109375" style="22" customWidth="1"/>
    <col min="276" max="276" width="16.7109375" style="22" customWidth="1"/>
    <col min="277" max="277" width="0.5703125" style="22" customWidth="1"/>
    <col min="278" max="278" width="11.5703125" style="22" bestFit="1" customWidth="1"/>
    <col min="279" max="516" width="10.5703125" style="22"/>
    <col min="517" max="517" width="31.28515625" style="22" customWidth="1"/>
    <col min="518" max="518" width="7.7109375" style="22" customWidth="1"/>
    <col min="519" max="519" width="1.7109375" style="22" customWidth="1"/>
    <col min="520" max="520" width="14.5703125" style="22" customWidth="1"/>
    <col min="521" max="521" width="1.7109375" style="22" customWidth="1"/>
    <col min="522" max="522" width="15.42578125" style="22" customWidth="1"/>
    <col min="523" max="523" width="1.7109375" style="22" customWidth="1"/>
    <col min="524" max="524" width="14.5703125" style="22" customWidth="1"/>
    <col min="525" max="525" width="1.7109375" style="22" customWidth="1"/>
    <col min="526" max="526" width="13.28515625" style="22" customWidth="1"/>
    <col min="527" max="527" width="1.7109375" style="22" customWidth="1"/>
    <col min="528" max="528" width="13.85546875" style="22" customWidth="1"/>
    <col min="529" max="529" width="1.7109375" style="22" customWidth="1"/>
    <col min="530" max="530" width="14.5703125" style="22" customWidth="1"/>
    <col min="531" max="531" width="1.7109375" style="22" customWidth="1"/>
    <col min="532" max="532" width="16.7109375" style="22" customWidth="1"/>
    <col min="533" max="533" width="0.5703125" style="22" customWidth="1"/>
    <col min="534" max="534" width="11.5703125" style="22" bestFit="1" customWidth="1"/>
    <col min="535" max="772" width="10.5703125" style="22"/>
    <col min="773" max="773" width="31.28515625" style="22" customWidth="1"/>
    <col min="774" max="774" width="7.7109375" style="22" customWidth="1"/>
    <col min="775" max="775" width="1.7109375" style="22" customWidth="1"/>
    <col min="776" max="776" width="14.5703125" style="22" customWidth="1"/>
    <col min="777" max="777" width="1.7109375" style="22" customWidth="1"/>
    <col min="778" max="778" width="15.42578125" style="22" customWidth="1"/>
    <col min="779" max="779" width="1.7109375" style="22" customWidth="1"/>
    <col min="780" max="780" width="14.5703125" style="22" customWidth="1"/>
    <col min="781" max="781" width="1.7109375" style="22" customWidth="1"/>
    <col min="782" max="782" width="13.28515625" style="22" customWidth="1"/>
    <col min="783" max="783" width="1.7109375" style="22" customWidth="1"/>
    <col min="784" max="784" width="13.85546875" style="22" customWidth="1"/>
    <col min="785" max="785" width="1.7109375" style="22" customWidth="1"/>
    <col min="786" max="786" width="14.5703125" style="22" customWidth="1"/>
    <col min="787" max="787" width="1.7109375" style="22" customWidth="1"/>
    <col min="788" max="788" width="16.7109375" style="22" customWidth="1"/>
    <col min="789" max="789" width="0.5703125" style="22" customWidth="1"/>
    <col min="790" max="790" width="11.5703125" style="22" bestFit="1" customWidth="1"/>
    <col min="791" max="1028" width="10.5703125" style="22"/>
    <col min="1029" max="1029" width="31.28515625" style="22" customWidth="1"/>
    <col min="1030" max="1030" width="7.7109375" style="22" customWidth="1"/>
    <col min="1031" max="1031" width="1.7109375" style="22" customWidth="1"/>
    <col min="1032" max="1032" width="14.5703125" style="22" customWidth="1"/>
    <col min="1033" max="1033" width="1.7109375" style="22" customWidth="1"/>
    <col min="1034" max="1034" width="15.42578125" style="22" customWidth="1"/>
    <col min="1035" max="1035" width="1.7109375" style="22" customWidth="1"/>
    <col min="1036" max="1036" width="14.5703125" style="22" customWidth="1"/>
    <col min="1037" max="1037" width="1.7109375" style="22" customWidth="1"/>
    <col min="1038" max="1038" width="13.28515625" style="22" customWidth="1"/>
    <col min="1039" max="1039" width="1.7109375" style="22" customWidth="1"/>
    <col min="1040" max="1040" width="13.85546875" style="22" customWidth="1"/>
    <col min="1041" max="1041" width="1.7109375" style="22" customWidth="1"/>
    <col min="1042" max="1042" width="14.5703125" style="22" customWidth="1"/>
    <col min="1043" max="1043" width="1.7109375" style="22" customWidth="1"/>
    <col min="1044" max="1044" width="16.7109375" style="22" customWidth="1"/>
    <col min="1045" max="1045" width="0.5703125" style="22" customWidth="1"/>
    <col min="1046" max="1046" width="11.5703125" style="22" bestFit="1" customWidth="1"/>
    <col min="1047" max="1284" width="10.5703125" style="22"/>
    <col min="1285" max="1285" width="31.28515625" style="22" customWidth="1"/>
    <col min="1286" max="1286" width="7.7109375" style="22" customWidth="1"/>
    <col min="1287" max="1287" width="1.7109375" style="22" customWidth="1"/>
    <col min="1288" max="1288" width="14.5703125" style="22" customWidth="1"/>
    <col min="1289" max="1289" width="1.7109375" style="22" customWidth="1"/>
    <col min="1290" max="1290" width="15.42578125" style="22" customWidth="1"/>
    <col min="1291" max="1291" width="1.7109375" style="22" customWidth="1"/>
    <col min="1292" max="1292" width="14.5703125" style="22" customWidth="1"/>
    <col min="1293" max="1293" width="1.7109375" style="22" customWidth="1"/>
    <col min="1294" max="1294" width="13.28515625" style="22" customWidth="1"/>
    <col min="1295" max="1295" width="1.7109375" style="22" customWidth="1"/>
    <col min="1296" max="1296" width="13.85546875" style="22" customWidth="1"/>
    <col min="1297" max="1297" width="1.7109375" style="22" customWidth="1"/>
    <col min="1298" max="1298" width="14.5703125" style="22" customWidth="1"/>
    <col min="1299" max="1299" width="1.7109375" style="22" customWidth="1"/>
    <col min="1300" max="1300" width="16.7109375" style="22" customWidth="1"/>
    <col min="1301" max="1301" width="0.5703125" style="22" customWidth="1"/>
    <col min="1302" max="1302" width="11.5703125" style="22" bestFit="1" customWidth="1"/>
    <col min="1303" max="1540" width="10.5703125" style="22"/>
    <col min="1541" max="1541" width="31.28515625" style="22" customWidth="1"/>
    <col min="1542" max="1542" width="7.7109375" style="22" customWidth="1"/>
    <col min="1543" max="1543" width="1.7109375" style="22" customWidth="1"/>
    <col min="1544" max="1544" width="14.5703125" style="22" customWidth="1"/>
    <col min="1545" max="1545" width="1.7109375" style="22" customWidth="1"/>
    <col min="1546" max="1546" width="15.42578125" style="22" customWidth="1"/>
    <col min="1547" max="1547" width="1.7109375" style="22" customWidth="1"/>
    <col min="1548" max="1548" width="14.5703125" style="22" customWidth="1"/>
    <col min="1549" max="1549" width="1.7109375" style="22" customWidth="1"/>
    <col min="1550" max="1550" width="13.28515625" style="22" customWidth="1"/>
    <col min="1551" max="1551" width="1.7109375" style="22" customWidth="1"/>
    <col min="1552" max="1552" width="13.85546875" style="22" customWidth="1"/>
    <col min="1553" max="1553" width="1.7109375" style="22" customWidth="1"/>
    <col min="1554" max="1554" width="14.5703125" style="22" customWidth="1"/>
    <col min="1555" max="1555" width="1.7109375" style="22" customWidth="1"/>
    <col min="1556" max="1556" width="16.7109375" style="22" customWidth="1"/>
    <col min="1557" max="1557" width="0.5703125" style="22" customWidth="1"/>
    <col min="1558" max="1558" width="11.5703125" style="22" bestFit="1" customWidth="1"/>
    <col min="1559" max="1796" width="10.5703125" style="22"/>
    <col min="1797" max="1797" width="31.28515625" style="22" customWidth="1"/>
    <col min="1798" max="1798" width="7.7109375" style="22" customWidth="1"/>
    <col min="1799" max="1799" width="1.7109375" style="22" customWidth="1"/>
    <col min="1800" max="1800" width="14.5703125" style="22" customWidth="1"/>
    <col min="1801" max="1801" width="1.7109375" style="22" customWidth="1"/>
    <col min="1802" max="1802" width="15.42578125" style="22" customWidth="1"/>
    <col min="1803" max="1803" width="1.7109375" style="22" customWidth="1"/>
    <col min="1804" max="1804" width="14.5703125" style="22" customWidth="1"/>
    <col min="1805" max="1805" width="1.7109375" style="22" customWidth="1"/>
    <col min="1806" max="1806" width="13.28515625" style="22" customWidth="1"/>
    <col min="1807" max="1807" width="1.7109375" style="22" customWidth="1"/>
    <col min="1808" max="1808" width="13.85546875" style="22" customWidth="1"/>
    <col min="1809" max="1809" width="1.7109375" style="22" customWidth="1"/>
    <col min="1810" max="1810" width="14.5703125" style="22" customWidth="1"/>
    <col min="1811" max="1811" width="1.7109375" style="22" customWidth="1"/>
    <col min="1812" max="1812" width="16.7109375" style="22" customWidth="1"/>
    <col min="1813" max="1813" width="0.5703125" style="22" customWidth="1"/>
    <col min="1814" max="1814" width="11.5703125" style="22" bestFit="1" customWidth="1"/>
    <col min="1815" max="2052" width="10.5703125" style="22"/>
    <col min="2053" max="2053" width="31.28515625" style="22" customWidth="1"/>
    <col min="2054" max="2054" width="7.7109375" style="22" customWidth="1"/>
    <col min="2055" max="2055" width="1.7109375" style="22" customWidth="1"/>
    <col min="2056" max="2056" width="14.5703125" style="22" customWidth="1"/>
    <col min="2057" max="2057" width="1.7109375" style="22" customWidth="1"/>
    <col min="2058" max="2058" width="15.42578125" style="22" customWidth="1"/>
    <col min="2059" max="2059" width="1.7109375" style="22" customWidth="1"/>
    <col min="2060" max="2060" width="14.5703125" style="22" customWidth="1"/>
    <col min="2061" max="2061" width="1.7109375" style="22" customWidth="1"/>
    <col min="2062" max="2062" width="13.28515625" style="22" customWidth="1"/>
    <col min="2063" max="2063" width="1.7109375" style="22" customWidth="1"/>
    <col min="2064" max="2064" width="13.85546875" style="22" customWidth="1"/>
    <col min="2065" max="2065" width="1.7109375" style="22" customWidth="1"/>
    <col min="2066" max="2066" width="14.5703125" style="22" customWidth="1"/>
    <col min="2067" max="2067" width="1.7109375" style="22" customWidth="1"/>
    <col min="2068" max="2068" width="16.7109375" style="22" customWidth="1"/>
    <col min="2069" max="2069" width="0.5703125" style="22" customWidth="1"/>
    <col min="2070" max="2070" width="11.5703125" style="22" bestFit="1" customWidth="1"/>
    <col min="2071" max="2308" width="10.5703125" style="22"/>
    <col min="2309" max="2309" width="31.28515625" style="22" customWidth="1"/>
    <col min="2310" max="2310" width="7.7109375" style="22" customWidth="1"/>
    <col min="2311" max="2311" width="1.7109375" style="22" customWidth="1"/>
    <col min="2312" max="2312" width="14.5703125" style="22" customWidth="1"/>
    <col min="2313" max="2313" width="1.7109375" style="22" customWidth="1"/>
    <col min="2314" max="2314" width="15.42578125" style="22" customWidth="1"/>
    <col min="2315" max="2315" width="1.7109375" style="22" customWidth="1"/>
    <col min="2316" max="2316" width="14.5703125" style="22" customWidth="1"/>
    <col min="2317" max="2317" width="1.7109375" style="22" customWidth="1"/>
    <col min="2318" max="2318" width="13.28515625" style="22" customWidth="1"/>
    <col min="2319" max="2319" width="1.7109375" style="22" customWidth="1"/>
    <col min="2320" max="2320" width="13.85546875" style="22" customWidth="1"/>
    <col min="2321" max="2321" width="1.7109375" style="22" customWidth="1"/>
    <col min="2322" max="2322" width="14.5703125" style="22" customWidth="1"/>
    <col min="2323" max="2323" width="1.7109375" style="22" customWidth="1"/>
    <col min="2324" max="2324" width="16.7109375" style="22" customWidth="1"/>
    <col min="2325" max="2325" width="0.5703125" style="22" customWidth="1"/>
    <col min="2326" max="2326" width="11.5703125" style="22" bestFit="1" customWidth="1"/>
    <col min="2327" max="2564" width="10.5703125" style="22"/>
    <col min="2565" max="2565" width="31.28515625" style="22" customWidth="1"/>
    <col min="2566" max="2566" width="7.7109375" style="22" customWidth="1"/>
    <col min="2567" max="2567" width="1.7109375" style="22" customWidth="1"/>
    <col min="2568" max="2568" width="14.5703125" style="22" customWidth="1"/>
    <col min="2569" max="2569" width="1.7109375" style="22" customWidth="1"/>
    <col min="2570" max="2570" width="15.42578125" style="22" customWidth="1"/>
    <col min="2571" max="2571" width="1.7109375" style="22" customWidth="1"/>
    <col min="2572" max="2572" width="14.5703125" style="22" customWidth="1"/>
    <col min="2573" max="2573" width="1.7109375" style="22" customWidth="1"/>
    <col min="2574" max="2574" width="13.28515625" style="22" customWidth="1"/>
    <col min="2575" max="2575" width="1.7109375" style="22" customWidth="1"/>
    <col min="2576" max="2576" width="13.85546875" style="22" customWidth="1"/>
    <col min="2577" max="2577" width="1.7109375" style="22" customWidth="1"/>
    <col min="2578" max="2578" width="14.5703125" style="22" customWidth="1"/>
    <col min="2579" max="2579" width="1.7109375" style="22" customWidth="1"/>
    <col min="2580" max="2580" width="16.7109375" style="22" customWidth="1"/>
    <col min="2581" max="2581" width="0.5703125" style="22" customWidth="1"/>
    <col min="2582" max="2582" width="11.5703125" style="22" bestFit="1" customWidth="1"/>
    <col min="2583" max="2820" width="10.5703125" style="22"/>
    <col min="2821" max="2821" width="31.28515625" style="22" customWidth="1"/>
    <col min="2822" max="2822" width="7.7109375" style="22" customWidth="1"/>
    <col min="2823" max="2823" width="1.7109375" style="22" customWidth="1"/>
    <col min="2824" max="2824" width="14.5703125" style="22" customWidth="1"/>
    <col min="2825" max="2825" width="1.7109375" style="22" customWidth="1"/>
    <col min="2826" max="2826" width="15.42578125" style="22" customWidth="1"/>
    <col min="2827" max="2827" width="1.7109375" style="22" customWidth="1"/>
    <col min="2828" max="2828" width="14.5703125" style="22" customWidth="1"/>
    <col min="2829" max="2829" width="1.7109375" style="22" customWidth="1"/>
    <col min="2830" max="2830" width="13.28515625" style="22" customWidth="1"/>
    <col min="2831" max="2831" width="1.7109375" style="22" customWidth="1"/>
    <col min="2832" max="2832" width="13.85546875" style="22" customWidth="1"/>
    <col min="2833" max="2833" width="1.7109375" style="22" customWidth="1"/>
    <col min="2834" max="2834" width="14.5703125" style="22" customWidth="1"/>
    <col min="2835" max="2835" width="1.7109375" style="22" customWidth="1"/>
    <col min="2836" max="2836" width="16.7109375" style="22" customWidth="1"/>
    <col min="2837" max="2837" width="0.5703125" style="22" customWidth="1"/>
    <col min="2838" max="2838" width="11.5703125" style="22" bestFit="1" customWidth="1"/>
    <col min="2839" max="3076" width="10.5703125" style="22"/>
    <col min="3077" max="3077" width="31.28515625" style="22" customWidth="1"/>
    <col min="3078" max="3078" width="7.7109375" style="22" customWidth="1"/>
    <col min="3079" max="3079" width="1.7109375" style="22" customWidth="1"/>
    <col min="3080" max="3080" width="14.5703125" style="22" customWidth="1"/>
    <col min="3081" max="3081" width="1.7109375" style="22" customWidth="1"/>
    <col min="3082" max="3082" width="15.42578125" style="22" customWidth="1"/>
    <col min="3083" max="3083" width="1.7109375" style="22" customWidth="1"/>
    <col min="3084" max="3084" width="14.5703125" style="22" customWidth="1"/>
    <col min="3085" max="3085" width="1.7109375" style="22" customWidth="1"/>
    <col min="3086" max="3086" width="13.28515625" style="22" customWidth="1"/>
    <col min="3087" max="3087" width="1.7109375" style="22" customWidth="1"/>
    <col min="3088" max="3088" width="13.85546875" style="22" customWidth="1"/>
    <col min="3089" max="3089" width="1.7109375" style="22" customWidth="1"/>
    <col min="3090" max="3090" width="14.5703125" style="22" customWidth="1"/>
    <col min="3091" max="3091" width="1.7109375" style="22" customWidth="1"/>
    <col min="3092" max="3092" width="16.7109375" style="22" customWidth="1"/>
    <col min="3093" max="3093" width="0.5703125" style="22" customWidth="1"/>
    <col min="3094" max="3094" width="11.5703125" style="22" bestFit="1" customWidth="1"/>
    <col min="3095" max="3332" width="10.5703125" style="22"/>
    <col min="3333" max="3333" width="31.28515625" style="22" customWidth="1"/>
    <col min="3334" max="3334" width="7.7109375" style="22" customWidth="1"/>
    <col min="3335" max="3335" width="1.7109375" style="22" customWidth="1"/>
    <col min="3336" max="3336" width="14.5703125" style="22" customWidth="1"/>
    <col min="3337" max="3337" width="1.7109375" style="22" customWidth="1"/>
    <col min="3338" max="3338" width="15.42578125" style="22" customWidth="1"/>
    <col min="3339" max="3339" width="1.7109375" style="22" customWidth="1"/>
    <col min="3340" max="3340" width="14.5703125" style="22" customWidth="1"/>
    <col min="3341" max="3341" width="1.7109375" style="22" customWidth="1"/>
    <col min="3342" max="3342" width="13.28515625" style="22" customWidth="1"/>
    <col min="3343" max="3343" width="1.7109375" style="22" customWidth="1"/>
    <col min="3344" max="3344" width="13.85546875" style="22" customWidth="1"/>
    <col min="3345" max="3345" width="1.7109375" style="22" customWidth="1"/>
    <col min="3346" max="3346" width="14.5703125" style="22" customWidth="1"/>
    <col min="3347" max="3347" width="1.7109375" style="22" customWidth="1"/>
    <col min="3348" max="3348" width="16.7109375" style="22" customWidth="1"/>
    <col min="3349" max="3349" width="0.5703125" style="22" customWidth="1"/>
    <col min="3350" max="3350" width="11.5703125" style="22" bestFit="1" customWidth="1"/>
    <col min="3351" max="3588" width="10.5703125" style="22"/>
    <col min="3589" max="3589" width="31.28515625" style="22" customWidth="1"/>
    <col min="3590" max="3590" width="7.7109375" style="22" customWidth="1"/>
    <col min="3591" max="3591" width="1.7109375" style="22" customWidth="1"/>
    <col min="3592" max="3592" width="14.5703125" style="22" customWidth="1"/>
    <col min="3593" max="3593" width="1.7109375" style="22" customWidth="1"/>
    <col min="3594" max="3594" width="15.42578125" style="22" customWidth="1"/>
    <col min="3595" max="3595" width="1.7109375" style="22" customWidth="1"/>
    <col min="3596" max="3596" width="14.5703125" style="22" customWidth="1"/>
    <col min="3597" max="3597" width="1.7109375" style="22" customWidth="1"/>
    <col min="3598" max="3598" width="13.28515625" style="22" customWidth="1"/>
    <col min="3599" max="3599" width="1.7109375" style="22" customWidth="1"/>
    <col min="3600" max="3600" width="13.85546875" style="22" customWidth="1"/>
    <col min="3601" max="3601" width="1.7109375" style="22" customWidth="1"/>
    <col min="3602" max="3602" width="14.5703125" style="22" customWidth="1"/>
    <col min="3603" max="3603" width="1.7109375" style="22" customWidth="1"/>
    <col min="3604" max="3604" width="16.7109375" style="22" customWidth="1"/>
    <col min="3605" max="3605" width="0.5703125" style="22" customWidth="1"/>
    <col min="3606" max="3606" width="11.5703125" style="22" bestFit="1" customWidth="1"/>
    <col min="3607" max="3844" width="10.5703125" style="22"/>
    <col min="3845" max="3845" width="31.28515625" style="22" customWidth="1"/>
    <col min="3846" max="3846" width="7.7109375" style="22" customWidth="1"/>
    <col min="3847" max="3847" width="1.7109375" style="22" customWidth="1"/>
    <col min="3848" max="3848" width="14.5703125" style="22" customWidth="1"/>
    <col min="3849" max="3849" width="1.7109375" style="22" customWidth="1"/>
    <col min="3850" max="3850" width="15.42578125" style="22" customWidth="1"/>
    <col min="3851" max="3851" width="1.7109375" style="22" customWidth="1"/>
    <col min="3852" max="3852" width="14.5703125" style="22" customWidth="1"/>
    <col min="3853" max="3853" width="1.7109375" style="22" customWidth="1"/>
    <col min="3854" max="3854" width="13.28515625" style="22" customWidth="1"/>
    <col min="3855" max="3855" width="1.7109375" style="22" customWidth="1"/>
    <col min="3856" max="3856" width="13.85546875" style="22" customWidth="1"/>
    <col min="3857" max="3857" width="1.7109375" style="22" customWidth="1"/>
    <col min="3858" max="3858" width="14.5703125" style="22" customWidth="1"/>
    <col min="3859" max="3859" width="1.7109375" style="22" customWidth="1"/>
    <col min="3860" max="3860" width="16.7109375" style="22" customWidth="1"/>
    <col min="3861" max="3861" width="0.5703125" style="22" customWidth="1"/>
    <col min="3862" max="3862" width="11.5703125" style="22" bestFit="1" customWidth="1"/>
    <col min="3863" max="4100" width="10.5703125" style="22"/>
    <col min="4101" max="4101" width="31.28515625" style="22" customWidth="1"/>
    <col min="4102" max="4102" width="7.7109375" style="22" customWidth="1"/>
    <col min="4103" max="4103" width="1.7109375" style="22" customWidth="1"/>
    <col min="4104" max="4104" width="14.5703125" style="22" customWidth="1"/>
    <col min="4105" max="4105" width="1.7109375" style="22" customWidth="1"/>
    <col min="4106" max="4106" width="15.42578125" style="22" customWidth="1"/>
    <col min="4107" max="4107" width="1.7109375" style="22" customWidth="1"/>
    <col min="4108" max="4108" width="14.5703125" style="22" customWidth="1"/>
    <col min="4109" max="4109" width="1.7109375" style="22" customWidth="1"/>
    <col min="4110" max="4110" width="13.28515625" style="22" customWidth="1"/>
    <col min="4111" max="4111" width="1.7109375" style="22" customWidth="1"/>
    <col min="4112" max="4112" width="13.85546875" style="22" customWidth="1"/>
    <col min="4113" max="4113" width="1.7109375" style="22" customWidth="1"/>
    <col min="4114" max="4114" width="14.5703125" style="22" customWidth="1"/>
    <col min="4115" max="4115" width="1.7109375" style="22" customWidth="1"/>
    <col min="4116" max="4116" width="16.7109375" style="22" customWidth="1"/>
    <col min="4117" max="4117" width="0.5703125" style="22" customWidth="1"/>
    <col min="4118" max="4118" width="11.5703125" style="22" bestFit="1" customWidth="1"/>
    <col min="4119" max="4356" width="10.5703125" style="22"/>
    <col min="4357" max="4357" width="31.28515625" style="22" customWidth="1"/>
    <col min="4358" max="4358" width="7.7109375" style="22" customWidth="1"/>
    <col min="4359" max="4359" width="1.7109375" style="22" customWidth="1"/>
    <col min="4360" max="4360" width="14.5703125" style="22" customWidth="1"/>
    <col min="4361" max="4361" width="1.7109375" style="22" customWidth="1"/>
    <col min="4362" max="4362" width="15.42578125" style="22" customWidth="1"/>
    <col min="4363" max="4363" width="1.7109375" style="22" customWidth="1"/>
    <col min="4364" max="4364" width="14.5703125" style="22" customWidth="1"/>
    <col min="4365" max="4365" width="1.7109375" style="22" customWidth="1"/>
    <col min="4366" max="4366" width="13.28515625" style="22" customWidth="1"/>
    <col min="4367" max="4367" width="1.7109375" style="22" customWidth="1"/>
    <col min="4368" max="4368" width="13.85546875" style="22" customWidth="1"/>
    <col min="4369" max="4369" width="1.7109375" style="22" customWidth="1"/>
    <col min="4370" max="4370" width="14.5703125" style="22" customWidth="1"/>
    <col min="4371" max="4371" width="1.7109375" style="22" customWidth="1"/>
    <col min="4372" max="4372" width="16.7109375" style="22" customWidth="1"/>
    <col min="4373" max="4373" width="0.5703125" style="22" customWidth="1"/>
    <col min="4374" max="4374" width="11.5703125" style="22" bestFit="1" customWidth="1"/>
    <col min="4375" max="4612" width="10.5703125" style="22"/>
    <col min="4613" max="4613" width="31.28515625" style="22" customWidth="1"/>
    <col min="4614" max="4614" width="7.7109375" style="22" customWidth="1"/>
    <col min="4615" max="4615" width="1.7109375" style="22" customWidth="1"/>
    <col min="4616" max="4616" width="14.5703125" style="22" customWidth="1"/>
    <col min="4617" max="4617" width="1.7109375" style="22" customWidth="1"/>
    <col min="4618" max="4618" width="15.42578125" style="22" customWidth="1"/>
    <col min="4619" max="4619" width="1.7109375" style="22" customWidth="1"/>
    <col min="4620" max="4620" width="14.5703125" style="22" customWidth="1"/>
    <col min="4621" max="4621" width="1.7109375" style="22" customWidth="1"/>
    <col min="4622" max="4622" width="13.28515625" style="22" customWidth="1"/>
    <col min="4623" max="4623" width="1.7109375" style="22" customWidth="1"/>
    <col min="4624" max="4624" width="13.85546875" style="22" customWidth="1"/>
    <col min="4625" max="4625" width="1.7109375" style="22" customWidth="1"/>
    <col min="4626" max="4626" width="14.5703125" style="22" customWidth="1"/>
    <col min="4627" max="4627" width="1.7109375" style="22" customWidth="1"/>
    <col min="4628" max="4628" width="16.7109375" style="22" customWidth="1"/>
    <col min="4629" max="4629" width="0.5703125" style="22" customWidth="1"/>
    <col min="4630" max="4630" width="11.5703125" style="22" bestFit="1" customWidth="1"/>
    <col min="4631" max="4868" width="10.5703125" style="22"/>
    <col min="4869" max="4869" width="31.28515625" style="22" customWidth="1"/>
    <col min="4870" max="4870" width="7.7109375" style="22" customWidth="1"/>
    <col min="4871" max="4871" width="1.7109375" style="22" customWidth="1"/>
    <col min="4872" max="4872" width="14.5703125" style="22" customWidth="1"/>
    <col min="4873" max="4873" width="1.7109375" style="22" customWidth="1"/>
    <col min="4874" max="4874" width="15.42578125" style="22" customWidth="1"/>
    <col min="4875" max="4875" width="1.7109375" style="22" customWidth="1"/>
    <col min="4876" max="4876" width="14.5703125" style="22" customWidth="1"/>
    <col min="4877" max="4877" width="1.7109375" style="22" customWidth="1"/>
    <col min="4878" max="4878" width="13.28515625" style="22" customWidth="1"/>
    <col min="4879" max="4879" width="1.7109375" style="22" customWidth="1"/>
    <col min="4880" max="4880" width="13.85546875" style="22" customWidth="1"/>
    <col min="4881" max="4881" width="1.7109375" style="22" customWidth="1"/>
    <col min="4882" max="4882" width="14.5703125" style="22" customWidth="1"/>
    <col min="4883" max="4883" width="1.7109375" style="22" customWidth="1"/>
    <col min="4884" max="4884" width="16.7109375" style="22" customWidth="1"/>
    <col min="4885" max="4885" width="0.5703125" style="22" customWidth="1"/>
    <col min="4886" max="4886" width="11.5703125" style="22" bestFit="1" customWidth="1"/>
    <col min="4887" max="5124" width="10.5703125" style="22"/>
    <col min="5125" max="5125" width="31.28515625" style="22" customWidth="1"/>
    <col min="5126" max="5126" width="7.7109375" style="22" customWidth="1"/>
    <col min="5127" max="5127" width="1.7109375" style="22" customWidth="1"/>
    <col min="5128" max="5128" width="14.5703125" style="22" customWidth="1"/>
    <col min="5129" max="5129" width="1.7109375" style="22" customWidth="1"/>
    <col min="5130" max="5130" width="15.42578125" style="22" customWidth="1"/>
    <col min="5131" max="5131" width="1.7109375" style="22" customWidth="1"/>
    <col min="5132" max="5132" width="14.5703125" style="22" customWidth="1"/>
    <col min="5133" max="5133" width="1.7109375" style="22" customWidth="1"/>
    <col min="5134" max="5134" width="13.28515625" style="22" customWidth="1"/>
    <col min="5135" max="5135" width="1.7109375" style="22" customWidth="1"/>
    <col min="5136" max="5136" width="13.85546875" style="22" customWidth="1"/>
    <col min="5137" max="5137" width="1.7109375" style="22" customWidth="1"/>
    <col min="5138" max="5138" width="14.5703125" style="22" customWidth="1"/>
    <col min="5139" max="5139" width="1.7109375" style="22" customWidth="1"/>
    <col min="5140" max="5140" width="16.7109375" style="22" customWidth="1"/>
    <col min="5141" max="5141" width="0.5703125" style="22" customWidth="1"/>
    <col min="5142" max="5142" width="11.5703125" style="22" bestFit="1" customWidth="1"/>
    <col min="5143" max="5380" width="10.5703125" style="22"/>
    <col min="5381" max="5381" width="31.28515625" style="22" customWidth="1"/>
    <col min="5382" max="5382" width="7.7109375" style="22" customWidth="1"/>
    <col min="5383" max="5383" width="1.7109375" style="22" customWidth="1"/>
    <col min="5384" max="5384" width="14.5703125" style="22" customWidth="1"/>
    <col min="5385" max="5385" width="1.7109375" style="22" customWidth="1"/>
    <col min="5386" max="5386" width="15.42578125" style="22" customWidth="1"/>
    <col min="5387" max="5387" width="1.7109375" style="22" customWidth="1"/>
    <col min="5388" max="5388" width="14.5703125" style="22" customWidth="1"/>
    <col min="5389" max="5389" width="1.7109375" style="22" customWidth="1"/>
    <col min="5390" max="5390" width="13.28515625" style="22" customWidth="1"/>
    <col min="5391" max="5391" width="1.7109375" style="22" customWidth="1"/>
    <col min="5392" max="5392" width="13.85546875" style="22" customWidth="1"/>
    <col min="5393" max="5393" width="1.7109375" style="22" customWidth="1"/>
    <col min="5394" max="5394" width="14.5703125" style="22" customWidth="1"/>
    <col min="5395" max="5395" width="1.7109375" style="22" customWidth="1"/>
    <col min="5396" max="5396" width="16.7109375" style="22" customWidth="1"/>
    <col min="5397" max="5397" width="0.5703125" style="22" customWidth="1"/>
    <col min="5398" max="5398" width="11.5703125" style="22" bestFit="1" customWidth="1"/>
    <col min="5399" max="5636" width="10.5703125" style="22"/>
    <col min="5637" max="5637" width="31.28515625" style="22" customWidth="1"/>
    <col min="5638" max="5638" width="7.7109375" style="22" customWidth="1"/>
    <col min="5639" max="5639" width="1.7109375" style="22" customWidth="1"/>
    <col min="5640" max="5640" width="14.5703125" style="22" customWidth="1"/>
    <col min="5641" max="5641" width="1.7109375" style="22" customWidth="1"/>
    <col min="5642" max="5642" width="15.42578125" style="22" customWidth="1"/>
    <col min="5643" max="5643" width="1.7109375" style="22" customWidth="1"/>
    <col min="5644" max="5644" width="14.5703125" style="22" customWidth="1"/>
    <col min="5645" max="5645" width="1.7109375" style="22" customWidth="1"/>
    <col min="5646" max="5646" width="13.28515625" style="22" customWidth="1"/>
    <col min="5647" max="5647" width="1.7109375" style="22" customWidth="1"/>
    <col min="5648" max="5648" width="13.85546875" style="22" customWidth="1"/>
    <col min="5649" max="5649" width="1.7109375" style="22" customWidth="1"/>
    <col min="5650" max="5650" width="14.5703125" style="22" customWidth="1"/>
    <col min="5651" max="5651" width="1.7109375" style="22" customWidth="1"/>
    <col min="5652" max="5652" width="16.7109375" style="22" customWidth="1"/>
    <col min="5653" max="5653" width="0.5703125" style="22" customWidth="1"/>
    <col min="5654" max="5654" width="11.5703125" style="22" bestFit="1" customWidth="1"/>
    <col min="5655" max="5892" width="10.5703125" style="22"/>
    <col min="5893" max="5893" width="31.28515625" style="22" customWidth="1"/>
    <col min="5894" max="5894" width="7.7109375" style="22" customWidth="1"/>
    <col min="5895" max="5895" width="1.7109375" style="22" customWidth="1"/>
    <col min="5896" max="5896" width="14.5703125" style="22" customWidth="1"/>
    <col min="5897" max="5897" width="1.7109375" style="22" customWidth="1"/>
    <col min="5898" max="5898" width="15.42578125" style="22" customWidth="1"/>
    <col min="5899" max="5899" width="1.7109375" style="22" customWidth="1"/>
    <col min="5900" max="5900" width="14.5703125" style="22" customWidth="1"/>
    <col min="5901" max="5901" width="1.7109375" style="22" customWidth="1"/>
    <col min="5902" max="5902" width="13.28515625" style="22" customWidth="1"/>
    <col min="5903" max="5903" width="1.7109375" style="22" customWidth="1"/>
    <col min="5904" max="5904" width="13.85546875" style="22" customWidth="1"/>
    <col min="5905" max="5905" width="1.7109375" style="22" customWidth="1"/>
    <col min="5906" max="5906" width="14.5703125" style="22" customWidth="1"/>
    <col min="5907" max="5907" width="1.7109375" style="22" customWidth="1"/>
    <col min="5908" max="5908" width="16.7109375" style="22" customWidth="1"/>
    <col min="5909" max="5909" width="0.5703125" style="22" customWidth="1"/>
    <col min="5910" max="5910" width="11.5703125" style="22" bestFit="1" customWidth="1"/>
    <col min="5911" max="6148" width="10.5703125" style="22"/>
    <col min="6149" max="6149" width="31.28515625" style="22" customWidth="1"/>
    <col min="6150" max="6150" width="7.7109375" style="22" customWidth="1"/>
    <col min="6151" max="6151" width="1.7109375" style="22" customWidth="1"/>
    <col min="6152" max="6152" width="14.5703125" style="22" customWidth="1"/>
    <col min="6153" max="6153" width="1.7109375" style="22" customWidth="1"/>
    <col min="6154" max="6154" width="15.42578125" style="22" customWidth="1"/>
    <col min="6155" max="6155" width="1.7109375" style="22" customWidth="1"/>
    <col min="6156" max="6156" width="14.5703125" style="22" customWidth="1"/>
    <col min="6157" max="6157" width="1.7109375" style="22" customWidth="1"/>
    <col min="6158" max="6158" width="13.28515625" style="22" customWidth="1"/>
    <col min="6159" max="6159" width="1.7109375" style="22" customWidth="1"/>
    <col min="6160" max="6160" width="13.85546875" style="22" customWidth="1"/>
    <col min="6161" max="6161" width="1.7109375" style="22" customWidth="1"/>
    <col min="6162" max="6162" width="14.5703125" style="22" customWidth="1"/>
    <col min="6163" max="6163" width="1.7109375" style="22" customWidth="1"/>
    <col min="6164" max="6164" width="16.7109375" style="22" customWidth="1"/>
    <col min="6165" max="6165" width="0.5703125" style="22" customWidth="1"/>
    <col min="6166" max="6166" width="11.5703125" style="22" bestFit="1" customWidth="1"/>
    <col min="6167" max="6404" width="10.5703125" style="22"/>
    <col min="6405" max="6405" width="31.28515625" style="22" customWidth="1"/>
    <col min="6406" max="6406" width="7.7109375" style="22" customWidth="1"/>
    <col min="6407" max="6407" width="1.7109375" style="22" customWidth="1"/>
    <col min="6408" max="6408" width="14.5703125" style="22" customWidth="1"/>
    <col min="6409" max="6409" width="1.7109375" style="22" customWidth="1"/>
    <col min="6410" max="6410" width="15.42578125" style="22" customWidth="1"/>
    <col min="6411" max="6411" width="1.7109375" style="22" customWidth="1"/>
    <col min="6412" max="6412" width="14.5703125" style="22" customWidth="1"/>
    <col min="6413" max="6413" width="1.7109375" style="22" customWidth="1"/>
    <col min="6414" max="6414" width="13.28515625" style="22" customWidth="1"/>
    <col min="6415" max="6415" width="1.7109375" style="22" customWidth="1"/>
    <col min="6416" max="6416" width="13.85546875" style="22" customWidth="1"/>
    <col min="6417" max="6417" width="1.7109375" style="22" customWidth="1"/>
    <col min="6418" max="6418" width="14.5703125" style="22" customWidth="1"/>
    <col min="6419" max="6419" width="1.7109375" style="22" customWidth="1"/>
    <col min="6420" max="6420" width="16.7109375" style="22" customWidth="1"/>
    <col min="6421" max="6421" width="0.5703125" style="22" customWidth="1"/>
    <col min="6422" max="6422" width="11.5703125" style="22" bestFit="1" customWidth="1"/>
    <col min="6423" max="6660" width="10.5703125" style="22"/>
    <col min="6661" max="6661" width="31.28515625" style="22" customWidth="1"/>
    <col min="6662" max="6662" width="7.7109375" style="22" customWidth="1"/>
    <col min="6663" max="6663" width="1.7109375" style="22" customWidth="1"/>
    <col min="6664" max="6664" width="14.5703125" style="22" customWidth="1"/>
    <col min="6665" max="6665" width="1.7109375" style="22" customWidth="1"/>
    <col min="6666" max="6666" width="15.42578125" style="22" customWidth="1"/>
    <col min="6667" max="6667" width="1.7109375" style="22" customWidth="1"/>
    <col min="6668" max="6668" width="14.5703125" style="22" customWidth="1"/>
    <col min="6669" max="6669" width="1.7109375" style="22" customWidth="1"/>
    <col min="6670" max="6670" width="13.28515625" style="22" customWidth="1"/>
    <col min="6671" max="6671" width="1.7109375" style="22" customWidth="1"/>
    <col min="6672" max="6672" width="13.85546875" style="22" customWidth="1"/>
    <col min="6673" max="6673" width="1.7109375" style="22" customWidth="1"/>
    <col min="6674" max="6674" width="14.5703125" style="22" customWidth="1"/>
    <col min="6675" max="6675" width="1.7109375" style="22" customWidth="1"/>
    <col min="6676" max="6676" width="16.7109375" style="22" customWidth="1"/>
    <col min="6677" max="6677" width="0.5703125" style="22" customWidth="1"/>
    <col min="6678" max="6678" width="11.5703125" style="22" bestFit="1" customWidth="1"/>
    <col min="6679" max="6916" width="10.5703125" style="22"/>
    <col min="6917" max="6917" width="31.28515625" style="22" customWidth="1"/>
    <col min="6918" max="6918" width="7.7109375" style="22" customWidth="1"/>
    <col min="6919" max="6919" width="1.7109375" style="22" customWidth="1"/>
    <col min="6920" max="6920" width="14.5703125" style="22" customWidth="1"/>
    <col min="6921" max="6921" width="1.7109375" style="22" customWidth="1"/>
    <col min="6922" max="6922" width="15.42578125" style="22" customWidth="1"/>
    <col min="6923" max="6923" width="1.7109375" style="22" customWidth="1"/>
    <col min="6924" max="6924" width="14.5703125" style="22" customWidth="1"/>
    <col min="6925" max="6925" width="1.7109375" style="22" customWidth="1"/>
    <col min="6926" max="6926" width="13.28515625" style="22" customWidth="1"/>
    <col min="6927" max="6927" width="1.7109375" style="22" customWidth="1"/>
    <col min="6928" max="6928" width="13.85546875" style="22" customWidth="1"/>
    <col min="6929" max="6929" width="1.7109375" style="22" customWidth="1"/>
    <col min="6930" max="6930" width="14.5703125" style="22" customWidth="1"/>
    <col min="6931" max="6931" width="1.7109375" style="22" customWidth="1"/>
    <col min="6932" max="6932" width="16.7109375" style="22" customWidth="1"/>
    <col min="6933" max="6933" width="0.5703125" style="22" customWidth="1"/>
    <col min="6934" max="6934" width="11.5703125" style="22" bestFit="1" customWidth="1"/>
    <col min="6935" max="7172" width="10.5703125" style="22"/>
    <col min="7173" max="7173" width="31.28515625" style="22" customWidth="1"/>
    <col min="7174" max="7174" width="7.7109375" style="22" customWidth="1"/>
    <col min="7175" max="7175" width="1.7109375" style="22" customWidth="1"/>
    <col min="7176" max="7176" width="14.5703125" style="22" customWidth="1"/>
    <col min="7177" max="7177" width="1.7109375" style="22" customWidth="1"/>
    <col min="7178" max="7178" width="15.42578125" style="22" customWidth="1"/>
    <col min="7179" max="7179" width="1.7109375" style="22" customWidth="1"/>
    <col min="7180" max="7180" width="14.5703125" style="22" customWidth="1"/>
    <col min="7181" max="7181" width="1.7109375" style="22" customWidth="1"/>
    <col min="7182" max="7182" width="13.28515625" style="22" customWidth="1"/>
    <col min="7183" max="7183" width="1.7109375" style="22" customWidth="1"/>
    <col min="7184" max="7184" width="13.85546875" style="22" customWidth="1"/>
    <col min="7185" max="7185" width="1.7109375" style="22" customWidth="1"/>
    <col min="7186" max="7186" width="14.5703125" style="22" customWidth="1"/>
    <col min="7187" max="7187" width="1.7109375" style="22" customWidth="1"/>
    <col min="7188" max="7188" width="16.7109375" style="22" customWidth="1"/>
    <col min="7189" max="7189" width="0.5703125" style="22" customWidth="1"/>
    <col min="7190" max="7190" width="11.5703125" style="22" bestFit="1" customWidth="1"/>
    <col min="7191" max="7428" width="10.5703125" style="22"/>
    <col min="7429" max="7429" width="31.28515625" style="22" customWidth="1"/>
    <col min="7430" max="7430" width="7.7109375" style="22" customWidth="1"/>
    <col min="7431" max="7431" width="1.7109375" style="22" customWidth="1"/>
    <col min="7432" max="7432" width="14.5703125" style="22" customWidth="1"/>
    <col min="7433" max="7433" width="1.7109375" style="22" customWidth="1"/>
    <col min="7434" max="7434" width="15.42578125" style="22" customWidth="1"/>
    <col min="7435" max="7435" width="1.7109375" style="22" customWidth="1"/>
    <col min="7436" max="7436" width="14.5703125" style="22" customWidth="1"/>
    <col min="7437" max="7437" width="1.7109375" style="22" customWidth="1"/>
    <col min="7438" max="7438" width="13.28515625" style="22" customWidth="1"/>
    <col min="7439" max="7439" width="1.7109375" style="22" customWidth="1"/>
    <col min="7440" max="7440" width="13.85546875" style="22" customWidth="1"/>
    <col min="7441" max="7441" width="1.7109375" style="22" customWidth="1"/>
    <col min="7442" max="7442" width="14.5703125" style="22" customWidth="1"/>
    <col min="7443" max="7443" width="1.7109375" style="22" customWidth="1"/>
    <col min="7444" max="7444" width="16.7109375" style="22" customWidth="1"/>
    <col min="7445" max="7445" width="0.5703125" style="22" customWidth="1"/>
    <col min="7446" max="7446" width="11.5703125" style="22" bestFit="1" customWidth="1"/>
    <col min="7447" max="7684" width="10.5703125" style="22"/>
    <col min="7685" max="7685" width="31.28515625" style="22" customWidth="1"/>
    <col min="7686" max="7686" width="7.7109375" style="22" customWidth="1"/>
    <col min="7687" max="7687" width="1.7109375" style="22" customWidth="1"/>
    <col min="7688" max="7688" width="14.5703125" style="22" customWidth="1"/>
    <col min="7689" max="7689" width="1.7109375" style="22" customWidth="1"/>
    <col min="7690" max="7690" width="15.42578125" style="22" customWidth="1"/>
    <col min="7691" max="7691" width="1.7109375" style="22" customWidth="1"/>
    <col min="7692" max="7692" width="14.5703125" style="22" customWidth="1"/>
    <col min="7693" max="7693" width="1.7109375" style="22" customWidth="1"/>
    <col min="7694" max="7694" width="13.28515625" style="22" customWidth="1"/>
    <col min="7695" max="7695" width="1.7109375" style="22" customWidth="1"/>
    <col min="7696" max="7696" width="13.85546875" style="22" customWidth="1"/>
    <col min="7697" max="7697" width="1.7109375" style="22" customWidth="1"/>
    <col min="7698" max="7698" width="14.5703125" style="22" customWidth="1"/>
    <col min="7699" max="7699" width="1.7109375" style="22" customWidth="1"/>
    <col min="7700" max="7700" width="16.7109375" style="22" customWidth="1"/>
    <col min="7701" max="7701" width="0.5703125" style="22" customWidth="1"/>
    <col min="7702" max="7702" width="11.5703125" style="22" bestFit="1" customWidth="1"/>
    <col min="7703" max="7940" width="10.5703125" style="22"/>
    <col min="7941" max="7941" width="31.28515625" style="22" customWidth="1"/>
    <col min="7942" max="7942" width="7.7109375" style="22" customWidth="1"/>
    <col min="7943" max="7943" width="1.7109375" style="22" customWidth="1"/>
    <col min="7944" max="7944" width="14.5703125" style="22" customWidth="1"/>
    <col min="7945" max="7945" width="1.7109375" style="22" customWidth="1"/>
    <col min="7946" max="7946" width="15.42578125" style="22" customWidth="1"/>
    <col min="7947" max="7947" width="1.7109375" style="22" customWidth="1"/>
    <col min="7948" max="7948" width="14.5703125" style="22" customWidth="1"/>
    <col min="7949" max="7949" width="1.7109375" style="22" customWidth="1"/>
    <col min="7950" max="7950" width="13.28515625" style="22" customWidth="1"/>
    <col min="7951" max="7951" width="1.7109375" style="22" customWidth="1"/>
    <col min="7952" max="7952" width="13.85546875" style="22" customWidth="1"/>
    <col min="7953" max="7953" width="1.7109375" style="22" customWidth="1"/>
    <col min="7954" max="7954" width="14.5703125" style="22" customWidth="1"/>
    <col min="7955" max="7955" width="1.7109375" style="22" customWidth="1"/>
    <col min="7956" max="7956" width="16.7109375" style="22" customWidth="1"/>
    <col min="7957" max="7957" width="0.5703125" style="22" customWidth="1"/>
    <col min="7958" max="7958" width="11.5703125" style="22" bestFit="1" customWidth="1"/>
    <col min="7959" max="8196" width="10.5703125" style="22"/>
    <col min="8197" max="8197" width="31.28515625" style="22" customWidth="1"/>
    <col min="8198" max="8198" width="7.7109375" style="22" customWidth="1"/>
    <col min="8199" max="8199" width="1.7109375" style="22" customWidth="1"/>
    <col min="8200" max="8200" width="14.5703125" style="22" customWidth="1"/>
    <col min="8201" max="8201" width="1.7109375" style="22" customWidth="1"/>
    <col min="8202" max="8202" width="15.42578125" style="22" customWidth="1"/>
    <col min="8203" max="8203" width="1.7109375" style="22" customWidth="1"/>
    <col min="8204" max="8204" width="14.5703125" style="22" customWidth="1"/>
    <col min="8205" max="8205" width="1.7109375" style="22" customWidth="1"/>
    <col min="8206" max="8206" width="13.28515625" style="22" customWidth="1"/>
    <col min="8207" max="8207" width="1.7109375" style="22" customWidth="1"/>
    <col min="8208" max="8208" width="13.85546875" style="22" customWidth="1"/>
    <col min="8209" max="8209" width="1.7109375" style="22" customWidth="1"/>
    <col min="8210" max="8210" width="14.5703125" style="22" customWidth="1"/>
    <col min="8211" max="8211" width="1.7109375" style="22" customWidth="1"/>
    <col min="8212" max="8212" width="16.7109375" style="22" customWidth="1"/>
    <col min="8213" max="8213" width="0.5703125" style="22" customWidth="1"/>
    <col min="8214" max="8214" width="11.5703125" style="22" bestFit="1" customWidth="1"/>
    <col min="8215" max="8452" width="10.5703125" style="22"/>
    <col min="8453" max="8453" width="31.28515625" style="22" customWidth="1"/>
    <col min="8454" max="8454" width="7.7109375" style="22" customWidth="1"/>
    <col min="8455" max="8455" width="1.7109375" style="22" customWidth="1"/>
    <col min="8456" max="8456" width="14.5703125" style="22" customWidth="1"/>
    <col min="8457" max="8457" width="1.7109375" style="22" customWidth="1"/>
    <col min="8458" max="8458" width="15.42578125" style="22" customWidth="1"/>
    <col min="8459" max="8459" width="1.7109375" style="22" customWidth="1"/>
    <col min="8460" max="8460" width="14.5703125" style="22" customWidth="1"/>
    <col min="8461" max="8461" width="1.7109375" style="22" customWidth="1"/>
    <col min="8462" max="8462" width="13.28515625" style="22" customWidth="1"/>
    <col min="8463" max="8463" width="1.7109375" style="22" customWidth="1"/>
    <col min="8464" max="8464" width="13.85546875" style="22" customWidth="1"/>
    <col min="8465" max="8465" width="1.7109375" style="22" customWidth="1"/>
    <col min="8466" max="8466" width="14.5703125" style="22" customWidth="1"/>
    <col min="8467" max="8467" width="1.7109375" style="22" customWidth="1"/>
    <col min="8468" max="8468" width="16.7109375" style="22" customWidth="1"/>
    <col min="8469" max="8469" width="0.5703125" style="22" customWidth="1"/>
    <col min="8470" max="8470" width="11.5703125" style="22" bestFit="1" customWidth="1"/>
    <col min="8471" max="8708" width="10.5703125" style="22"/>
    <col min="8709" max="8709" width="31.28515625" style="22" customWidth="1"/>
    <col min="8710" max="8710" width="7.7109375" style="22" customWidth="1"/>
    <col min="8711" max="8711" width="1.7109375" style="22" customWidth="1"/>
    <col min="8712" max="8712" width="14.5703125" style="22" customWidth="1"/>
    <col min="8713" max="8713" width="1.7109375" style="22" customWidth="1"/>
    <col min="8714" max="8714" width="15.42578125" style="22" customWidth="1"/>
    <col min="8715" max="8715" width="1.7109375" style="22" customWidth="1"/>
    <col min="8716" max="8716" width="14.5703125" style="22" customWidth="1"/>
    <col min="8717" max="8717" width="1.7109375" style="22" customWidth="1"/>
    <col min="8718" max="8718" width="13.28515625" style="22" customWidth="1"/>
    <col min="8719" max="8719" width="1.7109375" style="22" customWidth="1"/>
    <col min="8720" max="8720" width="13.85546875" style="22" customWidth="1"/>
    <col min="8721" max="8721" width="1.7109375" style="22" customWidth="1"/>
    <col min="8722" max="8722" width="14.5703125" style="22" customWidth="1"/>
    <col min="8723" max="8723" width="1.7109375" style="22" customWidth="1"/>
    <col min="8724" max="8724" width="16.7109375" style="22" customWidth="1"/>
    <col min="8725" max="8725" width="0.5703125" style="22" customWidth="1"/>
    <col min="8726" max="8726" width="11.5703125" style="22" bestFit="1" customWidth="1"/>
    <col min="8727" max="8964" width="10.5703125" style="22"/>
    <col min="8965" max="8965" width="31.28515625" style="22" customWidth="1"/>
    <col min="8966" max="8966" width="7.7109375" style="22" customWidth="1"/>
    <col min="8967" max="8967" width="1.7109375" style="22" customWidth="1"/>
    <col min="8968" max="8968" width="14.5703125" style="22" customWidth="1"/>
    <col min="8969" max="8969" width="1.7109375" style="22" customWidth="1"/>
    <col min="8970" max="8970" width="15.42578125" style="22" customWidth="1"/>
    <col min="8971" max="8971" width="1.7109375" style="22" customWidth="1"/>
    <col min="8972" max="8972" width="14.5703125" style="22" customWidth="1"/>
    <col min="8973" max="8973" width="1.7109375" style="22" customWidth="1"/>
    <col min="8974" max="8974" width="13.28515625" style="22" customWidth="1"/>
    <col min="8975" max="8975" width="1.7109375" style="22" customWidth="1"/>
    <col min="8976" max="8976" width="13.85546875" style="22" customWidth="1"/>
    <col min="8977" max="8977" width="1.7109375" style="22" customWidth="1"/>
    <col min="8978" max="8978" width="14.5703125" style="22" customWidth="1"/>
    <col min="8979" max="8979" width="1.7109375" style="22" customWidth="1"/>
    <col min="8980" max="8980" width="16.7109375" style="22" customWidth="1"/>
    <col min="8981" max="8981" width="0.5703125" style="22" customWidth="1"/>
    <col min="8982" max="8982" width="11.5703125" style="22" bestFit="1" customWidth="1"/>
    <col min="8983" max="9220" width="10.5703125" style="22"/>
    <col min="9221" max="9221" width="31.28515625" style="22" customWidth="1"/>
    <col min="9222" max="9222" width="7.7109375" style="22" customWidth="1"/>
    <col min="9223" max="9223" width="1.7109375" style="22" customWidth="1"/>
    <col min="9224" max="9224" width="14.5703125" style="22" customWidth="1"/>
    <col min="9225" max="9225" width="1.7109375" style="22" customWidth="1"/>
    <col min="9226" max="9226" width="15.42578125" style="22" customWidth="1"/>
    <col min="9227" max="9227" width="1.7109375" style="22" customWidth="1"/>
    <col min="9228" max="9228" width="14.5703125" style="22" customWidth="1"/>
    <col min="9229" max="9229" width="1.7109375" style="22" customWidth="1"/>
    <col min="9230" max="9230" width="13.28515625" style="22" customWidth="1"/>
    <col min="9231" max="9231" width="1.7109375" style="22" customWidth="1"/>
    <col min="9232" max="9232" width="13.85546875" style="22" customWidth="1"/>
    <col min="9233" max="9233" width="1.7109375" style="22" customWidth="1"/>
    <col min="9234" max="9234" width="14.5703125" style="22" customWidth="1"/>
    <col min="9235" max="9235" width="1.7109375" style="22" customWidth="1"/>
    <col min="9236" max="9236" width="16.7109375" style="22" customWidth="1"/>
    <col min="9237" max="9237" width="0.5703125" style="22" customWidth="1"/>
    <col min="9238" max="9238" width="11.5703125" style="22" bestFit="1" customWidth="1"/>
    <col min="9239" max="9476" width="10.5703125" style="22"/>
    <col min="9477" max="9477" width="31.28515625" style="22" customWidth="1"/>
    <col min="9478" max="9478" width="7.7109375" style="22" customWidth="1"/>
    <col min="9479" max="9479" width="1.7109375" style="22" customWidth="1"/>
    <col min="9480" max="9480" width="14.5703125" style="22" customWidth="1"/>
    <col min="9481" max="9481" width="1.7109375" style="22" customWidth="1"/>
    <col min="9482" max="9482" width="15.42578125" style="22" customWidth="1"/>
    <col min="9483" max="9483" width="1.7109375" style="22" customWidth="1"/>
    <col min="9484" max="9484" width="14.5703125" style="22" customWidth="1"/>
    <col min="9485" max="9485" width="1.7109375" style="22" customWidth="1"/>
    <col min="9486" max="9486" width="13.28515625" style="22" customWidth="1"/>
    <col min="9487" max="9487" width="1.7109375" style="22" customWidth="1"/>
    <col min="9488" max="9488" width="13.85546875" style="22" customWidth="1"/>
    <col min="9489" max="9489" width="1.7109375" style="22" customWidth="1"/>
    <col min="9490" max="9490" width="14.5703125" style="22" customWidth="1"/>
    <col min="9491" max="9491" width="1.7109375" style="22" customWidth="1"/>
    <col min="9492" max="9492" width="16.7109375" style="22" customWidth="1"/>
    <col min="9493" max="9493" width="0.5703125" style="22" customWidth="1"/>
    <col min="9494" max="9494" width="11.5703125" style="22" bestFit="1" customWidth="1"/>
    <col min="9495" max="9732" width="10.5703125" style="22"/>
    <col min="9733" max="9733" width="31.28515625" style="22" customWidth="1"/>
    <col min="9734" max="9734" width="7.7109375" style="22" customWidth="1"/>
    <col min="9735" max="9735" width="1.7109375" style="22" customWidth="1"/>
    <col min="9736" max="9736" width="14.5703125" style="22" customWidth="1"/>
    <col min="9737" max="9737" width="1.7109375" style="22" customWidth="1"/>
    <col min="9738" max="9738" width="15.42578125" style="22" customWidth="1"/>
    <col min="9739" max="9739" width="1.7109375" style="22" customWidth="1"/>
    <col min="9740" max="9740" width="14.5703125" style="22" customWidth="1"/>
    <col min="9741" max="9741" width="1.7109375" style="22" customWidth="1"/>
    <col min="9742" max="9742" width="13.28515625" style="22" customWidth="1"/>
    <col min="9743" max="9743" width="1.7109375" style="22" customWidth="1"/>
    <col min="9744" max="9744" width="13.85546875" style="22" customWidth="1"/>
    <col min="9745" max="9745" width="1.7109375" style="22" customWidth="1"/>
    <col min="9746" max="9746" width="14.5703125" style="22" customWidth="1"/>
    <col min="9747" max="9747" width="1.7109375" style="22" customWidth="1"/>
    <col min="9748" max="9748" width="16.7109375" style="22" customWidth="1"/>
    <col min="9749" max="9749" width="0.5703125" style="22" customWidth="1"/>
    <col min="9750" max="9750" width="11.5703125" style="22" bestFit="1" customWidth="1"/>
    <col min="9751" max="9988" width="10.5703125" style="22"/>
    <col min="9989" max="9989" width="31.28515625" style="22" customWidth="1"/>
    <col min="9990" max="9990" width="7.7109375" style="22" customWidth="1"/>
    <col min="9991" max="9991" width="1.7109375" style="22" customWidth="1"/>
    <col min="9992" max="9992" width="14.5703125" style="22" customWidth="1"/>
    <col min="9993" max="9993" width="1.7109375" style="22" customWidth="1"/>
    <col min="9994" max="9994" width="15.42578125" style="22" customWidth="1"/>
    <col min="9995" max="9995" width="1.7109375" style="22" customWidth="1"/>
    <col min="9996" max="9996" width="14.5703125" style="22" customWidth="1"/>
    <col min="9997" max="9997" width="1.7109375" style="22" customWidth="1"/>
    <col min="9998" max="9998" width="13.28515625" style="22" customWidth="1"/>
    <col min="9999" max="9999" width="1.7109375" style="22" customWidth="1"/>
    <col min="10000" max="10000" width="13.85546875" style="22" customWidth="1"/>
    <col min="10001" max="10001" width="1.7109375" style="22" customWidth="1"/>
    <col min="10002" max="10002" width="14.5703125" style="22" customWidth="1"/>
    <col min="10003" max="10003" width="1.7109375" style="22" customWidth="1"/>
    <col min="10004" max="10004" width="16.7109375" style="22" customWidth="1"/>
    <col min="10005" max="10005" width="0.5703125" style="22" customWidth="1"/>
    <col min="10006" max="10006" width="11.5703125" style="22" bestFit="1" customWidth="1"/>
    <col min="10007" max="10244" width="10.5703125" style="22"/>
    <col min="10245" max="10245" width="31.28515625" style="22" customWidth="1"/>
    <col min="10246" max="10246" width="7.7109375" style="22" customWidth="1"/>
    <col min="10247" max="10247" width="1.7109375" style="22" customWidth="1"/>
    <col min="10248" max="10248" width="14.5703125" style="22" customWidth="1"/>
    <col min="10249" max="10249" width="1.7109375" style="22" customWidth="1"/>
    <col min="10250" max="10250" width="15.42578125" style="22" customWidth="1"/>
    <col min="10251" max="10251" width="1.7109375" style="22" customWidth="1"/>
    <col min="10252" max="10252" width="14.5703125" style="22" customWidth="1"/>
    <col min="10253" max="10253" width="1.7109375" style="22" customWidth="1"/>
    <col min="10254" max="10254" width="13.28515625" style="22" customWidth="1"/>
    <col min="10255" max="10255" width="1.7109375" style="22" customWidth="1"/>
    <col min="10256" max="10256" width="13.85546875" style="22" customWidth="1"/>
    <col min="10257" max="10257" width="1.7109375" style="22" customWidth="1"/>
    <col min="10258" max="10258" width="14.5703125" style="22" customWidth="1"/>
    <col min="10259" max="10259" width="1.7109375" style="22" customWidth="1"/>
    <col min="10260" max="10260" width="16.7109375" style="22" customWidth="1"/>
    <col min="10261" max="10261" width="0.5703125" style="22" customWidth="1"/>
    <col min="10262" max="10262" width="11.5703125" style="22" bestFit="1" customWidth="1"/>
    <col min="10263" max="10500" width="10.5703125" style="22"/>
    <col min="10501" max="10501" width="31.28515625" style="22" customWidth="1"/>
    <col min="10502" max="10502" width="7.7109375" style="22" customWidth="1"/>
    <col min="10503" max="10503" width="1.7109375" style="22" customWidth="1"/>
    <col min="10504" max="10504" width="14.5703125" style="22" customWidth="1"/>
    <col min="10505" max="10505" width="1.7109375" style="22" customWidth="1"/>
    <col min="10506" max="10506" width="15.42578125" style="22" customWidth="1"/>
    <col min="10507" max="10507" width="1.7109375" style="22" customWidth="1"/>
    <col min="10508" max="10508" width="14.5703125" style="22" customWidth="1"/>
    <col min="10509" max="10509" width="1.7109375" style="22" customWidth="1"/>
    <col min="10510" max="10510" width="13.28515625" style="22" customWidth="1"/>
    <col min="10511" max="10511" width="1.7109375" style="22" customWidth="1"/>
    <col min="10512" max="10512" width="13.85546875" style="22" customWidth="1"/>
    <col min="10513" max="10513" width="1.7109375" style="22" customWidth="1"/>
    <col min="10514" max="10514" width="14.5703125" style="22" customWidth="1"/>
    <col min="10515" max="10515" width="1.7109375" style="22" customWidth="1"/>
    <col min="10516" max="10516" width="16.7109375" style="22" customWidth="1"/>
    <col min="10517" max="10517" width="0.5703125" style="22" customWidth="1"/>
    <col min="10518" max="10518" width="11.5703125" style="22" bestFit="1" customWidth="1"/>
    <col min="10519" max="10756" width="10.5703125" style="22"/>
    <col min="10757" max="10757" width="31.28515625" style="22" customWidth="1"/>
    <col min="10758" max="10758" width="7.7109375" style="22" customWidth="1"/>
    <col min="10759" max="10759" width="1.7109375" style="22" customWidth="1"/>
    <col min="10760" max="10760" width="14.5703125" style="22" customWidth="1"/>
    <col min="10761" max="10761" width="1.7109375" style="22" customWidth="1"/>
    <col min="10762" max="10762" width="15.42578125" style="22" customWidth="1"/>
    <col min="10763" max="10763" width="1.7109375" style="22" customWidth="1"/>
    <col min="10764" max="10764" width="14.5703125" style="22" customWidth="1"/>
    <col min="10765" max="10765" width="1.7109375" style="22" customWidth="1"/>
    <col min="10766" max="10766" width="13.28515625" style="22" customWidth="1"/>
    <col min="10767" max="10767" width="1.7109375" style="22" customWidth="1"/>
    <col min="10768" max="10768" width="13.85546875" style="22" customWidth="1"/>
    <col min="10769" max="10769" width="1.7109375" style="22" customWidth="1"/>
    <col min="10770" max="10770" width="14.5703125" style="22" customWidth="1"/>
    <col min="10771" max="10771" width="1.7109375" style="22" customWidth="1"/>
    <col min="10772" max="10772" width="16.7109375" style="22" customWidth="1"/>
    <col min="10773" max="10773" width="0.5703125" style="22" customWidth="1"/>
    <col min="10774" max="10774" width="11.5703125" style="22" bestFit="1" customWidth="1"/>
    <col min="10775" max="11012" width="10.5703125" style="22"/>
    <col min="11013" max="11013" width="31.28515625" style="22" customWidth="1"/>
    <col min="11014" max="11014" width="7.7109375" style="22" customWidth="1"/>
    <col min="11015" max="11015" width="1.7109375" style="22" customWidth="1"/>
    <col min="11016" max="11016" width="14.5703125" style="22" customWidth="1"/>
    <col min="11017" max="11017" width="1.7109375" style="22" customWidth="1"/>
    <col min="11018" max="11018" width="15.42578125" style="22" customWidth="1"/>
    <col min="11019" max="11019" width="1.7109375" style="22" customWidth="1"/>
    <col min="11020" max="11020" width="14.5703125" style="22" customWidth="1"/>
    <col min="11021" max="11021" width="1.7109375" style="22" customWidth="1"/>
    <col min="11022" max="11022" width="13.28515625" style="22" customWidth="1"/>
    <col min="11023" max="11023" width="1.7109375" style="22" customWidth="1"/>
    <col min="11024" max="11024" width="13.85546875" style="22" customWidth="1"/>
    <col min="11025" max="11025" width="1.7109375" style="22" customWidth="1"/>
    <col min="11026" max="11026" width="14.5703125" style="22" customWidth="1"/>
    <col min="11027" max="11027" width="1.7109375" style="22" customWidth="1"/>
    <col min="11028" max="11028" width="16.7109375" style="22" customWidth="1"/>
    <col min="11029" max="11029" width="0.5703125" style="22" customWidth="1"/>
    <col min="11030" max="11030" width="11.5703125" style="22" bestFit="1" customWidth="1"/>
    <col min="11031" max="11268" width="10.5703125" style="22"/>
    <col min="11269" max="11269" width="31.28515625" style="22" customWidth="1"/>
    <col min="11270" max="11270" width="7.7109375" style="22" customWidth="1"/>
    <col min="11271" max="11271" width="1.7109375" style="22" customWidth="1"/>
    <col min="11272" max="11272" width="14.5703125" style="22" customWidth="1"/>
    <col min="11273" max="11273" width="1.7109375" style="22" customWidth="1"/>
    <col min="11274" max="11274" width="15.42578125" style="22" customWidth="1"/>
    <col min="11275" max="11275" width="1.7109375" style="22" customWidth="1"/>
    <col min="11276" max="11276" width="14.5703125" style="22" customWidth="1"/>
    <col min="11277" max="11277" width="1.7109375" style="22" customWidth="1"/>
    <col min="11278" max="11278" width="13.28515625" style="22" customWidth="1"/>
    <col min="11279" max="11279" width="1.7109375" style="22" customWidth="1"/>
    <col min="11280" max="11280" width="13.85546875" style="22" customWidth="1"/>
    <col min="11281" max="11281" width="1.7109375" style="22" customWidth="1"/>
    <col min="11282" max="11282" width="14.5703125" style="22" customWidth="1"/>
    <col min="11283" max="11283" width="1.7109375" style="22" customWidth="1"/>
    <col min="11284" max="11284" width="16.7109375" style="22" customWidth="1"/>
    <col min="11285" max="11285" width="0.5703125" style="22" customWidth="1"/>
    <col min="11286" max="11286" width="11.5703125" style="22" bestFit="1" customWidth="1"/>
    <col min="11287" max="11524" width="10.5703125" style="22"/>
    <col min="11525" max="11525" width="31.28515625" style="22" customWidth="1"/>
    <col min="11526" max="11526" width="7.7109375" style="22" customWidth="1"/>
    <col min="11527" max="11527" width="1.7109375" style="22" customWidth="1"/>
    <col min="11528" max="11528" width="14.5703125" style="22" customWidth="1"/>
    <col min="11529" max="11529" width="1.7109375" style="22" customWidth="1"/>
    <col min="11530" max="11530" width="15.42578125" style="22" customWidth="1"/>
    <col min="11531" max="11531" width="1.7109375" style="22" customWidth="1"/>
    <col min="11532" max="11532" width="14.5703125" style="22" customWidth="1"/>
    <col min="11533" max="11533" width="1.7109375" style="22" customWidth="1"/>
    <col min="11534" max="11534" width="13.28515625" style="22" customWidth="1"/>
    <col min="11535" max="11535" width="1.7109375" style="22" customWidth="1"/>
    <col min="11536" max="11536" width="13.85546875" style="22" customWidth="1"/>
    <col min="11537" max="11537" width="1.7109375" style="22" customWidth="1"/>
    <col min="11538" max="11538" width="14.5703125" style="22" customWidth="1"/>
    <col min="11539" max="11539" width="1.7109375" style="22" customWidth="1"/>
    <col min="11540" max="11540" width="16.7109375" style="22" customWidth="1"/>
    <col min="11541" max="11541" width="0.5703125" style="22" customWidth="1"/>
    <col min="11542" max="11542" width="11.5703125" style="22" bestFit="1" customWidth="1"/>
    <col min="11543" max="11780" width="10.5703125" style="22"/>
    <col min="11781" max="11781" width="31.28515625" style="22" customWidth="1"/>
    <col min="11782" max="11782" width="7.7109375" style="22" customWidth="1"/>
    <col min="11783" max="11783" width="1.7109375" style="22" customWidth="1"/>
    <col min="11784" max="11784" width="14.5703125" style="22" customWidth="1"/>
    <col min="11785" max="11785" width="1.7109375" style="22" customWidth="1"/>
    <col min="11786" max="11786" width="15.42578125" style="22" customWidth="1"/>
    <col min="11787" max="11787" width="1.7109375" style="22" customWidth="1"/>
    <col min="11788" max="11788" width="14.5703125" style="22" customWidth="1"/>
    <col min="11789" max="11789" width="1.7109375" style="22" customWidth="1"/>
    <col min="11790" max="11790" width="13.28515625" style="22" customWidth="1"/>
    <col min="11791" max="11791" width="1.7109375" style="22" customWidth="1"/>
    <col min="11792" max="11792" width="13.85546875" style="22" customWidth="1"/>
    <col min="11793" max="11793" width="1.7109375" style="22" customWidth="1"/>
    <col min="11794" max="11794" width="14.5703125" style="22" customWidth="1"/>
    <col min="11795" max="11795" width="1.7109375" style="22" customWidth="1"/>
    <col min="11796" max="11796" width="16.7109375" style="22" customWidth="1"/>
    <col min="11797" max="11797" width="0.5703125" style="22" customWidth="1"/>
    <col min="11798" max="11798" width="11.5703125" style="22" bestFit="1" customWidth="1"/>
    <col min="11799" max="12036" width="10.5703125" style="22"/>
    <col min="12037" max="12037" width="31.28515625" style="22" customWidth="1"/>
    <col min="12038" max="12038" width="7.7109375" style="22" customWidth="1"/>
    <col min="12039" max="12039" width="1.7109375" style="22" customWidth="1"/>
    <col min="12040" max="12040" width="14.5703125" style="22" customWidth="1"/>
    <col min="12041" max="12041" width="1.7109375" style="22" customWidth="1"/>
    <col min="12042" max="12042" width="15.42578125" style="22" customWidth="1"/>
    <col min="12043" max="12043" width="1.7109375" style="22" customWidth="1"/>
    <col min="12044" max="12044" width="14.5703125" style="22" customWidth="1"/>
    <col min="12045" max="12045" width="1.7109375" style="22" customWidth="1"/>
    <col min="12046" max="12046" width="13.28515625" style="22" customWidth="1"/>
    <col min="12047" max="12047" width="1.7109375" style="22" customWidth="1"/>
    <col min="12048" max="12048" width="13.85546875" style="22" customWidth="1"/>
    <col min="12049" max="12049" width="1.7109375" style="22" customWidth="1"/>
    <col min="12050" max="12050" width="14.5703125" style="22" customWidth="1"/>
    <col min="12051" max="12051" width="1.7109375" style="22" customWidth="1"/>
    <col min="12052" max="12052" width="16.7109375" style="22" customWidth="1"/>
    <col min="12053" max="12053" width="0.5703125" style="22" customWidth="1"/>
    <col min="12054" max="12054" width="11.5703125" style="22" bestFit="1" customWidth="1"/>
    <col min="12055" max="12292" width="10.5703125" style="22"/>
    <col min="12293" max="12293" width="31.28515625" style="22" customWidth="1"/>
    <col min="12294" max="12294" width="7.7109375" style="22" customWidth="1"/>
    <col min="12295" max="12295" width="1.7109375" style="22" customWidth="1"/>
    <col min="12296" max="12296" width="14.5703125" style="22" customWidth="1"/>
    <col min="12297" max="12297" width="1.7109375" style="22" customWidth="1"/>
    <col min="12298" max="12298" width="15.42578125" style="22" customWidth="1"/>
    <col min="12299" max="12299" width="1.7109375" style="22" customWidth="1"/>
    <col min="12300" max="12300" width="14.5703125" style="22" customWidth="1"/>
    <col min="12301" max="12301" width="1.7109375" style="22" customWidth="1"/>
    <col min="12302" max="12302" width="13.28515625" style="22" customWidth="1"/>
    <col min="12303" max="12303" width="1.7109375" style="22" customWidth="1"/>
    <col min="12304" max="12304" width="13.85546875" style="22" customWidth="1"/>
    <col min="12305" max="12305" width="1.7109375" style="22" customWidth="1"/>
    <col min="12306" max="12306" width="14.5703125" style="22" customWidth="1"/>
    <col min="12307" max="12307" width="1.7109375" style="22" customWidth="1"/>
    <col min="12308" max="12308" width="16.7109375" style="22" customWidth="1"/>
    <col min="12309" max="12309" width="0.5703125" style="22" customWidth="1"/>
    <col min="12310" max="12310" width="11.5703125" style="22" bestFit="1" customWidth="1"/>
    <col min="12311" max="12548" width="10.5703125" style="22"/>
    <col min="12549" max="12549" width="31.28515625" style="22" customWidth="1"/>
    <col min="12550" max="12550" width="7.7109375" style="22" customWidth="1"/>
    <col min="12551" max="12551" width="1.7109375" style="22" customWidth="1"/>
    <col min="12552" max="12552" width="14.5703125" style="22" customWidth="1"/>
    <col min="12553" max="12553" width="1.7109375" style="22" customWidth="1"/>
    <col min="12554" max="12554" width="15.42578125" style="22" customWidth="1"/>
    <col min="12555" max="12555" width="1.7109375" style="22" customWidth="1"/>
    <col min="12556" max="12556" width="14.5703125" style="22" customWidth="1"/>
    <col min="12557" max="12557" width="1.7109375" style="22" customWidth="1"/>
    <col min="12558" max="12558" width="13.28515625" style="22" customWidth="1"/>
    <col min="12559" max="12559" width="1.7109375" style="22" customWidth="1"/>
    <col min="12560" max="12560" width="13.85546875" style="22" customWidth="1"/>
    <col min="12561" max="12561" width="1.7109375" style="22" customWidth="1"/>
    <col min="12562" max="12562" width="14.5703125" style="22" customWidth="1"/>
    <col min="12563" max="12563" width="1.7109375" style="22" customWidth="1"/>
    <col min="12564" max="12564" width="16.7109375" style="22" customWidth="1"/>
    <col min="12565" max="12565" width="0.5703125" style="22" customWidth="1"/>
    <col min="12566" max="12566" width="11.5703125" style="22" bestFit="1" customWidth="1"/>
    <col min="12567" max="12804" width="10.5703125" style="22"/>
    <col min="12805" max="12805" width="31.28515625" style="22" customWidth="1"/>
    <col min="12806" max="12806" width="7.7109375" style="22" customWidth="1"/>
    <col min="12807" max="12807" width="1.7109375" style="22" customWidth="1"/>
    <col min="12808" max="12808" width="14.5703125" style="22" customWidth="1"/>
    <col min="12809" max="12809" width="1.7109375" style="22" customWidth="1"/>
    <col min="12810" max="12810" width="15.42578125" style="22" customWidth="1"/>
    <col min="12811" max="12811" width="1.7109375" style="22" customWidth="1"/>
    <col min="12812" max="12812" width="14.5703125" style="22" customWidth="1"/>
    <col min="12813" max="12813" width="1.7109375" style="22" customWidth="1"/>
    <col min="12814" max="12814" width="13.28515625" style="22" customWidth="1"/>
    <col min="12815" max="12815" width="1.7109375" style="22" customWidth="1"/>
    <col min="12816" max="12816" width="13.85546875" style="22" customWidth="1"/>
    <col min="12817" max="12817" width="1.7109375" style="22" customWidth="1"/>
    <col min="12818" max="12818" width="14.5703125" style="22" customWidth="1"/>
    <col min="12819" max="12819" width="1.7109375" style="22" customWidth="1"/>
    <col min="12820" max="12820" width="16.7109375" style="22" customWidth="1"/>
    <col min="12821" max="12821" width="0.5703125" style="22" customWidth="1"/>
    <col min="12822" max="12822" width="11.5703125" style="22" bestFit="1" customWidth="1"/>
    <col min="12823" max="13060" width="10.5703125" style="22"/>
    <col min="13061" max="13061" width="31.28515625" style="22" customWidth="1"/>
    <col min="13062" max="13062" width="7.7109375" style="22" customWidth="1"/>
    <col min="13063" max="13063" width="1.7109375" style="22" customWidth="1"/>
    <col min="13064" max="13064" width="14.5703125" style="22" customWidth="1"/>
    <col min="13065" max="13065" width="1.7109375" style="22" customWidth="1"/>
    <col min="13066" max="13066" width="15.42578125" style="22" customWidth="1"/>
    <col min="13067" max="13067" width="1.7109375" style="22" customWidth="1"/>
    <col min="13068" max="13068" width="14.5703125" style="22" customWidth="1"/>
    <col min="13069" max="13069" width="1.7109375" style="22" customWidth="1"/>
    <col min="13070" max="13070" width="13.28515625" style="22" customWidth="1"/>
    <col min="13071" max="13071" width="1.7109375" style="22" customWidth="1"/>
    <col min="13072" max="13072" width="13.85546875" style="22" customWidth="1"/>
    <col min="13073" max="13073" width="1.7109375" style="22" customWidth="1"/>
    <col min="13074" max="13074" width="14.5703125" style="22" customWidth="1"/>
    <col min="13075" max="13075" width="1.7109375" style="22" customWidth="1"/>
    <col min="13076" max="13076" width="16.7109375" style="22" customWidth="1"/>
    <col min="13077" max="13077" width="0.5703125" style="22" customWidth="1"/>
    <col min="13078" max="13078" width="11.5703125" style="22" bestFit="1" customWidth="1"/>
    <col min="13079" max="13316" width="10.5703125" style="22"/>
    <col min="13317" max="13317" width="31.28515625" style="22" customWidth="1"/>
    <col min="13318" max="13318" width="7.7109375" style="22" customWidth="1"/>
    <col min="13319" max="13319" width="1.7109375" style="22" customWidth="1"/>
    <col min="13320" max="13320" width="14.5703125" style="22" customWidth="1"/>
    <col min="13321" max="13321" width="1.7109375" style="22" customWidth="1"/>
    <col min="13322" max="13322" width="15.42578125" style="22" customWidth="1"/>
    <col min="13323" max="13323" width="1.7109375" style="22" customWidth="1"/>
    <col min="13324" max="13324" width="14.5703125" style="22" customWidth="1"/>
    <col min="13325" max="13325" width="1.7109375" style="22" customWidth="1"/>
    <col min="13326" max="13326" width="13.28515625" style="22" customWidth="1"/>
    <col min="13327" max="13327" width="1.7109375" style="22" customWidth="1"/>
    <col min="13328" max="13328" width="13.85546875" style="22" customWidth="1"/>
    <col min="13329" max="13329" width="1.7109375" style="22" customWidth="1"/>
    <col min="13330" max="13330" width="14.5703125" style="22" customWidth="1"/>
    <col min="13331" max="13331" width="1.7109375" style="22" customWidth="1"/>
    <col min="13332" max="13332" width="16.7109375" style="22" customWidth="1"/>
    <col min="13333" max="13333" width="0.5703125" style="22" customWidth="1"/>
    <col min="13334" max="13334" width="11.5703125" style="22" bestFit="1" customWidth="1"/>
    <col min="13335" max="13572" width="10.5703125" style="22"/>
    <col min="13573" max="13573" width="31.28515625" style="22" customWidth="1"/>
    <col min="13574" max="13574" width="7.7109375" style="22" customWidth="1"/>
    <col min="13575" max="13575" width="1.7109375" style="22" customWidth="1"/>
    <col min="13576" max="13576" width="14.5703125" style="22" customWidth="1"/>
    <col min="13577" max="13577" width="1.7109375" style="22" customWidth="1"/>
    <col min="13578" max="13578" width="15.42578125" style="22" customWidth="1"/>
    <col min="13579" max="13579" width="1.7109375" style="22" customWidth="1"/>
    <col min="13580" max="13580" width="14.5703125" style="22" customWidth="1"/>
    <col min="13581" max="13581" width="1.7109375" style="22" customWidth="1"/>
    <col min="13582" max="13582" width="13.28515625" style="22" customWidth="1"/>
    <col min="13583" max="13583" width="1.7109375" style="22" customWidth="1"/>
    <col min="13584" max="13584" width="13.85546875" style="22" customWidth="1"/>
    <col min="13585" max="13585" width="1.7109375" style="22" customWidth="1"/>
    <col min="13586" max="13586" width="14.5703125" style="22" customWidth="1"/>
    <col min="13587" max="13587" width="1.7109375" style="22" customWidth="1"/>
    <col min="13588" max="13588" width="16.7109375" style="22" customWidth="1"/>
    <col min="13589" max="13589" width="0.5703125" style="22" customWidth="1"/>
    <col min="13590" max="13590" width="11.5703125" style="22" bestFit="1" customWidth="1"/>
    <col min="13591" max="13828" width="10.5703125" style="22"/>
    <col min="13829" max="13829" width="31.28515625" style="22" customWidth="1"/>
    <col min="13830" max="13830" width="7.7109375" style="22" customWidth="1"/>
    <col min="13831" max="13831" width="1.7109375" style="22" customWidth="1"/>
    <col min="13832" max="13832" width="14.5703125" style="22" customWidth="1"/>
    <col min="13833" max="13833" width="1.7109375" style="22" customWidth="1"/>
    <col min="13834" max="13834" width="15.42578125" style="22" customWidth="1"/>
    <col min="13835" max="13835" width="1.7109375" style="22" customWidth="1"/>
    <col min="13836" max="13836" width="14.5703125" style="22" customWidth="1"/>
    <col min="13837" max="13837" width="1.7109375" style="22" customWidth="1"/>
    <col min="13838" max="13838" width="13.28515625" style="22" customWidth="1"/>
    <col min="13839" max="13839" width="1.7109375" style="22" customWidth="1"/>
    <col min="13840" max="13840" width="13.85546875" style="22" customWidth="1"/>
    <col min="13841" max="13841" width="1.7109375" style="22" customWidth="1"/>
    <col min="13842" max="13842" width="14.5703125" style="22" customWidth="1"/>
    <col min="13843" max="13843" width="1.7109375" style="22" customWidth="1"/>
    <col min="13844" max="13844" width="16.7109375" style="22" customWidth="1"/>
    <col min="13845" max="13845" width="0.5703125" style="22" customWidth="1"/>
    <col min="13846" max="13846" width="11.5703125" style="22" bestFit="1" customWidth="1"/>
    <col min="13847" max="14084" width="10.5703125" style="22"/>
    <col min="14085" max="14085" width="31.28515625" style="22" customWidth="1"/>
    <col min="14086" max="14086" width="7.7109375" style="22" customWidth="1"/>
    <col min="14087" max="14087" width="1.7109375" style="22" customWidth="1"/>
    <col min="14088" max="14088" width="14.5703125" style="22" customWidth="1"/>
    <col min="14089" max="14089" width="1.7109375" style="22" customWidth="1"/>
    <col min="14090" max="14090" width="15.42578125" style="22" customWidth="1"/>
    <col min="14091" max="14091" width="1.7109375" style="22" customWidth="1"/>
    <col min="14092" max="14092" width="14.5703125" style="22" customWidth="1"/>
    <col min="14093" max="14093" width="1.7109375" style="22" customWidth="1"/>
    <col min="14094" max="14094" width="13.28515625" style="22" customWidth="1"/>
    <col min="14095" max="14095" width="1.7109375" style="22" customWidth="1"/>
    <col min="14096" max="14096" width="13.85546875" style="22" customWidth="1"/>
    <col min="14097" max="14097" width="1.7109375" style="22" customWidth="1"/>
    <col min="14098" max="14098" width="14.5703125" style="22" customWidth="1"/>
    <col min="14099" max="14099" width="1.7109375" style="22" customWidth="1"/>
    <col min="14100" max="14100" width="16.7109375" style="22" customWidth="1"/>
    <col min="14101" max="14101" width="0.5703125" style="22" customWidth="1"/>
    <col min="14102" max="14102" width="11.5703125" style="22" bestFit="1" customWidth="1"/>
    <col min="14103" max="14340" width="10.5703125" style="22"/>
    <col min="14341" max="14341" width="31.28515625" style="22" customWidth="1"/>
    <col min="14342" max="14342" width="7.7109375" style="22" customWidth="1"/>
    <col min="14343" max="14343" width="1.7109375" style="22" customWidth="1"/>
    <col min="14344" max="14344" width="14.5703125" style="22" customWidth="1"/>
    <col min="14345" max="14345" width="1.7109375" style="22" customWidth="1"/>
    <col min="14346" max="14346" width="15.42578125" style="22" customWidth="1"/>
    <col min="14347" max="14347" width="1.7109375" style="22" customWidth="1"/>
    <col min="14348" max="14348" width="14.5703125" style="22" customWidth="1"/>
    <col min="14349" max="14349" width="1.7109375" style="22" customWidth="1"/>
    <col min="14350" max="14350" width="13.28515625" style="22" customWidth="1"/>
    <col min="14351" max="14351" width="1.7109375" style="22" customWidth="1"/>
    <col min="14352" max="14352" width="13.85546875" style="22" customWidth="1"/>
    <col min="14353" max="14353" width="1.7109375" style="22" customWidth="1"/>
    <col min="14354" max="14354" width="14.5703125" style="22" customWidth="1"/>
    <col min="14355" max="14355" width="1.7109375" style="22" customWidth="1"/>
    <col min="14356" max="14356" width="16.7109375" style="22" customWidth="1"/>
    <col min="14357" max="14357" width="0.5703125" style="22" customWidth="1"/>
    <col min="14358" max="14358" width="11.5703125" style="22" bestFit="1" customWidth="1"/>
    <col min="14359" max="14596" width="10.5703125" style="22"/>
    <col min="14597" max="14597" width="31.28515625" style="22" customWidth="1"/>
    <col min="14598" max="14598" width="7.7109375" style="22" customWidth="1"/>
    <col min="14599" max="14599" width="1.7109375" style="22" customWidth="1"/>
    <col min="14600" max="14600" width="14.5703125" style="22" customWidth="1"/>
    <col min="14601" max="14601" width="1.7109375" style="22" customWidth="1"/>
    <col min="14602" max="14602" width="15.42578125" style="22" customWidth="1"/>
    <col min="14603" max="14603" width="1.7109375" style="22" customWidth="1"/>
    <col min="14604" max="14604" width="14.5703125" style="22" customWidth="1"/>
    <col min="14605" max="14605" width="1.7109375" style="22" customWidth="1"/>
    <col min="14606" max="14606" width="13.28515625" style="22" customWidth="1"/>
    <col min="14607" max="14607" width="1.7109375" style="22" customWidth="1"/>
    <col min="14608" max="14608" width="13.85546875" style="22" customWidth="1"/>
    <col min="14609" max="14609" width="1.7109375" style="22" customWidth="1"/>
    <col min="14610" max="14610" width="14.5703125" style="22" customWidth="1"/>
    <col min="14611" max="14611" width="1.7109375" style="22" customWidth="1"/>
    <col min="14612" max="14612" width="16.7109375" style="22" customWidth="1"/>
    <col min="14613" max="14613" width="0.5703125" style="22" customWidth="1"/>
    <col min="14614" max="14614" width="11.5703125" style="22" bestFit="1" customWidth="1"/>
    <col min="14615" max="14852" width="10.5703125" style="22"/>
    <col min="14853" max="14853" width="31.28515625" style="22" customWidth="1"/>
    <col min="14854" max="14854" width="7.7109375" style="22" customWidth="1"/>
    <col min="14855" max="14855" width="1.7109375" style="22" customWidth="1"/>
    <col min="14856" max="14856" width="14.5703125" style="22" customWidth="1"/>
    <col min="14857" max="14857" width="1.7109375" style="22" customWidth="1"/>
    <col min="14858" max="14858" width="15.42578125" style="22" customWidth="1"/>
    <col min="14859" max="14859" width="1.7109375" style="22" customWidth="1"/>
    <col min="14860" max="14860" width="14.5703125" style="22" customWidth="1"/>
    <col min="14861" max="14861" width="1.7109375" style="22" customWidth="1"/>
    <col min="14862" max="14862" width="13.28515625" style="22" customWidth="1"/>
    <col min="14863" max="14863" width="1.7109375" style="22" customWidth="1"/>
    <col min="14864" max="14864" width="13.85546875" style="22" customWidth="1"/>
    <col min="14865" max="14865" width="1.7109375" style="22" customWidth="1"/>
    <col min="14866" max="14866" width="14.5703125" style="22" customWidth="1"/>
    <col min="14867" max="14867" width="1.7109375" style="22" customWidth="1"/>
    <col min="14868" max="14868" width="16.7109375" style="22" customWidth="1"/>
    <col min="14869" max="14869" width="0.5703125" style="22" customWidth="1"/>
    <col min="14870" max="14870" width="11.5703125" style="22" bestFit="1" customWidth="1"/>
    <col min="14871" max="15108" width="10.5703125" style="22"/>
    <col min="15109" max="15109" width="31.28515625" style="22" customWidth="1"/>
    <col min="15110" max="15110" width="7.7109375" style="22" customWidth="1"/>
    <col min="15111" max="15111" width="1.7109375" style="22" customWidth="1"/>
    <col min="15112" max="15112" width="14.5703125" style="22" customWidth="1"/>
    <col min="15113" max="15113" width="1.7109375" style="22" customWidth="1"/>
    <col min="15114" max="15114" width="15.42578125" style="22" customWidth="1"/>
    <col min="15115" max="15115" width="1.7109375" style="22" customWidth="1"/>
    <col min="15116" max="15116" width="14.5703125" style="22" customWidth="1"/>
    <col min="15117" max="15117" width="1.7109375" style="22" customWidth="1"/>
    <col min="15118" max="15118" width="13.28515625" style="22" customWidth="1"/>
    <col min="15119" max="15119" width="1.7109375" style="22" customWidth="1"/>
    <col min="15120" max="15120" width="13.85546875" style="22" customWidth="1"/>
    <col min="15121" max="15121" width="1.7109375" style="22" customWidth="1"/>
    <col min="15122" max="15122" width="14.5703125" style="22" customWidth="1"/>
    <col min="15123" max="15123" width="1.7109375" style="22" customWidth="1"/>
    <col min="15124" max="15124" width="16.7109375" style="22" customWidth="1"/>
    <col min="15125" max="15125" width="0.5703125" style="22" customWidth="1"/>
    <col min="15126" max="15126" width="11.5703125" style="22" bestFit="1" customWidth="1"/>
    <col min="15127" max="15364" width="10.5703125" style="22"/>
    <col min="15365" max="15365" width="31.28515625" style="22" customWidth="1"/>
    <col min="15366" max="15366" width="7.7109375" style="22" customWidth="1"/>
    <col min="15367" max="15367" width="1.7109375" style="22" customWidth="1"/>
    <col min="15368" max="15368" width="14.5703125" style="22" customWidth="1"/>
    <col min="15369" max="15369" width="1.7109375" style="22" customWidth="1"/>
    <col min="15370" max="15370" width="15.42578125" style="22" customWidth="1"/>
    <col min="15371" max="15371" width="1.7109375" style="22" customWidth="1"/>
    <col min="15372" max="15372" width="14.5703125" style="22" customWidth="1"/>
    <col min="15373" max="15373" width="1.7109375" style="22" customWidth="1"/>
    <col min="15374" max="15374" width="13.28515625" style="22" customWidth="1"/>
    <col min="15375" max="15375" width="1.7109375" style="22" customWidth="1"/>
    <col min="15376" max="15376" width="13.85546875" style="22" customWidth="1"/>
    <col min="15377" max="15377" width="1.7109375" style="22" customWidth="1"/>
    <col min="15378" max="15378" width="14.5703125" style="22" customWidth="1"/>
    <col min="15379" max="15379" width="1.7109375" style="22" customWidth="1"/>
    <col min="15380" max="15380" width="16.7109375" style="22" customWidth="1"/>
    <col min="15381" max="15381" width="0.5703125" style="22" customWidth="1"/>
    <col min="15382" max="15382" width="11.5703125" style="22" bestFit="1" customWidth="1"/>
    <col min="15383" max="15620" width="10.5703125" style="22"/>
    <col min="15621" max="15621" width="31.28515625" style="22" customWidth="1"/>
    <col min="15622" max="15622" width="7.7109375" style="22" customWidth="1"/>
    <col min="15623" max="15623" width="1.7109375" style="22" customWidth="1"/>
    <col min="15624" max="15624" width="14.5703125" style="22" customWidth="1"/>
    <col min="15625" max="15625" width="1.7109375" style="22" customWidth="1"/>
    <col min="15626" max="15626" width="15.42578125" style="22" customWidth="1"/>
    <col min="15627" max="15627" width="1.7109375" style="22" customWidth="1"/>
    <col min="15628" max="15628" width="14.5703125" style="22" customWidth="1"/>
    <col min="15629" max="15629" width="1.7109375" style="22" customWidth="1"/>
    <col min="15630" max="15630" width="13.28515625" style="22" customWidth="1"/>
    <col min="15631" max="15631" width="1.7109375" style="22" customWidth="1"/>
    <col min="15632" max="15632" width="13.85546875" style="22" customWidth="1"/>
    <col min="15633" max="15633" width="1.7109375" style="22" customWidth="1"/>
    <col min="15634" max="15634" width="14.5703125" style="22" customWidth="1"/>
    <col min="15635" max="15635" width="1.7109375" style="22" customWidth="1"/>
    <col min="15636" max="15636" width="16.7109375" style="22" customWidth="1"/>
    <col min="15637" max="15637" width="0.5703125" style="22" customWidth="1"/>
    <col min="15638" max="15638" width="11.5703125" style="22" bestFit="1" customWidth="1"/>
    <col min="15639" max="15876" width="10.5703125" style="22"/>
    <col min="15877" max="15877" width="31.28515625" style="22" customWidth="1"/>
    <col min="15878" max="15878" width="7.7109375" style="22" customWidth="1"/>
    <col min="15879" max="15879" width="1.7109375" style="22" customWidth="1"/>
    <col min="15880" max="15880" width="14.5703125" style="22" customWidth="1"/>
    <col min="15881" max="15881" width="1.7109375" style="22" customWidth="1"/>
    <col min="15882" max="15882" width="15.42578125" style="22" customWidth="1"/>
    <col min="15883" max="15883" width="1.7109375" style="22" customWidth="1"/>
    <col min="15884" max="15884" width="14.5703125" style="22" customWidth="1"/>
    <col min="15885" max="15885" width="1.7109375" style="22" customWidth="1"/>
    <col min="15886" max="15886" width="13.28515625" style="22" customWidth="1"/>
    <col min="15887" max="15887" width="1.7109375" style="22" customWidth="1"/>
    <col min="15888" max="15888" width="13.85546875" style="22" customWidth="1"/>
    <col min="15889" max="15889" width="1.7109375" style="22" customWidth="1"/>
    <col min="15890" max="15890" width="14.5703125" style="22" customWidth="1"/>
    <col min="15891" max="15891" width="1.7109375" style="22" customWidth="1"/>
    <col min="15892" max="15892" width="16.7109375" style="22" customWidth="1"/>
    <col min="15893" max="15893" width="0.5703125" style="22" customWidth="1"/>
    <col min="15894" max="15894" width="11.5703125" style="22" bestFit="1" customWidth="1"/>
    <col min="15895" max="16132" width="10.5703125" style="22"/>
    <col min="16133" max="16133" width="31.28515625" style="22" customWidth="1"/>
    <col min="16134" max="16134" width="7.7109375" style="22" customWidth="1"/>
    <col min="16135" max="16135" width="1.7109375" style="22" customWidth="1"/>
    <col min="16136" max="16136" width="14.5703125" style="22" customWidth="1"/>
    <col min="16137" max="16137" width="1.7109375" style="22" customWidth="1"/>
    <col min="16138" max="16138" width="15.42578125" style="22" customWidth="1"/>
    <col min="16139" max="16139" width="1.7109375" style="22" customWidth="1"/>
    <col min="16140" max="16140" width="14.5703125" style="22" customWidth="1"/>
    <col min="16141" max="16141" width="1.7109375" style="22" customWidth="1"/>
    <col min="16142" max="16142" width="13.28515625" style="22" customWidth="1"/>
    <col min="16143" max="16143" width="1.7109375" style="22" customWidth="1"/>
    <col min="16144" max="16144" width="13.85546875" style="22" customWidth="1"/>
    <col min="16145" max="16145" width="1.7109375" style="22" customWidth="1"/>
    <col min="16146" max="16146" width="14.5703125" style="22" customWidth="1"/>
    <col min="16147" max="16147" width="1.7109375" style="22" customWidth="1"/>
    <col min="16148" max="16148" width="16.7109375" style="22" customWidth="1"/>
    <col min="16149" max="16149" width="0.5703125" style="22" customWidth="1"/>
    <col min="16150" max="16150" width="11.5703125" style="22" bestFit="1" customWidth="1"/>
    <col min="16151" max="16384" width="10.5703125" style="22"/>
  </cols>
  <sheetData>
    <row r="1" spans="1:34" s="20" customFormat="1" ht="23.25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242"/>
      <c r="T1" s="242"/>
      <c r="U1" s="242"/>
      <c r="V1" s="242"/>
      <c r="W1" s="242"/>
      <c r="X1" s="242"/>
      <c r="Y1" s="242"/>
      <c r="Z1" s="242"/>
      <c r="AA1" s="243"/>
      <c r="AB1" s="243"/>
      <c r="AC1" s="243"/>
      <c r="AD1" s="243"/>
      <c r="AE1" s="243"/>
      <c r="AF1" s="243"/>
    </row>
    <row r="2" spans="1:34" s="20" customFormat="1" ht="23.25" customHeight="1">
      <c r="A2" s="384" t="s">
        <v>86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242"/>
      <c r="T2" s="242"/>
      <c r="U2" s="242"/>
      <c r="V2" s="242"/>
      <c r="W2" s="242"/>
      <c r="X2" s="242"/>
      <c r="Y2" s="242"/>
      <c r="Z2" s="242"/>
      <c r="AA2" s="243"/>
      <c r="AB2" s="243"/>
      <c r="AC2" s="243"/>
      <c r="AD2" s="243"/>
      <c r="AE2" s="243"/>
      <c r="AF2" s="243"/>
    </row>
    <row r="3" spans="1:34" s="20" customFormat="1" ht="23.25" customHeight="1">
      <c r="A3" s="384" t="s">
        <v>5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242"/>
      <c r="T3" s="242"/>
      <c r="U3" s="242"/>
      <c r="V3" s="242"/>
      <c r="W3" s="242"/>
      <c r="X3" s="242"/>
      <c r="Y3" s="242"/>
      <c r="Z3" s="242"/>
      <c r="AA3" s="243"/>
      <c r="AB3" s="243"/>
      <c r="AC3" s="243"/>
      <c r="AD3" s="243"/>
      <c r="AE3" s="243"/>
      <c r="AF3" s="243"/>
    </row>
    <row r="4" spans="1:34" s="20" customFormat="1" ht="23.25" customHeight="1">
      <c r="A4" s="384" t="s">
        <v>183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242"/>
      <c r="T4" s="242"/>
      <c r="U4" s="242"/>
      <c r="V4" s="242"/>
      <c r="W4" s="242"/>
      <c r="X4" s="242"/>
      <c r="Y4" s="242"/>
      <c r="Z4" s="242"/>
      <c r="AA4" s="243"/>
      <c r="AB4" s="243"/>
      <c r="AC4" s="243"/>
      <c r="AD4" s="243"/>
      <c r="AE4" s="243"/>
      <c r="AF4" s="243"/>
    </row>
    <row r="5" spans="1:34" s="21" customFormat="1" ht="23.25" customHeight="1">
      <c r="A5" s="384" t="s">
        <v>10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19"/>
      <c r="AH5" s="19"/>
    </row>
    <row r="6" spans="1:34" ht="23.25" customHeight="1">
      <c r="A6" s="385" t="s">
        <v>2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</row>
    <row r="7" spans="1:34" ht="9" customHeight="1">
      <c r="A7" s="236"/>
      <c r="B7" s="236"/>
      <c r="C7" s="23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</row>
    <row r="8" spans="1:34" ht="36" customHeight="1">
      <c r="A8" s="236"/>
      <c r="B8" s="236"/>
      <c r="C8" s="236"/>
      <c r="D8" s="248"/>
      <c r="E8" s="248"/>
      <c r="F8" s="246"/>
      <c r="G8" s="249"/>
      <c r="H8" s="246"/>
      <c r="I8" s="249"/>
      <c r="J8" s="246" t="s">
        <v>87</v>
      </c>
      <c r="K8" s="249"/>
      <c r="L8" s="389" t="s">
        <v>216</v>
      </c>
      <c r="M8" s="389"/>
      <c r="N8" s="389"/>
      <c r="O8" s="249"/>
      <c r="P8" s="267" t="s">
        <v>61</v>
      </c>
      <c r="Q8" s="249"/>
      <c r="R8" s="248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</row>
    <row r="9" spans="1:34" ht="21" customHeight="1">
      <c r="A9" s="245"/>
      <c r="B9" s="236"/>
      <c r="C9" s="236"/>
      <c r="D9" s="246" t="s">
        <v>50</v>
      </c>
      <c r="E9" s="246"/>
      <c r="F9" s="246"/>
      <c r="G9" s="246"/>
      <c r="H9" s="246" t="s">
        <v>89</v>
      </c>
      <c r="I9" s="246"/>
      <c r="J9" s="246" t="s">
        <v>90</v>
      </c>
      <c r="K9" s="246"/>
      <c r="L9" s="246" t="s">
        <v>92</v>
      </c>
      <c r="M9" s="236"/>
      <c r="N9" s="236"/>
      <c r="O9" s="246"/>
      <c r="P9" s="386" t="s">
        <v>93</v>
      </c>
      <c r="Q9" s="246"/>
      <c r="R9" s="24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</row>
    <row r="10" spans="1:34" ht="21">
      <c r="A10" s="245"/>
      <c r="B10" s="236"/>
      <c r="C10" s="236"/>
      <c r="D10" s="246" t="s">
        <v>97</v>
      </c>
      <c r="E10" s="246"/>
      <c r="F10" s="246" t="s">
        <v>98</v>
      </c>
      <c r="G10" s="246"/>
      <c r="H10" s="246" t="s">
        <v>99</v>
      </c>
      <c r="I10" s="246"/>
      <c r="J10" s="246" t="s">
        <v>100</v>
      </c>
      <c r="K10" s="246"/>
      <c r="L10" s="246" t="s">
        <v>101</v>
      </c>
      <c r="M10" s="246"/>
      <c r="N10" s="246" t="s">
        <v>102</v>
      </c>
      <c r="O10" s="246"/>
      <c r="P10" s="387"/>
      <c r="Q10" s="246"/>
      <c r="R10" s="246" t="s">
        <v>95</v>
      </c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</row>
    <row r="11" spans="1:34" ht="21">
      <c r="A11" s="245"/>
      <c r="B11" s="305" t="s">
        <v>3</v>
      </c>
      <c r="C11" s="238"/>
      <c r="D11" s="250" t="s">
        <v>105</v>
      </c>
      <c r="E11" s="246"/>
      <c r="F11" s="250" t="s">
        <v>106</v>
      </c>
      <c r="G11" s="246"/>
      <c r="H11" s="250" t="s">
        <v>107</v>
      </c>
      <c r="I11" s="246"/>
      <c r="J11" s="250" t="s">
        <v>108</v>
      </c>
      <c r="K11" s="246"/>
      <c r="L11" s="250" t="s">
        <v>110</v>
      </c>
      <c r="M11" s="246"/>
      <c r="N11" s="250" t="s">
        <v>111</v>
      </c>
      <c r="O11" s="246"/>
      <c r="P11" s="388"/>
      <c r="Q11" s="246"/>
      <c r="R11" s="250" t="s">
        <v>103</v>
      </c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</row>
    <row r="12" spans="1:34" ht="3.75" customHeight="1">
      <c r="A12" s="251"/>
      <c r="B12" s="252"/>
      <c r="C12" s="252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</row>
    <row r="13" spans="1:34" ht="20.100000000000001" customHeight="1">
      <c r="A13" s="251" t="s">
        <v>114</v>
      </c>
      <c r="B13" s="252"/>
      <c r="C13" s="252"/>
      <c r="D13" s="240">
        <v>730344251</v>
      </c>
      <c r="E13" s="254"/>
      <c r="F13" s="240">
        <v>1916040428.6400001</v>
      </c>
      <c r="G13" s="255"/>
      <c r="H13" s="240">
        <v>151947248</v>
      </c>
      <c r="I13" s="255"/>
      <c r="J13" s="240">
        <v>16360538.99</v>
      </c>
      <c r="K13" s="255"/>
      <c r="L13" s="241">
        <v>82268357.299999997</v>
      </c>
      <c r="M13" s="254"/>
      <c r="N13" s="240">
        <v>114961099.58000018</v>
      </c>
      <c r="O13" s="256"/>
      <c r="P13" s="256">
        <v>0</v>
      </c>
      <c r="Q13" s="256"/>
      <c r="R13" s="240">
        <v>3011921923.5100007</v>
      </c>
      <c r="S13" s="256"/>
      <c r="T13" s="25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</row>
    <row r="14" spans="1:34" ht="20.100000000000001" customHeight="1">
      <c r="A14" s="244" t="s">
        <v>115</v>
      </c>
      <c r="B14" s="252"/>
      <c r="C14" s="252"/>
      <c r="D14" s="264"/>
      <c r="E14" s="258"/>
      <c r="F14" s="264"/>
      <c r="G14" s="259"/>
      <c r="H14" s="264"/>
      <c r="I14" s="259"/>
      <c r="J14" s="264"/>
      <c r="K14" s="259"/>
      <c r="L14" s="264"/>
      <c r="M14" s="254"/>
      <c r="N14" s="240"/>
      <c r="O14" s="256"/>
      <c r="P14" s="240"/>
      <c r="Q14" s="256"/>
      <c r="R14" s="240"/>
      <c r="S14" s="256"/>
      <c r="T14" s="25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</row>
    <row r="15" spans="1:34" ht="20.100000000000001" customHeight="1">
      <c r="A15" s="268" t="s">
        <v>123</v>
      </c>
      <c r="B15" s="245"/>
      <c r="C15" s="252"/>
      <c r="D15" s="264"/>
      <c r="E15" s="258"/>
      <c r="F15" s="264"/>
      <c r="G15" s="259"/>
      <c r="H15" s="264"/>
      <c r="I15" s="259"/>
      <c r="J15" s="264"/>
      <c r="K15" s="259"/>
      <c r="L15" s="264"/>
      <c r="M15" s="254"/>
      <c r="N15" s="240"/>
      <c r="O15" s="256"/>
      <c r="P15" s="256"/>
      <c r="Q15" s="256"/>
      <c r="R15" s="256"/>
      <c r="S15" s="256"/>
      <c r="T15" s="25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</row>
    <row r="16" spans="1:34" ht="20.100000000000001" customHeight="1">
      <c r="A16" s="268" t="s">
        <v>124</v>
      </c>
      <c r="B16" s="311">
        <v>5.0999999999999996</v>
      </c>
      <c r="C16" s="252"/>
      <c r="D16" s="257">
        <v>0</v>
      </c>
      <c r="E16" s="258"/>
      <c r="F16" s="257">
        <v>0</v>
      </c>
      <c r="G16" s="259"/>
      <c r="H16" s="257">
        <v>0</v>
      </c>
      <c r="I16" s="259"/>
      <c r="J16" s="257">
        <v>0</v>
      </c>
      <c r="K16" s="259"/>
      <c r="L16" s="257">
        <v>0</v>
      </c>
      <c r="M16" s="254"/>
      <c r="N16" s="239">
        <v>10375958.73</v>
      </c>
      <c r="O16" s="256"/>
      <c r="P16" s="239">
        <v>1416945724.05</v>
      </c>
      <c r="Q16" s="256"/>
      <c r="R16" s="239">
        <v>1427321682.78</v>
      </c>
      <c r="S16" s="256"/>
      <c r="T16" s="25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</row>
    <row r="17" spans="1:32" ht="20.100000000000001" customHeight="1">
      <c r="A17" s="269" t="s">
        <v>118</v>
      </c>
      <c r="B17" s="311"/>
      <c r="C17" s="252"/>
      <c r="D17" s="263">
        <v>730344251</v>
      </c>
      <c r="E17" s="258"/>
      <c r="F17" s="263">
        <v>1916040428.6400001</v>
      </c>
      <c r="G17" s="259"/>
      <c r="H17" s="263">
        <v>151947248</v>
      </c>
      <c r="I17" s="259"/>
      <c r="J17" s="263">
        <v>16360538.99</v>
      </c>
      <c r="K17" s="259"/>
      <c r="L17" s="263">
        <v>82268357.299999997</v>
      </c>
      <c r="M17" s="254"/>
      <c r="N17" s="263">
        <v>125337058.31000018</v>
      </c>
      <c r="O17" s="256"/>
      <c r="P17" s="263">
        <v>1416945724.05</v>
      </c>
      <c r="Q17" s="256"/>
      <c r="R17" s="263">
        <v>4439243606.2900009</v>
      </c>
      <c r="S17" s="256"/>
      <c r="T17" s="256"/>
      <c r="U17" s="232"/>
      <c r="V17" s="232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</row>
    <row r="18" spans="1:32" ht="20.100000000000001" customHeight="1">
      <c r="A18" s="244" t="s">
        <v>193</v>
      </c>
      <c r="B18" s="227">
        <v>31</v>
      </c>
      <c r="C18" s="252"/>
      <c r="D18" s="263"/>
      <c r="E18" s="258"/>
      <c r="F18" s="263"/>
      <c r="G18" s="259"/>
      <c r="H18" s="263"/>
      <c r="I18" s="259"/>
      <c r="J18" s="263"/>
      <c r="K18" s="259"/>
      <c r="L18" s="263"/>
      <c r="M18" s="254"/>
      <c r="N18" s="263">
        <v>-21909403.469999999</v>
      </c>
      <c r="O18" s="256"/>
      <c r="P18" s="263"/>
      <c r="Q18" s="256"/>
      <c r="R18" s="240">
        <v>-21909403.469999999</v>
      </c>
      <c r="S18" s="256"/>
      <c r="T18" s="256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</row>
    <row r="19" spans="1:32" ht="20.100000000000001" customHeight="1">
      <c r="A19" s="244" t="s">
        <v>119</v>
      </c>
      <c r="B19" s="245"/>
      <c r="C19" s="252"/>
      <c r="D19" s="264">
        <v>0</v>
      </c>
      <c r="E19" s="258"/>
      <c r="F19" s="264">
        <v>0</v>
      </c>
      <c r="G19" s="259"/>
      <c r="H19" s="264">
        <v>0</v>
      </c>
      <c r="I19" s="259"/>
      <c r="J19" s="264">
        <v>0</v>
      </c>
      <c r="K19" s="259"/>
      <c r="L19" s="264">
        <v>0</v>
      </c>
      <c r="M19" s="258"/>
      <c r="N19" s="241">
        <v>31205693.550000057</v>
      </c>
      <c r="O19" s="258"/>
      <c r="P19" s="258">
        <v>0</v>
      </c>
      <c r="Q19" s="258"/>
      <c r="R19" s="240">
        <v>31205693.550000057</v>
      </c>
      <c r="S19" s="236"/>
      <c r="T19" s="236"/>
      <c r="U19" s="233"/>
      <c r="V19" s="233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</row>
    <row r="20" spans="1:32" ht="20.100000000000001" customHeight="1" thickBot="1">
      <c r="A20" s="251" t="s">
        <v>184</v>
      </c>
      <c r="B20" s="245"/>
      <c r="C20" s="252"/>
      <c r="D20" s="308">
        <v>730344251</v>
      </c>
      <c r="E20" s="309"/>
      <c r="F20" s="308">
        <v>1916040428.6400001</v>
      </c>
      <c r="G20" s="309"/>
      <c r="H20" s="308">
        <v>151947248</v>
      </c>
      <c r="I20" s="309"/>
      <c r="J20" s="308">
        <v>16360538.99</v>
      </c>
      <c r="K20" s="309"/>
      <c r="L20" s="308">
        <v>82268357.299999997</v>
      </c>
      <c r="M20" s="309"/>
      <c r="N20" s="308">
        <v>134633348.39000022</v>
      </c>
      <c r="O20" s="309"/>
      <c r="P20" s="308">
        <v>1416945724.05</v>
      </c>
      <c r="Q20" s="309"/>
      <c r="R20" s="308">
        <v>4448539896.3700008</v>
      </c>
      <c r="S20" s="260"/>
      <c r="T20" s="260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</row>
    <row r="21" spans="1:32" ht="20.100000000000001" customHeight="1" thickTop="1">
      <c r="A21" s="251"/>
      <c r="B21" s="245"/>
      <c r="C21" s="252"/>
      <c r="D21" s="255"/>
      <c r="E21" s="254"/>
      <c r="F21" s="255"/>
      <c r="G21" s="255"/>
      <c r="H21" s="255"/>
      <c r="I21" s="255"/>
      <c r="J21" s="255"/>
      <c r="K21" s="255"/>
      <c r="L21" s="240"/>
      <c r="M21" s="254"/>
      <c r="N21" s="241"/>
      <c r="O21" s="254"/>
      <c r="P21" s="254"/>
      <c r="Q21" s="254"/>
      <c r="R21" s="255"/>
      <c r="S21" s="236"/>
      <c r="T21" s="236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</row>
    <row r="22" spans="1:32" ht="20.100000000000001" customHeight="1">
      <c r="A22" s="251" t="s">
        <v>120</v>
      </c>
      <c r="B22" s="245"/>
      <c r="C22" s="252"/>
      <c r="D22" s="240">
        <v>730344251</v>
      </c>
      <c r="E22" s="254"/>
      <c r="F22" s="240">
        <v>1916040428.6400001</v>
      </c>
      <c r="G22" s="255"/>
      <c r="H22" s="240">
        <v>151947248</v>
      </c>
      <c r="I22" s="255"/>
      <c r="J22" s="240">
        <v>16360538.99</v>
      </c>
      <c r="K22" s="255"/>
      <c r="L22" s="240">
        <v>82268357.299999997</v>
      </c>
      <c r="M22" s="254"/>
      <c r="N22" s="241">
        <v>67868859.810000002</v>
      </c>
      <c r="O22" s="254"/>
      <c r="P22" s="254">
        <v>0</v>
      </c>
      <c r="Q22" s="254"/>
      <c r="R22" s="240">
        <v>2964829683.7400002</v>
      </c>
      <c r="S22" s="236"/>
      <c r="T22" s="236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</row>
    <row r="23" spans="1:32" s="24" customFormat="1" ht="20.100000000000001" customHeight="1">
      <c r="A23" s="244" t="s">
        <v>193</v>
      </c>
      <c r="B23" s="245">
        <v>31</v>
      </c>
      <c r="C23" s="252"/>
      <c r="D23" s="263"/>
      <c r="E23" s="258"/>
      <c r="F23" s="263"/>
      <c r="G23" s="259"/>
      <c r="H23" s="263"/>
      <c r="I23" s="259"/>
      <c r="J23" s="263"/>
      <c r="K23" s="259"/>
      <c r="L23" s="263"/>
      <c r="M23" s="254"/>
      <c r="N23" s="263">
        <v>-36515222.450000003</v>
      </c>
      <c r="O23" s="256"/>
      <c r="P23" s="254">
        <v>0</v>
      </c>
      <c r="Q23" s="256"/>
      <c r="R23" s="240">
        <v>-36515222.450000003</v>
      </c>
      <c r="S23" s="256"/>
      <c r="T23" s="256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</row>
    <row r="24" spans="1:32" ht="20.100000000000001" customHeight="1">
      <c r="A24" s="244" t="s">
        <v>119</v>
      </c>
      <c r="B24" s="252"/>
      <c r="C24" s="252"/>
      <c r="D24" s="257">
        <v>0</v>
      </c>
      <c r="E24" s="258"/>
      <c r="F24" s="257">
        <v>0</v>
      </c>
      <c r="G24" s="259"/>
      <c r="H24" s="257">
        <v>0</v>
      </c>
      <c r="I24" s="259"/>
      <c r="J24" s="257">
        <v>0</v>
      </c>
      <c r="K24" s="259"/>
      <c r="L24" s="257">
        <v>0</v>
      </c>
      <c r="M24" s="258"/>
      <c r="N24" s="239">
        <v>108348520.15000001</v>
      </c>
      <c r="O24" s="258"/>
      <c r="P24" s="258">
        <v>0</v>
      </c>
      <c r="Q24" s="258"/>
      <c r="R24" s="240">
        <v>108348520.15000001</v>
      </c>
      <c r="S24" s="236"/>
      <c r="T24" s="236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</row>
    <row r="25" spans="1:32" ht="20.100000000000001" customHeight="1" thickBot="1">
      <c r="A25" s="251" t="s">
        <v>194</v>
      </c>
      <c r="B25" s="252"/>
      <c r="C25" s="252"/>
      <c r="D25" s="310">
        <v>730344251</v>
      </c>
      <c r="E25" s="309"/>
      <c r="F25" s="310">
        <v>1916040428.6400001</v>
      </c>
      <c r="G25" s="309"/>
      <c r="H25" s="310">
        <v>151947248</v>
      </c>
      <c r="I25" s="309"/>
      <c r="J25" s="310">
        <v>16360538.99</v>
      </c>
      <c r="K25" s="309"/>
      <c r="L25" s="310">
        <v>82268357.299999997</v>
      </c>
      <c r="M25" s="309"/>
      <c r="N25" s="310">
        <v>139702157.50999999</v>
      </c>
      <c r="O25" s="309"/>
      <c r="P25" s="310">
        <v>0</v>
      </c>
      <c r="Q25" s="309"/>
      <c r="R25" s="310">
        <v>3036662981.4400005</v>
      </c>
      <c r="S25" s="260"/>
      <c r="T25" s="260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</row>
    <row r="26" spans="1:32" ht="20.100000000000001" customHeight="1" thickTop="1">
      <c r="A26" s="247"/>
      <c r="B26" s="261"/>
      <c r="C26" s="261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5"/>
      <c r="O26" s="266"/>
      <c r="P26" s="266"/>
      <c r="Q26" s="266"/>
      <c r="R26" s="265"/>
      <c r="S26" s="247"/>
      <c r="T26" s="247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</row>
    <row r="27" spans="1:32" ht="24" customHeight="1">
      <c r="A27" s="236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</row>
    <row r="28" spans="1:32" ht="24" customHeight="1">
      <c r="A28" s="236"/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</row>
    <row r="29" spans="1:32" ht="24" customHeight="1">
      <c r="A29" s="236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</row>
    <row r="30" spans="1:32" ht="24" customHeight="1">
      <c r="A30" s="224"/>
      <c r="B30" s="225"/>
      <c r="C30" s="225"/>
      <c r="D30" s="225"/>
      <c r="E30" s="225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30"/>
      <c r="Q30" s="229"/>
      <c r="R30" s="229"/>
      <c r="S30" s="229"/>
      <c r="T30" s="231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</row>
    <row r="31" spans="1:32" ht="24" customHeight="1">
      <c r="A31" s="224"/>
      <c r="B31" s="225"/>
      <c r="C31" s="225"/>
      <c r="D31" s="225"/>
      <c r="E31" s="225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30"/>
      <c r="Q31" s="229"/>
      <c r="R31" s="229"/>
      <c r="S31" s="229"/>
      <c r="T31" s="231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</row>
    <row r="32" spans="1:32" ht="24" customHeight="1">
      <c r="A32" s="224"/>
      <c r="B32" s="225"/>
      <c r="C32" s="225"/>
      <c r="D32" s="225"/>
      <c r="E32" s="225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30"/>
      <c r="Q32" s="229"/>
      <c r="R32" s="229"/>
      <c r="S32" s="229"/>
      <c r="T32" s="231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</row>
    <row r="33" spans="1:32" ht="24" customHeight="1">
      <c r="A33" s="244" t="s">
        <v>33</v>
      </c>
      <c r="B33" s="225"/>
      <c r="C33" s="225"/>
      <c r="D33" s="225"/>
      <c r="E33" s="225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30"/>
      <c r="Q33" s="229"/>
      <c r="R33" s="229"/>
      <c r="S33" s="229"/>
      <c r="T33" s="231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</row>
  </sheetData>
  <mergeCells count="8">
    <mergeCell ref="P9:P11"/>
    <mergeCell ref="L8:N8"/>
    <mergeCell ref="A1:R1"/>
    <mergeCell ref="A2:R2"/>
    <mergeCell ref="A3:R3"/>
    <mergeCell ref="A4:R4"/>
    <mergeCell ref="A6:R6"/>
    <mergeCell ref="A5:R5"/>
  </mergeCells>
  <printOptions horizontalCentered="1"/>
  <pageMargins left="0.196850393700787" right="0.196850393700787" top="0.98425196850393704" bottom="0.74803149606299202" header="0.511811023622047" footer="0.511811023622047"/>
  <pageSetup paperSize="9" scale="69" firstPageNumber="1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VQ100"/>
  <sheetViews>
    <sheetView showGridLines="0" tabSelected="1" view="pageBreakPreview" zoomScaleNormal="100" zoomScaleSheetLayoutView="100" workbookViewId="0">
      <selection activeCell="B11" sqref="B11"/>
    </sheetView>
  </sheetViews>
  <sheetFormatPr defaultRowHeight="21"/>
  <cols>
    <col min="1" max="1" width="53.5703125" style="33" customWidth="1"/>
    <col min="2" max="2" width="8.140625" style="33" customWidth="1"/>
    <col min="3" max="3" width="14.85546875" style="63" customWidth="1"/>
    <col min="4" max="4" width="0.85546875" style="11" customWidth="1"/>
    <col min="5" max="5" width="14.85546875" style="199" customWidth="1"/>
    <col min="6" max="6" width="0.85546875" style="11" customWidth="1"/>
    <col min="7" max="7" width="14.85546875" style="13" customWidth="1"/>
    <col min="8" max="8" width="0.85546875" style="11" customWidth="1"/>
    <col min="9" max="9" width="14.85546875" style="199" customWidth="1"/>
    <col min="10" max="256" width="9.140625" style="35"/>
    <col min="257" max="257" width="53.5703125" style="35" customWidth="1"/>
    <col min="258" max="258" width="8.140625" style="35" customWidth="1"/>
    <col min="259" max="259" width="14.85546875" style="35" customWidth="1"/>
    <col min="260" max="260" width="0.85546875" style="35" customWidth="1"/>
    <col min="261" max="261" width="14.85546875" style="35" customWidth="1"/>
    <col min="262" max="262" width="0.85546875" style="35" customWidth="1"/>
    <col min="263" max="263" width="14.85546875" style="35" customWidth="1"/>
    <col min="264" max="264" width="0.85546875" style="35" customWidth="1"/>
    <col min="265" max="265" width="14.85546875" style="35" customWidth="1"/>
    <col min="266" max="512" width="9.140625" style="35"/>
    <col min="513" max="513" width="53.5703125" style="35" customWidth="1"/>
    <col min="514" max="514" width="8.140625" style="35" customWidth="1"/>
    <col min="515" max="515" width="14.85546875" style="35" customWidth="1"/>
    <col min="516" max="516" width="0.85546875" style="35" customWidth="1"/>
    <col min="517" max="517" width="14.85546875" style="35" customWidth="1"/>
    <col min="518" max="518" width="0.85546875" style="35" customWidth="1"/>
    <col min="519" max="519" width="14.85546875" style="35" customWidth="1"/>
    <col min="520" max="520" width="0.85546875" style="35" customWidth="1"/>
    <col min="521" max="521" width="14.85546875" style="35" customWidth="1"/>
    <col min="522" max="768" width="9.140625" style="35"/>
    <col min="769" max="769" width="53.5703125" style="35" customWidth="1"/>
    <col min="770" max="770" width="8.140625" style="35" customWidth="1"/>
    <col min="771" max="771" width="14.85546875" style="35" customWidth="1"/>
    <col min="772" max="772" width="0.85546875" style="35" customWidth="1"/>
    <col min="773" max="773" width="14.85546875" style="35" customWidth="1"/>
    <col min="774" max="774" width="0.85546875" style="35" customWidth="1"/>
    <col min="775" max="775" width="14.85546875" style="35" customWidth="1"/>
    <col min="776" max="776" width="0.85546875" style="35" customWidth="1"/>
    <col min="777" max="777" width="14.85546875" style="35" customWidth="1"/>
    <col min="778" max="1024" width="9.140625" style="35"/>
    <col min="1025" max="1025" width="53.5703125" style="35" customWidth="1"/>
    <col min="1026" max="1026" width="8.140625" style="35" customWidth="1"/>
    <col min="1027" max="1027" width="14.85546875" style="35" customWidth="1"/>
    <col min="1028" max="1028" width="0.85546875" style="35" customWidth="1"/>
    <col min="1029" max="1029" width="14.85546875" style="35" customWidth="1"/>
    <col min="1030" max="1030" width="0.85546875" style="35" customWidth="1"/>
    <col min="1031" max="1031" width="14.85546875" style="35" customWidth="1"/>
    <col min="1032" max="1032" width="0.85546875" style="35" customWidth="1"/>
    <col min="1033" max="1033" width="14.85546875" style="35" customWidth="1"/>
    <col min="1034" max="1280" width="9.140625" style="35"/>
    <col min="1281" max="1281" width="53.5703125" style="35" customWidth="1"/>
    <col min="1282" max="1282" width="8.140625" style="35" customWidth="1"/>
    <col min="1283" max="1283" width="14.85546875" style="35" customWidth="1"/>
    <col min="1284" max="1284" width="0.85546875" style="35" customWidth="1"/>
    <col min="1285" max="1285" width="14.85546875" style="35" customWidth="1"/>
    <col min="1286" max="1286" width="0.85546875" style="35" customWidth="1"/>
    <col min="1287" max="1287" width="14.85546875" style="35" customWidth="1"/>
    <col min="1288" max="1288" width="0.85546875" style="35" customWidth="1"/>
    <col min="1289" max="1289" width="14.85546875" style="35" customWidth="1"/>
    <col min="1290" max="1536" width="9.140625" style="35"/>
    <col min="1537" max="1537" width="53.5703125" style="35" customWidth="1"/>
    <col min="1538" max="1538" width="8.140625" style="35" customWidth="1"/>
    <col min="1539" max="1539" width="14.85546875" style="35" customWidth="1"/>
    <col min="1540" max="1540" width="0.85546875" style="35" customWidth="1"/>
    <col min="1541" max="1541" width="14.85546875" style="35" customWidth="1"/>
    <col min="1542" max="1542" width="0.85546875" style="35" customWidth="1"/>
    <col min="1543" max="1543" width="14.85546875" style="35" customWidth="1"/>
    <col min="1544" max="1544" width="0.85546875" style="35" customWidth="1"/>
    <col min="1545" max="1545" width="14.85546875" style="35" customWidth="1"/>
    <col min="1546" max="1792" width="9.140625" style="35"/>
    <col min="1793" max="1793" width="53.5703125" style="35" customWidth="1"/>
    <col min="1794" max="1794" width="8.140625" style="35" customWidth="1"/>
    <col min="1795" max="1795" width="14.85546875" style="35" customWidth="1"/>
    <col min="1796" max="1796" width="0.85546875" style="35" customWidth="1"/>
    <col min="1797" max="1797" width="14.85546875" style="35" customWidth="1"/>
    <col min="1798" max="1798" width="0.85546875" style="35" customWidth="1"/>
    <col min="1799" max="1799" width="14.85546875" style="35" customWidth="1"/>
    <col min="1800" max="1800" width="0.85546875" style="35" customWidth="1"/>
    <col min="1801" max="1801" width="14.85546875" style="35" customWidth="1"/>
    <col min="1802" max="2048" width="9.140625" style="35"/>
    <col min="2049" max="2049" width="53.5703125" style="35" customWidth="1"/>
    <col min="2050" max="2050" width="8.140625" style="35" customWidth="1"/>
    <col min="2051" max="2051" width="14.85546875" style="35" customWidth="1"/>
    <col min="2052" max="2052" width="0.85546875" style="35" customWidth="1"/>
    <col min="2053" max="2053" width="14.85546875" style="35" customWidth="1"/>
    <col min="2054" max="2054" width="0.85546875" style="35" customWidth="1"/>
    <col min="2055" max="2055" width="14.85546875" style="35" customWidth="1"/>
    <col min="2056" max="2056" width="0.85546875" style="35" customWidth="1"/>
    <col min="2057" max="2057" width="14.85546875" style="35" customWidth="1"/>
    <col min="2058" max="2304" width="9.140625" style="35"/>
    <col min="2305" max="2305" width="53.5703125" style="35" customWidth="1"/>
    <col min="2306" max="2306" width="8.140625" style="35" customWidth="1"/>
    <col min="2307" max="2307" width="14.85546875" style="35" customWidth="1"/>
    <col min="2308" max="2308" width="0.85546875" style="35" customWidth="1"/>
    <col min="2309" max="2309" width="14.85546875" style="35" customWidth="1"/>
    <col min="2310" max="2310" width="0.85546875" style="35" customWidth="1"/>
    <col min="2311" max="2311" width="14.85546875" style="35" customWidth="1"/>
    <col min="2312" max="2312" width="0.85546875" style="35" customWidth="1"/>
    <col min="2313" max="2313" width="14.85546875" style="35" customWidth="1"/>
    <col min="2314" max="2560" width="9.140625" style="35"/>
    <col min="2561" max="2561" width="53.5703125" style="35" customWidth="1"/>
    <col min="2562" max="2562" width="8.140625" style="35" customWidth="1"/>
    <col min="2563" max="2563" width="14.85546875" style="35" customWidth="1"/>
    <col min="2564" max="2564" width="0.85546875" style="35" customWidth="1"/>
    <col min="2565" max="2565" width="14.85546875" style="35" customWidth="1"/>
    <col min="2566" max="2566" width="0.85546875" style="35" customWidth="1"/>
    <col min="2567" max="2567" width="14.85546875" style="35" customWidth="1"/>
    <col min="2568" max="2568" width="0.85546875" style="35" customWidth="1"/>
    <col min="2569" max="2569" width="14.85546875" style="35" customWidth="1"/>
    <col min="2570" max="2816" width="9.140625" style="35"/>
    <col min="2817" max="2817" width="53.5703125" style="35" customWidth="1"/>
    <col min="2818" max="2818" width="8.140625" style="35" customWidth="1"/>
    <col min="2819" max="2819" width="14.85546875" style="35" customWidth="1"/>
    <col min="2820" max="2820" width="0.85546875" style="35" customWidth="1"/>
    <col min="2821" max="2821" width="14.85546875" style="35" customWidth="1"/>
    <col min="2822" max="2822" width="0.85546875" style="35" customWidth="1"/>
    <col min="2823" max="2823" width="14.85546875" style="35" customWidth="1"/>
    <col min="2824" max="2824" width="0.85546875" style="35" customWidth="1"/>
    <col min="2825" max="2825" width="14.85546875" style="35" customWidth="1"/>
    <col min="2826" max="3072" width="9.140625" style="35"/>
    <col min="3073" max="3073" width="53.5703125" style="35" customWidth="1"/>
    <col min="3074" max="3074" width="8.140625" style="35" customWidth="1"/>
    <col min="3075" max="3075" width="14.85546875" style="35" customWidth="1"/>
    <col min="3076" max="3076" width="0.85546875" style="35" customWidth="1"/>
    <col min="3077" max="3077" width="14.85546875" style="35" customWidth="1"/>
    <col min="3078" max="3078" width="0.85546875" style="35" customWidth="1"/>
    <col min="3079" max="3079" width="14.85546875" style="35" customWidth="1"/>
    <col min="3080" max="3080" width="0.85546875" style="35" customWidth="1"/>
    <col min="3081" max="3081" width="14.85546875" style="35" customWidth="1"/>
    <col min="3082" max="3328" width="9.140625" style="35"/>
    <col min="3329" max="3329" width="53.5703125" style="35" customWidth="1"/>
    <col min="3330" max="3330" width="8.140625" style="35" customWidth="1"/>
    <col min="3331" max="3331" width="14.85546875" style="35" customWidth="1"/>
    <col min="3332" max="3332" width="0.85546875" style="35" customWidth="1"/>
    <col min="3333" max="3333" width="14.85546875" style="35" customWidth="1"/>
    <col min="3334" max="3334" width="0.85546875" style="35" customWidth="1"/>
    <col min="3335" max="3335" width="14.85546875" style="35" customWidth="1"/>
    <col min="3336" max="3336" width="0.85546875" style="35" customWidth="1"/>
    <col min="3337" max="3337" width="14.85546875" style="35" customWidth="1"/>
    <col min="3338" max="3584" width="9.140625" style="35"/>
    <col min="3585" max="3585" width="53.5703125" style="35" customWidth="1"/>
    <col min="3586" max="3586" width="8.140625" style="35" customWidth="1"/>
    <col min="3587" max="3587" width="14.85546875" style="35" customWidth="1"/>
    <col min="3588" max="3588" width="0.85546875" style="35" customWidth="1"/>
    <col min="3589" max="3589" width="14.85546875" style="35" customWidth="1"/>
    <col min="3590" max="3590" width="0.85546875" style="35" customWidth="1"/>
    <col min="3591" max="3591" width="14.85546875" style="35" customWidth="1"/>
    <col min="3592" max="3592" width="0.85546875" style="35" customWidth="1"/>
    <col min="3593" max="3593" width="14.85546875" style="35" customWidth="1"/>
    <col min="3594" max="3840" width="9.140625" style="35"/>
    <col min="3841" max="3841" width="53.5703125" style="35" customWidth="1"/>
    <col min="3842" max="3842" width="8.140625" style="35" customWidth="1"/>
    <col min="3843" max="3843" width="14.85546875" style="35" customWidth="1"/>
    <col min="3844" max="3844" width="0.85546875" style="35" customWidth="1"/>
    <col min="3845" max="3845" width="14.85546875" style="35" customWidth="1"/>
    <col min="3846" max="3846" width="0.85546875" style="35" customWidth="1"/>
    <col min="3847" max="3847" width="14.85546875" style="35" customWidth="1"/>
    <col min="3848" max="3848" width="0.85546875" style="35" customWidth="1"/>
    <col min="3849" max="3849" width="14.85546875" style="35" customWidth="1"/>
    <col min="3850" max="4096" width="9.140625" style="35"/>
    <col min="4097" max="4097" width="53.5703125" style="35" customWidth="1"/>
    <col min="4098" max="4098" width="8.140625" style="35" customWidth="1"/>
    <col min="4099" max="4099" width="14.85546875" style="35" customWidth="1"/>
    <col min="4100" max="4100" width="0.85546875" style="35" customWidth="1"/>
    <col min="4101" max="4101" width="14.85546875" style="35" customWidth="1"/>
    <col min="4102" max="4102" width="0.85546875" style="35" customWidth="1"/>
    <col min="4103" max="4103" width="14.85546875" style="35" customWidth="1"/>
    <col min="4104" max="4104" width="0.85546875" style="35" customWidth="1"/>
    <col min="4105" max="4105" width="14.85546875" style="35" customWidth="1"/>
    <col min="4106" max="4352" width="9.140625" style="35"/>
    <col min="4353" max="4353" width="53.5703125" style="35" customWidth="1"/>
    <col min="4354" max="4354" width="8.140625" style="35" customWidth="1"/>
    <col min="4355" max="4355" width="14.85546875" style="35" customWidth="1"/>
    <col min="4356" max="4356" width="0.85546875" style="35" customWidth="1"/>
    <col min="4357" max="4357" width="14.85546875" style="35" customWidth="1"/>
    <col min="4358" max="4358" width="0.85546875" style="35" customWidth="1"/>
    <col min="4359" max="4359" width="14.85546875" style="35" customWidth="1"/>
    <col min="4360" max="4360" width="0.85546875" style="35" customWidth="1"/>
    <col min="4361" max="4361" width="14.85546875" style="35" customWidth="1"/>
    <col min="4362" max="4608" width="9.140625" style="35"/>
    <col min="4609" max="4609" width="53.5703125" style="35" customWidth="1"/>
    <col min="4610" max="4610" width="8.140625" style="35" customWidth="1"/>
    <col min="4611" max="4611" width="14.85546875" style="35" customWidth="1"/>
    <col min="4612" max="4612" width="0.85546875" style="35" customWidth="1"/>
    <col min="4613" max="4613" width="14.85546875" style="35" customWidth="1"/>
    <col min="4614" max="4614" width="0.85546875" style="35" customWidth="1"/>
    <col min="4615" max="4615" width="14.85546875" style="35" customWidth="1"/>
    <col min="4616" max="4616" width="0.85546875" style="35" customWidth="1"/>
    <col min="4617" max="4617" width="14.85546875" style="35" customWidth="1"/>
    <col min="4618" max="4864" width="9.140625" style="35"/>
    <col min="4865" max="4865" width="53.5703125" style="35" customWidth="1"/>
    <col min="4866" max="4866" width="8.140625" style="35" customWidth="1"/>
    <col min="4867" max="4867" width="14.85546875" style="35" customWidth="1"/>
    <col min="4868" max="4868" width="0.85546875" style="35" customWidth="1"/>
    <col min="4869" max="4869" width="14.85546875" style="35" customWidth="1"/>
    <col min="4870" max="4870" width="0.85546875" style="35" customWidth="1"/>
    <col min="4871" max="4871" width="14.85546875" style="35" customWidth="1"/>
    <col min="4872" max="4872" width="0.85546875" style="35" customWidth="1"/>
    <col min="4873" max="4873" width="14.85546875" style="35" customWidth="1"/>
    <col min="4874" max="5120" width="9.140625" style="35"/>
    <col min="5121" max="5121" width="53.5703125" style="35" customWidth="1"/>
    <col min="5122" max="5122" width="8.140625" style="35" customWidth="1"/>
    <col min="5123" max="5123" width="14.85546875" style="35" customWidth="1"/>
    <col min="5124" max="5124" width="0.85546875" style="35" customWidth="1"/>
    <col min="5125" max="5125" width="14.85546875" style="35" customWidth="1"/>
    <col min="5126" max="5126" width="0.85546875" style="35" customWidth="1"/>
    <col min="5127" max="5127" width="14.85546875" style="35" customWidth="1"/>
    <col min="5128" max="5128" width="0.85546875" style="35" customWidth="1"/>
    <col min="5129" max="5129" width="14.85546875" style="35" customWidth="1"/>
    <col min="5130" max="5376" width="9.140625" style="35"/>
    <col min="5377" max="5377" width="53.5703125" style="35" customWidth="1"/>
    <col min="5378" max="5378" width="8.140625" style="35" customWidth="1"/>
    <col min="5379" max="5379" width="14.85546875" style="35" customWidth="1"/>
    <col min="5380" max="5380" width="0.85546875" style="35" customWidth="1"/>
    <col min="5381" max="5381" width="14.85546875" style="35" customWidth="1"/>
    <col min="5382" max="5382" width="0.85546875" style="35" customWidth="1"/>
    <col min="5383" max="5383" width="14.85546875" style="35" customWidth="1"/>
    <col min="5384" max="5384" width="0.85546875" style="35" customWidth="1"/>
    <col min="5385" max="5385" width="14.85546875" style="35" customWidth="1"/>
    <col min="5386" max="5632" width="9.140625" style="35"/>
    <col min="5633" max="5633" width="53.5703125" style="35" customWidth="1"/>
    <col min="5634" max="5634" width="8.140625" style="35" customWidth="1"/>
    <col min="5635" max="5635" width="14.85546875" style="35" customWidth="1"/>
    <col min="5636" max="5636" width="0.85546875" style="35" customWidth="1"/>
    <col min="5637" max="5637" width="14.85546875" style="35" customWidth="1"/>
    <col min="5638" max="5638" width="0.85546875" style="35" customWidth="1"/>
    <col min="5639" max="5639" width="14.85546875" style="35" customWidth="1"/>
    <col min="5640" max="5640" width="0.85546875" style="35" customWidth="1"/>
    <col min="5641" max="5641" width="14.85546875" style="35" customWidth="1"/>
    <col min="5642" max="5888" width="9.140625" style="35"/>
    <col min="5889" max="5889" width="53.5703125" style="35" customWidth="1"/>
    <col min="5890" max="5890" width="8.140625" style="35" customWidth="1"/>
    <col min="5891" max="5891" width="14.85546875" style="35" customWidth="1"/>
    <col min="5892" max="5892" width="0.85546875" style="35" customWidth="1"/>
    <col min="5893" max="5893" width="14.85546875" style="35" customWidth="1"/>
    <col min="5894" max="5894" width="0.85546875" style="35" customWidth="1"/>
    <col min="5895" max="5895" width="14.85546875" style="35" customWidth="1"/>
    <col min="5896" max="5896" width="0.85546875" style="35" customWidth="1"/>
    <col min="5897" max="5897" width="14.85546875" style="35" customWidth="1"/>
    <col min="5898" max="6144" width="9.140625" style="35"/>
    <col min="6145" max="6145" width="53.5703125" style="35" customWidth="1"/>
    <col min="6146" max="6146" width="8.140625" style="35" customWidth="1"/>
    <col min="6147" max="6147" width="14.85546875" style="35" customWidth="1"/>
    <col min="6148" max="6148" width="0.85546875" style="35" customWidth="1"/>
    <col min="6149" max="6149" width="14.85546875" style="35" customWidth="1"/>
    <col min="6150" max="6150" width="0.85546875" style="35" customWidth="1"/>
    <col min="6151" max="6151" width="14.85546875" style="35" customWidth="1"/>
    <col min="6152" max="6152" width="0.85546875" style="35" customWidth="1"/>
    <col min="6153" max="6153" width="14.85546875" style="35" customWidth="1"/>
    <col min="6154" max="6400" width="9.140625" style="35"/>
    <col min="6401" max="6401" width="53.5703125" style="35" customWidth="1"/>
    <col min="6402" max="6402" width="8.140625" style="35" customWidth="1"/>
    <col min="6403" max="6403" width="14.85546875" style="35" customWidth="1"/>
    <col min="6404" max="6404" width="0.85546875" style="35" customWidth="1"/>
    <col min="6405" max="6405" width="14.85546875" style="35" customWidth="1"/>
    <col min="6406" max="6406" width="0.85546875" style="35" customWidth="1"/>
    <col min="6407" max="6407" width="14.85546875" style="35" customWidth="1"/>
    <col min="6408" max="6408" width="0.85546875" style="35" customWidth="1"/>
    <col min="6409" max="6409" width="14.85546875" style="35" customWidth="1"/>
    <col min="6410" max="6656" width="9.140625" style="35"/>
    <col min="6657" max="6657" width="53.5703125" style="35" customWidth="1"/>
    <col min="6658" max="6658" width="8.140625" style="35" customWidth="1"/>
    <col min="6659" max="6659" width="14.85546875" style="35" customWidth="1"/>
    <col min="6660" max="6660" width="0.85546875" style="35" customWidth="1"/>
    <col min="6661" max="6661" width="14.85546875" style="35" customWidth="1"/>
    <col min="6662" max="6662" width="0.85546875" style="35" customWidth="1"/>
    <col min="6663" max="6663" width="14.85546875" style="35" customWidth="1"/>
    <col min="6664" max="6664" width="0.85546875" style="35" customWidth="1"/>
    <col min="6665" max="6665" width="14.85546875" style="35" customWidth="1"/>
    <col min="6666" max="6912" width="9.140625" style="35"/>
    <col min="6913" max="6913" width="53.5703125" style="35" customWidth="1"/>
    <col min="6914" max="6914" width="8.140625" style="35" customWidth="1"/>
    <col min="6915" max="6915" width="14.85546875" style="35" customWidth="1"/>
    <col min="6916" max="6916" width="0.85546875" style="35" customWidth="1"/>
    <col min="6917" max="6917" width="14.85546875" style="35" customWidth="1"/>
    <col min="6918" max="6918" width="0.85546875" style="35" customWidth="1"/>
    <col min="6919" max="6919" width="14.85546875" style="35" customWidth="1"/>
    <col min="6920" max="6920" width="0.85546875" style="35" customWidth="1"/>
    <col min="6921" max="6921" width="14.85546875" style="35" customWidth="1"/>
    <col min="6922" max="7168" width="9.140625" style="35"/>
    <col min="7169" max="7169" width="53.5703125" style="35" customWidth="1"/>
    <col min="7170" max="7170" width="8.140625" style="35" customWidth="1"/>
    <col min="7171" max="7171" width="14.85546875" style="35" customWidth="1"/>
    <col min="7172" max="7172" width="0.85546875" style="35" customWidth="1"/>
    <col min="7173" max="7173" width="14.85546875" style="35" customWidth="1"/>
    <col min="7174" max="7174" width="0.85546875" style="35" customWidth="1"/>
    <col min="7175" max="7175" width="14.85546875" style="35" customWidth="1"/>
    <col min="7176" max="7176" width="0.85546875" style="35" customWidth="1"/>
    <col min="7177" max="7177" width="14.85546875" style="35" customWidth="1"/>
    <col min="7178" max="7424" width="9.140625" style="35"/>
    <col min="7425" max="7425" width="53.5703125" style="35" customWidth="1"/>
    <col min="7426" max="7426" width="8.140625" style="35" customWidth="1"/>
    <col min="7427" max="7427" width="14.85546875" style="35" customWidth="1"/>
    <col min="7428" max="7428" width="0.85546875" style="35" customWidth="1"/>
    <col min="7429" max="7429" width="14.85546875" style="35" customWidth="1"/>
    <col min="7430" max="7430" width="0.85546875" style="35" customWidth="1"/>
    <col min="7431" max="7431" width="14.85546875" style="35" customWidth="1"/>
    <col min="7432" max="7432" width="0.85546875" style="35" customWidth="1"/>
    <col min="7433" max="7433" width="14.85546875" style="35" customWidth="1"/>
    <col min="7434" max="7680" width="9.140625" style="35"/>
    <col min="7681" max="7681" width="53.5703125" style="35" customWidth="1"/>
    <col min="7682" max="7682" width="8.140625" style="35" customWidth="1"/>
    <col min="7683" max="7683" width="14.85546875" style="35" customWidth="1"/>
    <col min="7684" max="7684" width="0.85546875" style="35" customWidth="1"/>
    <col min="7685" max="7685" width="14.85546875" style="35" customWidth="1"/>
    <col min="7686" max="7686" width="0.85546875" style="35" customWidth="1"/>
    <col min="7687" max="7687" width="14.85546875" style="35" customWidth="1"/>
    <col min="7688" max="7688" width="0.85546875" style="35" customWidth="1"/>
    <col min="7689" max="7689" width="14.85546875" style="35" customWidth="1"/>
    <col min="7690" max="7936" width="9.140625" style="35"/>
    <col min="7937" max="7937" width="53.5703125" style="35" customWidth="1"/>
    <col min="7938" max="7938" width="8.140625" style="35" customWidth="1"/>
    <col min="7939" max="7939" width="14.85546875" style="35" customWidth="1"/>
    <col min="7940" max="7940" width="0.85546875" style="35" customWidth="1"/>
    <col min="7941" max="7941" width="14.85546875" style="35" customWidth="1"/>
    <col min="7942" max="7942" width="0.85546875" style="35" customWidth="1"/>
    <col min="7943" max="7943" width="14.85546875" style="35" customWidth="1"/>
    <col min="7944" max="7944" width="0.85546875" style="35" customWidth="1"/>
    <col min="7945" max="7945" width="14.85546875" style="35" customWidth="1"/>
    <col min="7946" max="8192" width="9.140625" style="35"/>
    <col min="8193" max="8193" width="53.5703125" style="35" customWidth="1"/>
    <col min="8194" max="8194" width="8.140625" style="35" customWidth="1"/>
    <col min="8195" max="8195" width="14.85546875" style="35" customWidth="1"/>
    <col min="8196" max="8196" width="0.85546875" style="35" customWidth="1"/>
    <col min="8197" max="8197" width="14.85546875" style="35" customWidth="1"/>
    <col min="8198" max="8198" width="0.85546875" style="35" customWidth="1"/>
    <col min="8199" max="8199" width="14.85546875" style="35" customWidth="1"/>
    <col min="8200" max="8200" width="0.85546875" style="35" customWidth="1"/>
    <col min="8201" max="8201" width="14.85546875" style="35" customWidth="1"/>
    <col min="8202" max="8448" width="9.140625" style="35"/>
    <col min="8449" max="8449" width="53.5703125" style="35" customWidth="1"/>
    <col min="8450" max="8450" width="8.140625" style="35" customWidth="1"/>
    <col min="8451" max="8451" width="14.85546875" style="35" customWidth="1"/>
    <col min="8452" max="8452" width="0.85546875" style="35" customWidth="1"/>
    <col min="8453" max="8453" width="14.85546875" style="35" customWidth="1"/>
    <col min="8454" max="8454" width="0.85546875" style="35" customWidth="1"/>
    <col min="8455" max="8455" width="14.85546875" style="35" customWidth="1"/>
    <col min="8456" max="8456" width="0.85546875" style="35" customWidth="1"/>
    <col min="8457" max="8457" width="14.85546875" style="35" customWidth="1"/>
    <col min="8458" max="8704" width="9.140625" style="35"/>
    <col min="8705" max="8705" width="53.5703125" style="35" customWidth="1"/>
    <col min="8706" max="8706" width="8.140625" style="35" customWidth="1"/>
    <col min="8707" max="8707" width="14.85546875" style="35" customWidth="1"/>
    <col min="8708" max="8708" width="0.85546875" style="35" customWidth="1"/>
    <col min="8709" max="8709" width="14.85546875" style="35" customWidth="1"/>
    <col min="8710" max="8710" width="0.85546875" style="35" customWidth="1"/>
    <col min="8711" max="8711" width="14.85546875" style="35" customWidth="1"/>
    <col min="8712" max="8712" width="0.85546875" style="35" customWidth="1"/>
    <col min="8713" max="8713" width="14.85546875" style="35" customWidth="1"/>
    <col min="8714" max="8960" width="9.140625" style="35"/>
    <col min="8961" max="8961" width="53.5703125" style="35" customWidth="1"/>
    <col min="8962" max="8962" width="8.140625" style="35" customWidth="1"/>
    <col min="8963" max="8963" width="14.85546875" style="35" customWidth="1"/>
    <col min="8964" max="8964" width="0.85546875" style="35" customWidth="1"/>
    <col min="8965" max="8965" width="14.85546875" style="35" customWidth="1"/>
    <col min="8966" max="8966" width="0.85546875" style="35" customWidth="1"/>
    <col min="8967" max="8967" width="14.85546875" style="35" customWidth="1"/>
    <col min="8968" max="8968" width="0.85546875" style="35" customWidth="1"/>
    <col min="8969" max="8969" width="14.85546875" style="35" customWidth="1"/>
    <col min="8970" max="9216" width="9.140625" style="35"/>
    <col min="9217" max="9217" width="53.5703125" style="35" customWidth="1"/>
    <col min="9218" max="9218" width="8.140625" style="35" customWidth="1"/>
    <col min="9219" max="9219" width="14.85546875" style="35" customWidth="1"/>
    <col min="9220" max="9220" width="0.85546875" style="35" customWidth="1"/>
    <col min="9221" max="9221" width="14.85546875" style="35" customWidth="1"/>
    <col min="9222" max="9222" width="0.85546875" style="35" customWidth="1"/>
    <col min="9223" max="9223" width="14.85546875" style="35" customWidth="1"/>
    <col min="9224" max="9224" width="0.85546875" style="35" customWidth="1"/>
    <col min="9225" max="9225" width="14.85546875" style="35" customWidth="1"/>
    <col min="9226" max="9472" width="9.140625" style="35"/>
    <col min="9473" max="9473" width="53.5703125" style="35" customWidth="1"/>
    <col min="9474" max="9474" width="8.140625" style="35" customWidth="1"/>
    <col min="9475" max="9475" width="14.85546875" style="35" customWidth="1"/>
    <col min="9476" max="9476" width="0.85546875" style="35" customWidth="1"/>
    <col min="9477" max="9477" width="14.85546875" style="35" customWidth="1"/>
    <col min="9478" max="9478" width="0.85546875" style="35" customWidth="1"/>
    <col min="9479" max="9479" width="14.85546875" style="35" customWidth="1"/>
    <col min="9480" max="9480" width="0.85546875" style="35" customWidth="1"/>
    <col min="9481" max="9481" width="14.85546875" style="35" customWidth="1"/>
    <col min="9482" max="9728" width="9.140625" style="35"/>
    <col min="9729" max="9729" width="53.5703125" style="35" customWidth="1"/>
    <col min="9730" max="9730" width="8.140625" style="35" customWidth="1"/>
    <col min="9731" max="9731" width="14.85546875" style="35" customWidth="1"/>
    <col min="9732" max="9732" width="0.85546875" style="35" customWidth="1"/>
    <col min="9733" max="9733" width="14.85546875" style="35" customWidth="1"/>
    <col min="9734" max="9734" width="0.85546875" style="35" customWidth="1"/>
    <col min="9735" max="9735" width="14.85546875" style="35" customWidth="1"/>
    <col min="9736" max="9736" width="0.85546875" style="35" customWidth="1"/>
    <col min="9737" max="9737" width="14.85546875" style="35" customWidth="1"/>
    <col min="9738" max="9984" width="9.140625" style="35"/>
    <col min="9985" max="9985" width="53.5703125" style="35" customWidth="1"/>
    <col min="9986" max="9986" width="8.140625" style="35" customWidth="1"/>
    <col min="9987" max="9987" width="14.85546875" style="35" customWidth="1"/>
    <col min="9988" max="9988" width="0.85546875" style="35" customWidth="1"/>
    <col min="9989" max="9989" width="14.85546875" style="35" customWidth="1"/>
    <col min="9990" max="9990" width="0.85546875" style="35" customWidth="1"/>
    <col min="9991" max="9991" width="14.85546875" style="35" customWidth="1"/>
    <col min="9992" max="9992" width="0.85546875" style="35" customWidth="1"/>
    <col min="9993" max="9993" width="14.85546875" style="35" customWidth="1"/>
    <col min="9994" max="10240" width="9.140625" style="35"/>
    <col min="10241" max="10241" width="53.5703125" style="35" customWidth="1"/>
    <col min="10242" max="10242" width="8.140625" style="35" customWidth="1"/>
    <col min="10243" max="10243" width="14.85546875" style="35" customWidth="1"/>
    <col min="10244" max="10244" width="0.85546875" style="35" customWidth="1"/>
    <col min="10245" max="10245" width="14.85546875" style="35" customWidth="1"/>
    <col min="10246" max="10246" width="0.85546875" style="35" customWidth="1"/>
    <col min="10247" max="10247" width="14.85546875" style="35" customWidth="1"/>
    <col min="10248" max="10248" width="0.85546875" style="35" customWidth="1"/>
    <col min="10249" max="10249" width="14.85546875" style="35" customWidth="1"/>
    <col min="10250" max="10496" width="9.140625" style="35"/>
    <col min="10497" max="10497" width="53.5703125" style="35" customWidth="1"/>
    <col min="10498" max="10498" width="8.140625" style="35" customWidth="1"/>
    <col min="10499" max="10499" width="14.85546875" style="35" customWidth="1"/>
    <col min="10500" max="10500" width="0.85546875" style="35" customWidth="1"/>
    <col min="10501" max="10501" width="14.85546875" style="35" customWidth="1"/>
    <col min="10502" max="10502" width="0.85546875" style="35" customWidth="1"/>
    <col min="10503" max="10503" width="14.85546875" style="35" customWidth="1"/>
    <col min="10504" max="10504" width="0.85546875" style="35" customWidth="1"/>
    <col min="10505" max="10505" width="14.85546875" style="35" customWidth="1"/>
    <col min="10506" max="10752" width="9.140625" style="35"/>
    <col min="10753" max="10753" width="53.5703125" style="35" customWidth="1"/>
    <col min="10754" max="10754" width="8.140625" style="35" customWidth="1"/>
    <col min="10755" max="10755" width="14.85546875" style="35" customWidth="1"/>
    <col min="10756" max="10756" width="0.85546875" style="35" customWidth="1"/>
    <col min="10757" max="10757" width="14.85546875" style="35" customWidth="1"/>
    <col min="10758" max="10758" width="0.85546875" style="35" customWidth="1"/>
    <col min="10759" max="10759" width="14.85546875" style="35" customWidth="1"/>
    <col min="10760" max="10760" width="0.85546875" style="35" customWidth="1"/>
    <col min="10761" max="10761" width="14.85546875" style="35" customWidth="1"/>
    <col min="10762" max="11008" width="9.140625" style="35"/>
    <col min="11009" max="11009" width="53.5703125" style="35" customWidth="1"/>
    <col min="11010" max="11010" width="8.140625" style="35" customWidth="1"/>
    <col min="11011" max="11011" width="14.85546875" style="35" customWidth="1"/>
    <col min="11012" max="11012" width="0.85546875" style="35" customWidth="1"/>
    <col min="11013" max="11013" width="14.85546875" style="35" customWidth="1"/>
    <col min="11014" max="11014" width="0.85546875" style="35" customWidth="1"/>
    <col min="11015" max="11015" width="14.85546875" style="35" customWidth="1"/>
    <col min="11016" max="11016" width="0.85546875" style="35" customWidth="1"/>
    <col min="11017" max="11017" width="14.85546875" style="35" customWidth="1"/>
    <col min="11018" max="11264" width="9.140625" style="35"/>
    <col min="11265" max="11265" width="53.5703125" style="35" customWidth="1"/>
    <col min="11266" max="11266" width="8.140625" style="35" customWidth="1"/>
    <col min="11267" max="11267" width="14.85546875" style="35" customWidth="1"/>
    <col min="11268" max="11268" width="0.85546875" style="35" customWidth="1"/>
    <col min="11269" max="11269" width="14.85546875" style="35" customWidth="1"/>
    <col min="11270" max="11270" width="0.85546875" style="35" customWidth="1"/>
    <col min="11271" max="11271" width="14.85546875" style="35" customWidth="1"/>
    <col min="11272" max="11272" width="0.85546875" style="35" customWidth="1"/>
    <col min="11273" max="11273" width="14.85546875" style="35" customWidth="1"/>
    <col min="11274" max="11520" width="9.140625" style="35"/>
    <col min="11521" max="11521" width="53.5703125" style="35" customWidth="1"/>
    <col min="11522" max="11522" width="8.140625" style="35" customWidth="1"/>
    <col min="11523" max="11523" width="14.85546875" style="35" customWidth="1"/>
    <col min="11524" max="11524" width="0.85546875" style="35" customWidth="1"/>
    <col min="11525" max="11525" width="14.85546875" style="35" customWidth="1"/>
    <col min="11526" max="11526" width="0.85546875" style="35" customWidth="1"/>
    <col min="11527" max="11527" width="14.85546875" style="35" customWidth="1"/>
    <col min="11528" max="11528" width="0.85546875" style="35" customWidth="1"/>
    <col min="11529" max="11529" width="14.85546875" style="35" customWidth="1"/>
    <col min="11530" max="11776" width="9.140625" style="35"/>
    <col min="11777" max="11777" width="53.5703125" style="35" customWidth="1"/>
    <col min="11778" max="11778" width="8.140625" style="35" customWidth="1"/>
    <col min="11779" max="11779" width="14.85546875" style="35" customWidth="1"/>
    <col min="11780" max="11780" width="0.85546875" style="35" customWidth="1"/>
    <col min="11781" max="11781" width="14.85546875" style="35" customWidth="1"/>
    <col min="11782" max="11782" width="0.85546875" style="35" customWidth="1"/>
    <col min="11783" max="11783" width="14.85546875" style="35" customWidth="1"/>
    <col min="11784" max="11784" width="0.85546875" style="35" customWidth="1"/>
    <col min="11785" max="11785" width="14.85546875" style="35" customWidth="1"/>
    <col min="11786" max="12032" width="9.140625" style="35"/>
    <col min="12033" max="12033" width="53.5703125" style="35" customWidth="1"/>
    <col min="12034" max="12034" width="8.140625" style="35" customWidth="1"/>
    <col min="12035" max="12035" width="14.85546875" style="35" customWidth="1"/>
    <col min="12036" max="12036" width="0.85546875" style="35" customWidth="1"/>
    <col min="12037" max="12037" width="14.85546875" style="35" customWidth="1"/>
    <col min="12038" max="12038" width="0.85546875" style="35" customWidth="1"/>
    <col min="12039" max="12039" width="14.85546875" style="35" customWidth="1"/>
    <col min="12040" max="12040" width="0.85546875" style="35" customWidth="1"/>
    <col min="12041" max="12041" width="14.85546875" style="35" customWidth="1"/>
    <col min="12042" max="12288" width="9.140625" style="35"/>
    <col min="12289" max="12289" width="53.5703125" style="35" customWidth="1"/>
    <col min="12290" max="12290" width="8.140625" style="35" customWidth="1"/>
    <col min="12291" max="12291" width="14.85546875" style="35" customWidth="1"/>
    <col min="12292" max="12292" width="0.85546875" style="35" customWidth="1"/>
    <col min="12293" max="12293" width="14.85546875" style="35" customWidth="1"/>
    <col min="12294" max="12294" width="0.85546875" style="35" customWidth="1"/>
    <col min="12295" max="12295" width="14.85546875" style="35" customWidth="1"/>
    <col min="12296" max="12296" width="0.85546875" style="35" customWidth="1"/>
    <col min="12297" max="12297" width="14.85546875" style="35" customWidth="1"/>
    <col min="12298" max="12544" width="9.140625" style="35"/>
    <col min="12545" max="12545" width="53.5703125" style="35" customWidth="1"/>
    <col min="12546" max="12546" width="8.140625" style="35" customWidth="1"/>
    <col min="12547" max="12547" width="14.85546875" style="35" customWidth="1"/>
    <col min="12548" max="12548" width="0.85546875" style="35" customWidth="1"/>
    <col min="12549" max="12549" width="14.85546875" style="35" customWidth="1"/>
    <col min="12550" max="12550" width="0.85546875" style="35" customWidth="1"/>
    <col min="12551" max="12551" width="14.85546875" style="35" customWidth="1"/>
    <col min="12552" max="12552" width="0.85546875" style="35" customWidth="1"/>
    <col min="12553" max="12553" width="14.85546875" style="35" customWidth="1"/>
    <col min="12554" max="12800" width="9.140625" style="35"/>
    <col min="12801" max="12801" width="53.5703125" style="35" customWidth="1"/>
    <col min="12802" max="12802" width="8.140625" style="35" customWidth="1"/>
    <col min="12803" max="12803" width="14.85546875" style="35" customWidth="1"/>
    <col min="12804" max="12804" width="0.85546875" style="35" customWidth="1"/>
    <col min="12805" max="12805" width="14.85546875" style="35" customWidth="1"/>
    <col min="12806" max="12806" width="0.85546875" style="35" customWidth="1"/>
    <col min="12807" max="12807" width="14.85546875" style="35" customWidth="1"/>
    <col min="12808" max="12808" width="0.85546875" style="35" customWidth="1"/>
    <col min="12809" max="12809" width="14.85546875" style="35" customWidth="1"/>
    <col min="12810" max="13056" width="9.140625" style="35"/>
    <col min="13057" max="13057" width="53.5703125" style="35" customWidth="1"/>
    <col min="13058" max="13058" width="8.140625" style="35" customWidth="1"/>
    <col min="13059" max="13059" width="14.85546875" style="35" customWidth="1"/>
    <col min="13060" max="13060" width="0.85546875" style="35" customWidth="1"/>
    <col min="13061" max="13061" width="14.85546875" style="35" customWidth="1"/>
    <col min="13062" max="13062" width="0.85546875" style="35" customWidth="1"/>
    <col min="13063" max="13063" width="14.85546875" style="35" customWidth="1"/>
    <col min="13064" max="13064" width="0.85546875" style="35" customWidth="1"/>
    <col min="13065" max="13065" width="14.85546875" style="35" customWidth="1"/>
    <col min="13066" max="13312" width="9.140625" style="35"/>
    <col min="13313" max="13313" width="53.5703125" style="35" customWidth="1"/>
    <col min="13314" max="13314" width="8.140625" style="35" customWidth="1"/>
    <col min="13315" max="13315" width="14.85546875" style="35" customWidth="1"/>
    <col min="13316" max="13316" width="0.85546875" style="35" customWidth="1"/>
    <col min="13317" max="13317" width="14.85546875" style="35" customWidth="1"/>
    <col min="13318" max="13318" width="0.85546875" style="35" customWidth="1"/>
    <col min="13319" max="13319" width="14.85546875" style="35" customWidth="1"/>
    <col min="13320" max="13320" width="0.85546875" style="35" customWidth="1"/>
    <col min="13321" max="13321" width="14.85546875" style="35" customWidth="1"/>
    <col min="13322" max="13568" width="9.140625" style="35"/>
    <col min="13569" max="13569" width="53.5703125" style="35" customWidth="1"/>
    <col min="13570" max="13570" width="8.140625" style="35" customWidth="1"/>
    <col min="13571" max="13571" width="14.85546875" style="35" customWidth="1"/>
    <col min="13572" max="13572" width="0.85546875" style="35" customWidth="1"/>
    <col min="13573" max="13573" width="14.85546875" style="35" customWidth="1"/>
    <col min="13574" max="13574" width="0.85546875" style="35" customWidth="1"/>
    <col min="13575" max="13575" width="14.85546875" style="35" customWidth="1"/>
    <col min="13576" max="13576" width="0.85546875" style="35" customWidth="1"/>
    <col min="13577" max="13577" width="14.85546875" style="35" customWidth="1"/>
    <col min="13578" max="13824" width="9.140625" style="35"/>
    <col min="13825" max="13825" width="53.5703125" style="35" customWidth="1"/>
    <col min="13826" max="13826" width="8.140625" style="35" customWidth="1"/>
    <col min="13827" max="13827" width="14.85546875" style="35" customWidth="1"/>
    <col min="13828" max="13828" width="0.85546875" style="35" customWidth="1"/>
    <col min="13829" max="13829" width="14.85546875" style="35" customWidth="1"/>
    <col min="13830" max="13830" width="0.85546875" style="35" customWidth="1"/>
    <col min="13831" max="13831" width="14.85546875" style="35" customWidth="1"/>
    <col min="13832" max="13832" width="0.85546875" style="35" customWidth="1"/>
    <col min="13833" max="13833" width="14.85546875" style="35" customWidth="1"/>
    <col min="13834" max="14080" width="9.140625" style="35"/>
    <col min="14081" max="14081" width="53.5703125" style="35" customWidth="1"/>
    <col min="14082" max="14082" width="8.140625" style="35" customWidth="1"/>
    <col min="14083" max="14083" width="14.85546875" style="35" customWidth="1"/>
    <col min="14084" max="14084" width="0.85546875" style="35" customWidth="1"/>
    <col min="14085" max="14085" width="14.85546875" style="35" customWidth="1"/>
    <col min="14086" max="14086" width="0.85546875" style="35" customWidth="1"/>
    <col min="14087" max="14087" width="14.85546875" style="35" customWidth="1"/>
    <col min="14088" max="14088" width="0.85546875" style="35" customWidth="1"/>
    <col min="14089" max="14089" width="14.85546875" style="35" customWidth="1"/>
    <col min="14090" max="14336" width="9.140625" style="35"/>
    <col min="14337" max="14337" width="53.5703125" style="35" customWidth="1"/>
    <col min="14338" max="14338" width="8.140625" style="35" customWidth="1"/>
    <col min="14339" max="14339" width="14.85546875" style="35" customWidth="1"/>
    <col min="14340" max="14340" width="0.85546875" style="35" customWidth="1"/>
    <col min="14341" max="14341" width="14.85546875" style="35" customWidth="1"/>
    <col min="14342" max="14342" width="0.85546875" style="35" customWidth="1"/>
    <col min="14343" max="14343" width="14.85546875" style="35" customWidth="1"/>
    <col min="14344" max="14344" width="0.85546875" style="35" customWidth="1"/>
    <col min="14345" max="14345" width="14.85546875" style="35" customWidth="1"/>
    <col min="14346" max="14592" width="9.140625" style="35"/>
    <col min="14593" max="14593" width="53.5703125" style="35" customWidth="1"/>
    <col min="14594" max="14594" width="8.140625" style="35" customWidth="1"/>
    <col min="14595" max="14595" width="14.85546875" style="35" customWidth="1"/>
    <col min="14596" max="14596" width="0.85546875" style="35" customWidth="1"/>
    <col min="14597" max="14597" width="14.85546875" style="35" customWidth="1"/>
    <col min="14598" max="14598" width="0.85546875" style="35" customWidth="1"/>
    <col min="14599" max="14599" width="14.85546875" style="35" customWidth="1"/>
    <col min="14600" max="14600" width="0.85546875" style="35" customWidth="1"/>
    <col min="14601" max="14601" width="14.85546875" style="35" customWidth="1"/>
    <col min="14602" max="14848" width="9.140625" style="35"/>
    <col min="14849" max="14849" width="53.5703125" style="35" customWidth="1"/>
    <col min="14850" max="14850" width="8.140625" style="35" customWidth="1"/>
    <col min="14851" max="14851" width="14.85546875" style="35" customWidth="1"/>
    <col min="14852" max="14852" width="0.85546875" style="35" customWidth="1"/>
    <col min="14853" max="14853" width="14.85546875" style="35" customWidth="1"/>
    <col min="14854" max="14854" width="0.85546875" style="35" customWidth="1"/>
    <col min="14855" max="14855" width="14.85546875" style="35" customWidth="1"/>
    <col min="14856" max="14856" width="0.85546875" style="35" customWidth="1"/>
    <col min="14857" max="14857" width="14.85546875" style="35" customWidth="1"/>
    <col min="14858" max="15104" width="9.140625" style="35"/>
    <col min="15105" max="15105" width="53.5703125" style="35" customWidth="1"/>
    <col min="15106" max="15106" width="8.140625" style="35" customWidth="1"/>
    <col min="15107" max="15107" width="14.85546875" style="35" customWidth="1"/>
    <col min="15108" max="15108" width="0.85546875" style="35" customWidth="1"/>
    <col min="15109" max="15109" width="14.85546875" style="35" customWidth="1"/>
    <col min="15110" max="15110" width="0.85546875" style="35" customWidth="1"/>
    <col min="15111" max="15111" width="14.85546875" style="35" customWidth="1"/>
    <col min="15112" max="15112" width="0.85546875" style="35" customWidth="1"/>
    <col min="15113" max="15113" width="14.85546875" style="35" customWidth="1"/>
    <col min="15114" max="15360" width="9.140625" style="35"/>
    <col min="15361" max="15361" width="53.5703125" style="35" customWidth="1"/>
    <col min="15362" max="15362" width="8.140625" style="35" customWidth="1"/>
    <col min="15363" max="15363" width="14.85546875" style="35" customWidth="1"/>
    <col min="15364" max="15364" width="0.85546875" style="35" customWidth="1"/>
    <col min="15365" max="15365" width="14.85546875" style="35" customWidth="1"/>
    <col min="15366" max="15366" width="0.85546875" style="35" customWidth="1"/>
    <col min="15367" max="15367" width="14.85546875" style="35" customWidth="1"/>
    <col min="15368" max="15368" width="0.85546875" style="35" customWidth="1"/>
    <col min="15369" max="15369" width="14.85546875" style="35" customWidth="1"/>
    <col min="15370" max="15616" width="9.140625" style="35"/>
    <col min="15617" max="15617" width="53.5703125" style="35" customWidth="1"/>
    <col min="15618" max="15618" width="8.140625" style="35" customWidth="1"/>
    <col min="15619" max="15619" width="14.85546875" style="35" customWidth="1"/>
    <col min="15620" max="15620" width="0.85546875" style="35" customWidth="1"/>
    <col min="15621" max="15621" width="14.85546875" style="35" customWidth="1"/>
    <col min="15622" max="15622" width="0.85546875" style="35" customWidth="1"/>
    <col min="15623" max="15623" width="14.85546875" style="35" customWidth="1"/>
    <col min="15624" max="15624" width="0.85546875" style="35" customWidth="1"/>
    <col min="15625" max="15625" width="14.85546875" style="35" customWidth="1"/>
    <col min="15626" max="15872" width="9.140625" style="35"/>
    <col min="15873" max="15873" width="53.5703125" style="35" customWidth="1"/>
    <col min="15874" max="15874" width="8.140625" style="35" customWidth="1"/>
    <col min="15875" max="15875" width="14.85546875" style="35" customWidth="1"/>
    <col min="15876" max="15876" width="0.85546875" style="35" customWidth="1"/>
    <col min="15877" max="15877" width="14.85546875" style="35" customWidth="1"/>
    <col min="15878" max="15878" width="0.85546875" style="35" customWidth="1"/>
    <col min="15879" max="15879" width="14.85546875" style="35" customWidth="1"/>
    <col min="15880" max="15880" width="0.85546875" style="35" customWidth="1"/>
    <col min="15881" max="15881" width="14.85546875" style="35" customWidth="1"/>
    <col min="15882" max="16128" width="9.140625" style="35"/>
    <col min="16129" max="16129" width="53.5703125" style="35" customWidth="1"/>
    <col min="16130" max="16130" width="8.140625" style="35" customWidth="1"/>
    <col min="16131" max="16131" width="14.85546875" style="35" customWidth="1"/>
    <col min="16132" max="16132" width="0.85546875" style="35" customWidth="1"/>
    <col min="16133" max="16133" width="14.85546875" style="35" customWidth="1"/>
    <col min="16134" max="16134" width="0.85546875" style="35" customWidth="1"/>
    <col min="16135" max="16135" width="14.85546875" style="35" customWidth="1"/>
    <col min="16136" max="16136" width="0.85546875" style="35" customWidth="1"/>
    <col min="16137" max="16137" width="14.85546875" style="35" customWidth="1"/>
    <col min="16138" max="16384" width="9.140625" style="35"/>
  </cols>
  <sheetData>
    <row r="1" spans="1:10" s="28" customFormat="1" ht="23.25">
      <c r="A1" s="392" t="s">
        <v>0</v>
      </c>
      <c r="B1" s="392"/>
      <c r="C1" s="392"/>
      <c r="D1" s="392"/>
      <c r="E1" s="392"/>
      <c r="F1" s="392"/>
      <c r="G1" s="392"/>
      <c r="H1" s="392"/>
      <c r="I1" s="392"/>
    </row>
    <row r="2" spans="1:10" s="28" customFormat="1" ht="23.25">
      <c r="A2" s="392" t="s">
        <v>125</v>
      </c>
      <c r="B2" s="392"/>
      <c r="C2" s="392"/>
      <c r="D2" s="392"/>
      <c r="E2" s="392"/>
      <c r="F2" s="392"/>
      <c r="G2" s="392"/>
      <c r="H2" s="392"/>
      <c r="I2" s="392"/>
    </row>
    <row r="3" spans="1:10" s="28" customFormat="1" ht="23.25">
      <c r="A3" s="392" t="s">
        <v>183</v>
      </c>
      <c r="B3" s="392"/>
      <c r="C3" s="392"/>
      <c r="D3" s="392"/>
      <c r="E3" s="392"/>
      <c r="F3" s="392"/>
      <c r="G3" s="392"/>
      <c r="H3" s="392"/>
      <c r="I3" s="392"/>
    </row>
    <row r="4" spans="1:10" s="4" customFormat="1" ht="24" customHeight="1">
      <c r="A4" s="374" t="s">
        <v>10</v>
      </c>
      <c r="B4" s="374"/>
      <c r="C4" s="374"/>
      <c r="D4" s="374"/>
      <c r="E4" s="374"/>
      <c r="F4" s="374"/>
      <c r="G4" s="374"/>
      <c r="H4" s="374"/>
      <c r="I4" s="374"/>
      <c r="J4" s="29"/>
    </row>
    <row r="5" spans="1:10" s="28" customFormat="1">
      <c r="A5" s="393" t="s">
        <v>2</v>
      </c>
      <c r="B5" s="393"/>
      <c r="C5" s="393"/>
      <c r="D5" s="393"/>
      <c r="E5" s="393"/>
      <c r="F5" s="393"/>
      <c r="G5" s="393"/>
      <c r="H5" s="393"/>
      <c r="I5" s="393"/>
    </row>
    <row r="6" spans="1:10" s="28" customFormat="1" ht="8.4499999999999993" customHeight="1">
      <c r="A6" s="30"/>
      <c r="B6" s="30"/>
      <c r="C6" s="31"/>
      <c r="D6" s="32"/>
      <c r="E6" s="284"/>
      <c r="F6" s="32"/>
      <c r="G6" s="32"/>
      <c r="I6" s="294"/>
    </row>
    <row r="7" spans="1:10">
      <c r="A7" s="33" t="s">
        <v>66</v>
      </c>
      <c r="B7" s="34"/>
      <c r="C7" s="390" t="s">
        <v>4</v>
      </c>
      <c r="D7" s="390"/>
      <c r="E7" s="390"/>
      <c r="F7" s="12"/>
      <c r="G7" s="391" t="s">
        <v>5</v>
      </c>
      <c r="H7" s="391"/>
      <c r="I7" s="391"/>
    </row>
    <row r="8" spans="1:10">
      <c r="B8" s="36"/>
      <c r="C8" s="37" t="s">
        <v>8</v>
      </c>
      <c r="D8" s="38"/>
      <c r="E8" s="285" t="s">
        <v>9</v>
      </c>
      <c r="F8" s="38"/>
      <c r="G8" s="37" t="s">
        <v>8</v>
      </c>
      <c r="H8" s="38"/>
      <c r="I8" s="285" t="s">
        <v>9</v>
      </c>
    </row>
    <row r="9" spans="1:10">
      <c r="B9" s="36"/>
      <c r="C9" s="39"/>
      <c r="D9" s="38"/>
      <c r="E9" s="286"/>
      <c r="F9" s="38"/>
      <c r="G9" s="38"/>
      <c r="H9" s="38"/>
      <c r="I9" s="295"/>
    </row>
    <row r="10" spans="1:10">
      <c r="A10" s="40" t="s">
        <v>126</v>
      </c>
      <c r="B10" s="41"/>
      <c r="C10" s="42"/>
      <c r="D10" s="43"/>
      <c r="E10" s="287"/>
      <c r="F10" s="43"/>
      <c r="G10" s="43"/>
      <c r="H10" s="43"/>
      <c r="I10" s="287"/>
    </row>
    <row r="11" spans="1:10">
      <c r="A11" s="28" t="s">
        <v>127</v>
      </c>
      <c r="B11" s="44"/>
      <c r="C11" s="45">
        <v>3876354.67</v>
      </c>
      <c r="D11" s="154"/>
      <c r="E11" s="94">
        <v>64374484.050000243</v>
      </c>
      <c r="F11" s="154"/>
      <c r="G11" s="45">
        <v>44313874.189999998</v>
      </c>
      <c r="H11" s="154"/>
      <c r="I11" s="94">
        <v>112329730.48</v>
      </c>
    </row>
    <row r="12" spans="1:10">
      <c r="A12" s="28" t="s">
        <v>128</v>
      </c>
      <c r="B12" s="44"/>
      <c r="C12" s="154"/>
      <c r="D12" s="154"/>
      <c r="F12" s="154"/>
      <c r="G12" s="154"/>
      <c r="H12" s="154"/>
    </row>
    <row r="13" spans="1:10">
      <c r="A13" s="46" t="s">
        <v>129</v>
      </c>
      <c r="B13" s="47"/>
      <c r="C13" s="169">
        <v>20989578.77</v>
      </c>
      <c r="D13" s="154"/>
      <c r="E13" s="94">
        <v>20662462.25</v>
      </c>
      <c r="F13" s="154"/>
      <c r="G13" s="45">
        <v>13564964.200000001</v>
      </c>
      <c r="H13" s="154"/>
      <c r="I13" s="94">
        <v>12966204.470000001</v>
      </c>
    </row>
    <row r="14" spans="1:10">
      <c r="A14" s="46" t="s">
        <v>130</v>
      </c>
      <c r="B14" s="47"/>
      <c r="C14" s="169">
        <v>10450941.869999999</v>
      </c>
      <c r="D14" s="154"/>
      <c r="E14" s="94">
        <v>15477001.01</v>
      </c>
      <c r="F14" s="154"/>
      <c r="G14" s="45">
        <v>881941.05</v>
      </c>
      <c r="H14" s="154"/>
      <c r="I14" s="94">
        <v>1049987.9099999999</v>
      </c>
    </row>
    <row r="15" spans="1:10">
      <c r="A15" s="46" t="s">
        <v>232</v>
      </c>
      <c r="B15" s="47"/>
      <c r="C15" s="52">
        <v>0</v>
      </c>
      <c r="D15" s="154"/>
      <c r="E15" s="94">
        <v>70000</v>
      </c>
      <c r="F15" s="154"/>
      <c r="G15" s="52">
        <v>0</v>
      </c>
      <c r="H15" s="154"/>
      <c r="I15" s="94">
        <v>70000</v>
      </c>
    </row>
    <row r="16" spans="1:10">
      <c r="A16" s="46" t="s">
        <v>204</v>
      </c>
      <c r="B16" s="47"/>
      <c r="C16" s="52">
        <v>0</v>
      </c>
      <c r="D16" s="154">
        <v>0</v>
      </c>
      <c r="E16" s="288">
        <v>1543306.2599999998</v>
      </c>
      <c r="F16" s="154"/>
      <c r="G16" s="52">
        <v>0</v>
      </c>
      <c r="H16" s="154"/>
      <c r="I16" s="288">
        <v>0</v>
      </c>
    </row>
    <row r="17" spans="1:9">
      <c r="A17" s="46" t="s">
        <v>131</v>
      </c>
      <c r="B17" s="47"/>
      <c r="C17" s="52">
        <v>-800000</v>
      </c>
      <c r="D17" s="154"/>
      <c r="E17" s="52">
        <v>0</v>
      </c>
      <c r="F17" s="154"/>
      <c r="G17" s="45">
        <v>-800000</v>
      </c>
      <c r="H17" s="154"/>
      <c r="I17" s="288">
        <v>0</v>
      </c>
    </row>
    <row r="18" spans="1:9">
      <c r="A18" s="46" t="s">
        <v>233</v>
      </c>
      <c r="B18" s="47"/>
      <c r="C18" s="52">
        <v>0</v>
      </c>
      <c r="D18" s="154"/>
      <c r="E18" s="52">
        <v>0</v>
      </c>
      <c r="F18" s="154"/>
      <c r="G18" s="45">
        <v>-329249.0700000003</v>
      </c>
      <c r="H18" s="154"/>
      <c r="I18" s="288">
        <v>0</v>
      </c>
    </row>
    <row r="19" spans="1:9">
      <c r="A19" s="46" t="s">
        <v>132</v>
      </c>
      <c r="B19" s="47"/>
      <c r="C19" s="169">
        <v>311047.90999999997</v>
      </c>
      <c r="D19" s="154"/>
      <c r="E19" s="211">
        <v>106206.57000000024</v>
      </c>
      <c r="F19" s="160"/>
      <c r="G19" s="45">
        <v>311047.91000000003</v>
      </c>
      <c r="H19" s="160"/>
      <c r="I19" s="211">
        <v>106206.57</v>
      </c>
    </row>
    <row r="20" spans="1:9">
      <c r="A20" s="46" t="s">
        <v>181</v>
      </c>
      <c r="B20" s="47"/>
      <c r="C20" s="169">
        <v>101676.08</v>
      </c>
      <c r="D20" s="154"/>
      <c r="E20" s="185">
        <v>0</v>
      </c>
      <c r="F20" s="160"/>
      <c r="G20" s="45">
        <v>101676.08</v>
      </c>
      <c r="H20" s="160"/>
      <c r="I20" s="185">
        <v>0</v>
      </c>
    </row>
    <row r="21" spans="1:9">
      <c r="A21" s="46" t="s">
        <v>133</v>
      </c>
      <c r="B21" s="47"/>
      <c r="C21" s="169">
        <v>-7048.41</v>
      </c>
      <c r="D21" s="154"/>
      <c r="E21" s="185">
        <v>-18284.45</v>
      </c>
      <c r="F21" s="160"/>
      <c r="G21" s="45">
        <v>-7048.41</v>
      </c>
      <c r="H21" s="160"/>
      <c r="I21" s="185">
        <v>-18284.45</v>
      </c>
    </row>
    <row r="22" spans="1:9">
      <c r="A22" s="46" t="s">
        <v>134</v>
      </c>
      <c r="B22" s="47"/>
      <c r="C22" s="169">
        <v>-551637.1</v>
      </c>
      <c r="D22" s="154"/>
      <c r="E22" s="211">
        <v>-1382189.8399999961</v>
      </c>
      <c r="F22" s="160"/>
      <c r="G22" s="45">
        <v>-394192.86000000074</v>
      </c>
      <c r="H22" s="160"/>
      <c r="I22" s="211">
        <v>-947332.75</v>
      </c>
    </row>
    <row r="23" spans="1:9">
      <c r="A23" s="46" t="s">
        <v>174</v>
      </c>
      <c r="B23" s="47"/>
      <c r="C23" s="169">
        <v>-164295.32</v>
      </c>
      <c r="D23" s="154"/>
      <c r="E23" s="211">
        <v>-771768.63000000198</v>
      </c>
      <c r="F23" s="160"/>
      <c r="G23" s="45">
        <v>-164295.32000000059</v>
      </c>
      <c r="H23" s="160"/>
      <c r="I23" s="211">
        <v>-771768.63</v>
      </c>
    </row>
    <row r="24" spans="1:9" hidden="1">
      <c r="A24" s="46" t="s">
        <v>205</v>
      </c>
      <c r="B24" s="47"/>
      <c r="C24" s="169"/>
      <c r="D24" s="154"/>
      <c r="E24" s="211"/>
      <c r="F24" s="160"/>
      <c r="G24" s="45"/>
      <c r="H24" s="160"/>
      <c r="I24" s="211"/>
    </row>
    <row r="25" spans="1:9">
      <c r="A25" s="46" t="s">
        <v>135</v>
      </c>
      <c r="B25" s="47"/>
      <c r="C25" s="169">
        <f>-15586+9993</f>
        <v>-5593</v>
      </c>
      <c r="D25" s="154"/>
      <c r="E25" s="288">
        <v>-1606836</v>
      </c>
      <c r="F25" s="160"/>
      <c r="G25" s="45">
        <v>-15586</v>
      </c>
      <c r="H25" s="160"/>
      <c r="I25" s="288">
        <v>-1496140</v>
      </c>
    </row>
    <row r="26" spans="1:9">
      <c r="A26" s="46" t="s">
        <v>175</v>
      </c>
      <c r="B26" s="47"/>
      <c r="C26" s="169">
        <v>-44108991.219999999</v>
      </c>
      <c r="D26" s="154"/>
      <c r="E26" s="211">
        <v>-58373416.559999995</v>
      </c>
      <c r="F26" s="160"/>
      <c r="G26" s="52">
        <v>0</v>
      </c>
      <c r="H26" s="160"/>
      <c r="I26" s="288">
        <v>0</v>
      </c>
    </row>
    <row r="27" spans="1:9">
      <c r="A27" s="46" t="s">
        <v>136</v>
      </c>
      <c r="B27" s="47"/>
      <c r="C27" s="169">
        <v>6195579.21</v>
      </c>
      <c r="D27" s="154"/>
      <c r="E27" s="94">
        <v>5757986.5800000001</v>
      </c>
      <c r="F27" s="154"/>
      <c r="G27" s="45">
        <v>4523695</v>
      </c>
      <c r="H27" s="154"/>
      <c r="I27" s="94">
        <v>4280366</v>
      </c>
    </row>
    <row r="28" spans="1:9">
      <c r="A28" s="46" t="s">
        <v>180</v>
      </c>
      <c r="B28" s="47"/>
      <c r="C28" s="52">
        <v>0</v>
      </c>
      <c r="D28" s="154"/>
      <c r="E28" s="52">
        <v>0</v>
      </c>
      <c r="F28" s="154"/>
      <c r="G28" s="45">
        <v>-60749625.5</v>
      </c>
      <c r="H28" s="154"/>
      <c r="I28" s="94">
        <v>-89957458.319999993</v>
      </c>
    </row>
    <row r="29" spans="1:9">
      <c r="A29" s="46" t="s">
        <v>137</v>
      </c>
      <c r="B29" s="47"/>
      <c r="C29" s="169">
        <v>-446413.95</v>
      </c>
      <c r="D29" s="154"/>
      <c r="E29" s="94">
        <v>-234336.93</v>
      </c>
      <c r="F29" s="154"/>
      <c r="G29" s="45">
        <v>-9415953.3100000005</v>
      </c>
      <c r="H29" s="154"/>
      <c r="I29" s="94">
        <v>-5801416.8700000001</v>
      </c>
    </row>
    <row r="30" spans="1:9">
      <c r="A30" s="46" t="s">
        <v>73</v>
      </c>
      <c r="B30" s="47"/>
      <c r="C30" s="188">
        <v>37541347.469999999</v>
      </c>
      <c r="D30" s="154"/>
      <c r="E30" s="137">
        <v>34351923</v>
      </c>
      <c r="F30" s="154"/>
      <c r="G30" s="188">
        <v>34729335.900000006</v>
      </c>
      <c r="H30" s="154"/>
      <c r="I30" s="212">
        <v>28945451.579999998</v>
      </c>
    </row>
    <row r="31" spans="1:9">
      <c r="A31" s="48" t="s">
        <v>176</v>
      </c>
      <c r="B31" s="47"/>
      <c r="C31" s="49"/>
      <c r="D31" s="49"/>
      <c r="E31" s="289"/>
      <c r="F31" s="49"/>
      <c r="G31" s="49"/>
      <c r="H31" s="49"/>
      <c r="I31" s="289"/>
    </row>
    <row r="32" spans="1:9">
      <c r="A32" s="50" t="s">
        <v>138</v>
      </c>
      <c r="B32" s="51"/>
      <c r="C32" s="52">
        <v>33382546.98</v>
      </c>
      <c r="D32" s="52"/>
      <c r="E32" s="288">
        <v>79956537.310000271</v>
      </c>
      <c r="F32" s="52"/>
      <c r="G32" s="52">
        <v>26550583.859999999</v>
      </c>
      <c r="H32" s="52"/>
      <c r="I32" s="288">
        <v>60755545.989999995</v>
      </c>
    </row>
    <row r="33" spans="1:9">
      <c r="A33" s="53" t="s">
        <v>139</v>
      </c>
      <c r="B33" s="53"/>
      <c r="C33" s="160"/>
      <c r="D33" s="160"/>
      <c r="E33" s="203"/>
      <c r="F33" s="160"/>
      <c r="G33" s="160"/>
      <c r="H33" s="160"/>
      <c r="I33" s="203"/>
    </row>
    <row r="34" spans="1:9">
      <c r="A34" s="46" t="s">
        <v>140</v>
      </c>
      <c r="B34" s="46"/>
      <c r="C34" s="169">
        <v>-88338813.079999998</v>
      </c>
      <c r="D34" s="169"/>
      <c r="E34" s="211">
        <v>-143431347.45000005</v>
      </c>
      <c r="F34" s="169"/>
      <c r="G34" s="169">
        <v>-82947318.950000018</v>
      </c>
      <c r="H34" s="169"/>
      <c r="I34" s="211">
        <v>-102956780.78</v>
      </c>
    </row>
    <row r="35" spans="1:9">
      <c r="A35" s="46" t="s">
        <v>229</v>
      </c>
      <c r="B35" s="46"/>
      <c r="C35" s="169">
        <v>94479135.670000002</v>
      </c>
      <c r="D35" s="169"/>
      <c r="E35" s="211">
        <v>-112032461.64999998</v>
      </c>
      <c r="F35" s="169"/>
      <c r="G35" s="169">
        <v>94232827.870000005</v>
      </c>
      <c r="H35" s="169"/>
      <c r="I35" s="211">
        <v>-112032461.65000001</v>
      </c>
    </row>
    <row r="36" spans="1:9">
      <c r="A36" s="46" t="s">
        <v>141</v>
      </c>
      <c r="B36" s="46"/>
      <c r="C36" s="169">
        <v>-656040.81999999995</v>
      </c>
      <c r="D36" s="169"/>
      <c r="E36" s="211">
        <v>-72446596.529999971</v>
      </c>
      <c r="F36" s="169"/>
      <c r="G36" s="169">
        <v>27882319.750000007</v>
      </c>
      <c r="H36" s="169"/>
      <c r="I36" s="211">
        <v>-59045437.689999998</v>
      </c>
    </row>
    <row r="37" spans="1:9">
      <c r="A37" s="46" t="s">
        <v>142</v>
      </c>
      <c r="B37" s="46"/>
      <c r="C37" s="169">
        <v>9392551.9600000009</v>
      </c>
      <c r="D37" s="169"/>
      <c r="E37" s="211">
        <v>-9860769.7500000037</v>
      </c>
      <c r="F37" s="169"/>
      <c r="G37" s="169">
        <v>9399473.879999999</v>
      </c>
      <c r="H37" s="169"/>
      <c r="I37" s="211">
        <v>-10715077.890000001</v>
      </c>
    </row>
    <row r="38" spans="1:9">
      <c r="A38" s="46" t="s">
        <v>143</v>
      </c>
      <c r="B38" s="46"/>
      <c r="C38" s="169">
        <v>16555411.41</v>
      </c>
      <c r="D38" s="169"/>
      <c r="E38" s="185">
        <v>0</v>
      </c>
      <c r="F38" s="169"/>
      <c r="G38" s="169">
        <v>4405800</v>
      </c>
      <c r="H38" s="169"/>
      <c r="I38" s="288">
        <v>0</v>
      </c>
    </row>
    <row r="39" spans="1:9">
      <c r="A39" s="46" t="s">
        <v>144</v>
      </c>
      <c r="B39" s="46"/>
      <c r="C39" s="169">
        <v>148850.04</v>
      </c>
      <c r="D39" s="169"/>
      <c r="E39" s="185">
        <v>3009595.7000000011</v>
      </c>
      <c r="F39" s="169"/>
      <c r="G39" s="169">
        <v>261452.78000000119</v>
      </c>
      <c r="H39" s="169"/>
      <c r="I39" s="211">
        <v>2035650.5</v>
      </c>
    </row>
    <row r="40" spans="1:9">
      <c r="A40" s="46" t="s">
        <v>145</v>
      </c>
      <c r="B40" s="46"/>
      <c r="C40" s="169">
        <v>-215774358.18000001</v>
      </c>
      <c r="D40" s="169"/>
      <c r="E40" s="185">
        <v>298171616.47000003</v>
      </c>
      <c r="F40" s="169"/>
      <c r="G40" s="169">
        <v>-264848909.33000001</v>
      </c>
      <c r="H40" s="169"/>
      <c r="I40" s="211">
        <v>344216057.85000002</v>
      </c>
    </row>
    <row r="41" spans="1:9">
      <c r="A41" s="46" t="s">
        <v>230</v>
      </c>
      <c r="B41" s="46"/>
      <c r="C41" s="169">
        <v>55658711.07</v>
      </c>
      <c r="D41" s="169"/>
      <c r="E41" s="185">
        <v>0</v>
      </c>
      <c r="F41" s="169"/>
      <c r="G41" s="169">
        <v>49208257.219999999</v>
      </c>
      <c r="H41" s="169"/>
      <c r="I41" s="288">
        <v>0</v>
      </c>
    </row>
    <row r="42" spans="1:9">
      <c r="A42" s="46" t="s">
        <v>146</v>
      </c>
      <c r="B42" s="46"/>
      <c r="C42" s="52">
        <v>0</v>
      </c>
      <c r="D42" s="169"/>
      <c r="E42" s="185">
        <v>-91560091.25</v>
      </c>
      <c r="F42" s="169"/>
      <c r="G42" s="185">
        <v>0</v>
      </c>
      <c r="H42" s="169"/>
      <c r="I42" s="211">
        <v>-91560091.25</v>
      </c>
    </row>
    <row r="43" spans="1:9">
      <c r="A43" s="46" t="s">
        <v>147</v>
      </c>
      <c r="B43" s="46"/>
      <c r="C43" s="188">
        <v>-3565004</v>
      </c>
      <c r="D43" s="169"/>
      <c r="E43" s="212">
        <v>-3652134.5699999928</v>
      </c>
      <c r="F43" s="169"/>
      <c r="G43" s="188">
        <v>-617632.72999999672</v>
      </c>
      <c r="H43" s="169"/>
      <c r="I43" s="212">
        <v>-5533512.5899999999</v>
      </c>
    </row>
    <row r="44" spans="1:9">
      <c r="A44" s="48" t="s">
        <v>177</v>
      </c>
      <c r="B44" s="48"/>
      <c r="C44" s="153">
        <v>-98717008.950000003</v>
      </c>
      <c r="D44" s="54"/>
      <c r="E44" s="274">
        <v>-51845651.719999701</v>
      </c>
      <c r="F44" s="55"/>
      <c r="G44" s="153">
        <v>-136473145.65000001</v>
      </c>
      <c r="H44" s="56"/>
      <c r="I44" s="274">
        <v>25163892.490000043</v>
      </c>
    </row>
    <row r="45" spans="1:9">
      <c r="A45" s="48"/>
      <c r="B45" s="48"/>
      <c r="C45" s="2"/>
      <c r="D45" s="54"/>
      <c r="E45" s="274"/>
      <c r="F45" s="55"/>
      <c r="G45" s="2"/>
      <c r="H45" s="56"/>
      <c r="I45" s="274"/>
    </row>
    <row r="46" spans="1:9">
      <c r="A46" s="48"/>
      <c r="B46" s="48"/>
      <c r="C46" s="2"/>
      <c r="D46" s="54"/>
      <c r="E46" s="274"/>
      <c r="F46" s="55"/>
      <c r="G46" s="2"/>
      <c r="H46" s="56"/>
      <c r="I46" s="274"/>
    </row>
    <row r="47" spans="1:9">
      <c r="A47" s="48"/>
      <c r="B47" s="48"/>
      <c r="C47" s="2"/>
      <c r="D47" s="54"/>
      <c r="E47" s="274"/>
      <c r="F47" s="55"/>
      <c r="G47" s="2"/>
      <c r="H47" s="56"/>
      <c r="I47" s="274"/>
    </row>
    <row r="48" spans="1:9">
      <c r="A48" s="48"/>
      <c r="B48" s="48"/>
      <c r="C48" s="2"/>
      <c r="D48" s="54"/>
      <c r="E48" s="274"/>
      <c r="F48" s="55"/>
      <c r="G48" s="2"/>
      <c r="H48" s="56"/>
      <c r="I48" s="274"/>
    </row>
    <row r="49" spans="1:10">
      <c r="A49" s="35"/>
      <c r="B49" s="48"/>
      <c r="C49" s="2"/>
      <c r="D49" s="54"/>
      <c r="E49" s="274"/>
      <c r="F49" s="55"/>
      <c r="G49" s="2"/>
      <c r="H49" s="56"/>
      <c r="I49" s="274"/>
    </row>
    <row r="50" spans="1:10">
      <c r="A50" s="35"/>
      <c r="B50" s="48"/>
      <c r="C50" s="2"/>
      <c r="D50" s="54"/>
      <c r="E50" s="274"/>
      <c r="F50" s="55"/>
      <c r="G50" s="2"/>
      <c r="H50" s="56"/>
      <c r="I50" s="274"/>
    </row>
    <row r="51" spans="1:10">
      <c r="A51" s="35"/>
      <c r="B51" s="48"/>
      <c r="C51" s="2"/>
      <c r="D51" s="54"/>
      <c r="E51" s="274"/>
      <c r="F51" s="55"/>
      <c r="G51" s="2"/>
      <c r="H51" s="56"/>
      <c r="I51" s="274"/>
    </row>
    <row r="52" spans="1:10">
      <c r="A52" s="35" t="s">
        <v>33</v>
      </c>
      <c r="B52" s="48"/>
      <c r="C52" s="2"/>
      <c r="D52" s="54"/>
      <c r="E52" s="274"/>
      <c r="F52" s="55"/>
      <c r="G52" s="2"/>
      <c r="H52" s="56"/>
    </row>
    <row r="53" spans="1:10" ht="23.25">
      <c r="A53" s="392" t="s">
        <v>0</v>
      </c>
      <c r="B53" s="392"/>
      <c r="C53" s="392"/>
      <c r="D53" s="392"/>
      <c r="E53" s="392"/>
      <c r="F53" s="392"/>
      <c r="G53" s="392"/>
      <c r="H53" s="392"/>
      <c r="I53" s="392"/>
    </row>
    <row r="54" spans="1:10" s="28" customFormat="1" ht="23.25">
      <c r="A54" s="392" t="s">
        <v>148</v>
      </c>
      <c r="B54" s="392"/>
      <c r="C54" s="392"/>
      <c r="D54" s="392"/>
      <c r="E54" s="392"/>
      <c r="F54" s="392"/>
      <c r="G54" s="392"/>
      <c r="H54" s="392"/>
      <c r="I54" s="392"/>
    </row>
    <row r="55" spans="1:10" s="28" customFormat="1" ht="23.25">
      <c r="A55" s="392" t="s">
        <v>183</v>
      </c>
      <c r="B55" s="392"/>
      <c r="C55" s="392"/>
      <c r="D55" s="392"/>
      <c r="E55" s="392"/>
      <c r="F55" s="392"/>
      <c r="G55" s="392"/>
      <c r="H55" s="392"/>
      <c r="I55" s="392"/>
    </row>
    <row r="56" spans="1:10" s="4" customFormat="1" ht="24" customHeight="1">
      <c r="A56" s="374" t="s">
        <v>10</v>
      </c>
      <c r="B56" s="374"/>
      <c r="C56" s="374"/>
      <c r="D56" s="374"/>
      <c r="E56" s="374"/>
      <c r="F56" s="374"/>
      <c r="G56" s="374"/>
      <c r="H56" s="374"/>
      <c r="I56" s="374"/>
      <c r="J56" s="29"/>
    </row>
    <row r="57" spans="1:10" s="57" customFormat="1">
      <c r="A57" s="393" t="s">
        <v>2</v>
      </c>
      <c r="B57" s="393"/>
      <c r="C57" s="393"/>
      <c r="D57" s="393"/>
      <c r="E57" s="393"/>
      <c r="F57" s="393"/>
      <c r="G57" s="393"/>
      <c r="H57" s="393"/>
      <c r="I57" s="393"/>
    </row>
    <row r="58" spans="1:10" s="28" customFormat="1" ht="4.7" customHeight="1">
      <c r="A58" s="58"/>
      <c r="B58" s="58"/>
      <c r="C58" s="31"/>
      <c r="D58" s="32"/>
      <c r="E58" s="284"/>
      <c r="F58" s="32"/>
      <c r="G58" s="32"/>
      <c r="I58" s="294"/>
    </row>
    <row r="59" spans="1:10" s="28" customFormat="1">
      <c r="A59" s="33" t="s">
        <v>66</v>
      </c>
      <c r="B59" s="34"/>
      <c r="C59" s="390" t="s">
        <v>4</v>
      </c>
      <c r="D59" s="390"/>
      <c r="E59" s="390"/>
      <c r="F59" s="12"/>
      <c r="G59" s="391" t="s">
        <v>5</v>
      </c>
      <c r="H59" s="391"/>
      <c r="I59" s="391"/>
    </row>
    <row r="60" spans="1:10">
      <c r="C60" s="37" t="s">
        <v>8</v>
      </c>
      <c r="D60" s="38"/>
      <c r="E60" s="285" t="s">
        <v>9</v>
      </c>
      <c r="F60" s="38"/>
      <c r="G60" s="37" t="s">
        <v>8</v>
      </c>
      <c r="H60" s="38"/>
      <c r="I60" s="285" t="s">
        <v>9</v>
      </c>
    </row>
    <row r="61" spans="1:10">
      <c r="B61" s="36"/>
      <c r="C61" s="39"/>
      <c r="D61" s="38"/>
      <c r="E61" s="286"/>
      <c r="F61" s="38"/>
      <c r="G61" s="38"/>
      <c r="H61" s="38"/>
      <c r="I61" s="295"/>
    </row>
    <row r="62" spans="1:10">
      <c r="A62" s="40" t="s">
        <v>149</v>
      </c>
      <c r="B62" s="41"/>
      <c r="C62" s="42"/>
      <c r="D62" s="43"/>
      <c r="E62" s="287"/>
      <c r="F62" s="43"/>
      <c r="G62" s="43"/>
      <c r="H62" s="43"/>
      <c r="I62" s="287"/>
    </row>
    <row r="63" spans="1:10">
      <c r="A63" s="46" t="s">
        <v>150</v>
      </c>
      <c r="B63" s="48"/>
      <c r="C63" s="169">
        <v>542790.80000000005</v>
      </c>
      <c r="D63" s="54"/>
      <c r="E63" s="211">
        <v>396279.16000000003</v>
      </c>
      <c r="F63" s="54"/>
      <c r="G63" s="169">
        <v>188047.63</v>
      </c>
      <c r="H63" s="59"/>
      <c r="I63" s="211">
        <v>39928408.789999999</v>
      </c>
    </row>
    <row r="64" spans="1:10">
      <c r="A64" s="46" t="s">
        <v>206</v>
      </c>
      <c r="B64" s="48"/>
      <c r="C64" s="52">
        <v>0</v>
      </c>
      <c r="D64" s="54"/>
      <c r="E64" s="211">
        <v>431181.56</v>
      </c>
      <c r="F64" s="54"/>
      <c r="G64" s="52">
        <v>0</v>
      </c>
      <c r="H64" s="59"/>
      <c r="I64" s="52">
        <v>0</v>
      </c>
    </row>
    <row r="65" spans="1:9">
      <c r="A65" s="46" t="s">
        <v>151</v>
      </c>
      <c r="B65" s="48"/>
      <c r="C65" s="169">
        <v>-1514672</v>
      </c>
      <c r="D65" s="54"/>
      <c r="E65" s="211">
        <v>-8760754</v>
      </c>
      <c r="F65" s="54"/>
      <c r="G65" s="169">
        <v>-1372372</v>
      </c>
      <c r="H65" s="59"/>
      <c r="I65" s="211">
        <v>-8310470</v>
      </c>
    </row>
    <row r="66" spans="1:9">
      <c r="A66" s="46" t="s">
        <v>152</v>
      </c>
      <c r="B66" s="48"/>
      <c r="C66" s="169">
        <v>-35247124.520000003</v>
      </c>
      <c r="D66" s="54"/>
      <c r="E66" s="211">
        <v>-33043975.169999998</v>
      </c>
      <c r="F66" s="160"/>
      <c r="G66" s="169">
        <v>-33461766.479999997</v>
      </c>
      <c r="H66" s="160"/>
      <c r="I66" s="211">
        <v>-27888833.629999999</v>
      </c>
    </row>
    <row r="67" spans="1:9">
      <c r="A67" s="46" t="s">
        <v>153</v>
      </c>
      <c r="B67" s="46"/>
      <c r="C67" s="169">
        <v>-14396158.85</v>
      </c>
      <c r="D67" s="54"/>
      <c r="E67" s="211">
        <v>-21431277.040000003</v>
      </c>
      <c r="F67" s="160"/>
      <c r="G67" s="169">
        <v>-12000755.960000001</v>
      </c>
      <c r="H67" s="160"/>
      <c r="I67" s="211">
        <v>-19851980.309999999</v>
      </c>
    </row>
    <row r="68" spans="1:9">
      <c r="A68" s="60" t="s">
        <v>154</v>
      </c>
      <c r="B68" s="60"/>
      <c r="C68" s="61">
        <v>-149332173.52000001</v>
      </c>
      <c r="D68" s="161"/>
      <c r="E68" s="290">
        <v>-114254197.20999971</v>
      </c>
      <c r="F68" s="56"/>
      <c r="G68" s="61">
        <v>-183119992.46000001</v>
      </c>
      <c r="H68" s="153"/>
      <c r="I68" s="290">
        <v>9041017.3400000483</v>
      </c>
    </row>
    <row r="69" spans="1:9">
      <c r="A69" s="62" t="s">
        <v>155</v>
      </c>
      <c r="B69" s="62"/>
      <c r="D69" s="154"/>
      <c r="F69" s="154"/>
      <c r="G69" s="154"/>
      <c r="H69" s="154"/>
    </row>
    <row r="70" spans="1:9">
      <c r="A70" s="46" t="s">
        <v>156</v>
      </c>
      <c r="B70" s="62"/>
      <c r="C70" s="169">
        <v>-2500000</v>
      </c>
      <c r="D70" s="154"/>
      <c r="E70" s="275">
        <v>-3700000</v>
      </c>
      <c r="F70" s="154"/>
      <c r="G70" s="169">
        <v>-2500000</v>
      </c>
      <c r="H70" s="154"/>
      <c r="I70" s="275">
        <v>-3700000</v>
      </c>
    </row>
    <row r="71" spans="1:9">
      <c r="A71" s="46" t="s">
        <v>157</v>
      </c>
      <c r="B71" s="46"/>
      <c r="C71" s="169">
        <v>1021000</v>
      </c>
      <c r="D71" s="154"/>
      <c r="E71" s="211">
        <v>-19000</v>
      </c>
      <c r="F71" s="54"/>
      <c r="G71" s="169">
        <v>1021000</v>
      </c>
      <c r="H71" s="59"/>
      <c r="I71" s="211">
        <v>-19000</v>
      </c>
    </row>
    <row r="72" spans="1:9">
      <c r="A72" s="46" t="s">
        <v>158</v>
      </c>
      <c r="B72" s="46"/>
      <c r="C72" s="52">
        <v>0</v>
      </c>
      <c r="D72" s="154"/>
      <c r="E72" s="52">
        <v>0</v>
      </c>
      <c r="F72" s="54"/>
      <c r="G72" s="52">
        <v>0</v>
      </c>
      <c r="H72" s="59"/>
      <c r="I72" s="211">
        <v>-39560697.399999999</v>
      </c>
    </row>
    <row r="73" spans="1:9">
      <c r="A73" s="46" t="s">
        <v>159</v>
      </c>
      <c r="B73" s="46"/>
      <c r="C73" s="52">
        <v>0</v>
      </c>
      <c r="D73" s="154"/>
      <c r="E73" s="52">
        <v>0</v>
      </c>
      <c r="F73" s="54"/>
      <c r="G73" s="52">
        <v>0</v>
      </c>
      <c r="H73" s="59"/>
      <c r="I73" s="211">
        <v>-32628977.280000001</v>
      </c>
    </row>
    <row r="74" spans="1:9">
      <c r="A74" s="46" t="s">
        <v>160</v>
      </c>
      <c r="B74" s="46"/>
      <c r="C74" s="169">
        <v>1080240.9099999999</v>
      </c>
      <c r="D74" s="154"/>
      <c r="E74" s="211">
        <v>265899.94</v>
      </c>
      <c r="F74" s="54"/>
      <c r="G74" s="169">
        <v>1080240.9099999999</v>
      </c>
      <c r="H74" s="59"/>
      <c r="I74" s="211">
        <v>265899.94</v>
      </c>
    </row>
    <row r="75" spans="1:9">
      <c r="A75" s="46" t="s">
        <v>161</v>
      </c>
      <c r="B75" s="46"/>
      <c r="C75" s="169">
        <v>-12489404.779999999</v>
      </c>
      <c r="D75" s="154"/>
      <c r="E75" s="211">
        <v>-6073500.7600000007</v>
      </c>
      <c r="F75" s="54"/>
      <c r="G75" s="169">
        <v>-12754080.25</v>
      </c>
      <c r="H75" s="59"/>
      <c r="I75" s="211">
        <v>-6029388.7999999998</v>
      </c>
    </row>
    <row r="76" spans="1:9">
      <c r="A76" s="46" t="s">
        <v>162</v>
      </c>
      <c r="B76" s="46"/>
      <c r="C76" s="169">
        <v>7076.41</v>
      </c>
      <c r="D76" s="154"/>
      <c r="E76" s="185">
        <v>18310.45</v>
      </c>
      <c r="F76" s="54"/>
      <c r="G76" s="169">
        <v>7076.41</v>
      </c>
      <c r="H76" s="59"/>
      <c r="I76" s="185">
        <v>18310.45</v>
      </c>
    </row>
    <row r="77" spans="1:9">
      <c r="A77" s="46" t="s">
        <v>163</v>
      </c>
      <c r="B77" s="46"/>
      <c r="C77" s="169">
        <v>-4459499.62</v>
      </c>
      <c r="D77" s="154"/>
      <c r="E77" s="211">
        <v>-5152546</v>
      </c>
      <c r="F77" s="54"/>
      <c r="G77" s="169">
        <v>-4326779.99</v>
      </c>
      <c r="H77" s="59"/>
      <c r="I77" s="211">
        <v>-5152546</v>
      </c>
    </row>
    <row r="78" spans="1:9">
      <c r="A78" s="46" t="s">
        <v>164</v>
      </c>
      <c r="B78" s="46"/>
      <c r="C78" s="52">
        <v>60749625.5</v>
      </c>
      <c r="D78" s="154"/>
      <c r="E78" s="211">
        <v>108105607.16</v>
      </c>
      <c r="F78" s="54"/>
      <c r="G78" s="52">
        <v>60749625.5</v>
      </c>
      <c r="H78" s="59"/>
      <c r="I78" s="211">
        <v>108105607.16</v>
      </c>
    </row>
    <row r="79" spans="1:9">
      <c r="A79" s="60" t="s">
        <v>165</v>
      </c>
      <c r="B79" s="60"/>
      <c r="C79" s="61">
        <v>43409038.420000002</v>
      </c>
      <c r="D79" s="154"/>
      <c r="E79" s="290">
        <v>93444770.789999992</v>
      </c>
      <c r="F79" s="56"/>
      <c r="G79" s="61">
        <v>43277082.579999998</v>
      </c>
      <c r="H79" s="153"/>
      <c r="I79" s="290">
        <v>21299208.069999993</v>
      </c>
    </row>
    <row r="80" spans="1:9" s="28" customFormat="1">
      <c r="A80" s="62" t="s">
        <v>166</v>
      </c>
      <c r="B80" s="62"/>
      <c r="C80" s="154"/>
      <c r="D80" s="154"/>
      <c r="E80" s="199"/>
      <c r="F80" s="154"/>
      <c r="G80" s="154"/>
      <c r="H80" s="154"/>
      <c r="I80" s="199"/>
    </row>
    <row r="81" spans="1:16137" s="28" customFormat="1">
      <c r="A81" s="46" t="s">
        <v>167</v>
      </c>
      <c r="B81" s="62"/>
      <c r="C81" s="154"/>
      <c r="D81" s="154"/>
      <c r="E81" s="199"/>
      <c r="F81" s="154"/>
      <c r="G81" s="154"/>
      <c r="H81" s="154"/>
      <c r="I81" s="199"/>
    </row>
    <row r="82" spans="1:16137" s="57" customFormat="1">
      <c r="A82" s="64" t="s">
        <v>168</v>
      </c>
      <c r="B82" s="46"/>
      <c r="C82" s="169">
        <v>153599481.15000001</v>
      </c>
      <c r="D82" s="65"/>
      <c r="E82" s="291">
        <v>25935006.989999998</v>
      </c>
      <c r="F82" s="65"/>
      <c r="G82" s="169">
        <v>187599481.15000013</v>
      </c>
      <c r="H82" s="65"/>
      <c r="I82" s="296">
        <v>1700647.19</v>
      </c>
    </row>
    <row r="83" spans="1:16137" s="57" customFormat="1">
      <c r="A83" s="46" t="s">
        <v>169</v>
      </c>
      <c r="B83" s="46"/>
      <c r="C83" s="52">
        <v>20000000</v>
      </c>
      <c r="D83" s="65"/>
      <c r="E83" s="291">
        <v>72910000</v>
      </c>
      <c r="F83" s="65"/>
      <c r="G83" s="52">
        <v>20000000</v>
      </c>
      <c r="H83" s="65"/>
      <c r="I83" s="296">
        <v>72910000</v>
      </c>
    </row>
    <row r="84" spans="1:16137" s="57" customFormat="1">
      <c r="A84" s="46" t="s">
        <v>170</v>
      </c>
      <c r="B84" s="46"/>
      <c r="C84" s="169">
        <v>-85262500</v>
      </c>
      <c r="D84" s="65"/>
      <c r="E84" s="291">
        <v>-71062500</v>
      </c>
      <c r="F84" s="65"/>
      <c r="G84" s="169">
        <v>-83042500</v>
      </c>
      <c r="H84" s="65"/>
      <c r="I84" s="296">
        <v>-68842500</v>
      </c>
    </row>
    <row r="85" spans="1:16137" s="57" customFormat="1">
      <c r="A85" s="46" t="s">
        <v>231</v>
      </c>
      <c r="B85" s="46"/>
      <c r="C85" s="52">
        <v>-4114154.04</v>
      </c>
      <c r="D85" s="65"/>
      <c r="E85" s="292">
        <v>-3969272.83</v>
      </c>
      <c r="F85" s="65"/>
      <c r="G85" s="169">
        <v>-3697582.5900000003</v>
      </c>
      <c r="H85" s="65"/>
      <c r="I85" s="296">
        <v>-3477007.98</v>
      </c>
    </row>
    <row r="86" spans="1:16137" s="57" customFormat="1">
      <c r="A86" s="46" t="s">
        <v>182</v>
      </c>
      <c r="B86" s="46"/>
      <c r="C86" s="52">
        <v>-21886779.739999998</v>
      </c>
      <c r="D86" s="65"/>
      <c r="E86" s="288">
        <v>-36452595.469999999</v>
      </c>
      <c r="F86" s="65"/>
      <c r="G86" s="169">
        <v>-21886779.739999998</v>
      </c>
      <c r="H86" s="65"/>
      <c r="I86" s="296">
        <v>-36452595.469999999</v>
      </c>
    </row>
    <row r="87" spans="1:16137">
      <c r="A87" s="60" t="s">
        <v>171</v>
      </c>
      <c r="B87" s="60"/>
      <c r="C87" s="68">
        <v>62336047.369999997</v>
      </c>
      <c r="D87" s="65"/>
      <c r="E87" s="293">
        <v>-12639361.310000002</v>
      </c>
      <c r="F87" s="65"/>
      <c r="G87" s="69">
        <v>98972618.820000127</v>
      </c>
      <c r="H87" s="65"/>
      <c r="I87" s="297">
        <v>-34161456.259999998</v>
      </c>
    </row>
    <row r="88" spans="1:16137">
      <c r="A88" s="62" t="s">
        <v>172</v>
      </c>
      <c r="B88" s="62"/>
      <c r="C88" s="169">
        <v>-43587087.729999997</v>
      </c>
      <c r="D88" s="154"/>
      <c r="E88" s="211">
        <v>-33448787.729999721</v>
      </c>
      <c r="F88" s="154"/>
      <c r="G88" s="52">
        <v>-40870291.059999868</v>
      </c>
      <c r="H88" s="154"/>
      <c r="I88" s="288">
        <v>-3821230.8499999568</v>
      </c>
    </row>
    <row r="89" spans="1:16137">
      <c r="A89" s="33" t="s">
        <v>173</v>
      </c>
      <c r="C89" s="67">
        <v>192534397.80000013</v>
      </c>
      <c r="D89" s="59"/>
      <c r="E89" s="292">
        <v>219808274.47</v>
      </c>
      <c r="F89" s="59"/>
      <c r="G89" s="66">
        <v>171086626.50000006</v>
      </c>
      <c r="H89" s="59"/>
      <c r="I89" s="291">
        <v>173061233.66999999</v>
      </c>
    </row>
    <row r="90" spans="1:16137" ht="21.75" thickBot="1">
      <c r="A90" s="62" t="s">
        <v>225</v>
      </c>
      <c r="B90" s="62"/>
      <c r="C90" s="17">
        <v>148947310.06999999</v>
      </c>
      <c r="D90" s="154"/>
      <c r="E90" s="216">
        <v>186359486.74000028</v>
      </c>
      <c r="F90" s="154"/>
      <c r="G90" s="70">
        <v>130216335.44000019</v>
      </c>
      <c r="H90" s="154"/>
      <c r="I90" s="298">
        <v>169240002.82000002</v>
      </c>
    </row>
    <row r="91" spans="1:16137" ht="21.75" thickTop="1">
      <c r="C91" s="16"/>
      <c r="G91" s="16"/>
    </row>
    <row r="92" spans="1:16137">
      <c r="A92" s="62"/>
      <c r="B92" s="62"/>
      <c r="G92" s="11"/>
    </row>
    <row r="93" spans="1:16137">
      <c r="A93" s="62"/>
      <c r="B93" s="62"/>
      <c r="G93" s="11"/>
    </row>
    <row r="94" spans="1:16137">
      <c r="A94" s="62"/>
      <c r="B94" s="62"/>
      <c r="G94" s="11"/>
    </row>
    <row r="95" spans="1:16137" s="11" customFormat="1">
      <c r="A95" s="62"/>
      <c r="B95" s="62"/>
      <c r="C95" s="63"/>
      <c r="E95" s="199"/>
      <c r="I95" s="199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  <c r="IX95" s="35"/>
      <c r="IY95" s="35"/>
      <c r="IZ95" s="35"/>
      <c r="JA95" s="35"/>
      <c r="JB95" s="35"/>
      <c r="JC95" s="35"/>
      <c r="JD95" s="35"/>
      <c r="JE95" s="35"/>
      <c r="JF95" s="35"/>
      <c r="JG95" s="35"/>
      <c r="JH95" s="35"/>
      <c r="JI95" s="35"/>
      <c r="JJ95" s="35"/>
      <c r="JK95" s="35"/>
      <c r="JL95" s="35"/>
      <c r="JM95" s="35"/>
      <c r="JN95" s="35"/>
      <c r="JO95" s="35"/>
      <c r="JP95" s="35"/>
      <c r="JQ95" s="35"/>
      <c r="JR95" s="35"/>
      <c r="JS95" s="35"/>
      <c r="JT95" s="35"/>
      <c r="JU95" s="35"/>
      <c r="JV95" s="35"/>
      <c r="JW95" s="35"/>
      <c r="JX95" s="35"/>
      <c r="JY95" s="35"/>
      <c r="JZ95" s="35"/>
      <c r="KA95" s="35"/>
      <c r="KB95" s="35"/>
      <c r="KC95" s="35"/>
      <c r="KD95" s="35"/>
      <c r="KE95" s="35"/>
      <c r="KF95" s="35"/>
      <c r="KG95" s="35"/>
      <c r="KH95" s="35"/>
      <c r="KI95" s="35"/>
      <c r="KJ95" s="35"/>
      <c r="KK95" s="35"/>
      <c r="KL95" s="35"/>
      <c r="KM95" s="35"/>
      <c r="KN95" s="35"/>
      <c r="KO95" s="35"/>
      <c r="KP95" s="35"/>
      <c r="KQ95" s="35"/>
      <c r="KR95" s="35"/>
      <c r="KS95" s="35"/>
      <c r="KT95" s="35"/>
      <c r="KU95" s="35"/>
      <c r="KV95" s="35"/>
      <c r="KW95" s="35"/>
      <c r="KX95" s="35"/>
      <c r="KY95" s="35"/>
      <c r="KZ95" s="35"/>
      <c r="LA95" s="35"/>
      <c r="LB95" s="35"/>
      <c r="LC95" s="35"/>
      <c r="LD95" s="35"/>
      <c r="LE95" s="35"/>
      <c r="LF95" s="35"/>
      <c r="LG95" s="35"/>
      <c r="LH95" s="35"/>
      <c r="LI95" s="35"/>
      <c r="LJ95" s="35"/>
      <c r="LK95" s="35"/>
      <c r="LL95" s="35"/>
      <c r="LM95" s="35"/>
      <c r="LN95" s="35"/>
      <c r="LO95" s="35"/>
      <c r="LP95" s="35"/>
      <c r="LQ95" s="35"/>
      <c r="LR95" s="35"/>
      <c r="LS95" s="35"/>
      <c r="LT95" s="35"/>
      <c r="LU95" s="35"/>
      <c r="LV95" s="35"/>
      <c r="LW95" s="35"/>
      <c r="LX95" s="35"/>
      <c r="LY95" s="35"/>
      <c r="LZ95" s="35"/>
      <c r="MA95" s="35"/>
      <c r="MB95" s="35"/>
      <c r="MC95" s="35"/>
      <c r="MD95" s="35"/>
      <c r="ME95" s="35"/>
      <c r="MF95" s="35"/>
      <c r="MG95" s="35"/>
      <c r="MH95" s="35"/>
      <c r="MI95" s="35"/>
      <c r="MJ95" s="35"/>
      <c r="MK95" s="35"/>
      <c r="ML95" s="35"/>
      <c r="MM95" s="35"/>
      <c r="MN95" s="35"/>
      <c r="MO95" s="35"/>
      <c r="MP95" s="35"/>
      <c r="MQ95" s="35"/>
      <c r="MR95" s="35"/>
      <c r="MS95" s="35"/>
      <c r="MT95" s="35"/>
      <c r="MU95" s="35"/>
      <c r="MV95" s="35"/>
      <c r="MW95" s="35"/>
      <c r="MX95" s="35"/>
      <c r="MY95" s="35"/>
      <c r="MZ95" s="35"/>
      <c r="NA95" s="35"/>
      <c r="NB95" s="35"/>
      <c r="NC95" s="35"/>
      <c r="ND95" s="35"/>
      <c r="NE95" s="35"/>
      <c r="NF95" s="35"/>
      <c r="NG95" s="35"/>
      <c r="NH95" s="35"/>
      <c r="NI95" s="35"/>
      <c r="NJ95" s="35"/>
      <c r="NK95" s="35"/>
      <c r="NL95" s="35"/>
      <c r="NM95" s="35"/>
      <c r="NN95" s="35"/>
      <c r="NO95" s="35"/>
      <c r="NP95" s="35"/>
      <c r="NQ95" s="35"/>
      <c r="NR95" s="35"/>
      <c r="NS95" s="35"/>
      <c r="NT95" s="35"/>
      <c r="NU95" s="35"/>
      <c r="NV95" s="35"/>
      <c r="NW95" s="35"/>
      <c r="NX95" s="35"/>
      <c r="NY95" s="35"/>
      <c r="NZ95" s="35"/>
      <c r="OA95" s="35"/>
      <c r="OB95" s="35"/>
      <c r="OC95" s="35"/>
      <c r="OD95" s="35"/>
      <c r="OE95" s="35"/>
      <c r="OF95" s="35"/>
      <c r="OG95" s="35"/>
      <c r="OH95" s="35"/>
      <c r="OI95" s="35"/>
      <c r="OJ95" s="35"/>
      <c r="OK95" s="35"/>
      <c r="OL95" s="35"/>
      <c r="OM95" s="35"/>
      <c r="ON95" s="35"/>
      <c r="OO95" s="35"/>
      <c r="OP95" s="35"/>
      <c r="OQ95" s="35"/>
      <c r="OR95" s="35"/>
      <c r="OS95" s="35"/>
      <c r="OT95" s="35"/>
      <c r="OU95" s="35"/>
      <c r="OV95" s="35"/>
      <c r="OW95" s="35"/>
      <c r="OX95" s="35"/>
      <c r="OY95" s="35"/>
      <c r="OZ95" s="35"/>
      <c r="PA95" s="35"/>
      <c r="PB95" s="35"/>
      <c r="PC95" s="35"/>
      <c r="PD95" s="35"/>
      <c r="PE95" s="35"/>
      <c r="PF95" s="35"/>
      <c r="PG95" s="35"/>
      <c r="PH95" s="35"/>
      <c r="PI95" s="35"/>
      <c r="PJ95" s="35"/>
      <c r="PK95" s="35"/>
      <c r="PL95" s="35"/>
      <c r="PM95" s="35"/>
      <c r="PN95" s="35"/>
      <c r="PO95" s="35"/>
      <c r="PP95" s="35"/>
      <c r="PQ95" s="35"/>
      <c r="PR95" s="35"/>
      <c r="PS95" s="35"/>
      <c r="PT95" s="35"/>
      <c r="PU95" s="35"/>
      <c r="PV95" s="35"/>
      <c r="PW95" s="35"/>
      <c r="PX95" s="35"/>
      <c r="PY95" s="35"/>
      <c r="PZ95" s="35"/>
      <c r="QA95" s="35"/>
      <c r="QB95" s="35"/>
      <c r="QC95" s="35"/>
      <c r="QD95" s="35"/>
      <c r="QE95" s="35"/>
      <c r="QF95" s="35"/>
      <c r="QG95" s="35"/>
      <c r="QH95" s="35"/>
      <c r="QI95" s="35"/>
      <c r="QJ95" s="35"/>
      <c r="QK95" s="35"/>
      <c r="QL95" s="35"/>
      <c r="QM95" s="35"/>
      <c r="QN95" s="35"/>
      <c r="QO95" s="35"/>
      <c r="QP95" s="35"/>
      <c r="QQ95" s="35"/>
      <c r="QR95" s="35"/>
      <c r="QS95" s="35"/>
      <c r="QT95" s="35"/>
      <c r="QU95" s="35"/>
      <c r="QV95" s="35"/>
      <c r="QW95" s="35"/>
      <c r="QX95" s="35"/>
      <c r="QY95" s="35"/>
      <c r="QZ95" s="35"/>
      <c r="RA95" s="35"/>
      <c r="RB95" s="35"/>
      <c r="RC95" s="35"/>
      <c r="RD95" s="35"/>
      <c r="RE95" s="35"/>
      <c r="RF95" s="35"/>
      <c r="RG95" s="35"/>
      <c r="RH95" s="35"/>
      <c r="RI95" s="35"/>
      <c r="RJ95" s="35"/>
      <c r="RK95" s="35"/>
      <c r="RL95" s="35"/>
      <c r="RM95" s="35"/>
      <c r="RN95" s="35"/>
      <c r="RO95" s="35"/>
      <c r="RP95" s="35"/>
      <c r="RQ95" s="35"/>
      <c r="RR95" s="35"/>
      <c r="RS95" s="35"/>
      <c r="RT95" s="35"/>
      <c r="RU95" s="35"/>
      <c r="RV95" s="35"/>
      <c r="RW95" s="35"/>
      <c r="RX95" s="35"/>
      <c r="RY95" s="35"/>
      <c r="RZ95" s="35"/>
      <c r="SA95" s="35"/>
      <c r="SB95" s="35"/>
      <c r="SC95" s="35"/>
      <c r="SD95" s="35"/>
      <c r="SE95" s="35"/>
      <c r="SF95" s="35"/>
      <c r="SG95" s="35"/>
      <c r="SH95" s="35"/>
      <c r="SI95" s="35"/>
      <c r="SJ95" s="35"/>
      <c r="SK95" s="35"/>
      <c r="SL95" s="35"/>
      <c r="SM95" s="35"/>
      <c r="SN95" s="35"/>
      <c r="SO95" s="35"/>
      <c r="SP95" s="35"/>
      <c r="SQ95" s="35"/>
      <c r="SR95" s="35"/>
      <c r="SS95" s="35"/>
      <c r="ST95" s="35"/>
      <c r="SU95" s="35"/>
      <c r="SV95" s="35"/>
      <c r="SW95" s="35"/>
      <c r="SX95" s="35"/>
      <c r="SY95" s="35"/>
      <c r="SZ95" s="35"/>
      <c r="TA95" s="35"/>
      <c r="TB95" s="35"/>
      <c r="TC95" s="35"/>
      <c r="TD95" s="35"/>
      <c r="TE95" s="35"/>
      <c r="TF95" s="35"/>
      <c r="TG95" s="35"/>
      <c r="TH95" s="35"/>
      <c r="TI95" s="35"/>
      <c r="TJ95" s="35"/>
      <c r="TK95" s="35"/>
      <c r="TL95" s="35"/>
      <c r="TM95" s="35"/>
      <c r="TN95" s="35"/>
      <c r="TO95" s="35"/>
      <c r="TP95" s="35"/>
      <c r="TQ95" s="35"/>
      <c r="TR95" s="35"/>
      <c r="TS95" s="35"/>
      <c r="TT95" s="35"/>
      <c r="TU95" s="35"/>
      <c r="TV95" s="35"/>
      <c r="TW95" s="35"/>
      <c r="TX95" s="35"/>
      <c r="TY95" s="35"/>
      <c r="TZ95" s="35"/>
      <c r="UA95" s="35"/>
      <c r="UB95" s="35"/>
      <c r="UC95" s="35"/>
      <c r="UD95" s="35"/>
      <c r="UE95" s="35"/>
      <c r="UF95" s="35"/>
      <c r="UG95" s="35"/>
      <c r="UH95" s="35"/>
      <c r="UI95" s="35"/>
      <c r="UJ95" s="35"/>
      <c r="UK95" s="35"/>
      <c r="UL95" s="35"/>
      <c r="UM95" s="35"/>
      <c r="UN95" s="35"/>
      <c r="UO95" s="35"/>
      <c r="UP95" s="35"/>
      <c r="UQ95" s="35"/>
      <c r="UR95" s="35"/>
      <c r="US95" s="35"/>
      <c r="UT95" s="35"/>
      <c r="UU95" s="35"/>
      <c r="UV95" s="35"/>
      <c r="UW95" s="35"/>
      <c r="UX95" s="35"/>
      <c r="UY95" s="35"/>
      <c r="UZ95" s="35"/>
      <c r="VA95" s="35"/>
      <c r="VB95" s="35"/>
      <c r="VC95" s="35"/>
      <c r="VD95" s="35"/>
      <c r="VE95" s="35"/>
      <c r="VF95" s="35"/>
      <c r="VG95" s="35"/>
      <c r="VH95" s="35"/>
      <c r="VI95" s="35"/>
      <c r="VJ95" s="35"/>
      <c r="VK95" s="35"/>
      <c r="VL95" s="35"/>
      <c r="VM95" s="35"/>
      <c r="VN95" s="35"/>
      <c r="VO95" s="35"/>
      <c r="VP95" s="35"/>
      <c r="VQ95" s="35"/>
      <c r="VR95" s="35"/>
      <c r="VS95" s="35"/>
      <c r="VT95" s="35"/>
      <c r="VU95" s="35"/>
      <c r="VV95" s="35"/>
      <c r="VW95" s="35"/>
      <c r="VX95" s="35"/>
      <c r="VY95" s="35"/>
      <c r="VZ95" s="35"/>
      <c r="WA95" s="35"/>
      <c r="WB95" s="35"/>
      <c r="WC95" s="35"/>
      <c r="WD95" s="35"/>
      <c r="WE95" s="35"/>
      <c r="WF95" s="35"/>
      <c r="WG95" s="35"/>
      <c r="WH95" s="35"/>
      <c r="WI95" s="35"/>
      <c r="WJ95" s="35"/>
      <c r="WK95" s="35"/>
      <c r="WL95" s="35"/>
      <c r="WM95" s="35"/>
      <c r="WN95" s="35"/>
      <c r="WO95" s="35"/>
      <c r="WP95" s="35"/>
      <c r="WQ95" s="35"/>
      <c r="WR95" s="35"/>
      <c r="WS95" s="35"/>
      <c r="WT95" s="35"/>
      <c r="WU95" s="35"/>
      <c r="WV95" s="35"/>
      <c r="WW95" s="35"/>
      <c r="WX95" s="35"/>
      <c r="WY95" s="35"/>
      <c r="WZ95" s="35"/>
      <c r="XA95" s="35"/>
      <c r="XB95" s="35"/>
      <c r="XC95" s="35"/>
      <c r="XD95" s="35"/>
      <c r="XE95" s="35"/>
      <c r="XF95" s="35"/>
      <c r="XG95" s="35"/>
      <c r="XH95" s="35"/>
      <c r="XI95" s="35"/>
      <c r="XJ95" s="35"/>
      <c r="XK95" s="35"/>
      <c r="XL95" s="35"/>
      <c r="XM95" s="35"/>
      <c r="XN95" s="35"/>
      <c r="XO95" s="35"/>
      <c r="XP95" s="35"/>
      <c r="XQ95" s="35"/>
      <c r="XR95" s="35"/>
      <c r="XS95" s="35"/>
      <c r="XT95" s="35"/>
      <c r="XU95" s="35"/>
      <c r="XV95" s="35"/>
      <c r="XW95" s="35"/>
      <c r="XX95" s="35"/>
      <c r="XY95" s="35"/>
      <c r="XZ95" s="35"/>
      <c r="YA95" s="35"/>
      <c r="YB95" s="35"/>
      <c r="YC95" s="35"/>
      <c r="YD95" s="35"/>
      <c r="YE95" s="35"/>
      <c r="YF95" s="35"/>
      <c r="YG95" s="35"/>
      <c r="YH95" s="35"/>
      <c r="YI95" s="35"/>
      <c r="YJ95" s="35"/>
      <c r="YK95" s="35"/>
      <c r="YL95" s="35"/>
      <c r="YM95" s="35"/>
      <c r="YN95" s="35"/>
      <c r="YO95" s="35"/>
      <c r="YP95" s="35"/>
      <c r="YQ95" s="35"/>
      <c r="YR95" s="35"/>
      <c r="YS95" s="35"/>
      <c r="YT95" s="35"/>
      <c r="YU95" s="35"/>
      <c r="YV95" s="35"/>
      <c r="YW95" s="35"/>
      <c r="YX95" s="35"/>
      <c r="YY95" s="35"/>
      <c r="YZ95" s="35"/>
      <c r="ZA95" s="35"/>
      <c r="ZB95" s="35"/>
      <c r="ZC95" s="35"/>
      <c r="ZD95" s="35"/>
      <c r="ZE95" s="35"/>
      <c r="ZF95" s="35"/>
      <c r="ZG95" s="35"/>
      <c r="ZH95" s="35"/>
      <c r="ZI95" s="35"/>
      <c r="ZJ95" s="35"/>
      <c r="ZK95" s="35"/>
      <c r="ZL95" s="35"/>
      <c r="ZM95" s="35"/>
      <c r="ZN95" s="35"/>
      <c r="ZO95" s="35"/>
      <c r="ZP95" s="35"/>
      <c r="ZQ95" s="35"/>
      <c r="ZR95" s="35"/>
      <c r="ZS95" s="35"/>
      <c r="ZT95" s="35"/>
      <c r="ZU95" s="35"/>
      <c r="ZV95" s="35"/>
      <c r="ZW95" s="35"/>
      <c r="ZX95" s="35"/>
      <c r="ZY95" s="35"/>
      <c r="ZZ95" s="35"/>
      <c r="AAA95" s="35"/>
      <c r="AAB95" s="35"/>
      <c r="AAC95" s="35"/>
      <c r="AAD95" s="35"/>
      <c r="AAE95" s="35"/>
      <c r="AAF95" s="35"/>
      <c r="AAG95" s="35"/>
      <c r="AAH95" s="35"/>
      <c r="AAI95" s="35"/>
      <c r="AAJ95" s="35"/>
      <c r="AAK95" s="35"/>
      <c r="AAL95" s="35"/>
      <c r="AAM95" s="35"/>
      <c r="AAN95" s="35"/>
      <c r="AAO95" s="35"/>
      <c r="AAP95" s="35"/>
      <c r="AAQ95" s="35"/>
      <c r="AAR95" s="35"/>
      <c r="AAS95" s="35"/>
      <c r="AAT95" s="35"/>
      <c r="AAU95" s="35"/>
      <c r="AAV95" s="35"/>
      <c r="AAW95" s="35"/>
      <c r="AAX95" s="35"/>
      <c r="AAY95" s="35"/>
      <c r="AAZ95" s="35"/>
      <c r="ABA95" s="35"/>
      <c r="ABB95" s="35"/>
      <c r="ABC95" s="35"/>
      <c r="ABD95" s="35"/>
      <c r="ABE95" s="35"/>
      <c r="ABF95" s="35"/>
      <c r="ABG95" s="35"/>
      <c r="ABH95" s="35"/>
      <c r="ABI95" s="35"/>
      <c r="ABJ95" s="35"/>
      <c r="ABK95" s="35"/>
      <c r="ABL95" s="35"/>
      <c r="ABM95" s="35"/>
      <c r="ABN95" s="35"/>
      <c r="ABO95" s="35"/>
      <c r="ABP95" s="35"/>
      <c r="ABQ95" s="35"/>
      <c r="ABR95" s="35"/>
      <c r="ABS95" s="35"/>
      <c r="ABT95" s="35"/>
      <c r="ABU95" s="35"/>
      <c r="ABV95" s="35"/>
      <c r="ABW95" s="35"/>
      <c r="ABX95" s="35"/>
      <c r="ABY95" s="35"/>
      <c r="ABZ95" s="35"/>
      <c r="ACA95" s="35"/>
      <c r="ACB95" s="35"/>
      <c r="ACC95" s="35"/>
      <c r="ACD95" s="35"/>
      <c r="ACE95" s="35"/>
      <c r="ACF95" s="35"/>
      <c r="ACG95" s="35"/>
      <c r="ACH95" s="35"/>
      <c r="ACI95" s="35"/>
      <c r="ACJ95" s="35"/>
      <c r="ACK95" s="35"/>
      <c r="ACL95" s="35"/>
      <c r="ACM95" s="35"/>
      <c r="ACN95" s="35"/>
      <c r="ACO95" s="35"/>
      <c r="ACP95" s="35"/>
      <c r="ACQ95" s="35"/>
      <c r="ACR95" s="35"/>
      <c r="ACS95" s="35"/>
      <c r="ACT95" s="35"/>
      <c r="ACU95" s="35"/>
      <c r="ACV95" s="35"/>
      <c r="ACW95" s="35"/>
      <c r="ACX95" s="35"/>
      <c r="ACY95" s="35"/>
      <c r="ACZ95" s="35"/>
      <c r="ADA95" s="35"/>
      <c r="ADB95" s="35"/>
      <c r="ADC95" s="35"/>
      <c r="ADD95" s="35"/>
      <c r="ADE95" s="35"/>
      <c r="ADF95" s="35"/>
      <c r="ADG95" s="35"/>
      <c r="ADH95" s="35"/>
      <c r="ADI95" s="35"/>
      <c r="ADJ95" s="35"/>
      <c r="ADK95" s="35"/>
      <c r="ADL95" s="35"/>
      <c r="ADM95" s="35"/>
      <c r="ADN95" s="35"/>
      <c r="ADO95" s="35"/>
      <c r="ADP95" s="35"/>
      <c r="ADQ95" s="35"/>
      <c r="ADR95" s="35"/>
      <c r="ADS95" s="35"/>
      <c r="ADT95" s="35"/>
      <c r="ADU95" s="35"/>
      <c r="ADV95" s="35"/>
      <c r="ADW95" s="35"/>
      <c r="ADX95" s="35"/>
      <c r="ADY95" s="35"/>
      <c r="ADZ95" s="35"/>
      <c r="AEA95" s="35"/>
      <c r="AEB95" s="35"/>
      <c r="AEC95" s="35"/>
      <c r="AED95" s="35"/>
      <c r="AEE95" s="35"/>
      <c r="AEF95" s="35"/>
      <c r="AEG95" s="35"/>
      <c r="AEH95" s="35"/>
      <c r="AEI95" s="35"/>
      <c r="AEJ95" s="35"/>
      <c r="AEK95" s="35"/>
      <c r="AEL95" s="35"/>
      <c r="AEM95" s="35"/>
      <c r="AEN95" s="35"/>
      <c r="AEO95" s="35"/>
      <c r="AEP95" s="35"/>
      <c r="AEQ95" s="35"/>
      <c r="AER95" s="35"/>
      <c r="AES95" s="35"/>
      <c r="AET95" s="35"/>
      <c r="AEU95" s="35"/>
      <c r="AEV95" s="35"/>
      <c r="AEW95" s="35"/>
      <c r="AEX95" s="35"/>
      <c r="AEY95" s="35"/>
      <c r="AEZ95" s="35"/>
      <c r="AFA95" s="35"/>
      <c r="AFB95" s="35"/>
      <c r="AFC95" s="35"/>
      <c r="AFD95" s="35"/>
      <c r="AFE95" s="35"/>
      <c r="AFF95" s="35"/>
      <c r="AFG95" s="35"/>
      <c r="AFH95" s="35"/>
      <c r="AFI95" s="35"/>
      <c r="AFJ95" s="35"/>
      <c r="AFK95" s="35"/>
      <c r="AFL95" s="35"/>
      <c r="AFM95" s="35"/>
      <c r="AFN95" s="35"/>
      <c r="AFO95" s="35"/>
      <c r="AFP95" s="35"/>
      <c r="AFQ95" s="35"/>
      <c r="AFR95" s="35"/>
      <c r="AFS95" s="35"/>
      <c r="AFT95" s="35"/>
      <c r="AFU95" s="35"/>
      <c r="AFV95" s="35"/>
      <c r="AFW95" s="35"/>
      <c r="AFX95" s="35"/>
      <c r="AFY95" s="35"/>
      <c r="AFZ95" s="35"/>
      <c r="AGA95" s="35"/>
      <c r="AGB95" s="35"/>
      <c r="AGC95" s="35"/>
      <c r="AGD95" s="35"/>
      <c r="AGE95" s="35"/>
      <c r="AGF95" s="35"/>
      <c r="AGG95" s="35"/>
      <c r="AGH95" s="35"/>
      <c r="AGI95" s="35"/>
      <c r="AGJ95" s="35"/>
      <c r="AGK95" s="35"/>
      <c r="AGL95" s="35"/>
      <c r="AGM95" s="35"/>
      <c r="AGN95" s="35"/>
      <c r="AGO95" s="35"/>
      <c r="AGP95" s="35"/>
      <c r="AGQ95" s="35"/>
      <c r="AGR95" s="35"/>
      <c r="AGS95" s="35"/>
      <c r="AGT95" s="35"/>
      <c r="AGU95" s="35"/>
      <c r="AGV95" s="35"/>
      <c r="AGW95" s="35"/>
      <c r="AGX95" s="35"/>
      <c r="AGY95" s="35"/>
      <c r="AGZ95" s="35"/>
      <c r="AHA95" s="35"/>
      <c r="AHB95" s="35"/>
      <c r="AHC95" s="35"/>
      <c r="AHD95" s="35"/>
      <c r="AHE95" s="35"/>
      <c r="AHF95" s="35"/>
      <c r="AHG95" s="35"/>
      <c r="AHH95" s="35"/>
      <c r="AHI95" s="35"/>
      <c r="AHJ95" s="35"/>
      <c r="AHK95" s="35"/>
      <c r="AHL95" s="35"/>
      <c r="AHM95" s="35"/>
      <c r="AHN95" s="35"/>
      <c r="AHO95" s="35"/>
      <c r="AHP95" s="35"/>
      <c r="AHQ95" s="35"/>
      <c r="AHR95" s="35"/>
      <c r="AHS95" s="35"/>
      <c r="AHT95" s="35"/>
      <c r="AHU95" s="35"/>
      <c r="AHV95" s="35"/>
      <c r="AHW95" s="35"/>
      <c r="AHX95" s="35"/>
      <c r="AHY95" s="35"/>
      <c r="AHZ95" s="35"/>
      <c r="AIA95" s="35"/>
      <c r="AIB95" s="35"/>
      <c r="AIC95" s="35"/>
      <c r="AID95" s="35"/>
      <c r="AIE95" s="35"/>
      <c r="AIF95" s="35"/>
      <c r="AIG95" s="35"/>
      <c r="AIH95" s="35"/>
      <c r="AII95" s="35"/>
      <c r="AIJ95" s="35"/>
      <c r="AIK95" s="35"/>
      <c r="AIL95" s="35"/>
      <c r="AIM95" s="35"/>
      <c r="AIN95" s="35"/>
      <c r="AIO95" s="35"/>
      <c r="AIP95" s="35"/>
      <c r="AIQ95" s="35"/>
      <c r="AIR95" s="35"/>
      <c r="AIS95" s="35"/>
      <c r="AIT95" s="35"/>
      <c r="AIU95" s="35"/>
      <c r="AIV95" s="35"/>
      <c r="AIW95" s="35"/>
      <c r="AIX95" s="35"/>
      <c r="AIY95" s="35"/>
      <c r="AIZ95" s="35"/>
      <c r="AJA95" s="35"/>
      <c r="AJB95" s="35"/>
      <c r="AJC95" s="35"/>
      <c r="AJD95" s="35"/>
      <c r="AJE95" s="35"/>
      <c r="AJF95" s="35"/>
      <c r="AJG95" s="35"/>
      <c r="AJH95" s="35"/>
      <c r="AJI95" s="35"/>
      <c r="AJJ95" s="35"/>
      <c r="AJK95" s="35"/>
      <c r="AJL95" s="35"/>
      <c r="AJM95" s="35"/>
      <c r="AJN95" s="35"/>
      <c r="AJO95" s="35"/>
      <c r="AJP95" s="35"/>
      <c r="AJQ95" s="35"/>
      <c r="AJR95" s="35"/>
      <c r="AJS95" s="35"/>
      <c r="AJT95" s="35"/>
      <c r="AJU95" s="35"/>
      <c r="AJV95" s="35"/>
      <c r="AJW95" s="35"/>
      <c r="AJX95" s="35"/>
      <c r="AJY95" s="35"/>
      <c r="AJZ95" s="35"/>
      <c r="AKA95" s="35"/>
      <c r="AKB95" s="35"/>
      <c r="AKC95" s="35"/>
      <c r="AKD95" s="35"/>
      <c r="AKE95" s="35"/>
      <c r="AKF95" s="35"/>
      <c r="AKG95" s="35"/>
      <c r="AKH95" s="35"/>
      <c r="AKI95" s="35"/>
      <c r="AKJ95" s="35"/>
      <c r="AKK95" s="35"/>
      <c r="AKL95" s="35"/>
      <c r="AKM95" s="35"/>
      <c r="AKN95" s="35"/>
      <c r="AKO95" s="35"/>
      <c r="AKP95" s="35"/>
      <c r="AKQ95" s="35"/>
      <c r="AKR95" s="35"/>
      <c r="AKS95" s="35"/>
      <c r="AKT95" s="35"/>
      <c r="AKU95" s="35"/>
      <c r="AKV95" s="35"/>
      <c r="AKW95" s="35"/>
      <c r="AKX95" s="35"/>
      <c r="AKY95" s="35"/>
      <c r="AKZ95" s="35"/>
      <c r="ALA95" s="35"/>
      <c r="ALB95" s="35"/>
      <c r="ALC95" s="35"/>
      <c r="ALD95" s="35"/>
      <c r="ALE95" s="35"/>
      <c r="ALF95" s="35"/>
      <c r="ALG95" s="35"/>
      <c r="ALH95" s="35"/>
      <c r="ALI95" s="35"/>
      <c r="ALJ95" s="35"/>
      <c r="ALK95" s="35"/>
      <c r="ALL95" s="35"/>
      <c r="ALM95" s="35"/>
      <c r="ALN95" s="35"/>
      <c r="ALO95" s="35"/>
      <c r="ALP95" s="35"/>
      <c r="ALQ95" s="35"/>
      <c r="ALR95" s="35"/>
      <c r="ALS95" s="35"/>
      <c r="ALT95" s="35"/>
      <c r="ALU95" s="35"/>
      <c r="ALV95" s="35"/>
      <c r="ALW95" s="35"/>
      <c r="ALX95" s="35"/>
      <c r="ALY95" s="35"/>
      <c r="ALZ95" s="35"/>
      <c r="AMA95" s="35"/>
      <c r="AMB95" s="35"/>
      <c r="AMC95" s="35"/>
      <c r="AMD95" s="35"/>
      <c r="AME95" s="35"/>
      <c r="AMF95" s="35"/>
      <c r="AMG95" s="35"/>
      <c r="AMH95" s="35"/>
      <c r="AMI95" s="35"/>
      <c r="AMJ95" s="35"/>
      <c r="AMK95" s="35"/>
      <c r="AML95" s="35"/>
      <c r="AMM95" s="35"/>
      <c r="AMN95" s="35"/>
      <c r="AMO95" s="35"/>
      <c r="AMP95" s="35"/>
      <c r="AMQ95" s="35"/>
      <c r="AMR95" s="35"/>
      <c r="AMS95" s="35"/>
      <c r="AMT95" s="35"/>
      <c r="AMU95" s="35"/>
      <c r="AMV95" s="35"/>
      <c r="AMW95" s="35"/>
      <c r="AMX95" s="35"/>
      <c r="AMY95" s="35"/>
      <c r="AMZ95" s="35"/>
      <c r="ANA95" s="35"/>
      <c r="ANB95" s="35"/>
      <c r="ANC95" s="35"/>
      <c r="AND95" s="35"/>
      <c r="ANE95" s="35"/>
      <c r="ANF95" s="35"/>
      <c r="ANG95" s="35"/>
      <c r="ANH95" s="35"/>
      <c r="ANI95" s="35"/>
      <c r="ANJ95" s="35"/>
      <c r="ANK95" s="35"/>
      <c r="ANL95" s="35"/>
      <c r="ANM95" s="35"/>
      <c r="ANN95" s="35"/>
      <c r="ANO95" s="35"/>
      <c r="ANP95" s="35"/>
      <c r="ANQ95" s="35"/>
      <c r="ANR95" s="35"/>
      <c r="ANS95" s="35"/>
      <c r="ANT95" s="35"/>
      <c r="ANU95" s="35"/>
      <c r="ANV95" s="35"/>
      <c r="ANW95" s="35"/>
      <c r="ANX95" s="35"/>
      <c r="ANY95" s="35"/>
      <c r="ANZ95" s="35"/>
      <c r="AOA95" s="35"/>
      <c r="AOB95" s="35"/>
      <c r="AOC95" s="35"/>
      <c r="AOD95" s="35"/>
      <c r="AOE95" s="35"/>
      <c r="AOF95" s="35"/>
      <c r="AOG95" s="35"/>
      <c r="AOH95" s="35"/>
      <c r="AOI95" s="35"/>
      <c r="AOJ95" s="35"/>
      <c r="AOK95" s="35"/>
      <c r="AOL95" s="35"/>
      <c r="AOM95" s="35"/>
      <c r="AON95" s="35"/>
      <c r="AOO95" s="35"/>
      <c r="AOP95" s="35"/>
      <c r="AOQ95" s="35"/>
      <c r="AOR95" s="35"/>
      <c r="AOS95" s="35"/>
      <c r="AOT95" s="35"/>
      <c r="AOU95" s="35"/>
      <c r="AOV95" s="35"/>
      <c r="AOW95" s="35"/>
      <c r="AOX95" s="35"/>
      <c r="AOY95" s="35"/>
      <c r="AOZ95" s="35"/>
      <c r="APA95" s="35"/>
      <c r="APB95" s="35"/>
      <c r="APC95" s="35"/>
      <c r="APD95" s="35"/>
      <c r="APE95" s="35"/>
      <c r="APF95" s="35"/>
      <c r="APG95" s="35"/>
      <c r="APH95" s="35"/>
      <c r="API95" s="35"/>
      <c r="APJ95" s="35"/>
      <c r="APK95" s="35"/>
      <c r="APL95" s="35"/>
      <c r="APM95" s="35"/>
      <c r="APN95" s="35"/>
      <c r="APO95" s="35"/>
      <c r="APP95" s="35"/>
      <c r="APQ95" s="35"/>
      <c r="APR95" s="35"/>
      <c r="APS95" s="35"/>
      <c r="APT95" s="35"/>
      <c r="APU95" s="35"/>
      <c r="APV95" s="35"/>
      <c r="APW95" s="35"/>
      <c r="APX95" s="35"/>
      <c r="APY95" s="35"/>
      <c r="APZ95" s="35"/>
      <c r="AQA95" s="35"/>
      <c r="AQB95" s="35"/>
      <c r="AQC95" s="35"/>
      <c r="AQD95" s="35"/>
      <c r="AQE95" s="35"/>
      <c r="AQF95" s="35"/>
      <c r="AQG95" s="35"/>
      <c r="AQH95" s="35"/>
      <c r="AQI95" s="35"/>
      <c r="AQJ95" s="35"/>
      <c r="AQK95" s="35"/>
      <c r="AQL95" s="35"/>
      <c r="AQM95" s="35"/>
      <c r="AQN95" s="35"/>
      <c r="AQO95" s="35"/>
      <c r="AQP95" s="35"/>
      <c r="AQQ95" s="35"/>
      <c r="AQR95" s="35"/>
      <c r="AQS95" s="35"/>
      <c r="AQT95" s="35"/>
      <c r="AQU95" s="35"/>
      <c r="AQV95" s="35"/>
      <c r="AQW95" s="35"/>
      <c r="AQX95" s="35"/>
      <c r="AQY95" s="35"/>
      <c r="AQZ95" s="35"/>
      <c r="ARA95" s="35"/>
      <c r="ARB95" s="35"/>
      <c r="ARC95" s="35"/>
      <c r="ARD95" s="35"/>
      <c r="ARE95" s="35"/>
      <c r="ARF95" s="35"/>
      <c r="ARG95" s="35"/>
      <c r="ARH95" s="35"/>
      <c r="ARI95" s="35"/>
      <c r="ARJ95" s="35"/>
      <c r="ARK95" s="35"/>
      <c r="ARL95" s="35"/>
      <c r="ARM95" s="35"/>
      <c r="ARN95" s="35"/>
      <c r="ARO95" s="35"/>
      <c r="ARP95" s="35"/>
      <c r="ARQ95" s="35"/>
      <c r="ARR95" s="35"/>
      <c r="ARS95" s="35"/>
      <c r="ART95" s="35"/>
      <c r="ARU95" s="35"/>
      <c r="ARV95" s="35"/>
      <c r="ARW95" s="35"/>
      <c r="ARX95" s="35"/>
      <c r="ARY95" s="35"/>
      <c r="ARZ95" s="35"/>
      <c r="ASA95" s="35"/>
      <c r="ASB95" s="35"/>
      <c r="ASC95" s="35"/>
      <c r="ASD95" s="35"/>
      <c r="ASE95" s="35"/>
      <c r="ASF95" s="35"/>
      <c r="ASG95" s="35"/>
      <c r="ASH95" s="35"/>
      <c r="ASI95" s="35"/>
      <c r="ASJ95" s="35"/>
      <c r="ASK95" s="35"/>
      <c r="ASL95" s="35"/>
      <c r="ASM95" s="35"/>
      <c r="ASN95" s="35"/>
      <c r="ASO95" s="35"/>
      <c r="ASP95" s="35"/>
      <c r="ASQ95" s="35"/>
      <c r="ASR95" s="35"/>
      <c r="ASS95" s="35"/>
      <c r="AST95" s="35"/>
      <c r="ASU95" s="35"/>
      <c r="ASV95" s="35"/>
      <c r="ASW95" s="35"/>
      <c r="ASX95" s="35"/>
      <c r="ASY95" s="35"/>
      <c r="ASZ95" s="35"/>
      <c r="ATA95" s="35"/>
      <c r="ATB95" s="35"/>
      <c r="ATC95" s="35"/>
      <c r="ATD95" s="35"/>
      <c r="ATE95" s="35"/>
      <c r="ATF95" s="35"/>
      <c r="ATG95" s="35"/>
      <c r="ATH95" s="35"/>
      <c r="ATI95" s="35"/>
      <c r="ATJ95" s="35"/>
      <c r="ATK95" s="35"/>
      <c r="ATL95" s="35"/>
      <c r="ATM95" s="35"/>
      <c r="ATN95" s="35"/>
      <c r="ATO95" s="35"/>
      <c r="ATP95" s="35"/>
      <c r="ATQ95" s="35"/>
      <c r="ATR95" s="35"/>
      <c r="ATS95" s="35"/>
      <c r="ATT95" s="35"/>
      <c r="ATU95" s="35"/>
      <c r="ATV95" s="35"/>
      <c r="ATW95" s="35"/>
      <c r="ATX95" s="35"/>
      <c r="ATY95" s="35"/>
      <c r="ATZ95" s="35"/>
      <c r="AUA95" s="35"/>
      <c r="AUB95" s="35"/>
      <c r="AUC95" s="35"/>
      <c r="AUD95" s="35"/>
      <c r="AUE95" s="35"/>
      <c r="AUF95" s="35"/>
      <c r="AUG95" s="35"/>
      <c r="AUH95" s="35"/>
      <c r="AUI95" s="35"/>
      <c r="AUJ95" s="35"/>
      <c r="AUK95" s="35"/>
      <c r="AUL95" s="35"/>
      <c r="AUM95" s="35"/>
      <c r="AUN95" s="35"/>
      <c r="AUO95" s="35"/>
      <c r="AUP95" s="35"/>
      <c r="AUQ95" s="35"/>
      <c r="AUR95" s="35"/>
      <c r="AUS95" s="35"/>
      <c r="AUT95" s="35"/>
      <c r="AUU95" s="35"/>
      <c r="AUV95" s="35"/>
      <c r="AUW95" s="35"/>
      <c r="AUX95" s="35"/>
      <c r="AUY95" s="35"/>
      <c r="AUZ95" s="35"/>
      <c r="AVA95" s="35"/>
      <c r="AVB95" s="35"/>
      <c r="AVC95" s="35"/>
      <c r="AVD95" s="35"/>
      <c r="AVE95" s="35"/>
      <c r="AVF95" s="35"/>
      <c r="AVG95" s="35"/>
      <c r="AVH95" s="35"/>
      <c r="AVI95" s="35"/>
      <c r="AVJ95" s="35"/>
      <c r="AVK95" s="35"/>
      <c r="AVL95" s="35"/>
      <c r="AVM95" s="35"/>
      <c r="AVN95" s="35"/>
      <c r="AVO95" s="35"/>
      <c r="AVP95" s="35"/>
      <c r="AVQ95" s="35"/>
      <c r="AVR95" s="35"/>
      <c r="AVS95" s="35"/>
      <c r="AVT95" s="35"/>
      <c r="AVU95" s="35"/>
      <c r="AVV95" s="35"/>
      <c r="AVW95" s="35"/>
      <c r="AVX95" s="35"/>
      <c r="AVY95" s="35"/>
      <c r="AVZ95" s="35"/>
      <c r="AWA95" s="35"/>
      <c r="AWB95" s="35"/>
      <c r="AWC95" s="35"/>
      <c r="AWD95" s="35"/>
      <c r="AWE95" s="35"/>
      <c r="AWF95" s="35"/>
      <c r="AWG95" s="35"/>
      <c r="AWH95" s="35"/>
      <c r="AWI95" s="35"/>
      <c r="AWJ95" s="35"/>
      <c r="AWK95" s="35"/>
      <c r="AWL95" s="35"/>
      <c r="AWM95" s="35"/>
      <c r="AWN95" s="35"/>
      <c r="AWO95" s="35"/>
      <c r="AWP95" s="35"/>
      <c r="AWQ95" s="35"/>
      <c r="AWR95" s="35"/>
      <c r="AWS95" s="35"/>
      <c r="AWT95" s="35"/>
      <c r="AWU95" s="35"/>
      <c r="AWV95" s="35"/>
      <c r="AWW95" s="35"/>
      <c r="AWX95" s="35"/>
      <c r="AWY95" s="35"/>
      <c r="AWZ95" s="35"/>
      <c r="AXA95" s="35"/>
      <c r="AXB95" s="35"/>
      <c r="AXC95" s="35"/>
      <c r="AXD95" s="35"/>
      <c r="AXE95" s="35"/>
      <c r="AXF95" s="35"/>
      <c r="AXG95" s="35"/>
      <c r="AXH95" s="35"/>
      <c r="AXI95" s="35"/>
      <c r="AXJ95" s="35"/>
      <c r="AXK95" s="35"/>
      <c r="AXL95" s="35"/>
      <c r="AXM95" s="35"/>
      <c r="AXN95" s="35"/>
      <c r="AXO95" s="35"/>
      <c r="AXP95" s="35"/>
      <c r="AXQ95" s="35"/>
      <c r="AXR95" s="35"/>
      <c r="AXS95" s="35"/>
      <c r="AXT95" s="35"/>
      <c r="AXU95" s="35"/>
      <c r="AXV95" s="35"/>
      <c r="AXW95" s="35"/>
      <c r="AXX95" s="35"/>
      <c r="AXY95" s="35"/>
      <c r="AXZ95" s="35"/>
      <c r="AYA95" s="35"/>
      <c r="AYB95" s="35"/>
      <c r="AYC95" s="35"/>
      <c r="AYD95" s="35"/>
      <c r="AYE95" s="35"/>
      <c r="AYF95" s="35"/>
      <c r="AYG95" s="35"/>
      <c r="AYH95" s="35"/>
      <c r="AYI95" s="35"/>
      <c r="AYJ95" s="35"/>
      <c r="AYK95" s="35"/>
      <c r="AYL95" s="35"/>
      <c r="AYM95" s="35"/>
      <c r="AYN95" s="35"/>
      <c r="AYO95" s="35"/>
      <c r="AYP95" s="35"/>
      <c r="AYQ95" s="35"/>
      <c r="AYR95" s="35"/>
      <c r="AYS95" s="35"/>
      <c r="AYT95" s="35"/>
      <c r="AYU95" s="35"/>
      <c r="AYV95" s="35"/>
      <c r="AYW95" s="35"/>
      <c r="AYX95" s="35"/>
      <c r="AYY95" s="35"/>
      <c r="AYZ95" s="35"/>
      <c r="AZA95" s="35"/>
      <c r="AZB95" s="35"/>
      <c r="AZC95" s="35"/>
      <c r="AZD95" s="35"/>
      <c r="AZE95" s="35"/>
      <c r="AZF95" s="35"/>
      <c r="AZG95" s="35"/>
      <c r="AZH95" s="35"/>
      <c r="AZI95" s="35"/>
      <c r="AZJ95" s="35"/>
      <c r="AZK95" s="35"/>
      <c r="AZL95" s="35"/>
      <c r="AZM95" s="35"/>
      <c r="AZN95" s="35"/>
      <c r="AZO95" s="35"/>
      <c r="AZP95" s="35"/>
      <c r="AZQ95" s="35"/>
      <c r="AZR95" s="35"/>
      <c r="AZS95" s="35"/>
      <c r="AZT95" s="35"/>
      <c r="AZU95" s="35"/>
      <c r="AZV95" s="35"/>
      <c r="AZW95" s="35"/>
      <c r="AZX95" s="35"/>
      <c r="AZY95" s="35"/>
      <c r="AZZ95" s="35"/>
      <c r="BAA95" s="35"/>
      <c r="BAB95" s="35"/>
      <c r="BAC95" s="35"/>
      <c r="BAD95" s="35"/>
      <c r="BAE95" s="35"/>
      <c r="BAF95" s="35"/>
      <c r="BAG95" s="35"/>
      <c r="BAH95" s="35"/>
      <c r="BAI95" s="35"/>
      <c r="BAJ95" s="35"/>
      <c r="BAK95" s="35"/>
      <c r="BAL95" s="35"/>
      <c r="BAM95" s="35"/>
      <c r="BAN95" s="35"/>
      <c r="BAO95" s="35"/>
      <c r="BAP95" s="35"/>
      <c r="BAQ95" s="35"/>
      <c r="BAR95" s="35"/>
      <c r="BAS95" s="35"/>
      <c r="BAT95" s="35"/>
      <c r="BAU95" s="35"/>
      <c r="BAV95" s="35"/>
      <c r="BAW95" s="35"/>
      <c r="BAX95" s="35"/>
      <c r="BAY95" s="35"/>
      <c r="BAZ95" s="35"/>
      <c r="BBA95" s="35"/>
      <c r="BBB95" s="35"/>
      <c r="BBC95" s="35"/>
      <c r="BBD95" s="35"/>
      <c r="BBE95" s="35"/>
      <c r="BBF95" s="35"/>
      <c r="BBG95" s="35"/>
      <c r="BBH95" s="35"/>
      <c r="BBI95" s="35"/>
      <c r="BBJ95" s="35"/>
      <c r="BBK95" s="35"/>
      <c r="BBL95" s="35"/>
      <c r="BBM95" s="35"/>
      <c r="BBN95" s="35"/>
      <c r="BBO95" s="35"/>
      <c r="BBP95" s="35"/>
      <c r="BBQ95" s="35"/>
      <c r="BBR95" s="35"/>
      <c r="BBS95" s="35"/>
      <c r="BBT95" s="35"/>
      <c r="BBU95" s="35"/>
      <c r="BBV95" s="35"/>
      <c r="BBW95" s="35"/>
      <c r="BBX95" s="35"/>
      <c r="BBY95" s="35"/>
      <c r="BBZ95" s="35"/>
      <c r="BCA95" s="35"/>
      <c r="BCB95" s="35"/>
      <c r="BCC95" s="35"/>
      <c r="BCD95" s="35"/>
      <c r="BCE95" s="35"/>
      <c r="BCF95" s="35"/>
      <c r="BCG95" s="35"/>
      <c r="BCH95" s="35"/>
      <c r="BCI95" s="35"/>
      <c r="BCJ95" s="35"/>
      <c r="BCK95" s="35"/>
      <c r="BCL95" s="35"/>
      <c r="BCM95" s="35"/>
      <c r="BCN95" s="35"/>
      <c r="BCO95" s="35"/>
      <c r="BCP95" s="35"/>
      <c r="BCQ95" s="35"/>
      <c r="BCR95" s="35"/>
      <c r="BCS95" s="35"/>
      <c r="BCT95" s="35"/>
      <c r="BCU95" s="35"/>
      <c r="BCV95" s="35"/>
      <c r="BCW95" s="35"/>
      <c r="BCX95" s="35"/>
      <c r="BCY95" s="35"/>
      <c r="BCZ95" s="35"/>
      <c r="BDA95" s="35"/>
      <c r="BDB95" s="35"/>
      <c r="BDC95" s="35"/>
      <c r="BDD95" s="35"/>
      <c r="BDE95" s="35"/>
      <c r="BDF95" s="35"/>
      <c r="BDG95" s="35"/>
      <c r="BDH95" s="35"/>
      <c r="BDI95" s="35"/>
      <c r="BDJ95" s="35"/>
      <c r="BDK95" s="35"/>
      <c r="BDL95" s="35"/>
      <c r="BDM95" s="35"/>
      <c r="BDN95" s="35"/>
      <c r="BDO95" s="35"/>
      <c r="BDP95" s="35"/>
      <c r="BDQ95" s="35"/>
      <c r="BDR95" s="35"/>
      <c r="BDS95" s="35"/>
      <c r="BDT95" s="35"/>
      <c r="BDU95" s="35"/>
      <c r="BDV95" s="35"/>
      <c r="BDW95" s="35"/>
      <c r="BDX95" s="35"/>
      <c r="BDY95" s="35"/>
      <c r="BDZ95" s="35"/>
      <c r="BEA95" s="35"/>
      <c r="BEB95" s="35"/>
      <c r="BEC95" s="35"/>
      <c r="BED95" s="35"/>
      <c r="BEE95" s="35"/>
      <c r="BEF95" s="35"/>
      <c r="BEG95" s="35"/>
      <c r="BEH95" s="35"/>
      <c r="BEI95" s="35"/>
      <c r="BEJ95" s="35"/>
      <c r="BEK95" s="35"/>
      <c r="BEL95" s="35"/>
      <c r="BEM95" s="35"/>
      <c r="BEN95" s="35"/>
      <c r="BEO95" s="35"/>
      <c r="BEP95" s="35"/>
      <c r="BEQ95" s="35"/>
      <c r="BER95" s="35"/>
      <c r="BES95" s="35"/>
      <c r="BET95" s="35"/>
      <c r="BEU95" s="35"/>
      <c r="BEV95" s="35"/>
      <c r="BEW95" s="35"/>
      <c r="BEX95" s="35"/>
      <c r="BEY95" s="35"/>
      <c r="BEZ95" s="35"/>
      <c r="BFA95" s="35"/>
      <c r="BFB95" s="35"/>
      <c r="BFC95" s="35"/>
      <c r="BFD95" s="35"/>
      <c r="BFE95" s="35"/>
      <c r="BFF95" s="35"/>
      <c r="BFG95" s="35"/>
      <c r="BFH95" s="35"/>
      <c r="BFI95" s="35"/>
      <c r="BFJ95" s="35"/>
      <c r="BFK95" s="35"/>
      <c r="BFL95" s="35"/>
      <c r="BFM95" s="35"/>
      <c r="BFN95" s="35"/>
      <c r="BFO95" s="35"/>
      <c r="BFP95" s="35"/>
      <c r="BFQ95" s="35"/>
      <c r="BFR95" s="35"/>
      <c r="BFS95" s="35"/>
      <c r="BFT95" s="35"/>
      <c r="BFU95" s="35"/>
      <c r="BFV95" s="35"/>
      <c r="BFW95" s="35"/>
      <c r="BFX95" s="35"/>
      <c r="BFY95" s="35"/>
      <c r="BFZ95" s="35"/>
      <c r="BGA95" s="35"/>
      <c r="BGB95" s="35"/>
      <c r="BGC95" s="35"/>
      <c r="BGD95" s="35"/>
      <c r="BGE95" s="35"/>
      <c r="BGF95" s="35"/>
      <c r="BGG95" s="35"/>
      <c r="BGH95" s="35"/>
      <c r="BGI95" s="35"/>
      <c r="BGJ95" s="35"/>
      <c r="BGK95" s="35"/>
      <c r="BGL95" s="35"/>
      <c r="BGM95" s="35"/>
      <c r="BGN95" s="35"/>
      <c r="BGO95" s="35"/>
      <c r="BGP95" s="35"/>
      <c r="BGQ95" s="35"/>
      <c r="BGR95" s="35"/>
      <c r="BGS95" s="35"/>
      <c r="BGT95" s="35"/>
      <c r="BGU95" s="35"/>
      <c r="BGV95" s="35"/>
      <c r="BGW95" s="35"/>
      <c r="BGX95" s="35"/>
      <c r="BGY95" s="35"/>
      <c r="BGZ95" s="35"/>
      <c r="BHA95" s="35"/>
      <c r="BHB95" s="35"/>
      <c r="BHC95" s="35"/>
      <c r="BHD95" s="35"/>
      <c r="BHE95" s="35"/>
      <c r="BHF95" s="35"/>
      <c r="BHG95" s="35"/>
      <c r="BHH95" s="35"/>
      <c r="BHI95" s="35"/>
      <c r="BHJ95" s="35"/>
      <c r="BHK95" s="35"/>
      <c r="BHL95" s="35"/>
      <c r="BHM95" s="35"/>
      <c r="BHN95" s="35"/>
      <c r="BHO95" s="35"/>
      <c r="BHP95" s="35"/>
      <c r="BHQ95" s="35"/>
      <c r="BHR95" s="35"/>
      <c r="BHS95" s="35"/>
      <c r="BHT95" s="35"/>
      <c r="BHU95" s="35"/>
      <c r="BHV95" s="35"/>
      <c r="BHW95" s="35"/>
      <c r="BHX95" s="35"/>
      <c r="BHY95" s="35"/>
      <c r="BHZ95" s="35"/>
      <c r="BIA95" s="35"/>
      <c r="BIB95" s="35"/>
      <c r="BIC95" s="35"/>
      <c r="BID95" s="35"/>
      <c r="BIE95" s="35"/>
      <c r="BIF95" s="35"/>
      <c r="BIG95" s="35"/>
      <c r="BIH95" s="35"/>
      <c r="BII95" s="35"/>
      <c r="BIJ95" s="35"/>
      <c r="BIK95" s="35"/>
      <c r="BIL95" s="35"/>
      <c r="BIM95" s="35"/>
      <c r="BIN95" s="35"/>
      <c r="BIO95" s="35"/>
      <c r="BIP95" s="35"/>
      <c r="BIQ95" s="35"/>
      <c r="BIR95" s="35"/>
      <c r="BIS95" s="35"/>
      <c r="BIT95" s="35"/>
      <c r="BIU95" s="35"/>
      <c r="BIV95" s="35"/>
      <c r="BIW95" s="35"/>
      <c r="BIX95" s="35"/>
      <c r="BIY95" s="35"/>
      <c r="BIZ95" s="35"/>
      <c r="BJA95" s="35"/>
      <c r="BJB95" s="35"/>
      <c r="BJC95" s="35"/>
      <c r="BJD95" s="35"/>
      <c r="BJE95" s="35"/>
      <c r="BJF95" s="35"/>
      <c r="BJG95" s="35"/>
      <c r="BJH95" s="35"/>
      <c r="BJI95" s="35"/>
      <c r="BJJ95" s="35"/>
      <c r="BJK95" s="35"/>
      <c r="BJL95" s="35"/>
      <c r="BJM95" s="35"/>
      <c r="BJN95" s="35"/>
      <c r="BJO95" s="35"/>
      <c r="BJP95" s="35"/>
      <c r="BJQ95" s="35"/>
      <c r="BJR95" s="35"/>
      <c r="BJS95" s="35"/>
      <c r="BJT95" s="35"/>
      <c r="BJU95" s="35"/>
      <c r="BJV95" s="35"/>
      <c r="BJW95" s="35"/>
      <c r="BJX95" s="35"/>
      <c r="BJY95" s="35"/>
      <c r="BJZ95" s="35"/>
      <c r="BKA95" s="35"/>
      <c r="BKB95" s="35"/>
      <c r="BKC95" s="35"/>
      <c r="BKD95" s="35"/>
      <c r="BKE95" s="35"/>
      <c r="BKF95" s="35"/>
      <c r="BKG95" s="35"/>
      <c r="BKH95" s="35"/>
      <c r="BKI95" s="35"/>
      <c r="BKJ95" s="35"/>
      <c r="BKK95" s="35"/>
      <c r="BKL95" s="35"/>
      <c r="BKM95" s="35"/>
      <c r="BKN95" s="35"/>
      <c r="BKO95" s="35"/>
      <c r="BKP95" s="35"/>
      <c r="BKQ95" s="35"/>
      <c r="BKR95" s="35"/>
      <c r="BKS95" s="35"/>
      <c r="BKT95" s="35"/>
      <c r="BKU95" s="35"/>
      <c r="BKV95" s="35"/>
      <c r="BKW95" s="35"/>
      <c r="BKX95" s="35"/>
      <c r="BKY95" s="35"/>
      <c r="BKZ95" s="35"/>
      <c r="BLA95" s="35"/>
      <c r="BLB95" s="35"/>
      <c r="BLC95" s="35"/>
      <c r="BLD95" s="35"/>
      <c r="BLE95" s="35"/>
      <c r="BLF95" s="35"/>
      <c r="BLG95" s="35"/>
      <c r="BLH95" s="35"/>
      <c r="BLI95" s="35"/>
      <c r="BLJ95" s="35"/>
      <c r="BLK95" s="35"/>
      <c r="BLL95" s="35"/>
      <c r="BLM95" s="35"/>
      <c r="BLN95" s="35"/>
      <c r="BLO95" s="35"/>
      <c r="BLP95" s="35"/>
      <c r="BLQ95" s="35"/>
      <c r="BLR95" s="35"/>
      <c r="BLS95" s="35"/>
      <c r="BLT95" s="35"/>
      <c r="BLU95" s="35"/>
      <c r="BLV95" s="35"/>
      <c r="BLW95" s="35"/>
      <c r="BLX95" s="35"/>
      <c r="BLY95" s="35"/>
      <c r="BLZ95" s="35"/>
      <c r="BMA95" s="35"/>
      <c r="BMB95" s="35"/>
      <c r="BMC95" s="35"/>
      <c r="BMD95" s="35"/>
      <c r="BME95" s="35"/>
      <c r="BMF95" s="35"/>
      <c r="BMG95" s="35"/>
      <c r="BMH95" s="35"/>
      <c r="BMI95" s="35"/>
      <c r="BMJ95" s="35"/>
      <c r="BMK95" s="35"/>
      <c r="BML95" s="35"/>
      <c r="BMM95" s="35"/>
      <c r="BMN95" s="35"/>
      <c r="BMO95" s="35"/>
      <c r="BMP95" s="35"/>
      <c r="BMQ95" s="35"/>
      <c r="BMR95" s="35"/>
      <c r="BMS95" s="35"/>
      <c r="BMT95" s="35"/>
      <c r="BMU95" s="35"/>
      <c r="BMV95" s="35"/>
      <c r="BMW95" s="35"/>
      <c r="BMX95" s="35"/>
      <c r="BMY95" s="35"/>
      <c r="BMZ95" s="35"/>
      <c r="BNA95" s="35"/>
      <c r="BNB95" s="35"/>
      <c r="BNC95" s="35"/>
      <c r="BND95" s="35"/>
      <c r="BNE95" s="35"/>
      <c r="BNF95" s="35"/>
      <c r="BNG95" s="35"/>
      <c r="BNH95" s="35"/>
      <c r="BNI95" s="35"/>
      <c r="BNJ95" s="35"/>
      <c r="BNK95" s="35"/>
      <c r="BNL95" s="35"/>
      <c r="BNM95" s="35"/>
      <c r="BNN95" s="35"/>
      <c r="BNO95" s="35"/>
      <c r="BNP95" s="35"/>
      <c r="BNQ95" s="35"/>
      <c r="BNR95" s="35"/>
      <c r="BNS95" s="35"/>
      <c r="BNT95" s="35"/>
      <c r="BNU95" s="35"/>
      <c r="BNV95" s="35"/>
      <c r="BNW95" s="35"/>
      <c r="BNX95" s="35"/>
      <c r="BNY95" s="35"/>
      <c r="BNZ95" s="35"/>
      <c r="BOA95" s="35"/>
      <c r="BOB95" s="35"/>
      <c r="BOC95" s="35"/>
      <c r="BOD95" s="35"/>
      <c r="BOE95" s="35"/>
      <c r="BOF95" s="35"/>
      <c r="BOG95" s="35"/>
      <c r="BOH95" s="35"/>
      <c r="BOI95" s="35"/>
      <c r="BOJ95" s="35"/>
      <c r="BOK95" s="35"/>
      <c r="BOL95" s="35"/>
      <c r="BOM95" s="35"/>
      <c r="BON95" s="35"/>
      <c r="BOO95" s="35"/>
      <c r="BOP95" s="35"/>
      <c r="BOQ95" s="35"/>
      <c r="BOR95" s="35"/>
      <c r="BOS95" s="35"/>
      <c r="BOT95" s="35"/>
      <c r="BOU95" s="35"/>
      <c r="BOV95" s="35"/>
      <c r="BOW95" s="35"/>
      <c r="BOX95" s="35"/>
      <c r="BOY95" s="35"/>
      <c r="BOZ95" s="35"/>
      <c r="BPA95" s="35"/>
      <c r="BPB95" s="35"/>
      <c r="BPC95" s="35"/>
      <c r="BPD95" s="35"/>
      <c r="BPE95" s="35"/>
      <c r="BPF95" s="35"/>
      <c r="BPG95" s="35"/>
      <c r="BPH95" s="35"/>
      <c r="BPI95" s="35"/>
      <c r="BPJ95" s="35"/>
      <c r="BPK95" s="35"/>
      <c r="BPL95" s="35"/>
      <c r="BPM95" s="35"/>
      <c r="BPN95" s="35"/>
      <c r="BPO95" s="35"/>
      <c r="BPP95" s="35"/>
      <c r="BPQ95" s="35"/>
      <c r="BPR95" s="35"/>
      <c r="BPS95" s="35"/>
      <c r="BPT95" s="35"/>
      <c r="BPU95" s="35"/>
      <c r="BPV95" s="35"/>
      <c r="BPW95" s="35"/>
      <c r="BPX95" s="35"/>
      <c r="BPY95" s="35"/>
      <c r="BPZ95" s="35"/>
      <c r="BQA95" s="35"/>
      <c r="BQB95" s="35"/>
      <c r="BQC95" s="35"/>
      <c r="BQD95" s="35"/>
      <c r="BQE95" s="35"/>
      <c r="BQF95" s="35"/>
      <c r="BQG95" s="35"/>
      <c r="BQH95" s="35"/>
      <c r="BQI95" s="35"/>
      <c r="BQJ95" s="35"/>
      <c r="BQK95" s="35"/>
      <c r="BQL95" s="35"/>
      <c r="BQM95" s="35"/>
      <c r="BQN95" s="35"/>
      <c r="BQO95" s="35"/>
      <c r="BQP95" s="35"/>
      <c r="BQQ95" s="35"/>
      <c r="BQR95" s="35"/>
      <c r="BQS95" s="35"/>
      <c r="BQT95" s="35"/>
      <c r="BQU95" s="35"/>
      <c r="BQV95" s="35"/>
      <c r="BQW95" s="35"/>
      <c r="BQX95" s="35"/>
      <c r="BQY95" s="35"/>
      <c r="BQZ95" s="35"/>
      <c r="BRA95" s="35"/>
      <c r="BRB95" s="35"/>
      <c r="BRC95" s="35"/>
      <c r="BRD95" s="35"/>
      <c r="BRE95" s="35"/>
      <c r="BRF95" s="35"/>
      <c r="BRG95" s="35"/>
      <c r="BRH95" s="35"/>
      <c r="BRI95" s="35"/>
      <c r="BRJ95" s="35"/>
      <c r="BRK95" s="35"/>
      <c r="BRL95" s="35"/>
      <c r="BRM95" s="35"/>
      <c r="BRN95" s="35"/>
      <c r="BRO95" s="35"/>
      <c r="BRP95" s="35"/>
      <c r="BRQ95" s="35"/>
      <c r="BRR95" s="35"/>
      <c r="BRS95" s="35"/>
      <c r="BRT95" s="35"/>
      <c r="BRU95" s="35"/>
      <c r="BRV95" s="35"/>
      <c r="BRW95" s="35"/>
      <c r="BRX95" s="35"/>
      <c r="BRY95" s="35"/>
      <c r="BRZ95" s="35"/>
      <c r="BSA95" s="35"/>
      <c r="BSB95" s="35"/>
      <c r="BSC95" s="35"/>
      <c r="BSD95" s="35"/>
      <c r="BSE95" s="35"/>
      <c r="BSF95" s="35"/>
      <c r="BSG95" s="35"/>
      <c r="BSH95" s="35"/>
      <c r="BSI95" s="35"/>
      <c r="BSJ95" s="35"/>
      <c r="BSK95" s="35"/>
      <c r="BSL95" s="35"/>
      <c r="BSM95" s="35"/>
      <c r="BSN95" s="35"/>
      <c r="BSO95" s="35"/>
      <c r="BSP95" s="35"/>
      <c r="BSQ95" s="35"/>
      <c r="BSR95" s="35"/>
      <c r="BSS95" s="35"/>
      <c r="BST95" s="35"/>
      <c r="BSU95" s="35"/>
      <c r="BSV95" s="35"/>
      <c r="BSW95" s="35"/>
      <c r="BSX95" s="35"/>
      <c r="BSY95" s="35"/>
      <c r="BSZ95" s="35"/>
      <c r="BTA95" s="35"/>
      <c r="BTB95" s="35"/>
      <c r="BTC95" s="35"/>
      <c r="BTD95" s="35"/>
      <c r="BTE95" s="35"/>
      <c r="BTF95" s="35"/>
      <c r="BTG95" s="35"/>
      <c r="BTH95" s="35"/>
      <c r="BTI95" s="35"/>
      <c r="BTJ95" s="35"/>
      <c r="BTK95" s="35"/>
      <c r="BTL95" s="35"/>
      <c r="BTM95" s="35"/>
      <c r="BTN95" s="35"/>
      <c r="BTO95" s="35"/>
      <c r="BTP95" s="35"/>
      <c r="BTQ95" s="35"/>
      <c r="BTR95" s="35"/>
      <c r="BTS95" s="35"/>
      <c r="BTT95" s="35"/>
      <c r="BTU95" s="35"/>
      <c r="BTV95" s="35"/>
      <c r="BTW95" s="35"/>
      <c r="BTX95" s="35"/>
      <c r="BTY95" s="35"/>
      <c r="BTZ95" s="35"/>
      <c r="BUA95" s="35"/>
      <c r="BUB95" s="35"/>
      <c r="BUC95" s="35"/>
      <c r="BUD95" s="35"/>
      <c r="BUE95" s="35"/>
      <c r="BUF95" s="35"/>
      <c r="BUG95" s="35"/>
      <c r="BUH95" s="35"/>
      <c r="BUI95" s="35"/>
      <c r="BUJ95" s="35"/>
      <c r="BUK95" s="35"/>
      <c r="BUL95" s="35"/>
      <c r="BUM95" s="35"/>
      <c r="BUN95" s="35"/>
      <c r="BUO95" s="35"/>
      <c r="BUP95" s="35"/>
      <c r="BUQ95" s="35"/>
      <c r="BUR95" s="35"/>
      <c r="BUS95" s="35"/>
      <c r="BUT95" s="35"/>
      <c r="BUU95" s="35"/>
      <c r="BUV95" s="35"/>
      <c r="BUW95" s="35"/>
      <c r="BUX95" s="35"/>
      <c r="BUY95" s="35"/>
      <c r="BUZ95" s="35"/>
      <c r="BVA95" s="35"/>
      <c r="BVB95" s="35"/>
      <c r="BVC95" s="35"/>
      <c r="BVD95" s="35"/>
      <c r="BVE95" s="35"/>
      <c r="BVF95" s="35"/>
      <c r="BVG95" s="35"/>
      <c r="BVH95" s="35"/>
      <c r="BVI95" s="35"/>
      <c r="BVJ95" s="35"/>
      <c r="BVK95" s="35"/>
      <c r="BVL95" s="35"/>
      <c r="BVM95" s="35"/>
      <c r="BVN95" s="35"/>
      <c r="BVO95" s="35"/>
      <c r="BVP95" s="35"/>
      <c r="BVQ95" s="35"/>
      <c r="BVR95" s="35"/>
      <c r="BVS95" s="35"/>
      <c r="BVT95" s="35"/>
      <c r="BVU95" s="35"/>
      <c r="BVV95" s="35"/>
      <c r="BVW95" s="35"/>
      <c r="BVX95" s="35"/>
      <c r="BVY95" s="35"/>
      <c r="BVZ95" s="35"/>
      <c r="BWA95" s="35"/>
      <c r="BWB95" s="35"/>
      <c r="BWC95" s="35"/>
      <c r="BWD95" s="35"/>
      <c r="BWE95" s="35"/>
      <c r="BWF95" s="35"/>
      <c r="BWG95" s="35"/>
      <c r="BWH95" s="35"/>
      <c r="BWI95" s="35"/>
      <c r="BWJ95" s="35"/>
      <c r="BWK95" s="35"/>
      <c r="BWL95" s="35"/>
      <c r="BWM95" s="35"/>
      <c r="BWN95" s="35"/>
      <c r="BWO95" s="35"/>
      <c r="BWP95" s="35"/>
      <c r="BWQ95" s="35"/>
      <c r="BWR95" s="35"/>
      <c r="BWS95" s="35"/>
      <c r="BWT95" s="35"/>
      <c r="BWU95" s="35"/>
      <c r="BWV95" s="35"/>
      <c r="BWW95" s="35"/>
      <c r="BWX95" s="35"/>
      <c r="BWY95" s="35"/>
      <c r="BWZ95" s="35"/>
      <c r="BXA95" s="35"/>
      <c r="BXB95" s="35"/>
      <c r="BXC95" s="35"/>
      <c r="BXD95" s="35"/>
      <c r="BXE95" s="35"/>
      <c r="BXF95" s="35"/>
      <c r="BXG95" s="35"/>
      <c r="BXH95" s="35"/>
      <c r="BXI95" s="35"/>
      <c r="BXJ95" s="35"/>
      <c r="BXK95" s="35"/>
      <c r="BXL95" s="35"/>
      <c r="BXM95" s="35"/>
      <c r="BXN95" s="35"/>
      <c r="BXO95" s="35"/>
      <c r="BXP95" s="35"/>
      <c r="BXQ95" s="35"/>
      <c r="BXR95" s="35"/>
      <c r="BXS95" s="35"/>
      <c r="BXT95" s="35"/>
      <c r="BXU95" s="35"/>
      <c r="BXV95" s="35"/>
      <c r="BXW95" s="35"/>
      <c r="BXX95" s="35"/>
      <c r="BXY95" s="35"/>
      <c r="BXZ95" s="35"/>
      <c r="BYA95" s="35"/>
      <c r="BYB95" s="35"/>
      <c r="BYC95" s="35"/>
      <c r="BYD95" s="35"/>
      <c r="BYE95" s="35"/>
      <c r="BYF95" s="35"/>
      <c r="BYG95" s="35"/>
      <c r="BYH95" s="35"/>
      <c r="BYI95" s="35"/>
      <c r="BYJ95" s="35"/>
      <c r="BYK95" s="35"/>
      <c r="BYL95" s="35"/>
      <c r="BYM95" s="35"/>
      <c r="BYN95" s="35"/>
      <c r="BYO95" s="35"/>
      <c r="BYP95" s="35"/>
      <c r="BYQ95" s="35"/>
      <c r="BYR95" s="35"/>
      <c r="BYS95" s="35"/>
      <c r="BYT95" s="35"/>
      <c r="BYU95" s="35"/>
      <c r="BYV95" s="35"/>
      <c r="BYW95" s="35"/>
      <c r="BYX95" s="35"/>
      <c r="BYY95" s="35"/>
      <c r="BYZ95" s="35"/>
      <c r="BZA95" s="35"/>
      <c r="BZB95" s="35"/>
      <c r="BZC95" s="35"/>
      <c r="BZD95" s="35"/>
      <c r="BZE95" s="35"/>
      <c r="BZF95" s="35"/>
      <c r="BZG95" s="35"/>
      <c r="BZH95" s="35"/>
      <c r="BZI95" s="35"/>
      <c r="BZJ95" s="35"/>
      <c r="BZK95" s="35"/>
      <c r="BZL95" s="35"/>
      <c r="BZM95" s="35"/>
      <c r="BZN95" s="35"/>
      <c r="BZO95" s="35"/>
      <c r="BZP95" s="35"/>
      <c r="BZQ95" s="35"/>
      <c r="BZR95" s="35"/>
      <c r="BZS95" s="35"/>
      <c r="BZT95" s="35"/>
      <c r="BZU95" s="35"/>
      <c r="BZV95" s="35"/>
      <c r="BZW95" s="35"/>
      <c r="BZX95" s="35"/>
      <c r="BZY95" s="35"/>
      <c r="BZZ95" s="35"/>
      <c r="CAA95" s="35"/>
      <c r="CAB95" s="35"/>
      <c r="CAC95" s="35"/>
      <c r="CAD95" s="35"/>
      <c r="CAE95" s="35"/>
      <c r="CAF95" s="35"/>
      <c r="CAG95" s="35"/>
      <c r="CAH95" s="35"/>
      <c r="CAI95" s="35"/>
      <c r="CAJ95" s="35"/>
      <c r="CAK95" s="35"/>
      <c r="CAL95" s="35"/>
      <c r="CAM95" s="35"/>
      <c r="CAN95" s="35"/>
      <c r="CAO95" s="35"/>
      <c r="CAP95" s="35"/>
      <c r="CAQ95" s="35"/>
      <c r="CAR95" s="35"/>
      <c r="CAS95" s="35"/>
      <c r="CAT95" s="35"/>
      <c r="CAU95" s="35"/>
      <c r="CAV95" s="35"/>
      <c r="CAW95" s="35"/>
      <c r="CAX95" s="35"/>
      <c r="CAY95" s="35"/>
      <c r="CAZ95" s="35"/>
      <c r="CBA95" s="35"/>
      <c r="CBB95" s="35"/>
      <c r="CBC95" s="35"/>
      <c r="CBD95" s="35"/>
      <c r="CBE95" s="35"/>
      <c r="CBF95" s="35"/>
      <c r="CBG95" s="35"/>
      <c r="CBH95" s="35"/>
      <c r="CBI95" s="35"/>
      <c r="CBJ95" s="35"/>
      <c r="CBK95" s="35"/>
      <c r="CBL95" s="35"/>
      <c r="CBM95" s="35"/>
      <c r="CBN95" s="35"/>
      <c r="CBO95" s="35"/>
      <c r="CBP95" s="35"/>
      <c r="CBQ95" s="35"/>
      <c r="CBR95" s="35"/>
      <c r="CBS95" s="35"/>
      <c r="CBT95" s="35"/>
      <c r="CBU95" s="35"/>
      <c r="CBV95" s="35"/>
      <c r="CBW95" s="35"/>
      <c r="CBX95" s="35"/>
      <c r="CBY95" s="35"/>
      <c r="CBZ95" s="35"/>
      <c r="CCA95" s="35"/>
      <c r="CCB95" s="35"/>
      <c r="CCC95" s="35"/>
      <c r="CCD95" s="35"/>
      <c r="CCE95" s="35"/>
      <c r="CCF95" s="35"/>
      <c r="CCG95" s="35"/>
      <c r="CCH95" s="35"/>
      <c r="CCI95" s="35"/>
      <c r="CCJ95" s="35"/>
      <c r="CCK95" s="35"/>
      <c r="CCL95" s="35"/>
      <c r="CCM95" s="35"/>
      <c r="CCN95" s="35"/>
      <c r="CCO95" s="35"/>
      <c r="CCP95" s="35"/>
      <c r="CCQ95" s="35"/>
      <c r="CCR95" s="35"/>
      <c r="CCS95" s="35"/>
      <c r="CCT95" s="35"/>
      <c r="CCU95" s="35"/>
      <c r="CCV95" s="35"/>
      <c r="CCW95" s="35"/>
      <c r="CCX95" s="35"/>
      <c r="CCY95" s="35"/>
      <c r="CCZ95" s="35"/>
      <c r="CDA95" s="35"/>
      <c r="CDB95" s="35"/>
      <c r="CDC95" s="35"/>
      <c r="CDD95" s="35"/>
      <c r="CDE95" s="35"/>
      <c r="CDF95" s="35"/>
      <c r="CDG95" s="35"/>
      <c r="CDH95" s="35"/>
      <c r="CDI95" s="35"/>
      <c r="CDJ95" s="35"/>
      <c r="CDK95" s="35"/>
      <c r="CDL95" s="35"/>
      <c r="CDM95" s="35"/>
      <c r="CDN95" s="35"/>
      <c r="CDO95" s="35"/>
      <c r="CDP95" s="35"/>
      <c r="CDQ95" s="35"/>
      <c r="CDR95" s="35"/>
      <c r="CDS95" s="35"/>
      <c r="CDT95" s="35"/>
      <c r="CDU95" s="35"/>
      <c r="CDV95" s="35"/>
      <c r="CDW95" s="35"/>
      <c r="CDX95" s="35"/>
      <c r="CDY95" s="35"/>
      <c r="CDZ95" s="35"/>
      <c r="CEA95" s="35"/>
      <c r="CEB95" s="35"/>
      <c r="CEC95" s="35"/>
      <c r="CED95" s="35"/>
      <c r="CEE95" s="35"/>
      <c r="CEF95" s="35"/>
      <c r="CEG95" s="35"/>
      <c r="CEH95" s="35"/>
      <c r="CEI95" s="35"/>
      <c r="CEJ95" s="35"/>
      <c r="CEK95" s="35"/>
      <c r="CEL95" s="35"/>
      <c r="CEM95" s="35"/>
      <c r="CEN95" s="35"/>
      <c r="CEO95" s="35"/>
      <c r="CEP95" s="35"/>
      <c r="CEQ95" s="35"/>
      <c r="CER95" s="35"/>
      <c r="CES95" s="35"/>
      <c r="CET95" s="35"/>
      <c r="CEU95" s="35"/>
      <c r="CEV95" s="35"/>
      <c r="CEW95" s="35"/>
      <c r="CEX95" s="35"/>
      <c r="CEY95" s="35"/>
      <c r="CEZ95" s="35"/>
      <c r="CFA95" s="35"/>
      <c r="CFB95" s="35"/>
      <c r="CFC95" s="35"/>
      <c r="CFD95" s="35"/>
      <c r="CFE95" s="35"/>
      <c r="CFF95" s="35"/>
      <c r="CFG95" s="35"/>
      <c r="CFH95" s="35"/>
      <c r="CFI95" s="35"/>
      <c r="CFJ95" s="35"/>
      <c r="CFK95" s="35"/>
      <c r="CFL95" s="35"/>
      <c r="CFM95" s="35"/>
      <c r="CFN95" s="35"/>
      <c r="CFO95" s="35"/>
      <c r="CFP95" s="35"/>
      <c r="CFQ95" s="35"/>
      <c r="CFR95" s="35"/>
      <c r="CFS95" s="35"/>
      <c r="CFT95" s="35"/>
      <c r="CFU95" s="35"/>
      <c r="CFV95" s="35"/>
      <c r="CFW95" s="35"/>
      <c r="CFX95" s="35"/>
      <c r="CFY95" s="35"/>
      <c r="CFZ95" s="35"/>
      <c r="CGA95" s="35"/>
      <c r="CGB95" s="35"/>
      <c r="CGC95" s="35"/>
      <c r="CGD95" s="35"/>
      <c r="CGE95" s="35"/>
      <c r="CGF95" s="35"/>
      <c r="CGG95" s="35"/>
      <c r="CGH95" s="35"/>
      <c r="CGI95" s="35"/>
      <c r="CGJ95" s="35"/>
      <c r="CGK95" s="35"/>
      <c r="CGL95" s="35"/>
      <c r="CGM95" s="35"/>
      <c r="CGN95" s="35"/>
      <c r="CGO95" s="35"/>
      <c r="CGP95" s="35"/>
      <c r="CGQ95" s="35"/>
      <c r="CGR95" s="35"/>
      <c r="CGS95" s="35"/>
      <c r="CGT95" s="35"/>
      <c r="CGU95" s="35"/>
      <c r="CGV95" s="35"/>
      <c r="CGW95" s="35"/>
      <c r="CGX95" s="35"/>
      <c r="CGY95" s="35"/>
      <c r="CGZ95" s="35"/>
      <c r="CHA95" s="35"/>
      <c r="CHB95" s="35"/>
      <c r="CHC95" s="35"/>
      <c r="CHD95" s="35"/>
      <c r="CHE95" s="35"/>
      <c r="CHF95" s="35"/>
      <c r="CHG95" s="35"/>
      <c r="CHH95" s="35"/>
      <c r="CHI95" s="35"/>
      <c r="CHJ95" s="35"/>
      <c r="CHK95" s="35"/>
      <c r="CHL95" s="35"/>
      <c r="CHM95" s="35"/>
      <c r="CHN95" s="35"/>
      <c r="CHO95" s="35"/>
      <c r="CHP95" s="35"/>
      <c r="CHQ95" s="35"/>
      <c r="CHR95" s="35"/>
      <c r="CHS95" s="35"/>
      <c r="CHT95" s="35"/>
      <c r="CHU95" s="35"/>
      <c r="CHV95" s="35"/>
      <c r="CHW95" s="35"/>
      <c r="CHX95" s="35"/>
      <c r="CHY95" s="35"/>
      <c r="CHZ95" s="35"/>
      <c r="CIA95" s="35"/>
      <c r="CIB95" s="35"/>
      <c r="CIC95" s="35"/>
      <c r="CID95" s="35"/>
      <c r="CIE95" s="35"/>
      <c r="CIF95" s="35"/>
      <c r="CIG95" s="35"/>
      <c r="CIH95" s="35"/>
      <c r="CII95" s="35"/>
      <c r="CIJ95" s="35"/>
      <c r="CIK95" s="35"/>
      <c r="CIL95" s="35"/>
      <c r="CIM95" s="35"/>
      <c r="CIN95" s="35"/>
      <c r="CIO95" s="35"/>
      <c r="CIP95" s="35"/>
      <c r="CIQ95" s="35"/>
      <c r="CIR95" s="35"/>
      <c r="CIS95" s="35"/>
      <c r="CIT95" s="35"/>
      <c r="CIU95" s="35"/>
      <c r="CIV95" s="35"/>
      <c r="CIW95" s="35"/>
      <c r="CIX95" s="35"/>
      <c r="CIY95" s="35"/>
      <c r="CIZ95" s="35"/>
      <c r="CJA95" s="35"/>
      <c r="CJB95" s="35"/>
      <c r="CJC95" s="35"/>
      <c r="CJD95" s="35"/>
      <c r="CJE95" s="35"/>
      <c r="CJF95" s="35"/>
      <c r="CJG95" s="35"/>
      <c r="CJH95" s="35"/>
      <c r="CJI95" s="35"/>
      <c r="CJJ95" s="35"/>
      <c r="CJK95" s="35"/>
      <c r="CJL95" s="35"/>
      <c r="CJM95" s="35"/>
      <c r="CJN95" s="35"/>
      <c r="CJO95" s="35"/>
      <c r="CJP95" s="35"/>
      <c r="CJQ95" s="35"/>
      <c r="CJR95" s="35"/>
      <c r="CJS95" s="35"/>
      <c r="CJT95" s="35"/>
      <c r="CJU95" s="35"/>
      <c r="CJV95" s="35"/>
      <c r="CJW95" s="35"/>
      <c r="CJX95" s="35"/>
      <c r="CJY95" s="35"/>
      <c r="CJZ95" s="35"/>
      <c r="CKA95" s="35"/>
      <c r="CKB95" s="35"/>
      <c r="CKC95" s="35"/>
      <c r="CKD95" s="35"/>
      <c r="CKE95" s="35"/>
      <c r="CKF95" s="35"/>
      <c r="CKG95" s="35"/>
      <c r="CKH95" s="35"/>
      <c r="CKI95" s="35"/>
      <c r="CKJ95" s="35"/>
      <c r="CKK95" s="35"/>
      <c r="CKL95" s="35"/>
      <c r="CKM95" s="35"/>
      <c r="CKN95" s="35"/>
      <c r="CKO95" s="35"/>
      <c r="CKP95" s="35"/>
      <c r="CKQ95" s="35"/>
      <c r="CKR95" s="35"/>
      <c r="CKS95" s="35"/>
      <c r="CKT95" s="35"/>
      <c r="CKU95" s="35"/>
      <c r="CKV95" s="35"/>
      <c r="CKW95" s="35"/>
      <c r="CKX95" s="35"/>
      <c r="CKY95" s="35"/>
      <c r="CKZ95" s="35"/>
      <c r="CLA95" s="35"/>
      <c r="CLB95" s="35"/>
      <c r="CLC95" s="35"/>
      <c r="CLD95" s="35"/>
      <c r="CLE95" s="35"/>
      <c r="CLF95" s="35"/>
      <c r="CLG95" s="35"/>
      <c r="CLH95" s="35"/>
      <c r="CLI95" s="35"/>
      <c r="CLJ95" s="35"/>
      <c r="CLK95" s="35"/>
      <c r="CLL95" s="35"/>
      <c r="CLM95" s="35"/>
      <c r="CLN95" s="35"/>
      <c r="CLO95" s="35"/>
      <c r="CLP95" s="35"/>
      <c r="CLQ95" s="35"/>
      <c r="CLR95" s="35"/>
      <c r="CLS95" s="35"/>
      <c r="CLT95" s="35"/>
      <c r="CLU95" s="35"/>
      <c r="CLV95" s="35"/>
      <c r="CLW95" s="35"/>
      <c r="CLX95" s="35"/>
      <c r="CLY95" s="35"/>
      <c r="CLZ95" s="35"/>
      <c r="CMA95" s="35"/>
      <c r="CMB95" s="35"/>
      <c r="CMC95" s="35"/>
      <c r="CMD95" s="35"/>
      <c r="CME95" s="35"/>
      <c r="CMF95" s="35"/>
      <c r="CMG95" s="35"/>
      <c r="CMH95" s="35"/>
      <c r="CMI95" s="35"/>
      <c r="CMJ95" s="35"/>
      <c r="CMK95" s="35"/>
      <c r="CML95" s="35"/>
      <c r="CMM95" s="35"/>
      <c r="CMN95" s="35"/>
      <c r="CMO95" s="35"/>
      <c r="CMP95" s="35"/>
      <c r="CMQ95" s="35"/>
      <c r="CMR95" s="35"/>
      <c r="CMS95" s="35"/>
      <c r="CMT95" s="35"/>
      <c r="CMU95" s="35"/>
      <c r="CMV95" s="35"/>
      <c r="CMW95" s="35"/>
      <c r="CMX95" s="35"/>
      <c r="CMY95" s="35"/>
      <c r="CMZ95" s="35"/>
      <c r="CNA95" s="35"/>
      <c r="CNB95" s="35"/>
      <c r="CNC95" s="35"/>
      <c r="CND95" s="35"/>
      <c r="CNE95" s="35"/>
      <c r="CNF95" s="35"/>
      <c r="CNG95" s="35"/>
      <c r="CNH95" s="35"/>
      <c r="CNI95" s="35"/>
      <c r="CNJ95" s="35"/>
      <c r="CNK95" s="35"/>
      <c r="CNL95" s="35"/>
      <c r="CNM95" s="35"/>
      <c r="CNN95" s="35"/>
      <c r="CNO95" s="35"/>
      <c r="CNP95" s="35"/>
      <c r="CNQ95" s="35"/>
      <c r="CNR95" s="35"/>
      <c r="CNS95" s="35"/>
      <c r="CNT95" s="35"/>
      <c r="CNU95" s="35"/>
      <c r="CNV95" s="35"/>
      <c r="CNW95" s="35"/>
      <c r="CNX95" s="35"/>
      <c r="CNY95" s="35"/>
      <c r="CNZ95" s="35"/>
      <c r="COA95" s="35"/>
      <c r="COB95" s="35"/>
      <c r="COC95" s="35"/>
      <c r="COD95" s="35"/>
      <c r="COE95" s="35"/>
      <c r="COF95" s="35"/>
      <c r="COG95" s="35"/>
      <c r="COH95" s="35"/>
      <c r="COI95" s="35"/>
      <c r="COJ95" s="35"/>
      <c r="COK95" s="35"/>
      <c r="COL95" s="35"/>
      <c r="COM95" s="35"/>
      <c r="CON95" s="35"/>
      <c r="COO95" s="35"/>
      <c r="COP95" s="35"/>
      <c r="COQ95" s="35"/>
      <c r="COR95" s="35"/>
      <c r="COS95" s="35"/>
      <c r="COT95" s="35"/>
      <c r="COU95" s="35"/>
      <c r="COV95" s="35"/>
      <c r="COW95" s="35"/>
      <c r="COX95" s="35"/>
      <c r="COY95" s="35"/>
      <c r="COZ95" s="35"/>
      <c r="CPA95" s="35"/>
      <c r="CPB95" s="35"/>
      <c r="CPC95" s="35"/>
      <c r="CPD95" s="35"/>
      <c r="CPE95" s="35"/>
      <c r="CPF95" s="35"/>
      <c r="CPG95" s="35"/>
      <c r="CPH95" s="35"/>
      <c r="CPI95" s="35"/>
      <c r="CPJ95" s="35"/>
      <c r="CPK95" s="35"/>
      <c r="CPL95" s="35"/>
      <c r="CPM95" s="35"/>
      <c r="CPN95" s="35"/>
      <c r="CPO95" s="35"/>
      <c r="CPP95" s="35"/>
      <c r="CPQ95" s="35"/>
      <c r="CPR95" s="35"/>
      <c r="CPS95" s="35"/>
      <c r="CPT95" s="35"/>
      <c r="CPU95" s="35"/>
      <c r="CPV95" s="35"/>
      <c r="CPW95" s="35"/>
      <c r="CPX95" s="35"/>
      <c r="CPY95" s="35"/>
      <c r="CPZ95" s="35"/>
      <c r="CQA95" s="35"/>
      <c r="CQB95" s="35"/>
      <c r="CQC95" s="35"/>
      <c r="CQD95" s="35"/>
      <c r="CQE95" s="35"/>
      <c r="CQF95" s="35"/>
      <c r="CQG95" s="35"/>
      <c r="CQH95" s="35"/>
      <c r="CQI95" s="35"/>
      <c r="CQJ95" s="35"/>
      <c r="CQK95" s="35"/>
      <c r="CQL95" s="35"/>
      <c r="CQM95" s="35"/>
      <c r="CQN95" s="35"/>
      <c r="CQO95" s="35"/>
      <c r="CQP95" s="35"/>
      <c r="CQQ95" s="35"/>
      <c r="CQR95" s="35"/>
      <c r="CQS95" s="35"/>
      <c r="CQT95" s="35"/>
      <c r="CQU95" s="35"/>
      <c r="CQV95" s="35"/>
      <c r="CQW95" s="35"/>
      <c r="CQX95" s="35"/>
      <c r="CQY95" s="35"/>
      <c r="CQZ95" s="35"/>
      <c r="CRA95" s="35"/>
      <c r="CRB95" s="35"/>
      <c r="CRC95" s="35"/>
      <c r="CRD95" s="35"/>
      <c r="CRE95" s="35"/>
      <c r="CRF95" s="35"/>
      <c r="CRG95" s="35"/>
      <c r="CRH95" s="35"/>
      <c r="CRI95" s="35"/>
      <c r="CRJ95" s="35"/>
      <c r="CRK95" s="35"/>
      <c r="CRL95" s="35"/>
      <c r="CRM95" s="35"/>
      <c r="CRN95" s="35"/>
      <c r="CRO95" s="35"/>
      <c r="CRP95" s="35"/>
      <c r="CRQ95" s="35"/>
      <c r="CRR95" s="35"/>
      <c r="CRS95" s="35"/>
      <c r="CRT95" s="35"/>
      <c r="CRU95" s="35"/>
      <c r="CRV95" s="35"/>
      <c r="CRW95" s="35"/>
      <c r="CRX95" s="35"/>
      <c r="CRY95" s="35"/>
      <c r="CRZ95" s="35"/>
      <c r="CSA95" s="35"/>
      <c r="CSB95" s="35"/>
      <c r="CSC95" s="35"/>
      <c r="CSD95" s="35"/>
      <c r="CSE95" s="35"/>
      <c r="CSF95" s="35"/>
      <c r="CSG95" s="35"/>
      <c r="CSH95" s="35"/>
      <c r="CSI95" s="35"/>
      <c r="CSJ95" s="35"/>
      <c r="CSK95" s="35"/>
      <c r="CSL95" s="35"/>
      <c r="CSM95" s="35"/>
      <c r="CSN95" s="35"/>
      <c r="CSO95" s="35"/>
      <c r="CSP95" s="35"/>
      <c r="CSQ95" s="35"/>
      <c r="CSR95" s="35"/>
      <c r="CSS95" s="35"/>
      <c r="CST95" s="35"/>
      <c r="CSU95" s="35"/>
      <c r="CSV95" s="35"/>
      <c r="CSW95" s="35"/>
      <c r="CSX95" s="35"/>
      <c r="CSY95" s="35"/>
      <c r="CSZ95" s="35"/>
      <c r="CTA95" s="35"/>
      <c r="CTB95" s="35"/>
      <c r="CTC95" s="35"/>
      <c r="CTD95" s="35"/>
      <c r="CTE95" s="35"/>
      <c r="CTF95" s="35"/>
      <c r="CTG95" s="35"/>
      <c r="CTH95" s="35"/>
      <c r="CTI95" s="35"/>
      <c r="CTJ95" s="35"/>
      <c r="CTK95" s="35"/>
      <c r="CTL95" s="35"/>
      <c r="CTM95" s="35"/>
      <c r="CTN95" s="35"/>
      <c r="CTO95" s="35"/>
      <c r="CTP95" s="35"/>
      <c r="CTQ95" s="35"/>
      <c r="CTR95" s="35"/>
      <c r="CTS95" s="35"/>
      <c r="CTT95" s="35"/>
      <c r="CTU95" s="35"/>
      <c r="CTV95" s="35"/>
      <c r="CTW95" s="35"/>
      <c r="CTX95" s="35"/>
      <c r="CTY95" s="35"/>
      <c r="CTZ95" s="35"/>
      <c r="CUA95" s="35"/>
      <c r="CUB95" s="35"/>
      <c r="CUC95" s="35"/>
      <c r="CUD95" s="35"/>
      <c r="CUE95" s="35"/>
      <c r="CUF95" s="35"/>
      <c r="CUG95" s="35"/>
      <c r="CUH95" s="35"/>
      <c r="CUI95" s="35"/>
      <c r="CUJ95" s="35"/>
      <c r="CUK95" s="35"/>
      <c r="CUL95" s="35"/>
      <c r="CUM95" s="35"/>
      <c r="CUN95" s="35"/>
      <c r="CUO95" s="35"/>
      <c r="CUP95" s="35"/>
      <c r="CUQ95" s="35"/>
      <c r="CUR95" s="35"/>
      <c r="CUS95" s="35"/>
      <c r="CUT95" s="35"/>
      <c r="CUU95" s="35"/>
      <c r="CUV95" s="35"/>
      <c r="CUW95" s="35"/>
      <c r="CUX95" s="35"/>
      <c r="CUY95" s="35"/>
      <c r="CUZ95" s="35"/>
      <c r="CVA95" s="35"/>
      <c r="CVB95" s="35"/>
      <c r="CVC95" s="35"/>
      <c r="CVD95" s="35"/>
      <c r="CVE95" s="35"/>
      <c r="CVF95" s="35"/>
      <c r="CVG95" s="35"/>
      <c r="CVH95" s="35"/>
      <c r="CVI95" s="35"/>
      <c r="CVJ95" s="35"/>
      <c r="CVK95" s="35"/>
      <c r="CVL95" s="35"/>
      <c r="CVM95" s="35"/>
      <c r="CVN95" s="35"/>
      <c r="CVO95" s="35"/>
      <c r="CVP95" s="35"/>
      <c r="CVQ95" s="35"/>
      <c r="CVR95" s="35"/>
      <c r="CVS95" s="35"/>
      <c r="CVT95" s="35"/>
      <c r="CVU95" s="35"/>
      <c r="CVV95" s="35"/>
      <c r="CVW95" s="35"/>
      <c r="CVX95" s="35"/>
      <c r="CVY95" s="35"/>
      <c r="CVZ95" s="35"/>
      <c r="CWA95" s="35"/>
      <c r="CWB95" s="35"/>
      <c r="CWC95" s="35"/>
      <c r="CWD95" s="35"/>
      <c r="CWE95" s="35"/>
      <c r="CWF95" s="35"/>
      <c r="CWG95" s="35"/>
      <c r="CWH95" s="35"/>
      <c r="CWI95" s="35"/>
      <c r="CWJ95" s="35"/>
      <c r="CWK95" s="35"/>
      <c r="CWL95" s="35"/>
      <c r="CWM95" s="35"/>
      <c r="CWN95" s="35"/>
      <c r="CWO95" s="35"/>
      <c r="CWP95" s="35"/>
      <c r="CWQ95" s="35"/>
      <c r="CWR95" s="35"/>
      <c r="CWS95" s="35"/>
      <c r="CWT95" s="35"/>
      <c r="CWU95" s="35"/>
      <c r="CWV95" s="35"/>
      <c r="CWW95" s="35"/>
      <c r="CWX95" s="35"/>
      <c r="CWY95" s="35"/>
      <c r="CWZ95" s="35"/>
      <c r="CXA95" s="35"/>
      <c r="CXB95" s="35"/>
      <c r="CXC95" s="35"/>
      <c r="CXD95" s="35"/>
      <c r="CXE95" s="35"/>
      <c r="CXF95" s="35"/>
      <c r="CXG95" s="35"/>
      <c r="CXH95" s="35"/>
      <c r="CXI95" s="35"/>
      <c r="CXJ95" s="35"/>
      <c r="CXK95" s="35"/>
      <c r="CXL95" s="35"/>
      <c r="CXM95" s="35"/>
      <c r="CXN95" s="35"/>
      <c r="CXO95" s="35"/>
      <c r="CXP95" s="35"/>
      <c r="CXQ95" s="35"/>
      <c r="CXR95" s="35"/>
      <c r="CXS95" s="35"/>
      <c r="CXT95" s="35"/>
      <c r="CXU95" s="35"/>
      <c r="CXV95" s="35"/>
      <c r="CXW95" s="35"/>
      <c r="CXX95" s="35"/>
      <c r="CXY95" s="35"/>
      <c r="CXZ95" s="35"/>
      <c r="CYA95" s="35"/>
      <c r="CYB95" s="35"/>
      <c r="CYC95" s="35"/>
      <c r="CYD95" s="35"/>
      <c r="CYE95" s="35"/>
      <c r="CYF95" s="35"/>
      <c r="CYG95" s="35"/>
      <c r="CYH95" s="35"/>
      <c r="CYI95" s="35"/>
      <c r="CYJ95" s="35"/>
      <c r="CYK95" s="35"/>
      <c r="CYL95" s="35"/>
      <c r="CYM95" s="35"/>
      <c r="CYN95" s="35"/>
      <c r="CYO95" s="35"/>
      <c r="CYP95" s="35"/>
      <c r="CYQ95" s="35"/>
      <c r="CYR95" s="35"/>
      <c r="CYS95" s="35"/>
      <c r="CYT95" s="35"/>
      <c r="CYU95" s="35"/>
      <c r="CYV95" s="35"/>
      <c r="CYW95" s="35"/>
      <c r="CYX95" s="35"/>
      <c r="CYY95" s="35"/>
      <c r="CYZ95" s="35"/>
      <c r="CZA95" s="35"/>
      <c r="CZB95" s="35"/>
      <c r="CZC95" s="35"/>
      <c r="CZD95" s="35"/>
      <c r="CZE95" s="35"/>
      <c r="CZF95" s="35"/>
      <c r="CZG95" s="35"/>
      <c r="CZH95" s="35"/>
      <c r="CZI95" s="35"/>
      <c r="CZJ95" s="35"/>
      <c r="CZK95" s="35"/>
      <c r="CZL95" s="35"/>
      <c r="CZM95" s="35"/>
      <c r="CZN95" s="35"/>
      <c r="CZO95" s="35"/>
      <c r="CZP95" s="35"/>
      <c r="CZQ95" s="35"/>
      <c r="CZR95" s="35"/>
      <c r="CZS95" s="35"/>
      <c r="CZT95" s="35"/>
      <c r="CZU95" s="35"/>
      <c r="CZV95" s="35"/>
      <c r="CZW95" s="35"/>
      <c r="CZX95" s="35"/>
      <c r="CZY95" s="35"/>
      <c r="CZZ95" s="35"/>
      <c r="DAA95" s="35"/>
      <c r="DAB95" s="35"/>
      <c r="DAC95" s="35"/>
      <c r="DAD95" s="35"/>
      <c r="DAE95" s="35"/>
      <c r="DAF95" s="35"/>
      <c r="DAG95" s="35"/>
      <c r="DAH95" s="35"/>
      <c r="DAI95" s="35"/>
      <c r="DAJ95" s="35"/>
      <c r="DAK95" s="35"/>
      <c r="DAL95" s="35"/>
      <c r="DAM95" s="35"/>
      <c r="DAN95" s="35"/>
      <c r="DAO95" s="35"/>
      <c r="DAP95" s="35"/>
      <c r="DAQ95" s="35"/>
      <c r="DAR95" s="35"/>
      <c r="DAS95" s="35"/>
      <c r="DAT95" s="35"/>
      <c r="DAU95" s="35"/>
      <c r="DAV95" s="35"/>
      <c r="DAW95" s="35"/>
      <c r="DAX95" s="35"/>
      <c r="DAY95" s="35"/>
      <c r="DAZ95" s="35"/>
      <c r="DBA95" s="35"/>
      <c r="DBB95" s="35"/>
      <c r="DBC95" s="35"/>
      <c r="DBD95" s="35"/>
      <c r="DBE95" s="35"/>
      <c r="DBF95" s="35"/>
      <c r="DBG95" s="35"/>
      <c r="DBH95" s="35"/>
      <c r="DBI95" s="35"/>
      <c r="DBJ95" s="35"/>
      <c r="DBK95" s="35"/>
      <c r="DBL95" s="35"/>
      <c r="DBM95" s="35"/>
      <c r="DBN95" s="35"/>
      <c r="DBO95" s="35"/>
      <c r="DBP95" s="35"/>
      <c r="DBQ95" s="35"/>
      <c r="DBR95" s="35"/>
      <c r="DBS95" s="35"/>
      <c r="DBT95" s="35"/>
      <c r="DBU95" s="35"/>
      <c r="DBV95" s="35"/>
      <c r="DBW95" s="35"/>
      <c r="DBX95" s="35"/>
      <c r="DBY95" s="35"/>
      <c r="DBZ95" s="35"/>
      <c r="DCA95" s="35"/>
      <c r="DCB95" s="35"/>
      <c r="DCC95" s="35"/>
      <c r="DCD95" s="35"/>
      <c r="DCE95" s="35"/>
      <c r="DCF95" s="35"/>
      <c r="DCG95" s="35"/>
      <c r="DCH95" s="35"/>
      <c r="DCI95" s="35"/>
      <c r="DCJ95" s="35"/>
      <c r="DCK95" s="35"/>
      <c r="DCL95" s="35"/>
      <c r="DCM95" s="35"/>
      <c r="DCN95" s="35"/>
      <c r="DCO95" s="35"/>
      <c r="DCP95" s="35"/>
      <c r="DCQ95" s="35"/>
      <c r="DCR95" s="35"/>
      <c r="DCS95" s="35"/>
      <c r="DCT95" s="35"/>
      <c r="DCU95" s="35"/>
      <c r="DCV95" s="35"/>
      <c r="DCW95" s="35"/>
      <c r="DCX95" s="35"/>
      <c r="DCY95" s="35"/>
      <c r="DCZ95" s="35"/>
      <c r="DDA95" s="35"/>
      <c r="DDB95" s="35"/>
      <c r="DDC95" s="35"/>
      <c r="DDD95" s="35"/>
      <c r="DDE95" s="35"/>
      <c r="DDF95" s="35"/>
      <c r="DDG95" s="35"/>
      <c r="DDH95" s="35"/>
      <c r="DDI95" s="35"/>
      <c r="DDJ95" s="35"/>
      <c r="DDK95" s="35"/>
      <c r="DDL95" s="35"/>
      <c r="DDM95" s="35"/>
      <c r="DDN95" s="35"/>
      <c r="DDO95" s="35"/>
      <c r="DDP95" s="35"/>
      <c r="DDQ95" s="35"/>
      <c r="DDR95" s="35"/>
      <c r="DDS95" s="35"/>
      <c r="DDT95" s="35"/>
      <c r="DDU95" s="35"/>
      <c r="DDV95" s="35"/>
      <c r="DDW95" s="35"/>
      <c r="DDX95" s="35"/>
      <c r="DDY95" s="35"/>
      <c r="DDZ95" s="35"/>
      <c r="DEA95" s="35"/>
      <c r="DEB95" s="35"/>
      <c r="DEC95" s="35"/>
      <c r="DED95" s="35"/>
      <c r="DEE95" s="35"/>
      <c r="DEF95" s="35"/>
      <c r="DEG95" s="35"/>
      <c r="DEH95" s="35"/>
      <c r="DEI95" s="35"/>
      <c r="DEJ95" s="35"/>
      <c r="DEK95" s="35"/>
      <c r="DEL95" s="35"/>
      <c r="DEM95" s="35"/>
      <c r="DEN95" s="35"/>
      <c r="DEO95" s="35"/>
      <c r="DEP95" s="35"/>
      <c r="DEQ95" s="35"/>
      <c r="DER95" s="35"/>
      <c r="DES95" s="35"/>
      <c r="DET95" s="35"/>
      <c r="DEU95" s="35"/>
      <c r="DEV95" s="35"/>
      <c r="DEW95" s="35"/>
      <c r="DEX95" s="35"/>
      <c r="DEY95" s="35"/>
      <c r="DEZ95" s="35"/>
      <c r="DFA95" s="35"/>
      <c r="DFB95" s="35"/>
      <c r="DFC95" s="35"/>
      <c r="DFD95" s="35"/>
      <c r="DFE95" s="35"/>
      <c r="DFF95" s="35"/>
      <c r="DFG95" s="35"/>
      <c r="DFH95" s="35"/>
      <c r="DFI95" s="35"/>
      <c r="DFJ95" s="35"/>
      <c r="DFK95" s="35"/>
      <c r="DFL95" s="35"/>
      <c r="DFM95" s="35"/>
      <c r="DFN95" s="35"/>
      <c r="DFO95" s="35"/>
      <c r="DFP95" s="35"/>
      <c r="DFQ95" s="35"/>
      <c r="DFR95" s="35"/>
      <c r="DFS95" s="35"/>
      <c r="DFT95" s="35"/>
      <c r="DFU95" s="35"/>
      <c r="DFV95" s="35"/>
      <c r="DFW95" s="35"/>
      <c r="DFX95" s="35"/>
      <c r="DFY95" s="35"/>
      <c r="DFZ95" s="35"/>
      <c r="DGA95" s="35"/>
      <c r="DGB95" s="35"/>
      <c r="DGC95" s="35"/>
      <c r="DGD95" s="35"/>
      <c r="DGE95" s="35"/>
      <c r="DGF95" s="35"/>
      <c r="DGG95" s="35"/>
      <c r="DGH95" s="35"/>
      <c r="DGI95" s="35"/>
      <c r="DGJ95" s="35"/>
      <c r="DGK95" s="35"/>
      <c r="DGL95" s="35"/>
      <c r="DGM95" s="35"/>
      <c r="DGN95" s="35"/>
      <c r="DGO95" s="35"/>
      <c r="DGP95" s="35"/>
      <c r="DGQ95" s="35"/>
      <c r="DGR95" s="35"/>
      <c r="DGS95" s="35"/>
      <c r="DGT95" s="35"/>
      <c r="DGU95" s="35"/>
      <c r="DGV95" s="35"/>
      <c r="DGW95" s="35"/>
      <c r="DGX95" s="35"/>
      <c r="DGY95" s="35"/>
      <c r="DGZ95" s="35"/>
      <c r="DHA95" s="35"/>
      <c r="DHB95" s="35"/>
      <c r="DHC95" s="35"/>
      <c r="DHD95" s="35"/>
      <c r="DHE95" s="35"/>
      <c r="DHF95" s="35"/>
      <c r="DHG95" s="35"/>
      <c r="DHH95" s="35"/>
      <c r="DHI95" s="35"/>
      <c r="DHJ95" s="35"/>
      <c r="DHK95" s="35"/>
      <c r="DHL95" s="35"/>
      <c r="DHM95" s="35"/>
      <c r="DHN95" s="35"/>
      <c r="DHO95" s="35"/>
      <c r="DHP95" s="35"/>
      <c r="DHQ95" s="35"/>
      <c r="DHR95" s="35"/>
      <c r="DHS95" s="35"/>
      <c r="DHT95" s="35"/>
      <c r="DHU95" s="35"/>
      <c r="DHV95" s="35"/>
      <c r="DHW95" s="35"/>
      <c r="DHX95" s="35"/>
      <c r="DHY95" s="35"/>
      <c r="DHZ95" s="35"/>
      <c r="DIA95" s="35"/>
      <c r="DIB95" s="35"/>
      <c r="DIC95" s="35"/>
      <c r="DID95" s="35"/>
      <c r="DIE95" s="35"/>
      <c r="DIF95" s="35"/>
      <c r="DIG95" s="35"/>
      <c r="DIH95" s="35"/>
      <c r="DII95" s="35"/>
      <c r="DIJ95" s="35"/>
      <c r="DIK95" s="35"/>
      <c r="DIL95" s="35"/>
      <c r="DIM95" s="35"/>
      <c r="DIN95" s="35"/>
      <c r="DIO95" s="35"/>
      <c r="DIP95" s="35"/>
      <c r="DIQ95" s="35"/>
      <c r="DIR95" s="35"/>
      <c r="DIS95" s="35"/>
      <c r="DIT95" s="35"/>
      <c r="DIU95" s="35"/>
      <c r="DIV95" s="35"/>
      <c r="DIW95" s="35"/>
      <c r="DIX95" s="35"/>
      <c r="DIY95" s="35"/>
      <c r="DIZ95" s="35"/>
      <c r="DJA95" s="35"/>
      <c r="DJB95" s="35"/>
      <c r="DJC95" s="35"/>
      <c r="DJD95" s="35"/>
      <c r="DJE95" s="35"/>
      <c r="DJF95" s="35"/>
      <c r="DJG95" s="35"/>
      <c r="DJH95" s="35"/>
      <c r="DJI95" s="35"/>
      <c r="DJJ95" s="35"/>
      <c r="DJK95" s="35"/>
      <c r="DJL95" s="35"/>
      <c r="DJM95" s="35"/>
      <c r="DJN95" s="35"/>
      <c r="DJO95" s="35"/>
      <c r="DJP95" s="35"/>
      <c r="DJQ95" s="35"/>
      <c r="DJR95" s="35"/>
      <c r="DJS95" s="35"/>
      <c r="DJT95" s="35"/>
      <c r="DJU95" s="35"/>
      <c r="DJV95" s="35"/>
      <c r="DJW95" s="35"/>
      <c r="DJX95" s="35"/>
      <c r="DJY95" s="35"/>
      <c r="DJZ95" s="35"/>
      <c r="DKA95" s="35"/>
      <c r="DKB95" s="35"/>
      <c r="DKC95" s="35"/>
      <c r="DKD95" s="35"/>
      <c r="DKE95" s="35"/>
      <c r="DKF95" s="35"/>
      <c r="DKG95" s="35"/>
      <c r="DKH95" s="35"/>
      <c r="DKI95" s="35"/>
      <c r="DKJ95" s="35"/>
      <c r="DKK95" s="35"/>
      <c r="DKL95" s="35"/>
      <c r="DKM95" s="35"/>
      <c r="DKN95" s="35"/>
      <c r="DKO95" s="35"/>
      <c r="DKP95" s="35"/>
      <c r="DKQ95" s="35"/>
      <c r="DKR95" s="35"/>
      <c r="DKS95" s="35"/>
      <c r="DKT95" s="35"/>
      <c r="DKU95" s="35"/>
      <c r="DKV95" s="35"/>
      <c r="DKW95" s="35"/>
      <c r="DKX95" s="35"/>
      <c r="DKY95" s="35"/>
      <c r="DKZ95" s="35"/>
      <c r="DLA95" s="35"/>
      <c r="DLB95" s="35"/>
      <c r="DLC95" s="35"/>
      <c r="DLD95" s="35"/>
      <c r="DLE95" s="35"/>
      <c r="DLF95" s="35"/>
      <c r="DLG95" s="35"/>
      <c r="DLH95" s="35"/>
      <c r="DLI95" s="35"/>
      <c r="DLJ95" s="35"/>
      <c r="DLK95" s="35"/>
      <c r="DLL95" s="35"/>
      <c r="DLM95" s="35"/>
      <c r="DLN95" s="35"/>
      <c r="DLO95" s="35"/>
      <c r="DLP95" s="35"/>
      <c r="DLQ95" s="35"/>
      <c r="DLR95" s="35"/>
      <c r="DLS95" s="35"/>
      <c r="DLT95" s="35"/>
      <c r="DLU95" s="35"/>
      <c r="DLV95" s="35"/>
      <c r="DLW95" s="35"/>
      <c r="DLX95" s="35"/>
      <c r="DLY95" s="35"/>
      <c r="DLZ95" s="35"/>
      <c r="DMA95" s="35"/>
      <c r="DMB95" s="35"/>
      <c r="DMC95" s="35"/>
      <c r="DMD95" s="35"/>
      <c r="DME95" s="35"/>
      <c r="DMF95" s="35"/>
      <c r="DMG95" s="35"/>
      <c r="DMH95" s="35"/>
      <c r="DMI95" s="35"/>
      <c r="DMJ95" s="35"/>
      <c r="DMK95" s="35"/>
      <c r="DML95" s="35"/>
      <c r="DMM95" s="35"/>
      <c r="DMN95" s="35"/>
      <c r="DMO95" s="35"/>
      <c r="DMP95" s="35"/>
      <c r="DMQ95" s="35"/>
      <c r="DMR95" s="35"/>
      <c r="DMS95" s="35"/>
      <c r="DMT95" s="35"/>
      <c r="DMU95" s="35"/>
      <c r="DMV95" s="35"/>
      <c r="DMW95" s="35"/>
      <c r="DMX95" s="35"/>
      <c r="DMY95" s="35"/>
      <c r="DMZ95" s="35"/>
      <c r="DNA95" s="35"/>
      <c r="DNB95" s="35"/>
      <c r="DNC95" s="35"/>
      <c r="DND95" s="35"/>
      <c r="DNE95" s="35"/>
      <c r="DNF95" s="35"/>
      <c r="DNG95" s="35"/>
      <c r="DNH95" s="35"/>
      <c r="DNI95" s="35"/>
      <c r="DNJ95" s="35"/>
      <c r="DNK95" s="35"/>
      <c r="DNL95" s="35"/>
      <c r="DNM95" s="35"/>
      <c r="DNN95" s="35"/>
      <c r="DNO95" s="35"/>
      <c r="DNP95" s="35"/>
      <c r="DNQ95" s="35"/>
      <c r="DNR95" s="35"/>
      <c r="DNS95" s="35"/>
      <c r="DNT95" s="35"/>
      <c r="DNU95" s="35"/>
      <c r="DNV95" s="35"/>
      <c r="DNW95" s="35"/>
      <c r="DNX95" s="35"/>
      <c r="DNY95" s="35"/>
      <c r="DNZ95" s="35"/>
      <c r="DOA95" s="35"/>
      <c r="DOB95" s="35"/>
      <c r="DOC95" s="35"/>
      <c r="DOD95" s="35"/>
      <c r="DOE95" s="35"/>
      <c r="DOF95" s="35"/>
      <c r="DOG95" s="35"/>
      <c r="DOH95" s="35"/>
      <c r="DOI95" s="35"/>
      <c r="DOJ95" s="35"/>
      <c r="DOK95" s="35"/>
      <c r="DOL95" s="35"/>
      <c r="DOM95" s="35"/>
      <c r="DON95" s="35"/>
      <c r="DOO95" s="35"/>
      <c r="DOP95" s="35"/>
      <c r="DOQ95" s="35"/>
      <c r="DOR95" s="35"/>
      <c r="DOS95" s="35"/>
      <c r="DOT95" s="35"/>
      <c r="DOU95" s="35"/>
      <c r="DOV95" s="35"/>
      <c r="DOW95" s="35"/>
      <c r="DOX95" s="35"/>
      <c r="DOY95" s="35"/>
      <c r="DOZ95" s="35"/>
      <c r="DPA95" s="35"/>
      <c r="DPB95" s="35"/>
      <c r="DPC95" s="35"/>
      <c r="DPD95" s="35"/>
      <c r="DPE95" s="35"/>
      <c r="DPF95" s="35"/>
      <c r="DPG95" s="35"/>
      <c r="DPH95" s="35"/>
      <c r="DPI95" s="35"/>
      <c r="DPJ95" s="35"/>
      <c r="DPK95" s="35"/>
      <c r="DPL95" s="35"/>
      <c r="DPM95" s="35"/>
      <c r="DPN95" s="35"/>
      <c r="DPO95" s="35"/>
      <c r="DPP95" s="35"/>
      <c r="DPQ95" s="35"/>
      <c r="DPR95" s="35"/>
      <c r="DPS95" s="35"/>
      <c r="DPT95" s="35"/>
      <c r="DPU95" s="35"/>
      <c r="DPV95" s="35"/>
      <c r="DPW95" s="35"/>
      <c r="DPX95" s="35"/>
      <c r="DPY95" s="35"/>
      <c r="DPZ95" s="35"/>
      <c r="DQA95" s="35"/>
      <c r="DQB95" s="35"/>
      <c r="DQC95" s="35"/>
      <c r="DQD95" s="35"/>
      <c r="DQE95" s="35"/>
      <c r="DQF95" s="35"/>
      <c r="DQG95" s="35"/>
      <c r="DQH95" s="35"/>
      <c r="DQI95" s="35"/>
      <c r="DQJ95" s="35"/>
      <c r="DQK95" s="35"/>
      <c r="DQL95" s="35"/>
      <c r="DQM95" s="35"/>
      <c r="DQN95" s="35"/>
      <c r="DQO95" s="35"/>
      <c r="DQP95" s="35"/>
      <c r="DQQ95" s="35"/>
      <c r="DQR95" s="35"/>
      <c r="DQS95" s="35"/>
      <c r="DQT95" s="35"/>
      <c r="DQU95" s="35"/>
      <c r="DQV95" s="35"/>
      <c r="DQW95" s="35"/>
      <c r="DQX95" s="35"/>
      <c r="DQY95" s="35"/>
      <c r="DQZ95" s="35"/>
      <c r="DRA95" s="35"/>
      <c r="DRB95" s="35"/>
      <c r="DRC95" s="35"/>
      <c r="DRD95" s="35"/>
      <c r="DRE95" s="35"/>
      <c r="DRF95" s="35"/>
      <c r="DRG95" s="35"/>
      <c r="DRH95" s="35"/>
      <c r="DRI95" s="35"/>
      <c r="DRJ95" s="35"/>
      <c r="DRK95" s="35"/>
      <c r="DRL95" s="35"/>
      <c r="DRM95" s="35"/>
      <c r="DRN95" s="35"/>
      <c r="DRO95" s="35"/>
      <c r="DRP95" s="35"/>
      <c r="DRQ95" s="35"/>
      <c r="DRR95" s="35"/>
      <c r="DRS95" s="35"/>
      <c r="DRT95" s="35"/>
      <c r="DRU95" s="35"/>
      <c r="DRV95" s="35"/>
      <c r="DRW95" s="35"/>
      <c r="DRX95" s="35"/>
      <c r="DRY95" s="35"/>
      <c r="DRZ95" s="35"/>
      <c r="DSA95" s="35"/>
      <c r="DSB95" s="35"/>
      <c r="DSC95" s="35"/>
      <c r="DSD95" s="35"/>
      <c r="DSE95" s="35"/>
      <c r="DSF95" s="35"/>
      <c r="DSG95" s="35"/>
      <c r="DSH95" s="35"/>
      <c r="DSI95" s="35"/>
      <c r="DSJ95" s="35"/>
      <c r="DSK95" s="35"/>
      <c r="DSL95" s="35"/>
      <c r="DSM95" s="35"/>
      <c r="DSN95" s="35"/>
      <c r="DSO95" s="35"/>
      <c r="DSP95" s="35"/>
      <c r="DSQ95" s="35"/>
      <c r="DSR95" s="35"/>
      <c r="DSS95" s="35"/>
      <c r="DST95" s="35"/>
      <c r="DSU95" s="35"/>
      <c r="DSV95" s="35"/>
      <c r="DSW95" s="35"/>
      <c r="DSX95" s="35"/>
      <c r="DSY95" s="35"/>
      <c r="DSZ95" s="35"/>
      <c r="DTA95" s="35"/>
      <c r="DTB95" s="35"/>
      <c r="DTC95" s="35"/>
      <c r="DTD95" s="35"/>
      <c r="DTE95" s="35"/>
      <c r="DTF95" s="35"/>
      <c r="DTG95" s="35"/>
      <c r="DTH95" s="35"/>
      <c r="DTI95" s="35"/>
      <c r="DTJ95" s="35"/>
      <c r="DTK95" s="35"/>
      <c r="DTL95" s="35"/>
      <c r="DTM95" s="35"/>
      <c r="DTN95" s="35"/>
      <c r="DTO95" s="35"/>
      <c r="DTP95" s="35"/>
      <c r="DTQ95" s="35"/>
      <c r="DTR95" s="35"/>
      <c r="DTS95" s="35"/>
      <c r="DTT95" s="35"/>
      <c r="DTU95" s="35"/>
      <c r="DTV95" s="35"/>
      <c r="DTW95" s="35"/>
      <c r="DTX95" s="35"/>
      <c r="DTY95" s="35"/>
      <c r="DTZ95" s="35"/>
      <c r="DUA95" s="35"/>
      <c r="DUB95" s="35"/>
      <c r="DUC95" s="35"/>
      <c r="DUD95" s="35"/>
      <c r="DUE95" s="35"/>
      <c r="DUF95" s="35"/>
      <c r="DUG95" s="35"/>
      <c r="DUH95" s="35"/>
      <c r="DUI95" s="35"/>
      <c r="DUJ95" s="35"/>
      <c r="DUK95" s="35"/>
      <c r="DUL95" s="35"/>
      <c r="DUM95" s="35"/>
      <c r="DUN95" s="35"/>
      <c r="DUO95" s="35"/>
      <c r="DUP95" s="35"/>
      <c r="DUQ95" s="35"/>
      <c r="DUR95" s="35"/>
      <c r="DUS95" s="35"/>
      <c r="DUT95" s="35"/>
      <c r="DUU95" s="35"/>
      <c r="DUV95" s="35"/>
      <c r="DUW95" s="35"/>
      <c r="DUX95" s="35"/>
      <c r="DUY95" s="35"/>
      <c r="DUZ95" s="35"/>
      <c r="DVA95" s="35"/>
      <c r="DVB95" s="35"/>
      <c r="DVC95" s="35"/>
      <c r="DVD95" s="35"/>
      <c r="DVE95" s="35"/>
      <c r="DVF95" s="35"/>
      <c r="DVG95" s="35"/>
      <c r="DVH95" s="35"/>
      <c r="DVI95" s="35"/>
      <c r="DVJ95" s="35"/>
      <c r="DVK95" s="35"/>
      <c r="DVL95" s="35"/>
      <c r="DVM95" s="35"/>
      <c r="DVN95" s="35"/>
      <c r="DVO95" s="35"/>
      <c r="DVP95" s="35"/>
      <c r="DVQ95" s="35"/>
      <c r="DVR95" s="35"/>
      <c r="DVS95" s="35"/>
      <c r="DVT95" s="35"/>
      <c r="DVU95" s="35"/>
      <c r="DVV95" s="35"/>
      <c r="DVW95" s="35"/>
      <c r="DVX95" s="35"/>
      <c r="DVY95" s="35"/>
      <c r="DVZ95" s="35"/>
      <c r="DWA95" s="35"/>
      <c r="DWB95" s="35"/>
      <c r="DWC95" s="35"/>
      <c r="DWD95" s="35"/>
      <c r="DWE95" s="35"/>
      <c r="DWF95" s="35"/>
      <c r="DWG95" s="35"/>
      <c r="DWH95" s="35"/>
      <c r="DWI95" s="35"/>
      <c r="DWJ95" s="35"/>
      <c r="DWK95" s="35"/>
      <c r="DWL95" s="35"/>
      <c r="DWM95" s="35"/>
      <c r="DWN95" s="35"/>
      <c r="DWO95" s="35"/>
      <c r="DWP95" s="35"/>
      <c r="DWQ95" s="35"/>
      <c r="DWR95" s="35"/>
      <c r="DWS95" s="35"/>
      <c r="DWT95" s="35"/>
      <c r="DWU95" s="35"/>
      <c r="DWV95" s="35"/>
      <c r="DWW95" s="35"/>
      <c r="DWX95" s="35"/>
      <c r="DWY95" s="35"/>
      <c r="DWZ95" s="35"/>
      <c r="DXA95" s="35"/>
      <c r="DXB95" s="35"/>
      <c r="DXC95" s="35"/>
      <c r="DXD95" s="35"/>
      <c r="DXE95" s="35"/>
      <c r="DXF95" s="35"/>
      <c r="DXG95" s="35"/>
      <c r="DXH95" s="35"/>
      <c r="DXI95" s="35"/>
      <c r="DXJ95" s="35"/>
      <c r="DXK95" s="35"/>
      <c r="DXL95" s="35"/>
      <c r="DXM95" s="35"/>
      <c r="DXN95" s="35"/>
      <c r="DXO95" s="35"/>
      <c r="DXP95" s="35"/>
      <c r="DXQ95" s="35"/>
      <c r="DXR95" s="35"/>
      <c r="DXS95" s="35"/>
      <c r="DXT95" s="35"/>
      <c r="DXU95" s="35"/>
      <c r="DXV95" s="35"/>
      <c r="DXW95" s="35"/>
      <c r="DXX95" s="35"/>
      <c r="DXY95" s="35"/>
      <c r="DXZ95" s="35"/>
      <c r="DYA95" s="35"/>
      <c r="DYB95" s="35"/>
      <c r="DYC95" s="35"/>
      <c r="DYD95" s="35"/>
      <c r="DYE95" s="35"/>
      <c r="DYF95" s="35"/>
      <c r="DYG95" s="35"/>
      <c r="DYH95" s="35"/>
      <c r="DYI95" s="35"/>
      <c r="DYJ95" s="35"/>
      <c r="DYK95" s="35"/>
      <c r="DYL95" s="35"/>
      <c r="DYM95" s="35"/>
      <c r="DYN95" s="35"/>
      <c r="DYO95" s="35"/>
      <c r="DYP95" s="35"/>
      <c r="DYQ95" s="35"/>
      <c r="DYR95" s="35"/>
      <c r="DYS95" s="35"/>
      <c r="DYT95" s="35"/>
      <c r="DYU95" s="35"/>
      <c r="DYV95" s="35"/>
      <c r="DYW95" s="35"/>
      <c r="DYX95" s="35"/>
      <c r="DYY95" s="35"/>
      <c r="DYZ95" s="35"/>
      <c r="DZA95" s="35"/>
      <c r="DZB95" s="35"/>
      <c r="DZC95" s="35"/>
      <c r="DZD95" s="35"/>
      <c r="DZE95" s="35"/>
      <c r="DZF95" s="35"/>
      <c r="DZG95" s="35"/>
      <c r="DZH95" s="35"/>
      <c r="DZI95" s="35"/>
      <c r="DZJ95" s="35"/>
      <c r="DZK95" s="35"/>
      <c r="DZL95" s="35"/>
      <c r="DZM95" s="35"/>
      <c r="DZN95" s="35"/>
      <c r="DZO95" s="35"/>
      <c r="DZP95" s="35"/>
      <c r="DZQ95" s="35"/>
      <c r="DZR95" s="35"/>
      <c r="DZS95" s="35"/>
      <c r="DZT95" s="35"/>
      <c r="DZU95" s="35"/>
      <c r="DZV95" s="35"/>
      <c r="DZW95" s="35"/>
      <c r="DZX95" s="35"/>
      <c r="DZY95" s="35"/>
      <c r="DZZ95" s="35"/>
      <c r="EAA95" s="35"/>
      <c r="EAB95" s="35"/>
      <c r="EAC95" s="35"/>
      <c r="EAD95" s="35"/>
      <c r="EAE95" s="35"/>
      <c r="EAF95" s="35"/>
      <c r="EAG95" s="35"/>
      <c r="EAH95" s="35"/>
      <c r="EAI95" s="35"/>
      <c r="EAJ95" s="35"/>
      <c r="EAK95" s="35"/>
      <c r="EAL95" s="35"/>
      <c r="EAM95" s="35"/>
      <c r="EAN95" s="35"/>
      <c r="EAO95" s="35"/>
      <c r="EAP95" s="35"/>
      <c r="EAQ95" s="35"/>
      <c r="EAR95" s="35"/>
      <c r="EAS95" s="35"/>
      <c r="EAT95" s="35"/>
      <c r="EAU95" s="35"/>
      <c r="EAV95" s="35"/>
      <c r="EAW95" s="35"/>
      <c r="EAX95" s="35"/>
      <c r="EAY95" s="35"/>
      <c r="EAZ95" s="35"/>
      <c r="EBA95" s="35"/>
      <c r="EBB95" s="35"/>
      <c r="EBC95" s="35"/>
      <c r="EBD95" s="35"/>
      <c r="EBE95" s="35"/>
      <c r="EBF95" s="35"/>
      <c r="EBG95" s="35"/>
      <c r="EBH95" s="35"/>
      <c r="EBI95" s="35"/>
      <c r="EBJ95" s="35"/>
      <c r="EBK95" s="35"/>
      <c r="EBL95" s="35"/>
      <c r="EBM95" s="35"/>
      <c r="EBN95" s="35"/>
      <c r="EBO95" s="35"/>
      <c r="EBP95" s="35"/>
      <c r="EBQ95" s="35"/>
      <c r="EBR95" s="35"/>
      <c r="EBS95" s="35"/>
      <c r="EBT95" s="35"/>
      <c r="EBU95" s="35"/>
      <c r="EBV95" s="35"/>
      <c r="EBW95" s="35"/>
      <c r="EBX95" s="35"/>
      <c r="EBY95" s="35"/>
      <c r="EBZ95" s="35"/>
      <c r="ECA95" s="35"/>
      <c r="ECB95" s="35"/>
      <c r="ECC95" s="35"/>
      <c r="ECD95" s="35"/>
      <c r="ECE95" s="35"/>
      <c r="ECF95" s="35"/>
      <c r="ECG95" s="35"/>
      <c r="ECH95" s="35"/>
      <c r="ECI95" s="35"/>
      <c r="ECJ95" s="35"/>
      <c r="ECK95" s="35"/>
      <c r="ECL95" s="35"/>
      <c r="ECM95" s="35"/>
      <c r="ECN95" s="35"/>
      <c r="ECO95" s="35"/>
      <c r="ECP95" s="35"/>
      <c r="ECQ95" s="35"/>
      <c r="ECR95" s="35"/>
      <c r="ECS95" s="35"/>
      <c r="ECT95" s="35"/>
      <c r="ECU95" s="35"/>
      <c r="ECV95" s="35"/>
      <c r="ECW95" s="35"/>
      <c r="ECX95" s="35"/>
      <c r="ECY95" s="35"/>
      <c r="ECZ95" s="35"/>
      <c r="EDA95" s="35"/>
      <c r="EDB95" s="35"/>
      <c r="EDC95" s="35"/>
      <c r="EDD95" s="35"/>
      <c r="EDE95" s="35"/>
      <c r="EDF95" s="35"/>
      <c r="EDG95" s="35"/>
      <c r="EDH95" s="35"/>
      <c r="EDI95" s="35"/>
      <c r="EDJ95" s="35"/>
      <c r="EDK95" s="35"/>
      <c r="EDL95" s="35"/>
      <c r="EDM95" s="35"/>
      <c r="EDN95" s="35"/>
      <c r="EDO95" s="35"/>
      <c r="EDP95" s="35"/>
      <c r="EDQ95" s="35"/>
      <c r="EDR95" s="35"/>
      <c r="EDS95" s="35"/>
      <c r="EDT95" s="35"/>
      <c r="EDU95" s="35"/>
      <c r="EDV95" s="35"/>
      <c r="EDW95" s="35"/>
      <c r="EDX95" s="35"/>
      <c r="EDY95" s="35"/>
      <c r="EDZ95" s="35"/>
      <c r="EEA95" s="35"/>
      <c r="EEB95" s="35"/>
      <c r="EEC95" s="35"/>
      <c r="EED95" s="35"/>
      <c r="EEE95" s="35"/>
      <c r="EEF95" s="35"/>
      <c r="EEG95" s="35"/>
      <c r="EEH95" s="35"/>
      <c r="EEI95" s="35"/>
      <c r="EEJ95" s="35"/>
      <c r="EEK95" s="35"/>
      <c r="EEL95" s="35"/>
      <c r="EEM95" s="35"/>
      <c r="EEN95" s="35"/>
      <c r="EEO95" s="35"/>
      <c r="EEP95" s="35"/>
      <c r="EEQ95" s="35"/>
      <c r="EER95" s="35"/>
      <c r="EES95" s="35"/>
      <c r="EET95" s="35"/>
      <c r="EEU95" s="35"/>
      <c r="EEV95" s="35"/>
      <c r="EEW95" s="35"/>
      <c r="EEX95" s="35"/>
      <c r="EEY95" s="35"/>
      <c r="EEZ95" s="35"/>
      <c r="EFA95" s="35"/>
      <c r="EFB95" s="35"/>
      <c r="EFC95" s="35"/>
      <c r="EFD95" s="35"/>
      <c r="EFE95" s="35"/>
      <c r="EFF95" s="35"/>
      <c r="EFG95" s="35"/>
      <c r="EFH95" s="35"/>
      <c r="EFI95" s="35"/>
      <c r="EFJ95" s="35"/>
      <c r="EFK95" s="35"/>
      <c r="EFL95" s="35"/>
      <c r="EFM95" s="35"/>
      <c r="EFN95" s="35"/>
      <c r="EFO95" s="35"/>
      <c r="EFP95" s="35"/>
      <c r="EFQ95" s="35"/>
      <c r="EFR95" s="35"/>
      <c r="EFS95" s="35"/>
      <c r="EFT95" s="35"/>
      <c r="EFU95" s="35"/>
      <c r="EFV95" s="35"/>
      <c r="EFW95" s="35"/>
      <c r="EFX95" s="35"/>
      <c r="EFY95" s="35"/>
      <c r="EFZ95" s="35"/>
      <c r="EGA95" s="35"/>
      <c r="EGB95" s="35"/>
      <c r="EGC95" s="35"/>
      <c r="EGD95" s="35"/>
      <c r="EGE95" s="35"/>
      <c r="EGF95" s="35"/>
      <c r="EGG95" s="35"/>
      <c r="EGH95" s="35"/>
      <c r="EGI95" s="35"/>
      <c r="EGJ95" s="35"/>
      <c r="EGK95" s="35"/>
      <c r="EGL95" s="35"/>
      <c r="EGM95" s="35"/>
      <c r="EGN95" s="35"/>
      <c r="EGO95" s="35"/>
      <c r="EGP95" s="35"/>
      <c r="EGQ95" s="35"/>
      <c r="EGR95" s="35"/>
      <c r="EGS95" s="35"/>
      <c r="EGT95" s="35"/>
      <c r="EGU95" s="35"/>
      <c r="EGV95" s="35"/>
      <c r="EGW95" s="35"/>
      <c r="EGX95" s="35"/>
      <c r="EGY95" s="35"/>
      <c r="EGZ95" s="35"/>
      <c r="EHA95" s="35"/>
      <c r="EHB95" s="35"/>
      <c r="EHC95" s="35"/>
      <c r="EHD95" s="35"/>
      <c r="EHE95" s="35"/>
      <c r="EHF95" s="35"/>
      <c r="EHG95" s="35"/>
      <c r="EHH95" s="35"/>
      <c r="EHI95" s="35"/>
      <c r="EHJ95" s="35"/>
      <c r="EHK95" s="35"/>
      <c r="EHL95" s="35"/>
      <c r="EHM95" s="35"/>
      <c r="EHN95" s="35"/>
      <c r="EHO95" s="35"/>
      <c r="EHP95" s="35"/>
      <c r="EHQ95" s="35"/>
      <c r="EHR95" s="35"/>
      <c r="EHS95" s="35"/>
      <c r="EHT95" s="35"/>
      <c r="EHU95" s="35"/>
      <c r="EHV95" s="35"/>
      <c r="EHW95" s="35"/>
      <c r="EHX95" s="35"/>
      <c r="EHY95" s="35"/>
      <c r="EHZ95" s="35"/>
      <c r="EIA95" s="35"/>
      <c r="EIB95" s="35"/>
      <c r="EIC95" s="35"/>
      <c r="EID95" s="35"/>
      <c r="EIE95" s="35"/>
      <c r="EIF95" s="35"/>
      <c r="EIG95" s="35"/>
      <c r="EIH95" s="35"/>
      <c r="EII95" s="35"/>
      <c r="EIJ95" s="35"/>
      <c r="EIK95" s="35"/>
      <c r="EIL95" s="35"/>
      <c r="EIM95" s="35"/>
      <c r="EIN95" s="35"/>
      <c r="EIO95" s="35"/>
      <c r="EIP95" s="35"/>
      <c r="EIQ95" s="35"/>
      <c r="EIR95" s="35"/>
      <c r="EIS95" s="35"/>
      <c r="EIT95" s="35"/>
      <c r="EIU95" s="35"/>
      <c r="EIV95" s="35"/>
      <c r="EIW95" s="35"/>
      <c r="EIX95" s="35"/>
      <c r="EIY95" s="35"/>
      <c r="EIZ95" s="35"/>
      <c r="EJA95" s="35"/>
      <c r="EJB95" s="35"/>
      <c r="EJC95" s="35"/>
      <c r="EJD95" s="35"/>
      <c r="EJE95" s="35"/>
      <c r="EJF95" s="35"/>
      <c r="EJG95" s="35"/>
      <c r="EJH95" s="35"/>
      <c r="EJI95" s="35"/>
      <c r="EJJ95" s="35"/>
      <c r="EJK95" s="35"/>
      <c r="EJL95" s="35"/>
      <c r="EJM95" s="35"/>
      <c r="EJN95" s="35"/>
      <c r="EJO95" s="35"/>
      <c r="EJP95" s="35"/>
      <c r="EJQ95" s="35"/>
      <c r="EJR95" s="35"/>
      <c r="EJS95" s="35"/>
      <c r="EJT95" s="35"/>
      <c r="EJU95" s="35"/>
      <c r="EJV95" s="35"/>
      <c r="EJW95" s="35"/>
      <c r="EJX95" s="35"/>
      <c r="EJY95" s="35"/>
      <c r="EJZ95" s="35"/>
      <c r="EKA95" s="35"/>
      <c r="EKB95" s="35"/>
      <c r="EKC95" s="35"/>
      <c r="EKD95" s="35"/>
      <c r="EKE95" s="35"/>
      <c r="EKF95" s="35"/>
      <c r="EKG95" s="35"/>
      <c r="EKH95" s="35"/>
      <c r="EKI95" s="35"/>
      <c r="EKJ95" s="35"/>
      <c r="EKK95" s="35"/>
      <c r="EKL95" s="35"/>
      <c r="EKM95" s="35"/>
      <c r="EKN95" s="35"/>
      <c r="EKO95" s="35"/>
      <c r="EKP95" s="35"/>
      <c r="EKQ95" s="35"/>
      <c r="EKR95" s="35"/>
      <c r="EKS95" s="35"/>
      <c r="EKT95" s="35"/>
      <c r="EKU95" s="35"/>
      <c r="EKV95" s="35"/>
      <c r="EKW95" s="35"/>
      <c r="EKX95" s="35"/>
      <c r="EKY95" s="35"/>
      <c r="EKZ95" s="35"/>
      <c r="ELA95" s="35"/>
      <c r="ELB95" s="35"/>
      <c r="ELC95" s="35"/>
      <c r="ELD95" s="35"/>
      <c r="ELE95" s="35"/>
      <c r="ELF95" s="35"/>
      <c r="ELG95" s="35"/>
      <c r="ELH95" s="35"/>
      <c r="ELI95" s="35"/>
      <c r="ELJ95" s="35"/>
      <c r="ELK95" s="35"/>
      <c r="ELL95" s="35"/>
      <c r="ELM95" s="35"/>
      <c r="ELN95" s="35"/>
      <c r="ELO95" s="35"/>
      <c r="ELP95" s="35"/>
      <c r="ELQ95" s="35"/>
      <c r="ELR95" s="35"/>
      <c r="ELS95" s="35"/>
      <c r="ELT95" s="35"/>
      <c r="ELU95" s="35"/>
      <c r="ELV95" s="35"/>
      <c r="ELW95" s="35"/>
      <c r="ELX95" s="35"/>
      <c r="ELY95" s="35"/>
      <c r="ELZ95" s="35"/>
      <c r="EMA95" s="35"/>
      <c r="EMB95" s="35"/>
      <c r="EMC95" s="35"/>
      <c r="EMD95" s="35"/>
      <c r="EME95" s="35"/>
      <c r="EMF95" s="35"/>
      <c r="EMG95" s="35"/>
      <c r="EMH95" s="35"/>
      <c r="EMI95" s="35"/>
      <c r="EMJ95" s="35"/>
      <c r="EMK95" s="35"/>
      <c r="EML95" s="35"/>
      <c r="EMM95" s="35"/>
      <c r="EMN95" s="35"/>
      <c r="EMO95" s="35"/>
      <c r="EMP95" s="35"/>
      <c r="EMQ95" s="35"/>
      <c r="EMR95" s="35"/>
      <c r="EMS95" s="35"/>
      <c r="EMT95" s="35"/>
      <c r="EMU95" s="35"/>
      <c r="EMV95" s="35"/>
      <c r="EMW95" s="35"/>
      <c r="EMX95" s="35"/>
      <c r="EMY95" s="35"/>
      <c r="EMZ95" s="35"/>
      <c r="ENA95" s="35"/>
      <c r="ENB95" s="35"/>
      <c r="ENC95" s="35"/>
      <c r="END95" s="35"/>
      <c r="ENE95" s="35"/>
      <c r="ENF95" s="35"/>
      <c r="ENG95" s="35"/>
      <c r="ENH95" s="35"/>
      <c r="ENI95" s="35"/>
      <c r="ENJ95" s="35"/>
      <c r="ENK95" s="35"/>
      <c r="ENL95" s="35"/>
      <c r="ENM95" s="35"/>
      <c r="ENN95" s="35"/>
      <c r="ENO95" s="35"/>
      <c r="ENP95" s="35"/>
      <c r="ENQ95" s="35"/>
      <c r="ENR95" s="35"/>
      <c r="ENS95" s="35"/>
      <c r="ENT95" s="35"/>
      <c r="ENU95" s="35"/>
      <c r="ENV95" s="35"/>
      <c r="ENW95" s="35"/>
      <c r="ENX95" s="35"/>
      <c r="ENY95" s="35"/>
      <c r="ENZ95" s="35"/>
      <c r="EOA95" s="35"/>
      <c r="EOB95" s="35"/>
      <c r="EOC95" s="35"/>
      <c r="EOD95" s="35"/>
      <c r="EOE95" s="35"/>
      <c r="EOF95" s="35"/>
      <c r="EOG95" s="35"/>
      <c r="EOH95" s="35"/>
      <c r="EOI95" s="35"/>
      <c r="EOJ95" s="35"/>
      <c r="EOK95" s="35"/>
      <c r="EOL95" s="35"/>
      <c r="EOM95" s="35"/>
      <c r="EON95" s="35"/>
      <c r="EOO95" s="35"/>
      <c r="EOP95" s="35"/>
      <c r="EOQ95" s="35"/>
      <c r="EOR95" s="35"/>
      <c r="EOS95" s="35"/>
      <c r="EOT95" s="35"/>
      <c r="EOU95" s="35"/>
      <c r="EOV95" s="35"/>
      <c r="EOW95" s="35"/>
      <c r="EOX95" s="35"/>
      <c r="EOY95" s="35"/>
      <c r="EOZ95" s="35"/>
      <c r="EPA95" s="35"/>
      <c r="EPB95" s="35"/>
      <c r="EPC95" s="35"/>
      <c r="EPD95" s="35"/>
      <c r="EPE95" s="35"/>
      <c r="EPF95" s="35"/>
      <c r="EPG95" s="35"/>
      <c r="EPH95" s="35"/>
      <c r="EPI95" s="35"/>
      <c r="EPJ95" s="35"/>
      <c r="EPK95" s="35"/>
      <c r="EPL95" s="35"/>
      <c r="EPM95" s="35"/>
      <c r="EPN95" s="35"/>
      <c r="EPO95" s="35"/>
      <c r="EPP95" s="35"/>
      <c r="EPQ95" s="35"/>
      <c r="EPR95" s="35"/>
      <c r="EPS95" s="35"/>
      <c r="EPT95" s="35"/>
      <c r="EPU95" s="35"/>
      <c r="EPV95" s="35"/>
      <c r="EPW95" s="35"/>
      <c r="EPX95" s="35"/>
      <c r="EPY95" s="35"/>
      <c r="EPZ95" s="35"/>
      <c r="EQA95" s="35"/>
      <c r="EQB95" s="35"/>
      <c r="EQC95" s="35"/>
      <c r="EQD95" s="35"/>
      <c r="EQE95" s="35"/>
      <c r="EQF95" s="35"/>
      <c r="EQG95" s="35"/>
      <c r="EQH95" s="35"/>
      <c r="EQI95" s="35"/>
      <c r="EQJ95" s="35"/>
      <c r="EQK95" s="35"/>
      <c r="EQL95" s="35"/>
      <c r="EQM95" s="35"/>
      <c r="EQN95" s="35"/>
      <c r="EQO95" s="35"/>
      <c r="EQP95" s="35"/>
      <c r="EQQ95" s="35"/>
      <c r="EQR95" s="35"/>
      <c r="EQS95" s="35"/>
      <c r="EQT95" s="35"/>
      <c r="EQU95" s="35"/>
      <c r="EQV95" s="35"/>
      <c r="EQW95" s="35"/>
      <c r="EQX95" s="35"/>
      <c r="EQY95" s="35"/>
      <c r="EQZ95" s="35"/>
      <c r="ERA95" s="35"/>
      <c r="ERB95" s="35"/>
      <c r="ERC95" s="35"/>
      <c r="ERD95" s="35"/>
      <c r="ERE95" s="35"/>
      <c r="ERF95" s="35"/>
      <c r="ERG95" s="35"/>
      <c r="ERH95" s="35"/>
      <c r="ERI95" s="35"/>
      <c r="ERJ95" s="35"/>
      <c r="ERK95" s="35"/>
      <c r="ERL95" s="35"/>
      <c r="ERM95" s="35"/>
      <c r="ERN95" s="35"/>
      <c r="ERO95" s="35"/>
      <c r="ERP95" s="35"/>
      <c r="ERQ95" s="35"/>
      <c r="ERR95" s="35"/>
      <c r="ERS95" s="35"/>
      <c r="ERT95" s="35"/>
      <c r="ERU95" s="35"/>
      <c r="ERV95" s="35"/>
      <c r="ERW95" s="35"/>
      <c r="ERX95" s="35"/>
      <c r="ERY95" s="35"/>
      <c r="ERZ95" s="35"/>
      <c r="ESA95" s="35"/>
      <c r="ESB95" s="35"/>
      <c r="ESC95" s="35"/>
      <c r="ESD95" s="35"/>
      <c r="ESE95" s="35"/>
      <c r="ESF95" s="35"/>
      <c r="ESG95" s="35"/>
      <c r="ESH95" s="35"/>
      <c r="ESI95" s="35"/>
      <c r="ESJ95" s="35"/>
      <c r="ESK95" s="35"/>
      <c r="ESL95" s="35"/>
      <c r="ESM95" s="35"/>
      <c r="ESN95" s="35"/>
      <c r="ESO95" s="35"/>
      <c r="ESP95" s="35"/>
      <c r="ESQ95" s="35"/>
      <c r="ESR95" s="35"/>
      <c r="ESS95" s="35"/>
      <c r="EST95" s="35"/>
      <c r="ESU95" s="35"/>
      <c r="ESV95" s="35"/>
      <c r="ESW95" s="35"/>
      <c r="ESX95" s="35"/>
      <c r="ESY95" s="35"/>
      <c r="ESZ95" s="35"/>
      <c r="ETA95" s="35"/>
      <c r="ETB95" s="35"/>
      <c r="ETC95" s="35"/>
      <c r="ETD95" s="35"/>
      <c r="ETE95" s="35"/>
      <c r="ETF95" s="35"/>
      <c r="ETG95" s="35"/>
      <c r="ETH95" s="35"/>
      <c r="ETI95" s="35"/>
      <c r="ETJ95" s="35"/>
      <c r="ETK95" s="35"/>
      <c r="ETL95" s="35"/>
      <c r="ETM95" s="35"/>
      <c r="ETN95" s="35"/>
      <c r="ETO95" s="35"/>
      <c r="ETP95" s="35"/>
      <c r="ETQ95" s="35"/>
      <c r="ETR95" s="35"/>
      <c r="ETS95" s="35"/>
      <c r="ETT95" s="35"/>
      <c r="ETU95" s="35"/>
      <c r="ETV95" s="35"/>
      <c r="ETW95" s="35"/>
      <c r="ETX95" s="35"/>
      <c r="ETY95" s="35"/>
      <c r="ETZ95" s="35"/>
      <c r="EUA95" s="35"/>
      <c r="EUB95" s="35"/>
      <c r="EUC95" s="35"/>
      <c r="EUD95" s="35"/>
      <c r="EUE95" s="35"/>
      <c r="EUF95" s="35"/>
      <c r="EUG95" s="35"/>
      <c r="EUH95" s="35"/>
      <c r="EUI95" s="35"/>
      <c r="EUJ95" s="35"/>
      <c r="EUK95" s="35"/>
      <c r="EUL95" s="35"/>
      <c r="EUM95" s="35"/>
      <c r="EUN95" s="35"/>
      <c r="EUO95" s="35"/>
      <c r="EUP95" s="35"/>
      <c r="EUQ95" s="35"/>
      <c r="EUR95" s="35"/>
      <c r="EUS95" s="35"/>
      <c r="EUT95" s="35"/>
      <c r="EUU95" s="35"/>
      <c r="EUV95" s="35"/>
      <c r="EUW95" s="35"/>
      <c r="EUX95" s="35"/>
      <c r="EUY95" s="35"/>
      <c r="EUZ95" s="35"/>
      <c r="EVA95" s="35"/>
      <c r="EVB95" s="35"/>
      <c r="EVC95" s="35"/>
      <c r="EVD95" s="35"/>
      <c r="EVE95" s="35"/>
      <c r="EVF95" s="35"/>
      <c r="EVG95" s="35"/>
      <c r="EVH95" s="35"/>
      <c r="EVI95" s="35"/>
      <c r="EVJ95" s="35"/>
      <c r="EVK95" s="35"/>
      <c r="EVL95" s="35"/>
      <c r="EVM95" s="35"/>
      <c r="EVN95" s="35"/>
      <c r="EVO95" s="35"/>
      <c r="EVP95" s="35"/>
      <c r="EVQ95" s="35"/>
      <c r="EVR95" s="35"/>
      <c r="EVS95" s="35"/>
      <c r="EVT95" s="35"/>
      <c r="EVU95" s="35"/>
      <c r="EVV95" s="35"/>
      <c r="EVW95" s="35"/>
      <c r="EVX95" s="35"/>
      <c r="EVY95" s="35"/>
      <c r="EVZ95" s="35"/>
      <c r="EWA95" s="35"/>
      <c r="EWB95" s="35"/>
      <c r="EWC95" s="35"/>
      <c r="EWD95" s="35"/>
      <c r="EWE95" s="35"/>
      <c r="EWF95" s="35"/>
      <c r="EWG95" s="35"/>
      <c r="EWH95" s="35"/>
      <c r="EWI95" s="35"/>
      <c r="EWJ95" s="35"/>
      <c r="EWK95" s="35"/>
      <c r="EWL95" s="35"/>
      <c r="EWM95" s="35"/>
      <c r="EWN95" s="35"/>
      <c r="EWO95" s="35"/>
      <c r="EWP95" s="35"/>
      <c r="EWQ95" s="35"/>
      <c r="EWR95" s="35"/>
      <c r="EWS95" s="35"/>
      <c r="EWT95" s="35"/>
      <c r="EWU95" s="35"/>
      <c r="EWV95" s="35"/>
      <c r="EWW95" s="35"/>
      <c r="EWX95" s="35"/>
      <c r="EWY95" s="35"/>
      <c r="EWZ95" s="35"/>
      <c r="EXA95" s="35"/>
      <c r="EXB95" s="35"/>
      <c r="EXC95" s="35"/>
      <c r="EXD95" s="35"/>
      <c r="EXE95" s="35"/>
      <c r="EXF95" s="35"/>
      <c r="EXG95" s="35"/>
      <c r="EXH95" s="35"/>
      <c r="EXI95" s="35"/>
      <c r="EXJ95" s="35"/>
      <c r="EXK95" s="35"/>
      <c r="EXL95" s="35"/>
      <c r="EXM95" s="35"/>
      <c r="EXN95" s="35"/>
      <c r="EXO95" s="35"/>
      <c r="EXP95" s="35"/>
      <c r="EXQ95" s="35"/>
      <c r="EXR95" s="35"/>
      <c r="EXS95" s="35"/>
      <c r="EXT95" s="35"/>
      <c r="EXU95" s="35"/>
      <c r="EXV95" s="35"/>
      <c r="EXW95" s="35"/>
      <c r="EXX95" s="35"/>
      <c r="EXY95" s="35"/>
      <c r="EXZ95" s="35"/>
      <c r="EYA95" s="35"/>
      <c r="EYB95" s="35"/>
      <c r="EYC95" s="35"/>
      <c r="EYD95" s="35"/>
      <c r="EYE95" s="35"/>
      <c r="EYF95" s="35"/>
      <c r="EYG95" s="35"/>
      <c r="EYH95" s="35"/>
      <c r="EYI95" s="35"/>
      <c r="EYJ95" s="35"/>
      <c r="EYK95" s="35"/>
      <c r="EYL95" s="35"/>
      <c r="EYM95" s="35"/>
      <c r="EYN95" s="35"/>
      <c r="EYO95" s="35"/>
      <c r="EYP95" s="35"/>
      <c r="EYQ95" s="35"/>
      <c r="EYR95" s="35"/>
      <c r="EYS95" s="35"/>
      <c r="EYT95" s="35"/>
      <c r="EYU95" s="35"/>
      <c r="EYV95" s="35"/>
      <c r="EYW95" s="35"/>
      <c r="EYX95" s="35"/>
      <c r="EYY95" s="35"/>
      <c r="EYZ95" s="35"/>
      <c r="EZA95" s="35"/>
      <c r="EZB95" s="35"/>
      <c r="EZC95" s="35"/>
      <c r="EZD95" s="35"/>
      <c r="EZE95" s="35"/>
      <c r="EZF95" s="35"/>
      <c r="EZG95" s="35"/>
      <c r="EZH95" s="35"/>
      <c r="EZI95" s="35"/>
      <c r="EZJ95" s="35"/>
      <c r="EZK95" s="35"/>
      <c r="EZL95" s="35"/>
      <c r="EZM95" s="35"/>
      <c r="EZN95" s="35"/>
      <c r="EZO95" s="35"/>
      <c r="EZP95" s="35"/>
      <c r="EZQ95" s="35"/>
      <c r="EZR95" s="35"/>
      <c r="EZS95" s="35"/>
      <c r="EZT95" s="35"/>
      <c r="EZU95" s="35"/>
      <c r="EZV95" s="35"/>
      <c r="EZW95" s="35"/>
      <c r="EZX95" s="35"/>
      <c r="EZY95" s="35"/>
      <c r="EZZ95" s="35"/>
      <c r="FAA95" s="35"/>
      <c r="FAB95" s="35"/>
      <c r="FAC95" s="35"/>
      <c r="FAD95" s="35"/>
      <c r="FAE95" s="35"/>
      <c r="FAF95" s="35"/>
      <c r="FAG95" s="35"/>
      <c r="FAH95" s="35"/>
      <c r="FAI95" s="35"/>
      <c r="FAJ95" s="35"/>
      <c r="FAK95" s="35"/>
      <c r="FAL95" s="35"/>
      <c r="FAM95" s="35"/>
      <c r="FAN95" s="35"/>
      <c r="FAO95" s="35"/>
      <c r="FAP95" s="35"/>
      <c r="FAQ95" s="35"/>
      <c r="FAR95" s="35"/>
      <c r="FAS95" s="35"/>
      <c r="FAT95" s="35"/>
      <c r="FAU95" s="35"/>
      <c r="FAV95" s="35"/>
      <c r="FAW95" s="35"/>
      <c r="FAX95" s="35"/>
      <c r="FAY95" s="35"/>
      <c r="FAZ95" s="35"/>
      <c r="FBA95" s="35"/>
      <c r="FBB95" s="35"/>
      <c r="FBC95" s="35"/>
      <c r="FBD95" s="35"/>
      <c r="FBE95" s="35"/>
      <c r="FBF95" s="35"/>
      <c r="FBG95" s="35"/>
      <c r="FBH95" s="35"/>
      <c r="FBI95" s="35"/>
      <c r="FBJ95" s="35"/>
      <c r="FBK95" s="35"/>
      <c r="FBL95" s="35"/>
      <c r="FBM95" s="35"/>
      <c r="FBN95" s="35"/>
      <c r="FBO95" s="35"/>
      <c r="FBP95" s="35"/>
      <c r="FBQ95" s="35"/>
      <c r="FBR95" s="35"/>
      <c r="FBS95" s="35"/>
      <c r="FBT95" s="35"/>
      <c r="FBU95" s="35"/>
      <c r="FBV95" s="35"/>
      <c r="FBW95" s="35"/>
      <c r="FBX95" s="35"/>
      <c r="FBY95" s="35"/>
      <c r="FBZ95" s="35"/>
      <c r="FCA95" s="35"/>
      <c r="FCB95" s="35"/>
      <c r="FCC95" s="35"/>
      <c r="FCD95" s="35"/>
      <c r="FCE95" s="35"/>
      <c r="FCF95" s="35"/>
      <c r="FCG95" s="35"/>
      <c r="FCH95" s="35"/>
      <c r="FCI95" s="35"/>
      <c r="FCJ95" s="35"/>
      <c r="FCK95" s="35"/>
      <c r="FCL95" s="35"/>
      <c r="FCM95" s="35"/>
      <c r="FCN95" s="35"/>
      <c r="FCO95" s="35"/>
      <c r="FCP95" s="35"/>
      <c r="FCQ95" s="35"/>
      <c r="FCR95" s="35"/>
      <c r="FCS95" s="35"/>
      <c r="FCT95" s="35"/>
      <c r="FCU95" s="35"/>
      <c r="FCV95" s="35"/>
      <c r="FCW95" s="35"/>
      <c r="FCX95" s="35"/>
      <c r="FCY95" s="35"/>
      <c r="FCZ95" s="35"/>
      <c r="FDA95" s="35"/>
      <c r="FDB95" s="35"/>
      <c r="FDC95" s="35"/>
      <c r="FDD95" s="35"/>
      <c r="FDE95" s="35"/>
      <c r="FDF95" s="35"/>
      <c r="FDG95" s="35"/>
      <c r="FDH95" s="35"/>
      <c r="FDI95" s="35"/>
      <c r="FDJ95" s="35"/>
      <c r="FDK95" s="35"/>
      <c r="FDL95" s="35"/>
      <c r="FDM95" s="35"/>
      <c r="FDN95" s="35"/>
      <c r="FDO95" s="35"/>
      <c r="FDP95" s="35"/>
      <c r="FDQ95" s="35"/>
      <c r="FDR95" s="35"/>
      <c r="FDS95" s="35"/>
      <c r="FDT95" s="35"/>
      <c r="FDU95" s="35"/>
      <c r="FDV95" s="35"/>
      <c r="FDW95" s="35"/>
      <c r="FDX95" s="35"/>
      <c r="FDY95" s="35"/>
      <c r="FDZ95" s="35"/>
      <c r="FEA95" s="35"/>
      <c r="FEB95" s="35"/>
      <c r="FEC95" s="35"/>
      <c r="FED95" s="35"/>
      <c r="FEE95" s="35"/>
      <c r="FEF95" s="35"/>
      <c r="FEG95" s="35"/>
      <c r="FEH95" s="35"/>
      <c r="FEI95" s="35"/>
      <c r="FEJ95" s="35"/>
      <c r="FEK95" s="35"/>
      <c r="FEL95" s="35"/>
      <c r="FEM95" s="35"/>
      <c r="FEN95" s="35"/>
      <c r="FEO95" s="35"/>
      <c r="FEP95" s="35"/>
      <c r="FEQ95" s="35"/>
      <c r="FER95" s="35"/>
      <c r="FES95" s="35"/>
      <c r="FET95" s="35"/>
      <c r="FEU95" s="35"/>
      <c r="FEV95" s="35"/>
      <c r="FEW95" s="35"/>
      <c r="FEX95" s="35"/>
      <c r="FEY95" s="35"/>
      <c r="FEZ95" s="35"/>
      <c r="FFA95" s="35"/>
      <c r="FFB95" s="35"/>
      <c r="FFC95" s="35"/>
      <c r="FFD95" s="35"/>
      <c r="FFE95" s="35"/>
      <c r="FFF95" s="35"/>
      <c r="FFG95" s="35"/>
      <c r="FFH95" s="35"/>
      <c r="FFI95" s="35"/>
      <c r="FFJ95" s="35"/>
      <c r="FFK95" s="35"/>
      <c r="FFL95" s="35"/>
      <c r="FFM95" s="35"/>
      <c r="FFN95" s="35"/>
      <c r="FFO95" s="35"/>
      <c r="FFP95" s="35"/>
      <c r="FFQ95" s="35"/>
      <c r="FFR95" s="35"/>
      <c r="FFS95" s="35"/>
      <c r="FFT95" s="35"/>
      <c r="FFU95" s="35"/>
      <c r="FFV95" s="35"/>
      <c r="FFW95" s="35"/>
      <c r="FFX95" s="35"/>
      <c r="FFY95" s="35"/>
      <c r="FFZ95" s="35"/>
      <c r="FGA95" s="35"/>
      <c r="FGB95" s="35"/>
      <c r="FGC95" s="35"/>
      <c r="FGD95" s="35"/>
      <c r="FGE95" s="35"/>
      <c r="FGF95" s="35"/>
      <c r="FGG95" s="35"/>
      <c r="FGH95" s="35"/>
      <c r="FGI95" s="35"/>
      <c r="FGJ95" s="35"/>
      <c r="FGK95" s="35"/>
      <c r="FGL95" s="35"/>
      <c r="FGM95" s="35"/>
      <c r="FGN95" s="35"/>
      <c r="FGO95" s="35"/>
      <c r="FGP95" s="35"/>
      <c r="FGQ95" s="35"/>
      <c r="FGR95" s="35"/>
      <c r="FGS95" s="35"/>
      <c r="FGT95" s="35"/>
      <c r="FGU95" s="35"/>
      <c r="FGV95" s="35"/>
      <c r="FGW95" s="35"/>
      <c r="FGX95" s="35"/>
      <c r="FGY95" s="35"/>
      <c r="FGZ95" s="35"/>
      <c r="FHA95" s="35"/>
      <c r="FHB95" s="35"/>
      <c r="FHC95" s="35"/>
      <c r="FHD95" s="35"/>
      <c r="FHE95" s="35"/>
      <c r="FHF95" s="35"/>
      <c r="FHG95" s="35"/>
      <c r="FHH95" s="35"/>
      <c r="FHI95" s="35"/>
      <c r="FHJ95" s="35"/>
      <c r="FHK95" s="35"/>
      <c r="FHL95" s="35"/>
      <c r="FHM95" s="35"/>
      <c r="FHN95" s="35"/>
      <c r="FHO95" s="35"/>
      <c r="FHP95" s="35"/>
      <c r="FHQ95" s="35"/>
      <c r="FHR95" s="35"/>
      <c r="FHS95" s="35"/>
      <c r="FHT95" s="35"/>
      <c r="FHU95" s="35"/>
      <c r="FHV95" s="35"/>
      <c r="FHW95" s="35"/>
      <c r="FHX95" s="35"/>
      <c r="FHY95" s="35"/>
      <c r="FHZ95" s="35"/>
      <c r="FIA95" s="35"/>
      <c r="FIB95" s="35"/>
      <c r="FIC95" s="35"/>
      <c r="FID95" s="35"/>
      <c r="FIE95" s="35"/>
      <c r="FIF95" s="35"/>
      <c r="FIG95" s="35"/>
      <c r="FIH95" s="35"/>
      <c r="FII95" s="35"/>
      <c r="FIJ95" s="35"/>
      <c r="FIK95" s="35"/>
      <c r="FIL95" s="35"/>
      <c r="FIM95" s="35"/>
      <c r="FIN95" s="35"/>
      <c r="FIO95" s="35"/>
      <c r="FIP95" s="35"/>
      <c r="FIQ95" s="35"/>
      <c r="FIR95" s="35"/>
      <c r="FIS95" s="35"/>
      <c r="FIT95" s="35"/>
      <c r="FIU95" s="35"/>
      <c r="FIV95" s="35"/>
      <c r="FIW95" s="35"/>
      <c r="FIX95" s="35"/>
      <c r="FIY95" s="35"/>
      <c r="FIZ95" s="35"/>
      <c r="FJA95" s="35"/>
      <c r="FJB95" s="35"/>
      <c r="FJC95" s="35"/>
      <c r="FJD95" s="35"/>
      <c r="FJE95" s="35"/>
      <c r="FJF95" s="35"/>
      <c r="FJG95" s="35"/>
      <c r="FJH95" s="35"/>
      <c r="FJI95" s="35"/>
      <c r="FJJ95" s="35"/>
      <c r="FJK95" s="35"/>
      <c r="FJL95" s="35"/>
      <c r="FJM95" s="35"/>
      <c r="FJN95" s="35"/>
      <c r="FJO95" s="35"/>
      <c r="FJP95" s="35"/>
      <c r="FJQ95" s="35"/>
      <c r="FJR95" s="35"/>
      <c r="FJS95" s="35"/>
      <c r="FJT95" s="35"/>
      <c r="FJU95" s="35"/>
      <c r="FJV95" s="35"/>
      <c r="FJW95" s="35"/>
      <c r="FJX95" s="35"/>
      <c r="FJY95" s="35"/>
      <c r="FJZ95" s="35"/>
      <c r="FKA95" s="35"/>
      <c r="FKB95" s="35"/>
      <c r="FKC95" s="35"/>
      <c r="FKD95" s="35"/>
      <c r="FKE95" s="35"/>
      <c r="FKF95" s="35"/>
      <c r="FKG95" s="35"/>
      <c r="FKH95" s="35"/>
      <c r="FKI95" s="35"/>
      <c r="FKJ95" s="35"/>
      <c r="FKK95" s="35"/>
      <c r="FKL95" s="35"/>
      <c r="FKM95" s="35"/>
      <c r="FKN95" s="35"/>
      <c r="FKO95" s="35"/>
      <c r="FKP95" s="35"/>
      <c r="FKQ95" s="35"/>
      <c r="FKR95" s="35"/>
      <c r="FKS95" s="35"/>
      <c r="FKT95" s="35"/>
      <c r="FKU95" s="35"/>
      <c r="FKV95" s="35"/>
      <c r="FKW95" s="35"/>
      <c r="FKX95" s="35"/>
      <c r="FKY95" s="35"/>
      <c r="FKZ95" s="35"/>
      <c r="FLA95" s="35"/>
      <c r="FLB95" s="35"/>
      <c r="FLC95" s="35"/>
      <c r="FLD95" s="35"/>
      <c r="FLE95" s="35"/>
      <c r="FLF95" s="35"/>
      <c r="FLG95" s="35"/>
      <c r="FLH95" s="35"/>
      <c r="FLI95" s="35"/>
      <c r="FLJ95" s="35"/>
      <c r="FLK95" s="35"/>
      <c r="FLL95" s="35"/>
      <c r="FLM95" s="35"/>
      <c r="FLN95" s="35"/>
      <c r="FLO95" s="35"/>
      <c r="FLP95" s="35"/>
      <c r="FLQ95" s="35"/>
      <c r="FLR95" s="35"/>
      <c r="FLS95" s="35"/>
      <c r="FLT95" s="35"/>
      <c r="FLU95" s="35"/>
      <c r="FLV95" s="35"/>
      <c r="FLW95" s="35"/>
      <c r="FLX95" s="35"/>
      <c r="FLY95" s="35"/>
      <c r="FLZ95" s="35"/>
      <c r="FMA95" s="35"/>
      <c r="FMB95" s="35"/>
      <c r="FMC95" s="35"/>
      <c r="FMD95" s="35"/>
      <c r="FME95" s="35"/>
      <c r="FMF95" s="35"/>
      <c r="FMG95" s="35"/>
      <c r="FMH95" s="35"/>
      <c r="FMI95" s="35"/>
      <c r="FMJ95" s="35"/>
      <c r="FMK95" s="35"/>
      <c r="FML95" s="35"/>
      <c r="FMM95" s="35"/>
      <c r="FMN95" s="35"/>
      <c r="FMO95" s="35"/>
      <c r="FMP95" s="35"/>
      <c r="FMQ95" s="35"/>
      <c r="FMR95" s="35"/>
      <c r="FMS95" s="35"/>
      <c r="FMT95" s="35"/>
      <c r="FMU95" s="35"/>
      <c r="FMV95" s="35"/>
      <c r="FMW95" s="35"/>
      <c r="FMX95" s="35"/>
      <c r="FMY95" s="35"/>
      <c r="FMZ95" s="35"/>
      <c r="FNA95" s="35"/>
      <c r="FNB95" s="35"/>
      <c r="FNC95" s="35"/>
      <c r="FND95" s="35"/>
      <c r="FNE95" s="35"/>
      <c r="FNF95" s="35"/>
      <c r="FNG95" s="35"/>
      <c r="FNH95" s="35"/>
      <c r="FNI95" s="35"/>
      <c r="FNJ95" s="35"/>
      <c r="FNK95" s="35"/>
      <c r="FNL95" s="35"/>
      <c r="FNM95" s="35"/>
      <c r="FNN95" s="35"/>
      <c r="FNO95" s="35"/>
      <c r="FNP95" s="35"/>
      <c r="FNQ95" s="35"/>
      <c r="FNR95" s="35"/>
      <c r="FNS95" s="35"/>
      <c r="FNT95" s="35"/>
      <c r="FNU95" s="35"/>
      <c r="FNV95" s="35"/>
      <c r="FNW95" s="35"/>
      <c r="FNX95" s="35"/>
      <c r="FNY95" s="35"/>
      <c r="FNZ95" s="35"/>
      <c r="FOA95" s="35"/>
      <c r="FOB95" s="35"/>
      <c r="FOC95" s="35"/>
      <c r="FOD95" s="35"/>
      <c r="FOE95" s="35"/>
      <c r="FOF95" s="35"/>
      <c r="FOG95" s="35"/>
      <c r="FOH95" s="35"/>
      <c r="FOI95" s="35"/>
      <c r="FOJ95" s="35"/>
      <c r="FOK95" s="35"/>
      <c r="FOL95" s="35"/>
      <c r="FOM95" s="35"/>
      <c r="FON95" s="35"/>
      <c r="FOO95" s="35"/>
      <c r="FOP95" s="35"/>
      <c r="FOQ95" s="35"/>
      <c r="FOR95" s="35"/>
      <c r="FOS95" s="35"/>
      <c r="FOT95" s="35"/>
      <c r="FOU95" s="35"/>
      <c r="FOV95" s="35"/>
      <c r="FOW95" s="35"/>
      <c r="FOX95" s="35"/>
      <c r="FOY95" s="35"/>
      <c r="FOZ95" s="35"/>
      <c r="FPA95" s="35"/>
      <c r="FPB95" s="35"/>
      <c r="FPC95" s="35"/>
      <c r="FPD95" s="35"/>
      <c r="FPE95" s="35"/>
      <c r="FPF95" s="35"/>
      <c r="FPG95" s="35"/>
      <c r="FPH95" s="35"/>
      <c r="FPI95" s="35"/>
      <c r="FPJ95" s="35"/>
      <c r="FPK95" s="35"/>
      <c r="FPL95" s="35"/>
      <c r="FPM95" s="35"/>
      <c r="FPN95" s="35"/>
      <c r="FPO95" s="35"/>
      <c r="FPP95" s="35"/>
      <c r="FPQ95" s="35"/>
      <c r="FPR95" s="35"/>
      <c r="FPS95" s="35"/>
      <c r="FPT95" s="35"/>
      <c r="FPU95" s="35"/>
      <c r="FPV95" s="35"/>
      <c r="FPW95" s="35"/>
      <c r="FPX95" s="35"/>
      <c r="FPY95" s="35"/>
      <c r="FPZ95" s="35"/>
      <c r="FQA95" s="35"/>
      <c r="FQB95" s="35"/>
      <c r="FQC95" s="35"/>
      <c r="FQD95" s="35"/>
      <c r="FQE95" s="35"/>
      <c r="FQF95" s="35"/>
      <c r="FQG95" s="35"/>
      <c r="FQH95" s="35"/>
      <c r="FQI95" s="35"/>
      <c r="FQJ95" s="35"/>
      <c r="FQK95" s="35"/>
      <c r="FQL95" s="35"/>
      <c r="FQM95" s="35"/>
      <c r="FQN95" s="35"/>
      <c r="FQO95" s="35"/>
      <c r="FQP95" s="35"/>
      <c r="FQQ95" s="35"/>
      <c r="FQR95" s="35"/>
      <c r="FQS95" s="35"/>
      <c r="FQT95" s="35"/>
      <c r="FQU95" s="35"/>
      <c r="FQV95" s="35"/>
      <c r="FQW95" s="35"/>
      <c r="FQX95" s="35"/>
      <c r="FQY95" s="35"/>
      <c r="FQZ95" s="35"/>
      <c r="FRA95" s="35"/>
      <c r="FRB95" s="35"/>
      <c r="FRC95" s="35"/>
      <c r="FRD95" s="35"/>
      <c r="FRE95" s="35"/>
      <c r="FRF95" s="35"/>
      <c r="FRG95" s="35"/>
      <c r="FRH95" s="35"/>
      <c r="FRI95" s="35"/>
      <c r="FRJ95" s="35"/>
      <c r="FRK95" s="35"/>
      <c r="FRL95" s="35"/>
      <c r="FRM95" s="35"/>
      <c r="FRN95" s="35"/>
      <c r="FRO95" s="35"/>
      <c r="FRP95" s="35"/>
      <c r="FRQ95" s="35"/>
      <c r="FRR95" s="35"/>
      <c r="FRS95" s="35"/>
      <c r="FRT95" s="35"/>
      <c r="FRU95" s="35"/>
      <c r="FRV95" s="35"/>
      <c r="FRW95" s="35"/>
      <c r="FRX95" s="35"/>
      <c r="FRY95" s="35"/>
      <c r="FRZ95" s="35"/>
      <c r="FSA95" s="35"/>
      <c r="FSB95" s="35"/>
      <c r="FSC95" s="35"/>
      <c r="FSD95" s="35"/>
      <c r="FSE95" s="35"/>
      <c r="FSF95" s="35"/>
      <c r="FSG95" s="35"/>
      <c r="FSH95" s="35"/>
      <c r="FSI95" s="35"/>
      <c r="FSJ95" s="35"/>
      <c r="FSK95" s="35"/>
      <c r="FSL95" s="35"/>
      <c r="FSM95" s="35"/>
      <c r="FSN95" s="35"/>
      <c r="FSO95" s="35"/>
      <c r="FSP95" s="35"/>
      <c r="FSQ95" s="35"/>
      <c r="FSR95" s="35"/>
      <c r="FSS95" s="35"/>
      <c r="FST95" s="35"/>
      <c r="FSU95" s="35"/>
      <c r="FSV95" s="35"/>
      <c r="FSW95" s="35"/>
      <c r="FSX95" s="35"/>
      <c r="FSY95" s="35"/>
      <c r="FSZ95" s="35"/>
      <c r="FTA95" s="35"/>
      <c r="FTB95" s="35"/>
      <c r="FTC95" s="35"/>
      <c r="FTD95" s="35"/>
      <c r="FTE95" s="35"/>
      <c r="FTF95" s="35"/>
      <c r="FTG95" s="35"/>
      <c r="FTH95" s="35"/>
      <c r="FTI95" s="35"/>
      <c r="FTJ95" s="35"/>
      <c r="FTK95" s="35"/>
      <c r="FTL95" s="35"/>
      <c r="FTM95" s="35"/>
      <c r="FTN95" s="35"/>
      <c r="FTO95" s="35"/>
      <c r="FTP95" s="35"/>
      <c r="FTQ95" s="35"/>
      <c r="FTR95" s="35"/>
      <c r="FTS95" s="35"/>
      <c r="FTT95" s="35"/>
      <c r="FTU95" s="35"/>
      <c r="FTV95" s="35"/>
      <c r="FTW95" s="35"/>
      <c r="FTX95" s="35"/>
      <c r="FTY95" s="35"/>
      <c r="FTZ95" s="35"/>
      <c r="FUA95" s="35"/>
      <c r="FUB95" s="35"/>
      <c r="FUC95" s="35"/>
      <c r="FUD95" s="35"/>
      <c r="FUE95" s="35"/>
      <c r="FUF95" s="35"/>
      <c r="FUG95" s="35"/>
      <c r="FUH95" s="35"/>
      <c r="FUI95" s="35"/>
      <c r="FUJ95" s="35"/>
      <c r="FUK95" s="35"/>
      <c r="FUL95" s="35"/>
      <c r="FUM95" s="35"/>
      <c r="FUN95" s="35"/>
      <c r="FUO95" s="35"/>
      <c r="FUP95" s="35"/>
      <c r="FUQ95" s="35"/>
      <c r="FUR95" s="35"/>
      <c r="FUS95" s="35"/>
      <c r="FUT95" s="35"/>
      <c r="FUU95" s="35"/>
      <c r="FUV95" s="35"/>
      <c r="FUW95" s="35"/>
      <c r="FUX95" s="35"/>
      <c r="FUY95" s="35"/>
      <c r="FUZ95" s="35"/>
      <c r="FVA95" s="35"/>
      <c r="FVB95" s="35"/>
      <c r="FVC95" s="35"/>
      <c r="FVD95" s="35"/>
      <c r="FVE95" s="35"/>
      <c r="FVF95" s="35"/>
      <c r="FVG95" s="35"/>
      <c r="FVH95" s="35"/>
      <c r="FVI95" s="35"/>
      <c r="FVJ95" s="35"/>
      <c r="FVK95" s="35"/>
      <c r="FVL95" s="35"/>
      <c r="FVM95" s="35"/>
      <c r="FVN95" s="35"/>
      <c r="FVO95" s="35"/>
      <c r="FVP95" s="35"/>
      <c r="FVQ95" s="35"/>
      <c r="FVR95" s="35"/>
      <c r="FVS95" s="35"/>
      <c r="FVT95" s="35"/>
      <c r="FVU95" s="35"/>
      <c r="FVV95" s="35"/>
      <c r="FVW95" s="35"/>
      <c r="FVX95" s="35"/>
      <c r="FVY95" s="35"/>
      <c r="FVZ95" s="35"/>
      <c r="FWA95" s="35"/>
      <c r="FWB95" s="35"/>
      <c r="FWC95" s="35"/>
      <c r="FWD95" s="35"/>
      <c r="FWE95" s="35"/>
      <c r="FWF95" s="35"/>
      <c r="FWG95" s="35"/>
      <c r="FWH95" s="35"/>
      <c r="FWI95" s="35"/>
      <c r="FWJ95" s="35"/>
      <c r="FWK95" s="35"/>
      <c r="FWL95" s="35"/>
      <c r="FWM95" s="35"/>
      <c r="FWN95" s="35"/>
      <c r="FWO95" s="35"/>
      <c r="FWP95" s="35"/>
      <c r="FWQ95" s="35"/>
      <c r="FWR95" s="35"/>
      <c r="FWS95" s="35"/>
      <c r="FWT95" s="35"/>
      <c r="FWU95" s="35"/>
      <c r="FWV95" s="35"/>
      <c r="FWW95" s="35"/>
      <c r="FWX95" s="35"/>
      <c r="FWY95" s="35"/>
      <c r="FWZ95" s="35"/>
      <c r="FXA95" s="35"/>
      <c r="FXB95" s="35"/>
      <c r="FXC95" s="35"/>
      <c r="FXD95" s="35"/>
      <c r="FXE95" s="35"/>
      <c r="FXF95" s="35"/>
      <c r="FXG95" s="35"/>
      <c r="FXH95" s="35"/>
      <c r="FXI95" s="35"/>
      <c r="FXJ95" s="35"/>
      <c r="FXK95" s="35"/>
      <c r="FXL95" s="35"/>
      <c r="FXM95" s="35"/>
      <c r="FXN95" s="35"/>
      <c r="FXO95" s="35"/>
      <c r="FXP95" s="35"/>
      <c r="FXQ95" s="35"/>
      <c r="FXR95" s="35"/>
      <c r="FXS95" s="35"/>
      <c r="FXT95" s="35"/>
      <c r="FXU95" s="35"/>
      <c r="FXV95" s="35"/>
      <c r="FXW95" s="35"/>
      <c r="FXX95" s="35"/>
      <c r="FXY95" s="35"/>
      <c r="FXZ95" s="35"/>
      <c r="FYA95" s="35"/>
      <c r="FYB95" s="35"/>
      <c r="FYC95" s="35"/>
      <c r="FYD95" s="35"/>
      <c r="FYE95" s="35"/>
      <c r="FYF95" s="35"/>
      <c r="FYG95" s="35"/>
      <c r="FYH95" s="35"/>
      <c r="FYI95" s="35"/>
      <c r="FYJ95" s="35"/>
      <c r="FYK95" s="35"/>
      <c r="FYL95" s="35"/>
      <c r="FYM95" s="35"/>
      <c r="FYN95" s="35"/>
      <c r="FYO95" s="35"/>
      <c r="FYP95" s="35"/>
      <c r="FYQ95" s="35"/>
      <c r="FYR95" s="35"/>
      <c r="FYS95" s="35"/>
      <c r="FYT95" s="35"/>
      <c r="FYU95" s="35"/>
      <c r="FYV95" s="35"/>
      <c r="FYW95" s="35"/>
      <c r="FYX95" s="35"/>
      <c r="FYY95" s="35"/>
      <c r="FYZ95" s="35"/>
      <c r="FZA95" s="35"/>
      <c r="FZB95" s="35"/>
      <c r="FZC95" s="35"/>
      <c r="FZD95" s="35"/>
      <c r="FZE95" s="35"/>
      <c r="FZF95" s="35"/>
      <c r="FZG95" s="35"/>
      <c r="FZH95" s="35"/>
      <c r="FZI95" s="35"/>
      <c r="FZJ95" s="35"/>
      <c r="FZK95" s="35"/>
      <c r="FZL95" s="35"/>
      <c r="FZM95" s="35"/>
      <c r="FZN95" s="35"/>
      <c r="FZO95" s="35"/>
      <c r="FZP95" s="35"/>
      <c r="FZQ95" s="35"/>
      <c r="FZR95" s="35"/>
      <c r="FZS95" s="35"/>
      <c r="FZT95" s="35"/>
      <c r="FZU95" s="35"/>
      <c r="FZV95" s="35"/>
      <c r="FZW95" s="35"/>
      <c r="FZX95" s="35"/>
      <c r="FZY95" s="35"/>
      <c r="FZZ95" s="35"/>
      <c r="GAA95" s="35"/>
      <c r="GAB95" s="35"/>
      <c r="GAC95" s="35"/>
      <c r="GAD95" s="35"/>
      <c r="GAE95" s="35"/>
      <c r="GAF95" s="35"/>
      <c r="GAG95" s="35"/>
      <c r="GAH95" s="35"/>
      <c r="GAI95" s="35"/>
      <c r="GAJ95" s="35"/>
      <c r="GAK95" s="35"/>
      <c r="GAL95" s="35"/>
      <c r="GAM95" s="35"/>
      <c r="GAN95" s="35"/>
      <c r="GAO95" s="35"/>
      <c r="GAP95" s="35"/>
      <c r="GAQ95" s="35"/>
      <c r="GAR95" s="35"/>
      <c r="GAS95" s="35"/>
      <c r="GAT95" s="35"/>
      <c r="GAU95" s="35"/>
      <c r="GAV95" s="35"/>
      <c r="GAW95" s="35"/>
      <c r="GAX95" s="35"/>
      <c r="GAY95" s="35"/>
      <c r="GAZ95" s="35"/>
      <c r="GBA95" s="35"/>
      <c r="GBB95" s="35"/>
      <c r="GBC95" s="35"/>
      <c r="GBD95" s="35"/>
      <c r="GBE95" s="35"/>
      <c r="GBF95" s="35"/>
      <c r="GBG95" s="35"/>
      <c r="GBH95" s="35"/>
      <c r="GBI95" s="35"/>
      <c r="GBJ95" s="35"/>
      <c r="GBK95" s="35"/>
      <c r="GBL95" s="35"/>
      <c r="GBM95" s="35"/>
      <c r="GBN95" s="35"/>
      <c r="GBO95" s="35"/>
      <c r="GBP95" s="35"/>
      <c r="GBQ95" s="35"/>
      <c r="GBR95" s="35"/>
      <c r="GBS95" s="35"/>
      <c r="GBT95" s="35"/>
      <c r="GBU95" s="35"/>
      <c r="GBV95" s="35"/>
      <c r="GBW95" s="35"/>
      <c r="GBX95" s="35"/>
      <c r="GBY95" s="35"/>
      <c r="GBZ95" s="35"/>
      <c r="GCA95" s="35"/>
      <c r="GCB95" s="35"/>
      <c r="GCC95" s="35"/>
      <c r="GCD95" s="35"/>
      <c r="GCE95" s="35"/>
      <c r="GCF95" s="35"/>
      <c r="GCG95" s="35"/>
      <c r="GCH95" s="35"/>
      <c r="GCI95" s="35"/>
      <c r="GCJ95" s="35"/>
      <c r="GCK95" s="35"/>
      <c r="GCL95" s="35"/>
      <c r="GCM95" s="35"/>
      <c r="GCN95" s="35"/>
      <c r="GCO95" s="35"/>
      <c r="GCP95" s="35"/>
      <c r="GCQ95" s="35"/>
      <c r="GCR95" s="35"/>
      <c r="GCS95" s="35"/>
      <c r="GCT95" s="35"/>
      <c r="GCU95" s="35"/>
      <c r="GCV95" s="35"/>
      <c r="GCW95" s="35"/>
      <c r="GCX95" s="35"/>
      <c r="GCY95" s="35"/>
      <c r="GCZ95" s="35"/>
      <c r="GDA95" s="35"/>
      <c r="GDB95" s="35"/>
      <c r="GDC95" s="35"/>
      <c r="GDD95" s="35"/>
      <c r="GDE95" s="35"/>
      <c r="GDF95" s="35"/>
      <c r="GDG95" s="35"/>
      <c r="GDH95" s="35"/>
      <c r="GDI95" s="35"/>
      <c r="GDJ95" s="35"/>
      <c r="GDK95" s="35"/>
      <c r="GDL95" s="35"/>
      <c r="GDM95" s="35"/>
      <c r="GDN95" s="35"/>
      <c r="GDO95" s="35"/>
      <c r="GDP95" s="35"/>
      <c r="GDQ95" s="35"/>
      <c r="GDR95" s="35"/>
      <c r="GDS95" s="35"/>
      <c r="GDT95" s="35"/>
      <c r="GDU95" s="35"/>
      <c r="GDV95" s="35"/>
      <c r="GDW95" s="35"/>
      <c r="GDX95" s="35"/>
      <c r="GDY95" s="35"/>
      <c r="GDZ95" s="35"/>
      <c r="GEA95" s="35"/>
      <c r="GEB95" s="35"/>
      <c r="GEC95" s="35"/>
      <c r="GED95" s="35"/>
      <c r="GEE95" s="35"/>
      <c r="GEF95" s="35"/>
      <c r="GEG95" s="35"/>
      <c r="GEH95" s="35"/>
      <c r="GEI95" s="35"/>
      <c r="GEJ95" s="35"/>
      <c r="GEK95" s="35"/>
      <c r="GEL95" s="35"/>
      <c r="GEM95" s="35"/>
      <c r="GEN95" s="35"/>
      <c r="GEO95" s="35"/>
      <c r="GEP95" s="35"/>
      <c r="GEQ95" s="35"/>
      <c r="GER95" s="35"/>
      <c r="GES95" s="35"/>
      <c r="GET95" s="35"/>
      <c r="GEU95" s="35"/>
      <c r="GEV95" s="35"/>
      <c r="GEW95" s="35"/>
      <c r="GEX95" s="35"/>
      <c r="GEY95" s="35"/>
      <c r="GEZ95" s="35"/>
      <c r="GFA95" s="35"/>
      <c r="GFB95" s="35"/>
      <c r="GFC95" s="35"/>
      <c r="GFD95" s="35"/>
      <c r="GFE95" s="35"/>
      <c r="GFF95" s="35"/>
      <c r="GFG95" s="35"/>
      <c r="GFH95" s="35"/>
      <c r="GFI95" s="35"/>
      <c r="GFJ95" s="35"/>
      <c r="GFK95" s="35"/>
      <c r="GFL95" s="35"/>
      <c r="GFM95" s="35"/>
      <c r="GFN95" s="35"/>
      <c r="GFO95" s="35"/>
      <c r="GFP95" s="35"/>
      <c r="GFQ95" s="35"/>
      <c r="GFR95" s="35"/>
      <c r="GFS95" s="35"/>
      <c r="GFT95" s="35"/>
      <c r="GFU95" s="35"/>
      <c r="GFV95" s="35"/>
      <c r="GFW95" s="35"/>
      <c r="GFX95" s="35"/>
      <c r="GFY95" s="35"/>
      <c r="GFZ95" s="35"/>
      <c r="GGA95" s="35"/>
      <c r="GGB95" s="35"/>
      <c r="GGC95" s="35"/>
      <c r="GGD95" s="35"/>
      <c r="GGE95" s="35"/>
      <c r="GGF95" s="35"/>
      <c r="GGG95" s="35"/>
      <c r="GGH95" s="35"/>
      <c r="GGI95" s="35"/>
      <c r="GGJ95" s="35"/>
      <c r="GGK95" s="35"/>
      <c r="GGL95" s="35"/>
      <c r="GGM95" s="35"/>
      <c r="GGN95" s="35"/>
      <c r="GGO95" s="35"/>
      <c r="GGP95" s="35"/>
      <c r="GGQ95" s="35"/>
      <c r="GGR95" s="35"/>
      <c r="GGS95" s="35"/>
      <c r="GGT95" s="35"/>
      <c r="GGU95" s="35"/>
      <c r="GGV95" s="35"/>
      <c r="GGW95" s="35"/>
      <c r="GGX95" s="35"/>
      <c r="GGY95" s="35"/>
      <c r="GGZ95" s="35"/>
      <c r="GHA95" s="35"/>
      <c r="GHB95" s="35"/>
      <c r="GHC95" s="35"/>
      <c r="GHD95" s="35"/>
      <c r="GHE95" s="35"/>
      <c r="GHF95" s="35"/>
      <c r="GHG95" s="35"/>
      <c r="GHH95" s="35"/>
      <c r="GHI95" s="35"/>
      <c r="GHJ95" s="35"/>
      <c r="GHK95" s="35"/>
      <c r="GHL95" s="35"/>
      <c r="GHM95" s="35"/>
      <c r="GHN95" s="35"/>
      <c r="GHO95" s="35"/>
      <c r="GHP95" s="35"/>
      <c r="GHQ95" s="35"/>
      <c r="GHR95" s="35"/>
      <c r="GHS95" s="35"/>
      <c r="GHT95" s="35"/>
      <c r="GHU95" s="35"/>
      <c r="GHV95" s="35"/>
      <c r="GHW95" s="35"/>
      <c r="GHX95" s="35"/>
      <c r="GHY95" s="35"/>
      <c r="GHZ95" s="35"/>
      <c r="GIA95" s="35"/>
      <c r="GIB95" s="35"/>
      <c r="GIC95" s="35"/>
      <c r="GID95" s="35"/>
      <c r="GIE95" s="35"/>
      <c r="GIF95" s="35"/>
      <c r="GIG95" s="35"/>
      <c r="GIH95" s="35"/>
      <c r="GII95" s="35"/>
      <c r="GIJ95" s="35"/>
      <c r="GIK95" s="35"/>
      <c r="GIL95" s="35"/>
      <c r="GIM95" s="35"/>
      <c r="GIN95" s="35"/>
      <c r="GIO95" s="35"/>
      <c r="GIP95" s="35"/>
      <c r="GIQ95" s="35"/>
      <c r="GIR95" s="35"/>
      <c r="GIS95" s="35"/>
      <c r="GIT95" s="35"/>
      <c r="GIU95" s="35"/>
      <c r="GIV95" s="35"/>
      <c r="GIW95" s="35"/>
      <c r="GIX95" s="35"/>
      <c r="GIY95" s="35"/>
      <c r="GIZ95" s="35"/>
      <c r="GJA95" s="35"/>
      <c r="GJB95" s="35"/>
      <c r="GJC95" s="35"/>
      <c r="GJD95" s="35"/>
      <c r="GJE95" s="35"/>
      <c r="GJF95" s="35"/>
      <c r="GJG95" s="35"/>
      <c r="GJH95" s="35"/>
      <c r="GJI95" s="35"/>
      <c r="GJJ95" s="35"/>
      <c r="GJK95" s="35"/>
      <c r="GJL95" s="35"/>
      <c r="GJM95" s="35"/>
      <c r="GJN95" s="35"/>
      <c r="GJO95" s="35"/>
      <c r="GJP95" s="35"/>
      <c r="GJQ95" s="35"/>
      <c r="GJR95" s="35"/>
      <c r="GJS95" s="35"/>
      <c r="GJT95" s="35"/>
      <c r="GJU95" s="35"/>
      <c r="GJV95" s="35"/>
      <c r="GJW95" s="35"/>
      <c r="GJX95" s="35"/>
      <c r="GJY95" s="35"/>
      <c r="GJZ95" s="35"/>
      <c r="GKA95" s="35"/>
      <c r="GKB95" s="35"/>
      <c r="GKC95" s="35"/>
      <c r="GKD95" s="35"/>
      <c r="GKE95" s="35"/>
      <c r="GKF95" s="35"/>
      <c r="GKG95" s="35"/>
      <c r="GKH95" s="35"/>
      <c r="GKI95" s="35"/>
      <c r="GKJ95" s="35"/>
      <c r="GKK95" s="35"/>
      <c r="GKL95" s="35"/>
      <c r="GKM95" s="35"/>
      <c r="GKN95" s="35"/>
      <c r="GKO95" s="35"/>
      <c r="GKP95" s="35"/>
      <c r="GKQ95" s="35"/>
      <c r="GKR95" s="35"/>
      <c r="GKS95" s="35"/>
      <c r="GKT95" s="35"/>
      <c r="GKU95" s="35"/>
      <c r="GKV95" s="35"/>
      <c r="GKW95" s="35"/>
      <c r="GKX95" s="35"/>
      <c r="GKY95" s="35"/>
      <c r="GKZ95" s="35"/>
      <c r="GLA95" s="35"/>
      <c r="GLB95" s="35"/>
      <c r="GLC95" s="35"/>
      <c r="GLD95" s="35"/>
      <c r="GLE95" s="35"/>
      <c r="GLF95" s="35"/>
      <c r="GLG95" s="35"/>
      <c r="GLH95" s="35"/>
      <c r="GLI95" s="35"/>
      <c r="GLJ95" s="35"/>
      <c r="GLK95" s="35"/>
      <c r="GLL95" s="35"/>
      <c r="GLM95" s="35"/>
      <c r="GLN95" s="35"/>
      <c r="GLO95" s="35"/>
      <c r="GLP95" s="35"/>
      <c r="GLQ95" s="35"/>
      <c r="GLR95" s="35"/>
      <c r="GLS95" s="35"/>
      <c r="GLT95" s="35"/>
      <c r="GLU95" s="35"/>
      <c r="GLV95" s="35"/>
      <c r="GLW95" s="35"/>
      <c r="GLX95" s="35"/>
      <c r="GLY95" s="35"/>
      <c r="GLZ95" s="35"/>
      <c r="GMA95" s="35"/>
      <c r="GMB95" s="35"/>
      <c r="GMC95" s="35"/>
      <c r="GMD95" s="35"/>
      <c r="GME95" s="35"/>
      <c r="GMF95" s="35"/>
      <c r="GMG95" s="35"/>
      <c r="GMH95" s="35"/>
      <c r="GMI95" s="35"/>
      <c r="GMJ95" s="35"/>
      <c r="GMK95" s="35"/>
      <c r="GML95" s="35"/>
      <c r="GMM95" s="35"/>
      <c r="GMN95" s="35"/>
      <c r="GMO95" s="35"/>
      <c r="GMP95" s="35"/>
      <c r="GMQ95" s="35"/>
      <c r="GMR95" s="35"/>
      <c r="GMS95" s="35"/>
      <c r="GMT95" s="35"/>
      <c r="GMU95" s="35"/>
      <c r="GMV95" s="35"/>
      <c r="GMW95" s="35"/>
      <c r="GMX95" s="35"/>
      <c r="GMY95" s="35"/>
      <c r="GMZ95" s="35"/>
      <c r="GNA95" s="35"/>
      <c r="GNB95" s="35"/>
      <c r="GNC95" s="35"/>
      <c r="GND95" s="35"/>
      <c r="GNE95" s="35"/>
      <c r="GNF95" s="35"/>
      <c r="GNG95" s="35"/>
      <c r="GNH95" s="35"/>
      <c r="GNI95" s="35"/>
      <c r="GNJ95" s="35"/>
      <c r="GNK95" s="35"/>
      <c r="GNL95" s="35"/>
      <c r="GNM95" s="35"/>
      <c r="GNN95" s="35"/>
      <c r="GNO95" s="35"/>
      <c r="GNP95" s="35"/>
      <c r="GNQ95" s="35"/>
      <c r="GNR95" s="35"/>
      <c r="GNS95" s="35"/>
      <c r="GNT95" s="35"/>
      <c r="GNU95" s="35"/>
      <c r="GNV95" s="35"/>
      <c r="GNW95" s="35"/>
      <c r="GNX95" s="35"/>
      <c r="GNY95" s="35"/>
      <c r="GNZ95" s="35"/>
      <c r="GOA95" s="35"/>
      <c r="GOB95" s="35"/>
      <c r="GOC95" s="35"/>
      <c r="GOD95" s="35"/>
      <c r="GOE95" s="35"/>
      <c r="GOF95" s="35"/>
      <c r="GOG95" s="35"/>
      <c r="GOH95" s="35"/>
      <c r="GOI95" s="35"/>
      <c r="GOJ95" s="35"/>
      <c r="GOK95" s="35"/>
      <c r="GOL95" s="35"/>
      <c r="GOM95" s="35"/>
      <c r="GON95" s="35"/>
      <c r="GOO95" s="35"/>
      <c r="GOP95" s="35"/>
      <c r="GOQ95" s="35"/>
      <c r="GOR95" s="35"/>
      <c r="GOS95" s="35"/>
      <c r="GOT95" s="35"/>
      <c r="GOU95" s="35"/>
      <c r="GOV95" s="35"/>
      <c r="GOW95" s="35"/>
      <c r="GOX95" s="35"/>
      <c r="GOY95" s="35"/>
      <c r="GOZ95" s="35"/>
      <c r="GPA95" s="35"/>
      <c r="GPB95" s="35"/>
      <c r="GPC95" s="35"/>
      <c r="GPD95" s="35"/>
      <c r="GPE95" s="35"/>
      <c r="GPF95" s="35"/>
      <c r="GPG95" s="35"/>
      <c r="GPH95" s="35"/>
      <c r="GPI95" s="35"/>
      <c r="GPJ95" s="35"/>
      <c r="GPK95" s="35"/>
      <c r="GPL95" s="35"/>
      <c r="GPM95" s="35"/>
      <c r="GPN95" s="35"/>
      <c r="GPO95" s="35"/>
      <c r="GPP95" s="35"/>
      <c r="GPQ95" s="35"/>
      <c r="GPR95" s="35"/>
      <c r="GPS95" s="35"/>
      <c r="GPT95" s="35"/>
      <c r="GPU95" s="35"/>
      <c r="GPV95" s="35"/>
      <c r="GPW95" s="35"/>
      <c r="GPX95" s="35"/>
      <c r="GPY95" s="35"/>
      <c r="GPZ95" s="35"/>
      <c r="GQA95" s="35"/>
      <c r="GQB95" s="35"/>
      <c r="GQC95" s="35"/>
      <c r="GQD95" s="35"/>
      <c r="GQE95" s="35"/>
      <c r="GQF95" s="35"/>
      <c r="GQG95" s="35"/>
      <c r="GQH95" s="35"/>
      <c r="GQI95" s="35"/>
      <c r="GQJ95" s="35"/>
      <c r="GQK95" s="35"/>
      <c r="GQL95" s="35"/>
      <c r="GQM95" s="35"/>
      <c r="GQN95" s="35"/>
      <c r="GQO95" s="35"/>
      <c r="GQP95" s="35"/>
      <c r="GQQ95" s="35"/>
      <c r="GQR95" s="35"/>
      <c r="GQS95" s="35"/>
      <c r="GQT95" s="35"/>
      <c r="GQU95" s="35"/>
      <c r="GQV95" s="35"/>
      <c r="GQW95" s="35"/>
      <c r="GQX95" s="35"/>
      <c r="GQY95" s="35"/>
      <c r="GQZ95" s="35"/>
      <c r="GRA95" s="35"/>
      <c r="GRB95" s="35"/>
      <c r="GRC95" s="35"/>
      <c r="GRD95" s="35"/>
      <c r="GRE95" s="35"/>
      <c r="GRF95" s="35"/>
      <c r="GRG95" s="35"/>
      <c r="GRH95" s="35"/>
      <c r="GRI95" s="35"/>
      <c r="GRJ95" s="35"/>
      <c r="GRK95" s="35"/>
      <c r="GRL95" s="35"/>
      <c r="GRM95" s="35"/>
      <c r="GRN95" s="35"/>
      <c r="GRO95" s="35"/>
      <c r="GRP95" s="35"/>
      <c r="GRQ95" s="35"/>
      <c r="GRR95" s="35"/>
      <c r="GRS95" s="35"/>
      <c r="GRT95" s="35"/>
      <c r="GRU95" s="35"/>
      <c r="GRV95" s="35"/>
      <c r="GRW95" s="35"/>
      <c r="GRX95" s="35"/>
      <c r="GRY95" s="35"/>
      <c r="GRZ95" s="35"/>
      <c r="GSA95" s="35"/>
      <c r="GSB95" s="35"/>
      <c r="GSC95" s="35"/>
      <c r="GSD95" s="35"/>
      <c r="GSE95" s="35"/>
      <c r="GSF95" s="35"/>
      <c r="GSG95" s="35"/>
      <c r="GSH95" s="35"/>
      <c r="GSI95" s="35"/>
      <c r="GSJ95" s="35"/>
      <c r="GSK95" s="35"/>
      <c r="GSL95" s="35"/>
      <c r="GSM95" s="35"/>
      <c r="GSN95" s="35"/>
      <c r="GSO95" s="35"/>
      <c r="GSP95" s="35"/>
      <c r="GSQ95" s="35"/>
      <c r="GSR95" s="35"/>
      <c r="GSS95" s="35"/>
      <c r="GST95" s="35"/>
      <c r="GSU95" s="35"/>
      <c r="GSV95" s="35"/>
      <c r="GSW95" s="35"/>
      <c r="GSX95" s="35"/>
      <c r="GSY95" s="35"/>
      <c r="GSZ95" s="35"/>
      <c r="GTA95" s="35"/>
      <c r="GTB95" s="35"/>
      <c r="GTC95" s="35"/>
      <c r="GTD95" s="35"/>
      <c r="GTE95" s="35"/>
      <c r="GTF95" s="35"/>
      <c r="GTG95" s="35"/>
      <c r="GTH95" s="35"/>
      <c r="GTI95" s="35"/>
      <c r="GTJ95" s="35"/>
      <c r="GTK95" s="35"/>
      <c r="GTL95" s="35"/>
      <c r="GTM95" s="35"/>
      <c r="GTN95" s="35"/>
      <c r="GTO95" s="35"/>
      <c r="GTP95" s="35"/>
      <c r="GTQ95" s="35"/>
      <c r="GTR95" s="35"/>
      <c r="GTS95" s="35"/>
      <c r="GTT95" s="35"/>
      <c r="GTU95" s="35"/>
      <c r="GTV95" s="35"/>
      <c r="GTW95" s="35"/>
      <c r="GTX95" s="35"/>
      <c r="GTY95" s="35"/>
      <c r="GTZ95" s="35"/>
      <c r="GUA95" s="35"/>
      <c r="GUB95" s="35"/>
      <c r="GUC95" s="35"/>
      <c r="GUD95" s="35"/>
      <c r="GUE95" s="35"/>
      <c r="GUF95" s="35"/>
      <c r="GUG95" s="35"/>
      <c r="GUH95" s="35"/>
      <c r="GUI95" s="35"/>
      <c r="GUJ95" s="35"/>
      <c r="GUK95" s="35"/>
      <c r="GUL95" s="35"/>
      <c r="GUM95" s="35"/>
      <c r="GUN95" s="35"/>
      <c r="GUO95" s="35"/>
      <c r="GUP95" s="35"/>
      <c r="GUQ95" s="35"/>
      <c r="GUR95" s="35"/>
      <c r="GUS95" s="35"/>
      <c r="GUT95" s="35"/>
      <c r="GUU95" s="35"/>
      <c r="GUV95" s="35"/>
      <c r="GUW95" s="35"/>
      <c r="GUX95" s="35"/>
      <c r="GUY95" s="35"/>
      <c r="GUZ95" s="35"/>
      <c r="GVA95" s="35"/>
      <c r="GVB95" s="35"/>
      <c r="GVC95" s="35"/>
      <c r="GVD95" s="35"/>
      <c r="GVE95" s="35"/>
      <c r="GVF95" s="35"/>
      <c r="GVG95" s="35"/>
      <c r="GVH95" s="35"/>
      <c r="GVI95" s="35"/>
      <c r="GVJ95" s="35"/>
      <c r="GVK95" s="35"/>
      <c r="GVL95" s="35"/>
      <c r="GVM95" s="35"/>
      <c r="GVN95" s="35"/>
      <c r="GVO95" s="35"/>
      <c r="GVP95" s="35"/>
      <c r="GVQ95" s="35"/>
      <c r="GVR95" s="35"/>
      <c r="GVS95" s="35"/>
      <c r="GVT95" s="35"/>
      <c r="GVU95" s="35"/>
      <c r="GVV95" s="35"/>
      <c r="GVW95" s="35"/>
      <c r="GVX95" s="35"/>
      <c r="GVY95" s="35"/>
      <c r="GVZ95" s="35"/>
      <c r="GWA95" s="35"/>
      <c r="GWB95" s="35"/>
      <c r="GWC95" s="35"/>
      <c r="GWD95" s="35"/>
      <c r="GWE95" s="35"/>
      <c r="GWF95" s="35"/>
      <c r="GWG95" s="35"/>
      <c r="GWH95" s="35"/>
      <c r="GWI95" s="35"/>
      <c r="GWJ95" s="35"/>
      <c r="GWK95" s="35"/>
      <c r="GWL95" s="35"/>
      <c r="GWM95" s="35"/>
      <c r="GWN95" s="35"/>
      <c r="GWO95" s="35"/>
      <c r="GWP95" s="35"/>
      <c r="GWQ95" s="35"/>
      <c r="GWR95" s="35"/>
      <c r="GWS95" s="35"/>
      <c r="GWT95" s="35"/>
      <c r="GWU95" s="35"/>
      <c r="GWV95" s="35"/>
      <c r="GWW95" s="35"/>
      <c r="GWX95" s="35"/>
      <c r="GWY95" s="35"/>
      <c r="GWZ95" s="35"/>
      <c r="GXA95" s="35"/>
      <c r="GXB95" s="35"/>
      <c r="GXC95" s="35"/>
      <c r="GXD95" s="35"/>
      <c r="GXE95" s="35"/>
      <c r="GXF95" s="35"/>
      <c r="GXG95" s="35"/>
      <c r="GXH95" s="35"/>
      <c r="GXI95" s="35"/>
      <c r="GXJ95" s="35"/>
      <c r="GXK95" s="35"/>
      <c r="GXL95" s="35"/>
      <c r="GXM95" s="35"/>
      <c r="GXN95" s="35"/>
      <c r="GXO95" s="35"/>
      <c r="GXP95" s="35"/>
      <c r="GXQ95" s="35"/>
      <c r="GXR95" s="35"/>
      <c r="GXS95" s="35"/>
      <c r="GXT95" s="35"/>
      <c r="GXU95" s="35"/>
      <c r="GXV95" s="35"/>
      <c r="GXW95" s="35"/>
      <c r="GXX95" s="35"/>
      <c r="GXY95" s="35"/>
      <c r="GXZ95" s="35"/>
      <c r="GYA95" s="35"/>
      <c r="GYB95" s="35"/>
      <c r="GYC95" s="35"/>
      <c r="GYD95" s="35"/>
      <c r="GYE95" s="35"/>
      <c r="GYF95" s="35"/>
      <c r="GYG95" s="35"/>
      <c r="GYH95" s="35"/>
      <c r="GYI95" s="35"/>
      <c r="GYJ95" s="35"/>
      <c r="GYK95" s="35"/>
      <c r="GYL95" s="35"/>
      <c r="GYM95" s="35"/>
      <c r="GYN95" s="35"/>
      <c r="GYO95" s="35"/>
      <c r="GYP95" s="35"/>
      <c r="GYQ95" s="35"/>
      <c r="GYR95" s="35"/>
      <c r="GYS95" s="35"/>
      <c r="GYT95" s="35"/>
      <c r="GYU95" s="35"/>
      <c r="GYV95" s="35"/>
      <c r="GYW95" s="35"/>
      <c r="GYX95" s="35"/>
      <c r="GYY95" s="35"/>
      <c r="GYZ95" s="35"/>
      <c r="GZA95" s="35"/>
      <c r="GZB95" s="35"/>
      <c r="GZC95" s="35"/>
      <c r="GZD95" s="35"/>
      <c r="GZE95" s="35"/>
      <c r="GZF95" s="35"/>
      <c r="GZG95" s="35"/>
      <c r="GZH95" s="35"/>
      <c r="GZI95" s="35"/>
      <c r="GZJ95" s="35"/>
      <c r="GZK95" s="35"/>
      <c r="GZL95" s="35"/>
      <c r="GZM95" s="35"/>
      <c r="GZN95" s="35"/>
      <c r="GZO95" s="35"/>
      <c r="GZP95" s="35"/>
      <c r="GZQ95" s="35"/>
      <c r="GZR95" s="35"/>
      <c r="GZS95" s="35"/>
      <c r="GZT95" s="35"/>
      <c r="GZU95" s="35"/>
      <c r="GZV95" s="35"/>
      <c r="GZW95" s="35"/>
      <c r="GZX95" s="35"/>
      <c r="GZY95" s="35"/>
      <c r="GZZ95" s="35"/>
      <c r="HAA95" s="35"/>
      <c r="HAB95" s="35"/>
      <c r="HAC95" s="35"/>
      <c r="HAD95" s="35"/>
      <c r="HAE95" s="35"/>
      <c r="HAF95" s="35"/>
      <c r="HAG95" s="35"/>
      <c r="HAH95" s="35"/>
      <c r="HAI95" s="35"/>
      <c r="HAJ95" s="35"/>
      <c r="HAK95" s="35"/>
      <c r="HAL95" s="35"/>
      <c r="HAM95" s="35"/>
      <c r="HAN95" s="35"/>
      <c r="HAO95" s="35"/>
      <c r="HAP95" s="35"/>
      <c r="HAQ95" s="35"/>
      <c r="HAR95" s="35"/>
      <c r="HAS95" s="35"/>
      <c r="HAT95" s="35"/>
      <c r="HAU95" s="35"/>
      <c r="HAV95" s="35"/>
      <c r="HAW95" s="35"/>
      <c r="HAX95" s="35"/>
      <c r="HAY95" s="35"/>
      <c r="HAZ95" s="35"/>
      <c r="HBA95" s="35"/>
      <c r="HBB95" s="35"/>
      <c r="HBC95" s="35"/>
      <c r="HBD95" s="35"/>
      <c r="HBE95" s="35"/>
      <c r="HBF95" s="35"/>
      <c r="HBG95" s="35"/>
      <c r="HBH95" s="35"/>
      <c r="HBI95" s="35"/>
      <c r="HBJ95" s="35"/>
      <c r="HBK95" s="35"/>
      <c r="HBL95" s="35"/>
      <c r="HBM95" s="35"/>
      <c r="HBN95" s="35"/>
      <c r="HBO95" s="35"/>
      <c r="HBP95" s="35"/>
      <c r="HBQ95" s="35"/>
      <c r="HBR95" s="35"/>
      <c r="HBS95" s="35"/>
      <c r="HBT95" s="35"/>
      <c r="HBU95" s="35"/>
      <c r="HBV95" s="35"/>
      <c r="HBW95" s="35"/>
      <c r="HBX95" s="35"/>
      <c r="HBY95" s="35"/>
      <c r="HBZ95" s="35"/>
      <c r="HCA95" s="35"/>
      <c r="HCB95" s="35"/>
      <c r="HCC95" s="35"/>
      <c r="HCD95" s="35"/>
      <c r="HCE95" s="35"/>
      <c r="HCF95" s="35"/>
      <c r="HCG95" s="35"/>
      <c r="HCH95" s="35"/>
      <c r="HCI95" s="35"/>
      <c r="HCJ95" s="35"/>
      <c r="HCK95" s="35"/>
      <c r="HCL95" s="35"/>
      <c r="HCM95" s="35"/>
      <c r="HCN95" s="35"/>
      <c r="HCO95" s="35"/>
      <c r="HCP95" s="35"/>
      <c r="HCQ95" s="35"/>
      <c r="HCR95" s="35"/>
      <c r="HCS95" s="35"/>
      <c r="HCT95" s="35"/>
      <c r="HCU95" s="35"/>
      <c r="HCV95" s="35"/>
      <c r="HCW95" s="35"/>
      <c r="HCX95" s="35"/>
      <c r="HCY95" s="35"/>
      <c r="HCZ95" s="35"/>
      <c r="HDA95" s="35"/>
      <c r="HDB95" s="35"/>
      <c r="HDC95" s="35"/>
      <c r="HDD95" s="35"/>
      <c r="HDE95" s="35"/>
      <c r="HDF95" s="35"/>
      <c r="HDG95" s="35"/>
      <c r="HDH95" s="35"/>
      <c r="HDI95" s="35"/>
      <c r="HDJ95" s="35"/>
      <c r="HDK95" s="35"/>
      <c r="HDL95" s="35"/>
      <c r="HDM95" s="35"/>
      <c r="HDN95" s="35"/>
      <c r="HDO95" s="35"/>
      <c r="HDP95" s="35"/>
      <c r="HDQ95" s="35"/>
      <c r="HDR95" s="35"/>
      <c r="HDS95" s="35"/>
      <c r="HDT95" s="35"/>
      <c r="HDU95" s="35"/>
      <c r="HDV95" s="35"/>
      <c r="HDW95" s="35"/>
      <c r="HDX95" s="35"/>
      <c r="HDY95" s="35"/>
      <c r="HDZ95" s="35"/>
      <c r="HEA95" s="35"/>
      <c r="HEB95" s="35"/>
      <c r="HEC95" s="35"/>
      <c r="HED95" s="35"/>
      <c r="HEE95" s="35"/>
      <c r="HEF95" s="35"/>
      <c r="HEG95" s="35"/>
      <c r="HEH95" s="35"/>
      <c r="HEI95" s="35"/>
      <c r="HEJ95" s="35"/>
      <c r="HEK95" s="35"/>
      <c r="HEL95" s="35"/>
      <c r="HEM95" s="35"/>
      <c r="HEN95" s="35"/>
      <c r="HEO95" s="35"/>
      <c r="HEP95" s="35"/>
      <c r="HEQ95" s="35"/>
      <c r="HER95" s="35"/>
      <c r="HES95" s="35"/>
      <c r="HET95" s="35"/>
      <c r="HEU95" s="35"/>
      <c r="HEV95" s="35"/>
      <c r="HEW95" s="35"/>
      <c r="HEX95" s="35"/>
      <c r="HEY95" s="35"/>
      <c r="HEZ95" s="35"/>
      <c r="HFA95" s="35"/>
      <c r="HFB95" s="35"/>
      <c r="HFC95" s="35"/>
      <c r="HFD95" s="35"/>
      <c r="HFE95" s="35"/>
      <c r="HFF95" s="35"/>
      <c r="HFG95" s="35"/>
      <c r="HFH95" s="35"/>
      <c r="HFI95" s="35"/>
      <c r="HFJ95" s="35"/>
      <c r="HFK95" s="35"/>
      <c r="HFL95" s="35"/>
      <c r="HFM95" s="35"/>
      <c r="HFN95" s="35"/>
      <c r="HFO95" s="35"/>
      <c r="HFP95" s="35"/>
      <c r="HFQ95" s="35"/>
      <c r="HFR95" s="35"/>
      <c r="HFS95" s="35"/>
      <c r="HFT95" s="35"/>
      <c r="HFU95" s="35"/>
      <c r="HFV95" s="35"/>
      <c r="HFW95" s="35"/>
      <c r="HFX95" s="35"/>
      <c r="HFY95" s="35"/>
      <c r="HFZ95" s="35"/>
      <c r="HGA95" s="35"/>
      <c r="HGB95" s="35"/>
      <c r="HGC95" s="35"/>
      <c r="HGD95" s="35"/>
      <c r="HGE95" s="35"/>
      <c r="HGF95" s="35"/>
      <c r="HGG95" s="35"/>
      <c r="HGH95" s="35"/>
      <c r="HGI95" s="35"/>
      <c r="HGJ95" s="35"/>
      <c r="HGK95" s="35"/>
      <c r="HGL95" s="35"/>
      <c r="HGM95" s="35"/>
      <c r="HGN95" s="35"/>
      <c r="HGO95" s="35"/>
      <c r="HGP95" s="35"/>
      <c r="HGQ95" s="35"/>
      <c r="HGR95" s="35"/>
      <c r="HGS95" s="35"/>
      <c r="HGT95" s="35"/>
      <c r="HGU95" s="35"/>
      <c r="HGV95" s="35"/>
      <c r="HGW95" s="35"/>
      <c r="HGX95" s="35"/>
      <c r="HGY95" s="35"/>
      <c r="HGZ95" s="35"/>
      <c r="HHA95" s="35"/>
      <c r="HHB95" s="35"/>
      <c r="HHC95" s="35"/>
      <c r="HHD95" s="35"/>
      <c r="HHE95" s="35"/>
      <c r="HHF95" s="35"/>
      <c r="HHG95" s="35"/>
      <c r="HHH95" s="35"/>
      <c r="HHI95" s="35"/>
      <c r="HHJ95" s="35"/>
      <c r="HHK95" s="35"/>
      <c r="HHL95" s="35"/>
      <c r="HHM95" s="35"/>
      <c r="HHN95" s="35"/>
      <c r="HHO95" s="35"/>
      <c r="HHP95" s="35"/>
      <c r="HHQ95" s="35"/>
      <c r="HHR95" s="35"/>
      <c r="HHS95" s="35"/>
      <c r="HHT95" s="35"/>
      <c r="HHU95" s="35"/>
      <c r="HHV95" s="35"/>
      <c r="HHW95" s="35"/>
      <c r="HHX95" s="35"/>
      <c r="HHY95" s="35"/>
      <c r="HHZ95" s="35"/>
      <c r="HIA95" s="35"/>
      <c r="HIB95" s="35"/>
      <c r="HIC95" s="35"/>
      <c r="HID95" s="35"/>
      <c r="HIE95" s="35"/>
      <c r="HIF95" s="35"/>
      <c r="HIG95" s="35"/>
      <c r="HIH95" s="35"/>
      <c r="HII95" s="35"/>
      <c r="HIJ95" s="35"/>
      <c r="HIK95" s="35"/>
      <c r="HIL95" s="35"/>
      <c r="HIM95" s="35"/>
      <c r="HIN95" s="35"/>
      <c r="HIO95" s="35"/>
      <c r="HIP95" s="35"/>
      <c r="HIQ95" s="35"/>
      <c r="HIR95" s="35"/>
      <c r="HIS95" s="35"/>
      <c r="HIT95" s="35"/>
      <c r="HIU95" s="35"/>
      <c r="HIV95" s="35"/>
      <c r="HIW95" s="35"/>
      <c r="HIX95" s="35"/>
      <c r="HIY95" s="35"/>
      <c r="HIZ95" s="35"/>
      <c r="HJA95" s="35"/>
      <c r="HJB95" s="35"/>
      <c r="HJC95" s="35"/>
      <c r="HJD95" s="35"/>
      <c r="HJE95" s="35"/>
      <c r="HJF95" s="35"/>
      <c r="HJG95" s="35"/>
      <c r="HJH95" s="35"/>
      <c r="HJI95" s="35"/>
      <c r="HJJ95" s="35"/>
      <c r="HJK95" s="35"/>
      <c r="HJL95" s="35"/>
      <c r="HJM95" s="35"/>
      <c r="HJN95" s="35"/>
      <c r="HJO95" s="35"/>
      <c r="HJP95" s="35"/>
      <c r="HJQ95" s="35"/>
      <c r="HJR95" s="35"/>
      <c r="HJS95" s="35"/>
      <c r="HJT95" s="35"/>
      <c r="HJU95" s="35"/>
      <c r="HJV95" s="35"/>
      <c r="HJW95" s="35"/>
      <c r="HJX95" s="35"/>
      <c r="HJY95" s="35"/>
      <c r="HJZ95" s="35"/>
      <c r="HKA95" s="35"/>
      <c r="HKB95" s="35"/>
      <c r="HKC95" s="35"/>
      <c r="HKD95" s="35"/>
      <c r="HKE95" s="35"/>
      <c r="HKF95" s="35"/>
      <c r="HKG95" s="35"/>
      <c r="HKH95" s="35"/>
      <c r="HKI95" s="35"/>
      <c r="HKJ95" s="35"/>
      <c r="HKK95" s="35"/>
      <c r="HKL95" s="35"/>
      <c r="HKM95" s="35"/>
      <c r="HKN95" s="35"/>
      <c r="HKO95" s="35"/>
      <c r="HKP95" s="35"/>
      <c r="HKQ95" s="35"/>
      <c r="HKR95" s="35"/>
      <c r="HKS95" s="35"/>
      <c r="HKT95" s="35"/>
      <c r="HKU95" s="35"/>
      <c r="HKV95" s="35"/>
      <c r="HKW95" s="35"/>
      <c r="HKX95" s="35"/>
      <c r="HKY95" s="35"/>
      <c r="HKZ95" s="35"/>
      <c r="HLA95" s="35"/>
      <c r="HLB95" s="35"/>
      <c r="HLC95" s="35"/>
      <c r="HLD95" s="35"/>
      <c r="HLE95" s="35"/>
      <c r="HLF95" s="35"/>
      <c r="HLG95" s="35"/>
      <c r="HLH95" s="35"/>
      <c r="HLI95" s="35"/>
      <c r="HLJ95" s="35"/>
      <c r="HLK95" s="35"/>
      <c r="HLL95" s="35"/>
      <c r="HLM95" s="35"/>
      <c r="HLN95" s="35"/>
      <c r="HLO95" s="35"/>
      <c r="HLP95" s="35"/>
      <c r="HLQ95" s="35"/>
      <c r="HLR95" s="35"/>
      <c r="HLS95" s="35"/>
      <c r="HLT95" s="35"/>
      <c r="HLU95" s="35"/>
      <c r="HLV95" s="35"/>
      <c r="HLW95" s="35"/>
      <c r="HLX95" s="35"/>
      <c r="HLY95" s="35"/>
      <c r="HLZ95" s="35"/>
      <c r="HMA95" s="35"/>
      <c r="HMB95" s="35"/>
      <c r="HMC95" s="35"/>
      <c r="HMD95" s="35"/>
      <c r="HME95" s="35"/>
      <c r="HMF95" s="35"/>
      <c r="HMG95" s="35"/>
      <c r="HMH95" s="35"/>
      <c r="HMI95" s="35"/>
      <c r="HMJ95" s="35"/>
      <c r="HMK95" s="35"/>
      <c r="HML95" s="35"/>
      <c r="HMM95" s="35"/>
      <c r="HMN95" s="35"/>
      <c r="HMO95" s="35"/>
      <c r="HMP95" s="35"/>
      <c r="HMQ95" s="35"/>
      <c r="HMR95" s="35"/>
      <c r="HMS95" s="35"/>
      <c r="HMT95" s="35"/>
      <c r="HMU95" s="35"/>
      <c r="HMV95" s="35"/>
      <c r="HMW95" s="35"/>
      <c r="HMX95" s="35"/>
      <c r="HMY95" s="35"/>
      <c r="HMZ95" s="35"/>
      <c r="HNA95" s="35"/>
      <c r="HNB95" s="35"/>
      <c r="HNC95" s="35"/>
      <c r="HND95" s="35"/>
      <c r="HNE95" s="35"/>
      <c r="HNF95" s="35"/>
      <c r="HNG95" s="35"/>
      <c r="HNH95" s="35"/>
      <c r="HNI95" s="35"/>
      <c r="HNJ95" s="35"/>
      <c r="HNK95" s="35"/>
      <c r="HNL95" s="35"/>
      <c r="HNM95" s="35"/>
      <c r="HNN95" s="35"/>
      <c r="HNO95" s="35"/>
      <c r="HNP95" s="35"/>
      <c r="HNQ95" s="35"/>
      <c r="HNR95" s="35"/>
      <c r="HNS95" s="35"/>
      <c r="HNT95" s="35"/>
      <c r="HNU95" s="35"/>
      <c r="HNV95" s="35"/>
      <c r="HNW95" s="35"/>
      <c r="HNX95" s="35"/>
      <c r="HNY95" s="35"/>
      <c r="HNZ95" s="35"/>
      <c r="HOA95" s="35"/>
      <c r="HOB95" s="35"/>
      <c r="HOC95" s="35"/>
      <c r="HOD95" s="35"/>
      <c r="HOE95" s="35"/>
      <c r="HOF95" s="35"/>
      <c r="HOG95" s="35"/>
      <c r="HOH95" s="35"/>
      <c r="HOI95" s="35"/>
      <c r="HOJ95" s="35"/>
      <c r="HOK95" s="35"/>
      <c r="HOL95" s="35"/>
      <c r="HOM95" s="35"/>
      <c r="HON95" s="35"/>
      <c r="HOO95" s="35"/>
      <c r="HOP95" s="35"/>
      <c r="HOQ95" s="35"/>
      <c r="HOR95" s="35"/>
      <c r="HOS95" s="35"/>
      <c r="HOT95" s="35"/>
      <c r="HOU95" s="35"/>
      <c r="HOV95" s="35"/>
      <c r="HOW95" s="35"/>
      <c r="HOX95" s="35"/>
      <c r="HOY95" s="35"/>
      <c r="HOZ95" s="35"/>
      <c r="HPA95" s="35"/>
      <c r="HPB95" s="35"/>
      <c r="HPC95" s="35"/>
      <c r="HPD95" s="35"/>
      <c r="HPE95" s="35"/>
      <c r="HPF95" s="35"/>
      <c r="HPG95" s="35"/>
      <c r="HPH95" s="35"/>
      <c r="HPI95" s="35"/>
      <c r="HPJ95" s="35"/>
      <c r="HPK95" s="35"/>
      <c r="HPL95" s="35"/>
      <c r="HPM95" s="35"/>
      <c r="HPN95" s="35"/>
      <c r="HPO95" s="35"/>
      <c r="HPP95" s="35"/>
      <c r="HPQ95" s="35"/>
      <c r="HPR95" s="35"/>
      <c r="HPS95" s="35"/>
      <c r="HPT95" s="35"/>
      <c r="HPU95" s="35"/>
      <c r="HPV95" s="35"/>
      <c r="HPW95" s="35"/>
      <c r="HPX95" s="35"/>
      <c r="HPY95" s="35"/>
      <c r="HPZ95" s="35"/>
      <c r="HQA95" s="35"/>
      <c r="HQB95" s="35"/>
      <c r="HQC95" s="35"/>
      <c r="HQD95" s="35"/>
      <c r="HQE95" s="35"/>
      <c r="HQF95" s="35"/>
      <c r="HQG95" s="35"/>
      <c r="HQH95" s="35"/>
      <c r="HQI95" s="35"/>
      <c r="HQJ95" s="35"/>
      <c r="HQK95" s="35"/>
      <c r="HQL95" s="35"/>
      <c r="HQM95" s="35"/>
      <c r="HQN95" s="35"/>
      <c r="HQO95" s="35"/>
      <c r="HQP95" s="35"/>
      <c r="HQQ95" s="35"/>
      <c r="HQR95" s="35"/>
      <c r="HQS95" s="35"/>
      <c r="HQT95" s="35"/>
      <c r="HQU95" s="35"/>
      <c r="HQV95" s="35"/>
      <c r="HQW95" s="35"/>
      <c r="HQX95" s="35"/>
      <c r="HQY95" s="35"/>
      <c r="HQZ95" s="35"/>
      <c r="HRA95" s="35"/>
      <c r="HRB95" s="35"/>
      <c r="HRC95" s="35"/>
      <c r="HRD95" s="35"/>
      <c r="HRE95" s="35"/>
      <c r="HRF95" s="35"/>
      <c r="HRG95" s="35"/>
      <c r="HRH95" s="35"/>
      <c r="HRI95" s="35"/>
      <c r="HRJ95" s="35"/>
      <c r="HRK95" s="35"/>
      <c r="HRL95" s="35"/>
      <c r="HRM95" s="35"/>
      <c r="HRN95" s="35"/>
      <c r="HRO95" s="35"/>
      <c r="HRP95" s="35"/>
      <c r="HRQ95" s="35"/>
      <c r="HRR95" s="35"/>
      <c r="HRS95" s="35"/>
      <c r="HRT95" s="35"/>
      <c r="HRU95" s="35"/>
      <c r="HRV95" s="35"/>
      <c r="HRW95" s="35"/>
      <c r="HRX95" s="35"/>
      <c r="HRY95" s="35"/>
      <c r="HRZ95" s="35"/>
      <c r="HSA95" s="35"/>
      <c r="HSB95" s="35"/>
      <c r="HSC95" s="35"/>
      <c r="HSD95" s="35"/>
      <c r="HSE95" s="35"/>
      <c r="HSF95" s="35"/>
      <c r="HSG95" s="35"/>
      <c r="HSH95" s="35"/>
      <c r="HSI95" s="35"/>
      <c r="HSJ95" s="35"/>
      <c r="HSK95" s="35"/>
      <c r="HSL95" s="35"/>
      <c r="HSM95" s="35"/>
      <c r="HSN95" s="35"/>
      <c r="HSO95" s="35"/>
      <c r="HSP95" s="35"/>
      <c r="HSQ95" s="35"/>
      <c r="HSR95" s="35"/>
      <c r="HSS95" s="35"/>
      <c r="HST95" s="35"/>
      <c r="HSU95" s="35"/>
      <c r="HSV95" s="35"/>
      <c r="HSW95" s="35"/>
      <c r="HSX95" s="35"/>
      <c r="HSY95" s="35"/>
      <c r="HSZ95" s="35"/>
      <c r="HTA95" s="35"/>
      <c r="HTB95" s="35"/>
      <c r="HTC95" s="35"/>
      <c r="HTD95" s="35"/>
      <c r="HTE95" s="35"/>
      <c r="HTF95" s="35"/>
      <c r="HTG95" s="35"/>
      <c r="HTH95" s="35"/>
      <c r="HTI95" s="35"/>
      <c r="HTJ95" s="35"/>
      <c r="HTK95" s="35"/>
      <c r="HTL95" s="35"/>
      <c r="HTM95" s="35"/>
      <c r="HTN95" s="35"/>
      <c r="HTO95" s="35"/>
      <c r="HTP95" s="35"/>
      <c r="HTQ95" s="35"/>
      <c r="HTR95" s="35"/>
      <c r="HTS95" s="35"/>
      <c r="HTT95" s="35"/>
      <c r="HTU95" s="35"/>
      <c r="HTV95" s="35"/>
      <c r="HTW95" s="35"/>
      <c r="HTX95" s="35"/>
      <c r="HTY95" s="35"/>
      <c r="HTZ95" s="35"/>
      <c r="HUA95" s="35"/>
      <c r="HUB95" s="35"/>
      <c r="HUC95" s="35"/>
      <c r="HUD95" s="35"/>
      <c r="HUE95" s="35"/>
      <c r="HUF95" s="35"/>
      <c r="HUG95" s="35"/>
      <c r="HUH95" s="35"/>
      <c r="HUI95" s="35"/>
      <c r="HUJ95" s="35"/>
      <c r="HUK95" s="35"/>
      <c r="HUL95" s="35"/>
      <c r="HUM95" s="35"/>
      <c r="HUN95" s="35"/>
      <c r="HUO95" s="35"/>
      <c r="HUP95" s="35"/>
      <c r="HUQ95" s="35"/>
      <c r="HUR95" s="35"/>
      <c r="HUS95" s="35"/>
      <c r="HUT95" s="35"/>
      <c r="HUU95" s="35"/>
      <c r="HUV95" s="35"/>
      <c r="HUW95" s="35"/>
      <c r="HUX95" s="35"/>
      <c r="HUY95" s="35"/>
      <c r="HUZ95" s="35"/>
      <c r="HVA95" s="35"/>
      <c r="HVB95" s="35"/>
      <c r="HVC95" s="35"/>
      <c r="HVD95" s="35"/>
      <c r="HVE95" s="35"/>
      <c r="HVF95" s="35"/>
      <c r="HVG95" s="35"/>
      <c r="HVH95" s="35"/>
      <c r="HVI95" s="35"/>
      <c r="HVJ95" s="35"/>
      <c r="HVK95" s="35"/>
      <c r="HVL95" s="35"/>
      <c r="HVM95" s="35"/>
      <c r="HVN95" s="35"/>
      <c r="HVO95" s="35"/>
      <c r="HVP95" s="35"/>
      <c r="HVQ95" s="35"/>
      <c r="HVR95" s="35"/>
      <c r="HVS95" s="35"/>
      <c r="HVT95" s="35"/>
      <c r="HVU95" s="35"/>
      <c r="HVV95" s="35"/>
      <c r="HVW95" s="35"/>
      <c r="HVX95" s="35"/>
      <c r="HVY95" s="35"/>
      <c r="HVZ95" s="35"/>
      <c r="HWA95" s="35"/>
      <c r="HWB95" s="35"/>
      <c r="HWC95" s="35"/>
      <c r="HWD95" s="35"/>
      <c r="HWE95" s="35"/>
      <c r="HWF95" s="35"/>
      <c r="HWG95" s="35"/>
      <c r="HWH95" s="35"/>
      <c r="HWI95" s="35"/>
      <c r="HWJ95" s="35"/>
      <c r="HWK95" s="35"/>
      <c r="HWL95" s="35"/>
      <c r="HWM95" s="35"/>
      <c r="HWN95" s="35"/>
      <c r="HWO95" s="35"/>
      <c r="HWP95" s="35"/>
      <c r="HWQ95" s="35"/>
      <c r="HWR95" s="35"/>
      <c r="HWS95" s="35"/>
      <c r="HWT95" s="35"/>
      <c r="HWU95" s="35"/>
      <c r="HWV95" s="35"/>
      <c r="HWW95" s="35"/>
      <c r="HWX95" s="35"/>
      <c r="HWY95" s="35"/>
      <c r="HWZ95" s="35"/>
      <c r="HXA95" s="35"/>
      <c r="HXB95" s="35"/>
      <c r="HXC95" s="35"/>
      <c r="HXD95" s="35"/>
      <c r="HXE95" s="35"/>
      <c r="HXF95" s="35"/>
      <c r="HXG95" s="35"/>
      <c r="HXH95" s="35"/>
      <c r="HXI95" s="35"/>
      <c r="HXJ95" s="35"/>
      <c r="HXK95" s="35"/>
      <c r="HXL95" s="35"/>
      <c r="HXM95" s="35"/>
      <c r="HXN95" s="35"/>
      <c r="HXO95" s="35"/>
      <c r="HXP95" s="35"/>
      <c r="HXQ95" s="35"/>
      <c r="HXR95" s="35"/>
      <c r="HXS95" s="35"/>
      <c r="HXT95" s="35"/>
      <c r="HXU95" s="35"/>
      <c r="HXV95" s="35"/>
      <c r="HXW95" s="35"/>
      <c r="HXX95" s="35"/>
      <c r="HXY95" s="35"/>
      <c r="HXZ95" s="35"/>
      <c r="HYA95" s="35"/>
      <c r="HYB95" s="35"/>
      <c r="HYC95" s="35"/>
      <c r="HYD95" s="35"/>
      <c r="HYE95" s="35"/>
      <c r="HYF95" s="35"/>
      <c r="HYG95" s="35"/>
      <c r="HYH95" s="35"/>
      <c r="HYI95" s="35"/>
      <c r="HYJ95" s="35"/>
      <c r="HYK95" s="35"/>
      <c r="HYL95" s="35"/>
      <c r="HYM95" s="35"/>
      <c r="HYN95" s="35"/>
      <c r="HYO95" s="35"/>
      <c r="HYP95" s="35"/>
      <c r="HYQ95" s="35"/>
      <c r="HYR95" s="35"/>
      <c r="HYS95" s="35"/>
      <c r="HYT95" s="35"/>
      <c r="HYU95" s="35"/>
      <c r="HYV95" s="35"/>
      <c r="HYW95" s="35"/>
      <c r="HYX95" s="35"/>
      <c r="HYY95" s="35"/>
      <c r="HYZ95" s="35"/>
      <c r="HZA95" s="35"/>
      <c r="HZB95" s="35"/>
      <c r="HZC95" s="35"/>
      <c r="HZD95" s="35"/>
      <c r="HZE95" s="35"/>
      <c r="HZF95" s="35"/>
      <c r="HZG95" s="35"/>
      <c r="HZH95" s="35"/>
      <c r="HZI95" s="35"/>
      <c r="HZJ95" s="35"/>
      <c r="HZK95" s="35"/>
      <c r="HZL95" s="35"/>
      <c r="HZM95" s="35"/>
      <c r="HZN95" s="35"/>
      <c r="HZO95" s="35"/>
      <c r="HZP95" s="35"/>
      <c r="HZQ95" s="35"/>
      <c r="HZR95" s="35"/>
      <c r="HZS95" s="35"/>
      <c r="HZT95" s="35"/>
      <c r="HZU95" s="35"/>
      <c r="HZV95" s="35"/>
      <c r="HZW95" s="35"/>
      <c r="HZX95" s="35"/>
      <c r="HZY95" s="35"/>
      <c r="HZZ95" s="35"/>
      <c r="IAA95" s="35"/>
      <c r="IAB95" s="35"/>
      <c r="IAC95" s="35"/>
      <c r="IAD95" s="35"/>
      <c r="IAE95" s="35"/>
      <c r="IAF95" s="35"/>
      <c r="IAG95" s="35"/>
      <c r="IAH95" s="35"/>
      <c r="IAI95" s="35"/>
      <c r="IAJ95" s="35"/>
      <c r="IAK95" s="35"/>
      <c r="IAL95" s="35"/>
      <c r="IAM95" s="35"/>
      <c r="IAN95" s="35"/>
      <c r="IAO95" s="35"/>
      <c r="IAP95" s="35"/>
      <c r="IAQ95" s="35"/>
      <c r="IAR95" s="35"/>
      <c r="IAS95" s="35"/>
      <c r="IAT95" s="35"/>
      <c r="IAU95" s="35"/>
      <c r="IAV95" s="35"/>
      <c r="IAW95" s="35"/>
      <c r="IAX95" s="35"/>
      <c r="IAY95" s="35"/>
      <c r="IAZ95" s="35"/>
      <c r="IBA95" s="35"/>
      <c r="IBB95" s="35"/>
      <c r="IBC95" s="35"/>
      <c r="IBD95" s="35"/>
      <c r="IBE95" s="35"/>
      <c r="IBF95" s="35"/>
      <c r="IBG95" s="35"/>
      <c r="IBH95" s="35"/>
      <c r="IBI95" s="35"/>
      <c r="IBJ95" s="35"/>
      <c r="IBK95" s="35"/>
      <c r="IBL95" s="35"/>
      <c r="IBM95" s="35"/>
      <c r="IBN95" s="35"/>
      <c r="IBO95" s="35"/>
      <c r="IBP95" s="35"/>
      <c r="IBQ95" s="35"/>
      <c r="IBR95" s="35"/>
      <c r="IBS95" s="35"/>
      <c r="IBT95" s="35"/>
      <c r="IBU95" s="35"/>
      <c r="IBV95" s="35"/>
      <c r="IBW95" s="35"/>
      <c r="IBX95" s="35"/>
      <c r="IBY95" s="35"/>
      <c r="IBZ95" s="35"/>
      <c r="ICA95" s="35"/>
      <c r="ICB95" s="35"/>
      <c r="ICC95" s="35"/>
      <c r="ICD95" s="35"/>
      <c r="ICE95" s="35"/>
      <c r="ICF95" s="35"/>
      <c r="ICG95" s="35"/>
      <c r="ICH95" s="35"/>
      <c r="ICI95" s="35"/>
      <c r="ICJ95" s="35"/>
      <c r="ICK95" s="35"/>
      <c r="ICL95" s="35"/>
      <c r="ICM95" s="35"/>
      <c r="ICN95" s="35"/>
      <c r="ICO95" s="35"/>
      <c r="ICP95" s="35"/>
      <c r="ICQ95" s="35"/>
      <c r="ICR95" s="35"/>
      <c r="ICS95" s="35"/>
      <c r="ICT95" s="35"/>
      <c r="ICU95" s="35"/>
      <c r="ICV95" s="35"/>
      <c r="ICW95" s="35"/>
      <c r="ICX95" s="35"/>
      <c r="ICY95" s="35"/>
      <c r="ICZ95" s="35"/>
      <c r="IDA95" s="35"/>
      <c r="IDB95" s="35"/>
      <c r="IDC95" s="35"/>
      <c r="IDD95" s="35"/>
      <c r="IDE95" s="35"/>
      <c r="IDF95" s="35"/>
      <c r="IDG95" s="35"/>
      <c r="IDH95" s="35"/>
      <c r="IDI95" s="35"/>
      <c r="IDJ95" s="35"/>
      <c r="IDK95" s="35"/>
      <c r="IDL95" s="35"/>
      <c r="IDM95" s="35"/>
      <c r="IDN95" s="35"/>
      <c r="IDO95" s="35"/>
      <c r="IDP95" s="35"/>
      <c r="IDQ95" s="35"/>
      <c r="IDR95" s="35"/>
      <c r="IDS95" s="35"/>
      <c r="IDT95" s="35"/>
      <c r="IDU95" s="35"/>
      <c r="IDV95" s="35"/>
      <c r="IDW95" s="35"/>
      <c r="IDX95" s="35"/>
      <c r="IDY95" s="35"/>
      <c r="IDZ95" s="35"/>
      <c r="IEA95" s="35"/>
      <c r="IEB95" s="35"/>
      <c r="IEC95" s="35"/>
      <c r="IED95" s="35"/>
      <c r="IEE95" s="35"/>
      <c r="IEF95" s="35"/>
      <c r="IEG95" s="35"/>
      <c r="IEH95" s="35"/>
      <c r="IEI95" s="35"/>
      <c r="IEJ95" s="35"/>
      <c r="IEK95" s="35"/>
      <c r="IEL95" s="35"/>
      <c r="IEM95" s="35"/>
      <c r="IEN95" s="35"/>
      <c r="IEO95" s="35"/>
      <c r="IEP95" s="35"/>
      <c r="IEQ95" s="35"/>
      <c r="IER95" s="35"/>
      <c r="IES95" s="35"/>
      <c r="IET95" s="35"/>
      <c r="IEU95" s="35"/>
      <c r="IEV95" s="35"/>
      <c r="IEW95" s="35"/>
      <c r="IEX95" s="35"/>
      <c r="IEY95" s="35"/>
      <c r="IEZ95" s="35"/>
      <c r="IFA95" s="35"/>
      <c r="IFB95" s="35"/>
      <c r="IFC95" s="35"/>
      <c r="IFD95" s="35"/>
      <c r="IFE95" s="35"/>
      <c r="IFF95" s="35"/>
      <c r="IFG95" s="35"/>
      <c r="IFH95" s="35"/>
      <c r="IFI95" s="35"/>
      <c r="IFJ95" s="35"/>
      <c r="IFK95" s="35"/>
      <c r="IFL95" s="35"/>
      <c r="IFM95" s="35"/>
      <c r="IFN95" s="35"/>
      <c r="IFO95" s="35"/>
      <c r="IFP95" s="35"/>
      <c r="IFQ95" s="35"/>
      <c r="IFR95" s="35"/>
      <c r="IFS95" s="35"/>
      <c r="IFT95" s="35"/>
      <c r="IFU95" s="35"/>
      <c r="IFV95" s="35"/>
      <c r="IFW95" s="35"/>
      <c r="IFX95" s="35"/>
      <c r="IFY95" s="35"/>
      <c r="IFZ95" s="35"/>
      <c r="IGA95" s="35"/>
      <c r="IGB95" s="35"/>
      <c r="IGC95" s="35"/>
      <c r="IGD95" s="35"/>
      <c r="IGE95" s="35"/>
      <c r="IGF95" s="35"/>
      <c r="IGG95" s="35"/>
      <c r="IGH95" s="35"/>
      <c r="IGI95" s="35"/>
      <c r="IGJ95" s="35"/>
      <c r="IGK95" s="35"/>
      <c r="IGL95" s="35"/>
      <c r="IGM95" s="35"/>
      <c r="IGN95" s="35"/>
      <c r="IGO95" s="35"/>
      <c r="IGP95" s="35"/>
      <c r="IGQ95" s="35"/>
      <c r="IGR95" s="35"/>
      <c r="IGS95" s="35"/>
      <c r="IGT95" s="35"/>
      <c r="IGU95" s="35"/>
      <c r="IGV95" s="35"/>
      <c r="IGW95" s="35"/>
      <c r="IGX95" s="35"/>
      <c r="IGY95" s="35"/>
      <c r="IGZ95" s="35"/>
      <c r="IHA95" s="35"/>
      <c r="IHB95" s="35"/>
      <c r="IHC95" s="35"/>
      <c r="IHD95" s="35"/>
      <c r="IHE95" s="35"/>
      <c r="IHF95" s="35"/>
      <c r="IHG95" s="35"/>
      <c r="IHH95" s="35"/>
      <c r="IHI95" s="35"/>
      <c r="IHJ95" s="35"/>
      <c r="IHK95" s="35"/>
      <c r="IHL95" s="35"/>
      <c r="IHM95" s="35"/>
      <c r="IHN95" s="35"/>
      <c r="IHO95" s="35"/>
      <c r="IHP95" s="35"/>
      <c r="IHQ95" s="35"/>
      <c r="IHR95" s="35"/>
      <c r="IHS95" s="35"/>
      <c r="IHT95" s="35"/>
      <c r="IHU95" s="35"/>
      <c r="IHV95" s="35"/>
      <c r="IHW95" s="35"/>
      <c r="IHX95" s="35"/>
      <c r="IHY95" s="35"/>
      <c r="IHZ95" s="35"/>
      <c r="IIA95" s="35"/>
      <c r="IIB95" s="35"/>
      <c r="IIC95" s="35"/>
      <c r="IID95" s="35"/>
      <c r="IIE95" s="35"/>
      <c r="IIF95" s="35"/>
      <c r="IIG95" s="35"/>
      <c r="IIH95" s="35"/>
      <c r="III95" s="35"/>
      <c r="IIJ95" s="35"/>
      <c r="IIK95" s="35"/>
      <c r="IIL95" s="35"/>
      <c r="IIM95" s="35"/>
      <c r="IIN95" s="35"/>
      <c r="IIO95" s="35"/>
      <c r="IIP95" s="35"/>
      <c r="IIQ95" s="35"/>
      <c r="IIR95" s="35"/>
      <c r="IIS95" s="35"/>
      <c r="IIT95" s="35"/>
      <c r="IIU95" s="35"/>
      <c r="IIV95" s="35"/>
      <c r="IIW95" s="35"/>
      <c r="IIX95" s="35"/>
      <c r="IIY95" s="35"/>
      <c r="IIZ95" s="35"/>
      <c r="IJA95" s="35"/>
      <c r="IJB95" s="35"/>
      <c r="IJC95" s="35"/>
      <c r="IJD95" s="35"/>
      <c r="IJE95" s="35"/>
      <c r="IJF95" s="35"/>
      <c r="IJG95" s="35"/>
      <c r="IJH95" s="35"/>
      <c r="IJI95" s="35"/>
      <c r="IJJ95" s="35"/>
      <c r="IJK95" s="35"/>
      <c r="IJL95" s="35"/>
      <c r="IJM95" s="35"/>
      <c r="IJN95" s="35"/>
      <c r="IJO95" s="35"/>
      <c r="IJP95" s="35"/>
      <c r="IJQ95" s="35"/>
      <c r="IJR95" s="35"/>
      <c r="IJS95" s="35"/>
      <c r="IJT95" s="35"/>
      <c r="IJU95" s="35"/>
      <c r="IJV95" s="35"/>
      <c r="IJW95" s="35"/>
      <c r="IJX95" s="35"/>
      <c r="IJY95" s="35"/>
      <c r="IJZ95" s="35"/>
      <c r="IKA95" s="35"/>
      <c r="IKB95" s="35"/>
      <c r="IKC95" s="35"/>
      <c r="IKD95" s="35"/>
      <c r="IKE95" s="35"/>
      <c r="IKF95" s="35"/>
      <c r="IKG95" s="35"/>
      <c r="IKH95" s="35"/>
      <c r="IKI95" s="35"/>
      <c r="IKJ95" s="35"/>
      <c r="IKK95" s="35"/>
      <c r="IKL95" s="35"/>
      <c r="IKM95" s="35"/>
      <c r="IKN95" s="35"/>
      <c r="IKO95" s="35"/>
      <c r="IKP95" s="35"/>
      <c r="IKQ95" s="35"/>
      <c r="IKR95" s="35"/>
      <c r="IKS95" s="35"/>
      <c r="IKT95" s="35"/>
      <c r="IKU95" s="35"/>
      <c r="IKV95" s="35"/>
      <c r="IKW95" s="35"/>
      <c r="IKX95" s="35"/>
      <c r="IKY95" s="35"/>
      <c r="IKZ95" s="35"/>
      <c r="ILA95" s="35"/>
      <c r="ILB95" s="35"/>
      <c r="ILC95" s="35"/>
      <c r="ILD95" s="35"/>
      <c r="ILE95" s="35"/>
      <c r="ILF95" s="35"/>
      <c r="ILG95" s="35"/>
      <c r="ILH95" s="35"/>
      <c r="ILI95" s="35"/>
      <c r="ILJ95" s="35"/>
      <c r="ILK95" s="35"/>
      <c r="ILL95" s="35"/>
      <c r="ILM95" s="35"/>
      <c r="ILN95" s="35"/>
      <c r="ILO95" s="35"/>
      <c r="ILP95" s="35"/>
      <c r="ILQ95" s="35"/>
      <c r="ILR95" s="35"/>
      <c r="ILS95" s="35"/>
      <c r="ILT95" s="35"/>
      <c r="ILU95" s="35"/>
      <c r="ILV95" s="35"/>
      <c r="ILW95" s="35"/>
      <c r="ILX95" s="35"/>
      <c r="ILY95" s="35"/>
      <c r="ILZ95" s="35"/>
      <c r="IMA95" s="35"/>
      <c r="IMB95" s="35"/>
      <c r="IMC95" s="35"/>
      <c r="IMD95" s="35"/>
      <c r="IME95" s="35"/>
      <c r="IMF95" s="35"/>
      <c r="IMG95" s="35"/>
      <c r="IMH95" s="35"/>
      <c r="IMI95" s="35"/>
      <c r="IMJ95" s="35"/>
      <c r="IMK95" s="35"/>
      <c r="IML95" s="35"/>
      <c r="IMM95" s="35"/>
      <c r="IMN95" s="35"/>
      <c r="IMO95" s="35"/>
      <c r="IMP95" s="35"/>
      <c r="IMQ95" s="35"/>
      <c r="IMR95" s="35"/>
      <c r="IMS95" s="35"/>
      <c r="IMT95" s="35"/>
      <c r="IMU95" s="35"/>
      <c r="IMV95" s="35"/>
      <c r="IMW95" s="35"/>
      <c r="IMX95" s="35"/>
      <c r="IMY95" s="35"/>
      <c r="IMZ95" s="35"/>
      <c r="INA95" s="35"/>
      <c r="INB95" s="35"/>
      <c r="INC95" s="35"/>
      <c r="IND95" s="35"/>
      <c r="INE95" s="35"/>
      <c r="INF95" s="35"/>
      <c r="ING95" s="35"/>
      <c r="INH95" s="35"/>
      <c r="INI95" s="35"/>
      <c r="INJ95" s="35"/>
      <c r="INK95" s="35"/>
      <c r="INL95" s="35"/>
      <c r="INM95" s="35"/>
      <c r="INN95" s="35"/>
      <c r="INO95" s="35"/>
      <c r="INP95" s="35"/>
      <c r="INQ95" s="35"/>
      <c r="INR95" s="35"/>
      <c r="INS95" s="35"/>
      <c r="INT95" s="35"/>
      <c r="INU95" s="35"/>
      <c r="INV95" s="35"/>
      <c r="INW95" s="35"/>
      <c r="INX95" s="35"/>
      <c r="INY95" s="35"/>
      <c r="INZ95" s="35"/>
      <c r="IOA95" s="35"/>
      <c r="IOB95" s="35"/>
      <c r="IOC95" s="35"/>
      <c r="IOD95" s="35"/>
      <c r="IOE95" s="35"/>
      <c r="IOF95" s="35"/>
      <c r="IOG95" s="35"/>
      <c r="IOH95" s="35"/>
      <c r="IOI95" s="35"/>
      <c r="IOJ95" s="35"/>
      <c r="IOK95" s="35"/>
      <c r="IOL95" s="35"/>
      <c r="IOM95" s="35"/>
      <c r="ION95" s="35"/>
      <c r="IOO95" s="35"/>
      <c r="IOP95" s="35"/>
      <c r="IOQ95" s="35"/>
      <c r="IOR95" s="35"/>
      <c r="IOS95" s="35"/>
      <c r="IOT95" s="35"/>
      <c r="IOU95" s="35"/>
      <c r="IOV95" s="35"/>
      <c r="IOW95" s="35"/>
      <c r="IOX95" s="35"/>
      <c r="IOY95" s="35"/>
      <c r="IOZ95" s="35"/>
      <c r="IPA95" s="35"/>
      <c r="IPB95" s="35"/>
      <c r="IPC95" s="35"/>
      <c r="IPD95" s="35"/>
      <c r="IPE95" s="35"/>
      <c r="IPF95" s="35"/>
      <c r="IPG95" s="35"/>
      <c r="IPH95" s="35"/>
      <c r="IPI95" s="35"/>
      <c r="IPJ95" s="35"/>
      <c r="IPK95" s="35"/>
      <c r="IPL95" s="35"/>
      <c r="IPM95" s="35"/>
      <c r="IPN95" s="35"/>
      <c r="IPO95" s="35"/>
      <c r="IPP95" s="35"/>
      <c r="IPQ95" s="35"/>
      <c r="IPR95" s="35"/>
      <c r="IPS95" s="35"/>
      <c r="IPT95" s="35"/>
      <c r="IPU95" s="35"/>
      <c r="IPV95" s="35"/>
      <c r="IPW95" s="35"/>
      <c r="IPX95" s="35"/>
      <c r="IPY95" s="35"/>
      <c r="IPZ95" s="35"/>
      <c r="IQA95" s="35"/>
      <c r="IQB95" s="35"/>
      <c r="IQC95" s="35"/>
      <c r="IQD95" s="35"/>
      <c r="IQE95" s="35"/>
      <c r="IQF95" s="35"/>
      <c r="IQG95" s="35"/>
      <c r="IQH95" s="35"/>
      <c r="IQI95" s="35"/>
      <c r="IQJ95" s="35"/>
      <c r="IQK95" s="35"/>
      <c r="IQL95" s="35"/>
      <c r="IQM95" s="35"/>
      <c r="IQN95" s="35"/>
      <c r="IQO95" s="35"/>
      <c r="IQP95" s="35"/>
      <c r="IQQ95" s="35"/>
      <c r="IQR95" s="35"/>
      <c r="IQS95" s="35"/>
      <c r="IQT95" s="35"/>
      <c r="IQU95" s="35"/>
      <c r="IQV95" s="35"/>
      <c r="IQW95" s="35"/>
      <c r="IQX95" s="35"/>
      <c r="IQY95" s="35"/>
      <c r="IQZ95" s="35"/>
      <c r="IRA95" s="35"/>
      <c r="IRB95" s="35"/>
      <c r="IRC95" s="35"/>
      <c r="IRD95" s="35"/>
      <c r="IRE95" s="35"/>
      <c r="IRF95" s="35"/>
      <c r="IRG95" s="35"/>
      <c r="IRH95" s="35"/>
      <c r="IRI95" s="35"/>
      <c r="IRJ95" s="35"/>
      <c r="IRK95" s="35"/>
      <c r="IRL95" s="35"/>
      <c r="IRM95" s="35"/>
      <c r="IRN95" s="35"/>
      <c r="IRO95" s="35"/>
      <c r="IRP95" s="35"/>
      <c r="IRQ95" s="35"/>
      <c r="IRR95" s="35"/>
      <c r="IRS95" s="35"/>
      <c r="IRT95" s="35"/>
      <c r="IRU95" s="35"/>
      <c r="IRV95" s="35"/>
      <c r="IRW95" s="35"/>
      <c r="IRX95" s="35"/>
      <c r="IRY95" s="35"/>
      <c r="IRZ95" s="35"/>
      <c r="ISA95" s="35"/>
      <c r="ISB95" s="35"/>
      <c r="ISC95" s="35"/>
      <c r="ISD95" s="35"/>
      <c r="ISE95" s="35"/>
      <c r="ISF95" s="35"/>
      <c r="ISG95" s="35"/>
      <c r="ISH95" s="35"/>
      <c r="ISI95" s="35"/>
      <c r="ISJ95" s="35"/>
      <c r="ISK95" s="35"/>
      <c r="ISL95" s="35"/>
      <c r="ISM95" s="35"/>
      <c r="ISN95" s="35"/>
      <c r="ISO95" s="35"/>
      <c r="ISP95" s="35"/>
      <c r="ISQ95" s="35"/>
      <c r="ISR95" s="35"/>
      <c r="ISS95" s="35"/>
      <c r="IST95" s="35"/>
      <c r="ISU95" s="35"/>
      <c r="ISV95" s="35"/>
      <c r="ISW95" s="35"/>
      <c r="ISX95" s="35"/>
      <c r="ISY95" s="35"/>
      <c r="ISZ95" s="35"/>
      <c r="ITA95" s="35"/>
      <c r="ITB95" s="35"/>
      <c r="ITC95" s="35"/>
      <c r="ITD95" s="35"/>
      <c r="ITE95" s="35"/>
      <c r="ITF95" s="35"/>
      <c r="ITG95" s="35"/>
      <c r="ITH95" s="35"/>
      <c r="ITI95" s="35"/>
      <c r="ITJ95" s="35"/>
      <c r="ITK95" s="35"/>
      <c r="ITL95" s="35"/>
      <c r="ITM95" s="35"/>
      <c r="ITN95" s="35"/>
      <c r="ITO95" s="35"/>
      <c r="ITP95" s="35"/>
      <c r="ITQ95" s="35"/>
      <c r="ITR95" s="35"/>
      <c r="ITS95" s="35"/>
      <c r="ITT95" s="35"/>
      <c r="ITU95" s="35"/>
      <c r="ITV95" s="35"/>
      <c r="ITW95" s="35"/>
      <c r="ITX95" s="35"/>
      <c r="ITY95" s="35"/>
      <c r="ITZ95" s="35"/>
      <c r="IUA95" s="35"/>
      <c r="IUB95" s="35"/>
      <c r="IUC95" s="35"/>
      <c r="IUD95" s="35"/>
      <c r="IUE95" s="35"/>
      <c r="IUF95" s="35"/>
      <c r="IUG95" s="35"/>
      <c r="IUH95" s="35"/>
      <c r="IUI95" s="35"/>
      <c r="IUJ95" s="35"/>
      <c r="IUK95" s="35"/>
      <c r="IUL95" s="35"/>
      <c r="IUM95" s="35"/>
      <c r="IUN95" s="35"/>
      <c r="IUO95" s="35"/>
      <c r="IUP95" s="35"/>
      <c r="IUQ95" s="35"/>
      <c r="IUR95" s="35"/>
      <c r="IUS95" s="35"/>
      <c r="IUT95" s="35"/>
      <c r="IUU95" s="35"/>
      <c r="IUV95" s="35"/>
      <c r="IUW95" s="35"/>
      <c r="IUX95" s="35"/>
      <c r="IUY95" s="35"/>
      <c r="IUZ95" s="35"/>
      <c r="IVA95" s="35"/>
      <c r="IVB95" s="35"/>
      <c r="IVC95" s="35"/>
      <c r="IVD95" s="35"/>
      <c r="IVE95" s="35"/>
      <c r="IVF95" s="35"/>
      <c r="IVG95" s="35"/>
      <c r="IVH95" s="35"/>
      <c r="IVI95" s="35"/>
      <c r="IVJ95" s="35"/>
      <c r="IVK95" s="35"/>
      <c r="IVL95" s="35"/>
      <c r="IVM95" s="35"/>
      <c r="IVN95" s="35"/>
      <c r="IVO95" s="35"/>
      <c r="IVP95" s="35"/>
      <c r="IVQ95" s="35"/>
      <c r="IVR95" s="35"/>
      <c r="IVS95" s="35"/>
      <c r="IVT95" s="35"/>
      <c r="IVU95" s="35"/>
      <c r="IVV95" s="35"/>
      <c r="IVW95" s="35"/>
      <c r="IVX95" s="35"/>
      <c r="IVY95" s="35"/>
      <c r="IVZ95" s="35"/>
      <c r="IWA95" s="35"/>
      <c r="IWB95" s="35"/>
      <c r="IWC95" s="35"/>
      <c r="IWD95" s="35"/>
      <c r="IWE95" s="35"/>
      <c r="IWF95" s="35"/>
      <c r="IWG95" s="35"/>
      <c r="IWH95" s="35"/>
      <c r="IWI95" s="35"/>
      <c r="IWJ95" s="35"/>
      <c r="IWK95" s="35"/>
      <c r="IWL95" s="35"/>
      <c r="IWM95" s="35"/>
      <c r="IWN95" s="35"/>
      <c r="IWO95" s="35"/>
      <c r="IWP95" s="35"/>
      <c r="IWQ95" s="35"/>
      <c r="IWR95" s="35"/>
      <c r="IWS95" s="35"/>
      <c r="IWT95" s="35"/>
      <c r="IWU95" s="35"/>
      <c r="IWV95" s="35"/>
      <c r="IWW95" s="35"/>
      <c r="IWX95" s="35"/>
      <c r="IWY95" s="35"/>
      <c r="IWZ95" s="35"/>
      <c r="IXA95" s="35"/>
      <c r="IXB95" s="35"/>
      <c r="IXC95" s="35"/>
      <c r="IXD95" s="35"/>
      <c r="IXE95" s="35"/>
      <c r="IXF95" s="35"/>
      <c r="IXG95" s="35"/>
      <c r="IXH95" s="35"/>
      <c r="IXI95" s="35"/>
      <c r="IXJ95" s="35"/>
      <c r="IXK95" s="35"/>
      <c r="IXL95" s="35"/>
      <c r="IXM95" s="35"/>
      <c r="IXN95" s="35"/>
      <c r="IXO95" s="35"/>
      <c r="IXP95" s="35"/>
      <c r="IXQ95" s="35"/>
      <c r="IXR95" s="35"/>
      <c r="IXS95" s="35"/>
      <c r="IXT95" s="35"/>
      <c r="IXU95" s="35"/>
      <c r="IXV95" s="35"/>
      <c r="IXW95" s="35"/>
      <c r="IXX95" s="35"/>
      <c r="IXY95" s="35"/>
      <c r="IXZ95" s="35"/>
      <c r="IYA95" s="35"/>
      <c r="IYB95" s="35"/>
      <c r="IYC95" s="35"/>
      <c r="IYD95" s="35"/>
      <c r="IYE95" s="35"/>
      <c r="IYF95" s="35"/>
      <c r="IYG95" s="35"/>
      <c r="IYH95" s="35"/>
      <c r="IYI95" s="35"/>
      <c r="IYJ95" s="35"/>
      <c r="IYK95" s="35"/>
      <c r="IYL95" s="35"/>
      <c r="IYM95" s="35"/>
      <c r="IYN95" s="35"/>
      <c r="IYO95" s="35"/>
      <c r="IYP95" s="35"/>
      <c r="IYQ95" s="35"/>
      <c r="IYR95" s="35"/>
      <c r="IYS95" s="35"/>
      <c r="IYT95" s="35"/>
      <c r="IYU95" s="35"/>
      <c r="IYV95" s="35"/>
      <c r="IYW95" s="35"/>
      <c r="IYX95" s="35"/>
      <c r="IYY95" s="35"/>
      <c r="IYZ95" s="35"/>
      <c r="IZA95" s="35"/>
      <c r="IZB95" s="35"/>
      <c r="IZC95" s="35"/>
      <c r="IZD95" s="35"/>
      <c r="IZE95" s="35"/>
      <c r="IZF95" s="35"/>
      <c r="IZG95" s="35"/>
      <c r="IZH95" s="35"/>
      <c r="IZI95" s="35"/>
      <c r="IZJ95" s="35"/>
      <c r="IZK95" s="35"/>
      <c r="IZL95" s="35"/>
      <c r="IZM95" s="35"/>
      <c r="IZN95" s="35"/>
      <c r="IZO95" s="35"/>
      <c r="IZP95" s="35"/>
      <c r="IZQ95" s="35"/>
      <c r="IZR95" s="35"/>
      <c r="IZS95" s="35"/>
      <c r="IZT95" s="35"/>
      <c r="IZU95" s="35"/>
      <c r="IZV95" s="35"/>
      <c r="IZW95" s="35"/>
      <c r="IZX95" s="35"/>
      <c r="IZY95" s="35"/>
      <c r="IZZ95" s="35"/>
      <c r="JAA95" s="35"/>
      <c r="JAB95" s="35"/>
      <c r="JAC95" s="35"/>
      <c r="JAD95" s="35"/>
      <c r="JAE95" s="35"/>
      <c r="JAF95" s="35"/>
      <c r="JAG95" s="35"/>
      <c r="JAH95" s="35"/>
      <c r="JAI95" s="35"/>
      <c r="JAJ95" s="35"/>
      <c r="JAK95" s="35"/>
      <c r="JAL95" s="35"/>
      <c r="JAM95" s="35"/>
      <c r="JAN95" s="35"/>
      <c r="JAO95" s="35"/>
      <c r="JAP95" s="35"/>
      <c r="JAQ95" s="35"/>
      <c r="JAR95" s="35"/>
      <c r="JAS95" s="35"/>
      <c r="JAT95" s="35"/>
      <c r="JAU95" s="35"/>
      <c r="JAV95" s="35"/>
      <c r="JAW95" s="35"/>
      <c r="JAX95" s="35"/>
      <c r="JAY95" s="35"/>
      <c r="JAZ95" s="35"/>
      <c r="JBA95" s="35"/>
      <c r="JBB95" s="35"/>
      <c r="JBC95" s="35"/>
      <c r="JBD95" s="35"/>
      <c r="JBE95" s="35"/>
      <c r="JBF95" s="35"/>
      <c r="JBG95" s="35"/>
      <c r="JBH95" s="35"/>
      <c r="JBI95" s="35"/>
      <c r="JBJ95" s="35"/>
      <c r="JBK95" s="35"/>
      <c r="JBL95" s="35"/>
      <c r="JBM95" s="35"/>
      <c r="JBN95" s="35"/>
      <c r="JBO95" s="35"/>
      <c r="JBP95" s="35"/>
      <c r="JBQ95" s="35"/>
      <c r="JBR95" s="35"/>
      <c r="JBS95" s="35"/>
      <c r="JBT95" s="35"/>
      <c r="JBU95" s="35"/>
      <c r="JBV95" s="35"/>
      <c r="JBW95" s="35"/>
      <c r="JBX95" s="35"/>
      <c r="JBY95" s="35"/>
      <c r="JBZ95" s="35"/>
      <c r="JCA95" s="35"/>
      <c r="JCB95" s="35"/>
      <c r="JCC95" s="35"/>
      <c r="JCD95" s="35"/>
      <c r="JCE95" s="35"/>
      <c r="JCF95" s="35"/>
      <c r="JCG95" s="35"/>
      <c r="JCH95" s="35"/>
      <c r="JCI95" s="35"/>
      <c r="JCJ95" s="35"/>
      <c r="JCK95" s="35"/>
      <c r="JCL95" s="35"/>
      <c r="JCM95" s="35"/>
      <c r="JCN95" s="35"/>
      <c r="JCO95" s="35"/>
      <c r="JCP95" s="35"/>
      <c r="JCQ95" s="35"/>
      <c r="JCR95" s="35"/>
      <c r="JCS95" s="35"/>
      <c r="JCT95" s="35"/>
      <c r="JCU95" s="35"/>
      <c r="JCV95" s="35"/>
      <c r="JCW95" s="35"/>
      <c r="JCX95" s="35"/>
      <c r="JCY95" s="35"/>
      <c r="JCZ95" s="35"/>
      <c r="JDA95" s="35"/>
      <c r="JDB95" s="35"/>
      <c r="JDC95" s="35"/>
      <c r="JDD95" s="35"/>
      <c r="JDE95" s="35"/>
      <c r="JDF95" s="35"/>
      <c r="JDG95" s="35"/>
      <c r="JDH95" s="35"/>
      <c r="JDI95" s="35"/>
      <c r="JDJ95" s="35"/>
      <c r="JDK95" s="35"/>
      <c r="JDL95" s="35"/>
      <c r="JDM95" s="35"/>
      <c r="JDN95" s="35"/>
      <c r="JDO95" s="35"/>
      <c r="JDP95" s="35"/>
      <c r="JDQ95" s="35"/>
      <c r="JDR95" s="35"/>
      <c r="JDS95" s="35"/>
      <c r="JDT95" s="35"/>
      <c r="JDU95" s="35"/>
      <c r="JDV95" s="35"/>
      <c r="JDW95" s="35"/>
      <c r="JDX95" s="35"/>
      <c r="JDY95" s="35"/>
      <c r="JDZ95" s="35"/>
      <c r="JEA95" s="35"/>
      <c r="JEB95" s="35"/>
      <c r="JEC95" s="35"/>
      <c r="JED95" s="35"/>
      <c r="JEE95" s="35"/>
      <c r="JEF95" s="35"/>
      <c r="JEG95" s="35"/>
      <c r="JEH95" s="35"/>
      <c r="JEI95" s="35"/>
      <c r="JEJ95" s="35"/>
      <c r="JEK95" s="35"/>
      <c r="JEL95" s="35"/>
      <c r="JEM95" s="35"/>
      <c r="JEN95" s="35"/>
      <c r="JEO95" s="35"/>
      <c r="JEP95" s="35"/>
      <c r="JEQ95" s="35"/>
      <c r="JER95" s="35"/>
      <c r="JES95" s="35"/>
      <c r="JET95" s="35"/>
      <c r="JEU95" s="35"/>
      <c r="JEV95" s="35"/>
      <c r="JEW95" s="35"/>
      <c r="JEX95" s="35"/>
      <c r="JEY95" s="35"/>
      <c r="JEZ95" s="35"/>
      <c r="JFA95" s="35"/>
      <c r="JFB95" s="35"/>
      <c r="JFC95" s="35"/>
      <c r="JFD95" s="35"/>
      <c r="JFE95" s="35"/>
      <c r="JFF95" s="35"/>
      <c r="JFG95" s="35"/>
      <c r="JFH95" s="35"/>
      <c r="JFI95" s="35"/>
      <c r="JFJ95" s="35"/>
      <c r="JFK95" s="35"/>
      <c r="JFL95" s="35"/>
      <c r="JFM95" s="35"/>
      <c r="JFN95" s="35"/>
      <c r="JFO95" s="35"/>
      <c r="JFP95" s="35"/>
      <c r="JFQ95" s="35"/>
      <c r="JFR95" s="35"/>
      <c r="JFS95" s="35"/>
      <c r="JFT95" s="35"/>
      <c r="JFU95" s="35"/>
      <c r="JFV95" s="35"/>
      <c r="JFW95" s="35"/>
      <c r="JFX95" s="35"/>
      <c r="JFY95" s="35"/>
      <c r="JFZ95" s="35"/>
      <c r="JGA95" s="35"/>
      <c r="JGB95" s="35"/>
      <c r="JGC95" s="35"/>
      <c r="JGD95" s="35"/>
      <c r="JGE95" s="35"/>
      <c r="JGF95" s="35"/>
      <c r="JGG95" s="35"/>
      <c r="JGH95" s="35"/>
      <c r="JGI95" s="35"/>
      <c r="JGJ95" s="35"/>
      <c r="JGK95" s="35"/>
      <c r="JGL95" s="35"/>
      <c r="JGM95" s="35"/>
      <c r="JGN95" s="35"/>
      <c r="JGO95" s="35"/>
      <c r="JGP95" s="35"/>
      <c r="JGQ95" s="35"/>
      <c r="JGR95" s="35"/>
      <c r="JGS95" s="35"/>
      <c r="JGT95" s="35"/>
      <c r="JGU95" s="35"/>
      <c r="JGV95" s="35"/>
      <c r="JGW95" s="35"/>
      <c r="JGX95" s="35"/>
      <c r="JGY95" s="35"/>
      <c r="JGZ95" s="35"/>
      <c r="JHA95" s="35"/>
      <c r="JHB95" s="35"/>
      <c r="JHC95" s="35"/>
      <c r="JHD95" s="35"/>
      <c r="JHE95" s="35"/>
      <c r="JHF95" s="35"/>
      <c r="JHG95" s="35"/>
      <c r="JHH95" s="35"/>
      <c r="JHI95" s="35"/>
      <c r="JHJ95" s="35"/>
      <c r="JHK95" s="35"/>
      <c r="JHL95" s="35"/>
      <c r="JHM95" s="35"/>
      <c r="JHN95" s="35"/>
      <c r="JHO95" s="35"/>
      <c r="JHP95" s="35"/>
      <c r="JHQ95" s="35"/>
      <c r="JHR95" s="35"/>
      <c r="JHS95" s="35"/>
      <c r="JHT95" s="35"/>
      <c r="JHU95" s="35"/>
      <c r="JHV95" s="35"/>
      <c r="JHW95" s="35"/>
      <c r="JHX95" s="35"/>
      <c r="JHY95" s="35"/>
      <c r="JHZ95" s="35"/>
      <c r="JIA95" s="35"/>
      <c r="JIB95" s="35"/>
      <c r="JIC95" s="35"/>
      <c r="JID95" s="35"/>
      <c r="JIE95" s="35"/>
      <c r="JIF95" s="35"/>
      <c r="JIG95" s="35"/>
      <c r="JIH95" s="35"/>
      <c r="JII95" s="35"/>
      <c r="JIJ95" s="35"/>
      <c r="JIK95" s="35"/>
      <c r="JIL95" s="35"/>
      <c r="JIM95" s="35"/>
      <c r="JIN95" s="35"/>
      <c r="JIO95" s="35"/>
      <c r="JIP95" s="35"/>
      <c r="JIQ95" s="35"/>
      <c r="JIR95" s="35"/>
      <c r="JIS95" s="35"/>
      <c r="JIT95" s="35"/>
      <c r="JIU95" s="35"/>
      <c r="JIV95" s="35"/>
      <c r="JIW95" s="35"/>
      <c r="JIX95" s="35"/>
      <c r="JIY95" s="35"/>
      <c r="JIZ95" s="35"/>
      <c r="JJA95" s="35"/>
      <c r="JJB95" s="35"/>
      <c r="JJC95" s="35"/>
      <c r="JJD95" s="35"/>
      <c r="JJE95" s="35"/>
      <c r="JJF95" s="35"/>
      <c r="JJG95" s="35"/>
      <c r="JJH95" s="35"/>
      <c r="JJI95" s="35"/>
      <c r="JJJ95" s="35"/>
      <c r="JJK95" s="35"/>
      <c r="JJL95" s="35"/>
      <c r="JJM95" s="35"/>
      <c r="JJN95" s="35"/>
      <c r="JJO95" s="35"/>
      <c r="JJP95" s="35"/>
      <c r="JJQ95" s="35"/>
      <c r="JJR95" s="35"/>
      <c r="JJS95" s="35"/>
      <c r="JJT95" s="35"/>
      <c r="JJU95" s="35"/>
      <c r="JJV95" s="35"/>
      <c r="JJW95" s="35"/>
      <c r="JJX95" s="35"/>
      <c r="JJY95" s="35"/>
      <c r="JJZ95" s="35"/>
      <c r="JKA95" s="35"/>
      <c r="JKB95" s="35"/>
      <c r="JKC95" s="35"/>
      <c r="JKD95" s="35"/>
      <c r="JKE95" s="35"/>
      <c r="JKF95" s="35"/>
      <c r="JKG95" s="35"/>
      <c r="JKH95" s="35"/>
      <c r="JKI95" s="35"/>
      <c r="JKJ95" s="35"/>
      <c r="JKK95" s="35"/>
      <c r="JKL95" s="35"/>
      <c r="JKM95" s="35"/>
      <c r="JKN95" s="35"/>
      <c r="JKO95" s="35"/>
      <c r="JKP95" s="35"/>
      <c r="JKQ95" s="35"/>
      <c r="JKR95" s="35"/>
      <c r="JKS95" s="35"/>
      <c r="JKT95" s="35"/>
      <c r="JKU95" s="35"/>
      <c r="JKV95" s="35"/>
      <c r="JKW95" s="35"/>
      <c r="JKX95" s="35"/>
      <c r="JKY95" s="35"/>
      <c r="JKZ95" s="35"/>
      <c r="JLA95" s="35"/>
      <c r="JLB95" s="35"/>
      <c r="JLC95" s="35"/>
      <c r="JLD95" s="35"/>
      <c r="JLE95" s="35"/>
      <c r="JLF95" s="35"/>
      <c r="JLG95" s="35"/>
      <c r="JLH95" s="35"/>
      <c r="JLI95" s="35"/>
      <c r="JLJ95" s="35"/>
      <c r="JLK95" s="35"/>
      <c r="JLL95" s="35"/>
      <c r="JLM95" s="35"/>
      <c r="JLN95" s="35"/>
      <c r="JLO95" s="35"/>
      <c r="JLP95" s="35"/>
      <c r="JLQ95" s="35"/>
      <c r="JLR95" s="35"/>
      <c r="JLS95" s="35"/>
      <c r="JLT95" s="35"/>
      <c r="JLU95" s="35"/>
      <c r="JLV95" s="35"/>
      <c r="JLW95" s="35"/>
      <c r="JLX95" s="35"/>
      <c r="JLY95" s="35"/>
      <c r="JLZ95" s="35"/>
      <c r="JMA95" s="35"/>
      <c r="JMB95" s="35"/>
      <c r="JMC95" s="35"/>
      <c r="JMD95" s="35"/>
      <c r="JME95" s="35"/>
      <c r="JMF95" s="35"/>
      <c r="JMG95" s="35"/>
      <c r="JMH95" s="35"/>
      <c r="JMI95" s="35"/>
      <c r="JMJ95" s="35"/>
      <c r="JMK95" s="35"/>
      <c r="JML95" s="35"/>
      <c r="JMM95" s="35"/>
      <c r="JMN95" s="35"/>
      <c r="JMO95" s="35"/>
      <c r="JMP95" s="35"/>
      <c r="JMQ95" s="35"/>
      <c r="JMR95" s="35"/>
      <c r="JMS95" s="35"/>
      <c r="JMT95" s="35"/>
      <c r="JMU95" s="35"/>
      <c r="JMV95" s="35"/>
      <c r="JMW95" s="35"/>
      <c r="JMX95" s="35"/>
      <c r="JMY95" s="35"/>
      <c r="JMZ95" s="35"/>
      <c r="JNA95" s="35"/>
      <c r="JNB95" s="35"/>
      <c r="JNC95" s="35"/>
      <c r="JND95" s="35"/>
      <c r="JNE95" s="35"/>
      <c r="JNF95" s="35"/>
      <c r="JNG95" s="35"/>
      <c r="JNH95" s="35"/>
      <c r="JNI95" s="35"/>
      <c r="JNJ95" s="35"/>
      <c r="JNK95" s="35"/>
      <c r="JNL95" s="35"/>
      <c r="JNM95" s="35"/>
      <c r="JNN95" s="35"/>
      <c r="JNO95" s="35"/>
      <c r="JNP95" s="35"/>
      <c r="JNQ95" s="35"/>
      <c r="JNR95" s="35"/>
      <c r="JNS95" s="35"/>
      <c r="JNT95" s="35"/>
      <c r="JNU95" s="35"/>
      <c r="JNV95" s="35"/>
      <c r="JNW95" s="35"/>
      <c r="JNX95" s="35"/>
      <c r="JNY95" s="35"/>
      <c r="JNZ95" s="35"/>
      <c r="JOA95" s="35"/>
      <c r="JOB95" s="35"/>
      <c r="JOC95" s="35"/>
      <c r="JOD95" s="35"/>
      <c r="JOE95" s="35"/>
      <c r="JOF95" s="35"/>
      <c r="JOG95" s="35"/>
      <c r="JOH95" s="35"/>
      <c r="JOI95" s="35"/>
      <c r="JOJ95" s="35"/>
      <c r="JOK95" s="35"/>
      <c r="JOL95" s="35"/>
      <c r="JOM95" s="35"/>
      <c r="JON95" s="35"/>
      <c r="JOO95" s="35"/>
      <c r="JOP95" s="35"/>
      <c r="JOQ95" s="35"/>
      <c r="JOR95" s="35"/>
      <c r="JOS95" s="35"/>
      <c r="JOT95" s="35"/>
      <c r="JOU95" s="35"/>
      <c r="JOV95" s="35"/>
      <c r="JOW95" s="35"/>
      <c r="JOX95" s="35"/>
      <c r="JOY95" s="35"/>
      <c r="JOZ95" s="35"/>
      <c r="JPA95" s="35"/>
      <c r="JPB95" s="35"/>
      <c r="JPC95" s="35"/>
      <c r="JPD95" s="35"/>
      <c r="JPE95" s="35"/>
      <c r="JPF95" s="35"/>
      <c r="JPG95" s="35"/>
      <c r="JPH95" s="35"/>
      <c r="JPI95" s="35"/>
      <c r="JPJ95" s="35"/>
      <c r="JPK95" s="35"/>
      <c r="JPL95" s="35"/>
      <c r="JPM95" s="35"/>
      <c r="JPN95" s="35"/>
      <c r="JPO95" s="35"/>
      <c r="JPP95" s="35"/>
      <c r="JPQ95" s="35"/>
      <c r="JPR95" s="35"/>
      <c r="JPS95" s="35"/>
      <c r="JPT95" s="35"/>
      <c r="JPU95" s="35"/>
      <c r="JPV95" s="35"/>
      <c r="JPW95" s="35"/>
      <c r="JPX95" s="35"/>
      <c r="JPY95" s="35"/>
      <c r="JPZ95" s="35"/>
      <c r="JQA95" s="35"/>
      <c r="JQB95" s="35"/>
      <c r="JQC95" s="35"/>
      <c r="JQD95" s="35"/>
      <c r="JQE95" s="35"/>
      <c r="JQF95" s="35"/>
      <c r="JQG95" s="35"/>
      <c r="JQH95" s="35"/>
      <c r="JQI95" s="35"/>
      <c r="JQJ95" s="35"/>
      <c r="JQK95" s="35"/>
      <c r="JQL95" s="35"/>
      <c r="JQM95" s="35"/>
      <c r="JQN95" s="35"/>
      <c r="JQO95" s="35"/>
      <c r="JQP95" s="35"/>
      <c r="JQQ95" s="35"/>
      <c r="JQR95" s="35"/>
      <c r="JQS95" s="35"/>
      <c r="JQT95" s="35"/>
      <c r="JQU95" s="35"/>
      <c r="JQV95" s="35"/>
      <c r="JQW95" s="35"/>
      <c r="JQX95" s="35"/>
      <c r="JQY95" s="35"/>
      <c r="JQZ95" s="35"/>
      <c r="JRA95" s="35"/>
      <c r="JRB95" s="35"/>
      <c r="JRC95" s="35"/>
      <c r="JRD95" s="35"/>
      <c r="JRE95" s="35"/>
      <c r="JRF95" s="35"/>
      <c r="JRG95" s="35"/>
      <c r="JRH95" s="35"/>
      <c r="JRI95" s="35"/>
      <c r="JRJ95" s="35"/>
      <c r="JRK95" s="35"/>
      <c r="JRL95" s="35"/>
      <c r="JRM95" s="35"/>
      <c r="JRN95" s="35"/>
      <c r="JRO95" s="35"/>
      <c r="JRP95" s="35"/>
      <c r="JRQ95" s="35"/>
      <c r="JRR95" s="35"/>
      <c r="JRS95" s="35"/>
      <c r="JRT95" s="35"/>
      <c r="JRU95" s="35"/>
      <c r="JRV95" s="35"/>
      <c r="JRW95" s="35"/>
      <c r="JRX95" s="35"/>
      <c r="JRY95" s="35"/>
      <c r="JRZ95" s="35"/>
      <c r="JSA95" s="35"/>
      <c r="JSB95" s="35"/>
      <c r="JSC95" s="35"/>
      <c r="JSD95" s="35"/>
      <c r="JSE95" s="35"/>
      <c r="JSF95" s="35"/>
      <c r="JSG95" s="35"/>
      <c r="JSH95" s="35"/>
      <c r="JSI95" s="35"/>
      <c r="JSJ95" s="35"/>
      <c r="JSK95" s="35"/>
      <c r="JSL95" s="35"/>
      <c r="JSM95" s="35"/>
      <c r="JSN95" s="35"/>
      <c r="JSO95" s="35"/>
      <c r="JSP95" s="35"/>
      <c r="JSQ95" s="35"/>
      <c r="JSR95" s="35"/>
      <c r="JSS95" s="35"/>
      <c r="JST95" s="35"/>
      <c r="JSU95" s="35"/>
      <c r="JSV95" s="35"/>
      <c r="JSW95" s="35"/>
      <c r="JSX95" s="35"/>
      <c r="JSY95" s="35"/>
      <c r="JSZ95" s="35"/>
      <c r="JTA95" s="35"/>
      <c r="JTB95" s="35"/>
      <c r="JTC95" s="35"/>
      <c r="JTD95" s="35"/>
      <c r="JTE95" s="35"/>
      <c r="JTF95" s="35"/>
      <c r="JTG95" s="35"/>
      <c r="JTH95" s="35"/>
      <c r="JTI95" s="35"/>
      <c r="JTJ95" s="35"/>
      <c r="JTK95" s="35"/>
      <c r="JTL95" s="35"/>
      <c r="JTM95" s="35"/>
      <c r="JTN95" s="35"/>
      <c r="JTO95" s="35"/>
      <c r="JTP95" s="35"/>
      <c r="JTQ95" s="35"/>
      <c r="JTR95" s="35"/>
      <c r="JTS95" s="35"/>
      <c r="JTT95" s="35"/>
      <c r="JTU95" s="35"/>
      <c r="JTV95" s="35"/>
      <c r="JTW95" s="35"/>
      <c r="JTX95" s="35"/>
      <c r="JTY95" s="35"/>
      <c r="JTZ95" s="35"/>
      <c r="JUA95" s="35"/>
      <c r="JUB95" s="35"/>
      <c r="JUC95" s="35"/>
      <c r="JUD95" s="35"/>
      <c r="JUE95" s="35"/>
      <c r="JUF95" s="35"/>
      <c r="JUG95" s="35"/>
      <c r="JUH95" s="35"/>
      <c r="JUI95" s="35"/>
      <c r="JUJ95" s="35"/>
      <c r="JUK95" s="35"/>
      <c r="JUL95" s="35"/>
      <c r="JUM95" s="35"/>
      <c r="JUN95" s="35"/>
      <c r="JUO95" s="35"/>
      <c r="JUP95" s="35"/>
      <c r="JUQ95" s="35"/>
      <c r="JUR95" s="35"/>
      <c r="JUS95" s="35"/>
      <c r="JUT95" s="35"/>
      <c r="JUU95" s="35"/>
      <c r="JUV95" s="35"/>
      <c r="JUW95" s="35"/>
      <c r="JUX95" s="35"/>
      <c r="JUY95" s="35"/>
      <c r="JUZ95" s="35"/>
      <c r="JVA95" s="35"/>
      <c r="JVB95" s="35"/>
      <c r="JVC95" s="35"/>
      <c r="JVD95" s="35"/>
      <c r="JVE95" s="35"/>
      <c r="JVF95" s="35"/>
      <c r="JVG95" s="35"/>
      <c r="JVH95" s="35"/>
      <c r="JVI95" s="35"/>
      <c r="JVJ95" s="35"/>
      <c r="JVK95" s="35"/>
      <c r="JVL95" s="35"/>
      <c r="JVM95" s="35"/>
      <c r="JVN95" s="35"/>
      <c r="JVO95" s="35"/>
      <c r="JVP95" s="35"/>
      <c r="JVQ95" s="35"/>
      <c r="JVR95" s="35"/>
      <c r="JVS95" s="35"/>
      <c r="JVT95" s="35"/>
      <c r="JVU95" s="35"/>
      <c r="JVV95" s="35"/>
      <c r="JVW95" s="35"/>
      <c r="JVX95" s="35"/>
      <c r="JVY95" s="35"/>
      <c r="JVZ95" s="35"/>
      <c r="JWA95" s="35"/>
      <c r="JWB95" s="35"/>
      <c r="JWC95" s="35"/>
      <c r="JWD95" s="35"/>
      <c r="JWE95" s="35"/>
      <c r="JWF95" s="35"/>
      <c r="JWG95" s="35"/>
      <c r="JWH95" s="35"/>
      <c r="JWI95" s="35"/>
      <c r="JWJ95" s="35"/>
      <c r="JWK95" s="35"/>
      <c r="JWL95" s="35"/>
      <c r="JWM95" s="35"/>
      <c r="JWN95" s="35"/>
      <c r="JWO95" s="35"/>
      <c r="JWP95" s="35"/>
      <c r="JWQ95" s="35"/>
      <c r="JWR95" s="35"/>
      <c r="JWS95" s="35"/>
      <c r="JWT95" s="35"/>
      <c r="JWU95" s="35"/>
      <c r="JWV95" s="35"/>
      <c r="JWW95" s="35"/>
      <c r="JWX95" s="35"/>
      <c r="JWY95" s="35"/>
      <c r="JWZ95" s="35"/>
      <c r="JXA95" s="35"/>
      <c r="JXB95" s="35"/>
      <c r="JXC95" s="35"/>
      <c r="JXD95" s="35"/>
      <c r="JXE95" s="35"/>
      <c r="JXF95" s="35"/>
      <c r="JXG95" s="35"/>
      <c r="JXH95" s="35"/>
      <c r="JXI95" s="35"/>
      <c r="JXJ95" s="35"/>
      <c r="JXK95" s="35"/>
      <c r="JXL95" s="35"/>
      <c r="JXM95" s="35"/>
      <c r="JXN95" s="35"/>
      <c r="JXO95" s="35"/>
      <c r="JXP95" s="35"/>
      <c r="JXQ95" s="35"/>
      <c r="JXR95" s="35"/>
      <c r="JXS95" s="35"/>
      <c r="JXT95" s="35"/>
      <c r="JXU95" s="35"/>
      <c r="JXV95" s="35"/>
      <c r="JXW95" s="35"/>
      <c r="JXX95" s="35"/>
      <c r="JXY95" s="35"/>
      <c r="JXZ95" s="35"/>
      <c r="JYA95" s="35"/>
      <c r="JYB95" s="35"/>
      <c r="JYC95" s="35"/>
      <c r="JYD95" s="35"/>
      <c r="JYE95" s="35"/>
      <c r="JYF95" s="35"/>
      <c r="JYG95" s="35"/>
      <c r="JYH95" s="35"/>
      <c r="JYI95" s="35"/>
      <c r="JYJ95" s="35"/>
      <c r="JYK95" s="35"/>
      <c r="JYL95" s="35"/>
      <c r="JYM95" s="35"/>
      <c r="JYN95" s="35"/>
      <c r="JYO95" s="35"/>
      <c r="JYP95" s="35"/>
      <c r="JYQ95" s="35"/>
      <c r="JYR95" s="35"/>
      <c r="JYS95" s="35"/>
      <c r="JYT95" s="35"/>
      <c r="JYU95" s="35"/>
      <c r="JYV95" s="35"/>
      <c r="JYW95" s="35"/>
      <c r="JYX95" s="35"/>
      <c r="JYY95" s="35"/>
      <c r="JYZ95" s="35"/>
      <c r="JZA95" s="35"/>
      <c r="JZB95" s="35"/>
      <c r="JZC95" s="35"/>
      <c r="JZD95" s="35"/>
      <c r="JZE95" s="35"/>
      <c r="JZF95" s="35"/>
      <c r="JZG95" s="35"/>
      <c r="JZH95" s="35"/>
      <c r="JZI95" s="35"/>
      <c r="JZJ95" s="35"/>
      <c r="JZK95" s="35"/>
      <c r="JZL95" s="35"/>
      <c r="JZM95" s="35"/>
      <c r="JZN95" s="35"/>
      <c r="JZO95" s="35"/>
      <c r="JZP95" s="35"/>
      <c r="JZQ95" s="35"/>
      <c r="JZR95" s="35"/>
      <c r="JZS95" s="35"/>
      <c r="JZT95" s="35"/>
      <c r="JZU95" s="35"/>
      <c r="JZV95" s="35"/>
      <c r="JZW95" s="35"/>
      <c r="JZX95" s="35"/>
      <c r="JZY95" s="35"/>
      <c r="JZZ95" s="35"/>
      <c r="KAA95" s="35"/>
      <c r="KAB95" s="35"/>
      <c r="KAC95" s="35"/>
      <c r="KAD95" s="35"/>
      <c r="KAE95" s="35"/>
      <c r="KAF95" s="35"/>
      <c r="KAG95" s="35"/>
      <c r="KAH95" s="35"/>
      <c r="KAI95" s="35"/>
      <c r="KAJ95" s="35"/>
      <c r="KAK95" s="35"/>
      <c r="KAL95" s="35"/>
      <c r="KAM95" s="35"/>
      <c r="KAN95" s="35"/>
      <c r="KAO95" s="35"/>
      <c r="KAP95" s="35"/>
      <c r="KAQ95" s="35"/>
      <c r="KAR95" s="35"/>
      <c r="KAS95" s="35"/>
      <c r="KAT95" s="35"/>
      <c r="KAU95" s="35"/>
      <c r="KAV95" s="35"/>
      <c r="KAW95" s="35"/>
      <c r="KAX95" s="35"/>
      <c r="KAY95" s="35"/>
      <c r="KAZ95" s="35"/>
      <c r="KBA95" s="35"/>
      <c r="KBB95" s="35"/>
      <c r="KBC95" s="35"/>
      <c r="KBD95" s="35"/>
      <c r="KBE95" s="35"/>
      <c r="KBF95" s="35"/>
      <c r="KBG95" s="35"/>
      <c r="KBH95" s="35"/>
      <c r="KBI95" s="35"/>
      <c r="KBJ95" s="35"/>
      <c r="KBK95" s="35"/>
      <c r="KBL95" s="35"/>
      <c r="KBM95" s="35"/>
      <c r="KBN95" s="35"/>
      <c r="KBO95" s="35"/>
      <c r="KBP95" s="35"/>
      <c r="KBQ95" s="35"/>
      <c r="KBR95" s="35"/>
      <c r="KBS95" s="35"/>
      <c r="KBT95" s="35"/>
      <c r="KBU95" s="35"/>
      <c r="KBV95" s="35"/>
      <c r="KBW95" s="35"/>
      <c r="KBX95" s="35"/>
      <c r="KBY95" s="35"/>
      <c r="KBZ95" s="35"/>
      <c r="KCA95" s="35"/>
      <c r="KCB95" s="35"/>
      <c r="KCC95" s="35"/>
      <c r="KCD95" s="35"/>
      <c r="KCE95" s="35"/>
      <c r="KCF95" s="35"/>
      <c r="KCG95" s="35"/>
      <c r="KCH95" s="35"/>
      <c r="KCI95" s="35"/>
      <c r="KCJ95" s="35"/>
      <c r="KCK95" s="35"/>
      <c r="KCL95" s="35"/>
      <c r="KCM95" s="35"/>
      <c r="KCN95" s="35"/>
      <c r="KCO95" s="35"/>
      <c r="KCP95" s="35"/>
      <c r="KCQ95" s="35"/>
      <c r="KCR95" s="35"/>
      <c r="KCS95" s="35"/>
      <c r="KCT95" s="35"/>
      <c r="KCU95" s="35"/>
      <c r="KCV95" s="35"/>
      <c r="KCW95" s="35"/>
      <c r="KCX95" s="35"/>
      <c r="KCY95" s="35"/>
      <c r="KCZ95" s="35"/>
      <c r="KDA95" s="35"/>
      <c r="KDB95" s="35"/>
      <c r="KDC95" s="35"/>
      <c r="KDD95" s="35"/>
      <c r="KDE95" s="35"/>
      <c r="KDF95" s="35"/>
      <c r="KDG95" s="35"/>
      <c r="KDH95" s="35"/>
      <c r="KDI95" s="35"/>
      <c r="KDJ95" s="35"/>
      <c r="KDK95" s="35"/>
      <c r="KDL95" s="35"/>
      <c r="KDM95" s="35"/>
      <c r="KDN95" s="35"/>
      <c r="KDO95" s="35"/>
      <c r="KDP95" s="35"/>
      <c r="KDQ95" s="35"/>
      <c r="KDR95" s="35"/>
      <c r="KDS95" s="35"/>
      <c r="KDT95" s="35"/>
      <c r="KDU95" s="35"/>
      <c r="KDV95" s="35"/>
      <c r="KDW95" s="35"/>
      <c r="KDX95" s="35"/>
      <c r="KDY95" s="35"/>
      <c r="KDZ95" s="35"/>
      <c r="KEA95" s="35"/>
      <c r="KEB95" s="35"/>
      <c r="KEC95" s="35"/>
      <c r="KED95" s="35"/>
      <c r="KEE95" s="35"/>
      <c r="KEF95" s="35"/>
      <c r="KEG95" s="35"/>
      <c r="KEH95" s="35"/>
      <c r="KEI95" s="35"/>
      <c r="KEJ95" s="35"/>
      <c r="KEK95" s="35"/>
      <c r="KEL95" s="35"/>
      <c r="KEM95" s="35"/>
      <c r="KEN95" s="35"/>
      <c r="KEO95" s="35"/>
      <c r="KEP95" s="35"/>
      <c r="KEQ95" s="35"/>
      <c r="KER95" s="35"/>
      <c r="KES95" s="35"/>
      <c r="KET95" s="35"/>
      <c r="KEU95" s="35"/>
      <c r="KEV95" s="35"/>
      <c r="KEW95" s="35"/>
      <c r="KEX95" s="35"/>
      <c r="KEY95" s="35"/>
      <c r="KEZ95" s="35"/>
      <c r="KFA95" s="35"/>
      <c r="KFB95" s="35"/>
      <c r="KFC95" s="35"/>
      <c r="KFD95" s="35"/>
      <c r="KFE95" s="35"/>
      <c r="KFF95" s="35"/>
      <c r="KFG95" s="35"/>
      <c r="KFH95" s="35"/>
      <c r="KFI95" s="35"/>
      <c r="KFJ95" s="35"/>
      <c r="KFK95" s="35"/>
      <c r="KFL95" s="35"/>
      <c r="KFM95" s="35"/>
      <c r="KFN95" s="35"/>
      <c r="KFO95" s="35"/>
      <c r="KFP95" s="35"/>
      <c r="KFQ95" s="35"/>
      <c r="KFR95" s="35"/>
      <c r="KFS95" s="35"/>
      <c r="KFT95" s="35"/>
      <c r="KFU95" s="35"/>
      <c r="KFV95" s="35"/>
      <c r="KFW95" s="35"/>
      <c r="KFX95" s="35"/>
      <c r="KFY95" s="35"/>
      <c r="KFZ95" s="35"/>
      <c r="KGA95" s="35"/>
      <c r="KGB95" s="35"/>
      <c r="KGC95" s="35"/>
      <c r="KGD95" s="35"/>
      <c r="KGE95" s="35"/>
      <c r="KGF95" s="35"/>
      <c r="KGG95" s="35"/>
      <c r="KGH95" s="35"/>
      <c r="KGI95" s="35"/>
      <c r="KGJ95" s="35"/>
      <c r="KGK95" s="35"/>
      <c r="KGL95" s="35"/>
      <c r="KGM95" s="35"/>
      <c r="KGN95" s="35"/>
      <c r="KGO95" s="35"/>
      <c r="KGP95" s="35"/>
      <c r="KGQ95" s="35"/>
      <c r="KGR95" s="35"/>
      <c r="KGS95" s="35"/>
      <c r="KGT95" s="35"/>
      <c r="KGU95" s="35"/>
      <c r="KGV95" s="35"/>
      <c r="KGW95" s="35"/>
      <c r="KGX95" s="35"/>
      <c r="KGY95" s="35"/>
      <c r="KGZ95" s="35"/>
      <c r="KHA95" s="35"/>
      <c r="KHB95" s="35"/>
      <c r="KHC95" s="35"/>
      <c r="KHD95" s="35"/>
      <c r="KHE95" s="35"/>
      <c r="KHF95" s="35"/>
      <c r="KHG95" s="35"/>
      <c r="KHH95" s="35"/>
      <c r="KHI95" s="35"/>
      <c r="KHJ95" s="35"/>
      <c r="KHK95" s="35"/>
      <c r="KHL95" s="35"/>
      <c r="KHM95" s="35"/>
      <c r="KHN95" s="35"/>
      <c r="KHO95" s="35"/>
      <c r="KHP95" s="35"/>
      <c r="KHQ95" s="35"/>
      <c r="KHR95" s="35"/>
      <c r="KHS95" s="35"/>
      <c r="KHT95" s="35"/>
      <c r="KHU95" s="35"/>
      <c r="KHV95" s="35"/>
      <c r="KHW95" s="35"/>
      <c r="KHX95" s="35"/>
      <c r="KHY95" s="35"/>
      <c r="KHZ95" s="35"/>
      <c r="KIA95" s="35"/>
      <c r="KIB95" s="35"/>
      <c r="KIC95" s="35"/>
      <c r="KID95" s="35"/>
      <c r="KIE95" s="35"/>
      <c r="KIF95" s="35"/>
      <c r="KIG95" s="35"/>
      <c r="KIH95" s="35"/>
      <c r="KII95" s="35"/>
      <c r="KIJ95" s="35"/>
      <c r="KIK95" s="35"/>
      <c r="KIL95" s="35"/>
      <c r="KIM95" s="35"/>
      <c r="KIN95" s="35"/>
      <c r="KIO95" s="35"/>
      <c r="KIP95" s="35"/>
      <c r="KIQ95" s="35"/>
      <c r="KIR95" s="35"/>
      <c r="KIS95" s="35"/>
      <c r="KIT95" s="35"/>
      <c r="KIU95" s="35"/>
      <c r="KIV95" s="35"/>
      <c r="KIW95" s="35"/>
      <c r="KIX95" s="35"/>
      <c r="KIY95" s="35"/>
      <c r="KIZ95" s="35"/>
      <c r="KJA95" s="35"/>
      <c r="KJB95" s="35"/>
      <c r="KJC95" s="35"/>
      <c r="KJD95" s="35"/>
      <c r="KJE95" s="35"/>
      <c r="KJF95" s="35"/>
      <c r="KJG95" s="35"/>
      <c r="KJH95" s="35"/>
      <c r="KJI95" s="35"/>
      <c r="KJJ95" s="35"/>
      <c r="KJK95" s="35"/>
      <c r="KJL95" s="35"/>
      <c r="KJM95" s="35"/>
      <c r="KJN95" s="35"/>
      <c r="KJO95" s="35"/>
      <c r="KJP95" s="35"/>
      <c r="KJQ95" s="35"/>
      <c r="KJR95" s="35"/>
      <c r="KJS95" s="35"/>
      <c r="KJT95" s="35"/>
      <c r="KJU95" s="35"/>
      <c r="KJV95" s="35"/>
      <c r="KJW95" s="35"/>
      <c r="KJX95" s="35"/>
      <c r="KJY95" s="35"/>
      <c r="KJZ95" s="35"/>
      <c r="KKA95" s="35"/>
      <c r="KKB95" s="35"/>
      <c r="KKC95" s="35"/>
      <c r="KKD95" s="35"/>
      <c r="KKE95" s="35"/>
      <c r="KKF95" s="35"/>
      <c r="KKG95" s="35"/>
      <c r="KKH95" s="35"/>
      <c r="KKI95" s="35"/>
      <c r="KKJ95" s="35"/>
      <c r="KKK95" s="35"/>
      <c r="KKL95" s="35"/>
      <c r="KKM95" s="35"/>
      <c r="KKN95" s="35"/>
      <c r="KKO95" s="35"/>
      <c r="KKP95" s="35"/>
      <c r="KKQ95" s="35"/>
      <c r="KKR95" s="35"/>
      <c r="KKS95" s="35"/>
      <c r="KKT95" s="35"/>
      <c r="KKU95" s="35"/>
      <c r="KKV95" s="35"/>
      <c r="KKW95" s="35"/>
      <c r="KKX95" s="35"/>
      <c r="KKY95" s="35"/>
      <c r="KKZ95" s="35"/>
      <c r="KLA95" s="35"/>
      <c r="KLB95" s="35"/>
      <c r="KLC95" s="35"/>
      <c r="KLD95" s="35"/>
      <c r="KLE95" s="35"/>
      <c r="KLF95" s="35"/>
      <c r="KLG95" s="35"/>
      <c r="KLH95" s="35"/>
      <c r="KLI95" s="35"/>
      <c r="KLJ95" s="35"/>
      <c r="KLK95" s="35"/>
      <c r="KLL95" s="35"/>
      <c r="KLM95" s="35"/>
      <c r="KLN95" s="35"/>
      <c r="KLO95" s="35"/>
      <c r="KLP95" s="35"/>
      <c r="KLQ95" s="35"/>
      <c r="KLR95" s="35"/>
      <c r="KLS95" s="35"/>
      <c r="KLT95" s="35"/>
      <c r="KLU95" s="35"/>
      <c r="KLV95" s="35"/>
      <c r="KLW95" s="35"/>
      <c r="KLX95" s="35"/>
      <c r="KLY95" s="35"/>
      <c r="KLZ95" s="35"/>
      <c r="KMA95" s="35"/>
      <c r="KMB95" s="35"/>
      <c r="KMC95" s="35"/>
      <c r="KMD95" s="35"/>
      <c r="KME95" s="35"/>
      <c r="KMF95" s="35"/>
      <c r="KMG95" s="35"/>
      <c r="KMH95" s="35"/>
      <c r="KMI95" s="35"/>
      <c r="KMJ95" s="35"/>
      <c r="KMK95" s="35"/>
      <c r="KML95" s="35"/>
      <c r="KMM95" s="35"/>
      <c r="KMN95" s="35"/>
      <c r="KMO95" s="35"/>
      <c r="KMP95" s="35"/>
      <c r="KMQ95" s="35"/>
      <c r="KMR95" s="35"/>
      <c r="KMS95" s="35"/>
      <c r="KMT95" s="35"/>
      <c r="KMU95" s="35"/>
      <c r="KMV95" s="35"/>
      <c r="KMW95" s="35"/>
      <c r="KMX95" s="35"/>
      <c r="KMY95" s="35"/>
      <c r="KMZ95" s="35"/>
      <c r="KNA95" s="35"/>
      <c r="KNB95" s="35"/>
      <c r="KNC95" s="35"/>
      <c r="KND95" s="35"/>
      <c r="KNE95" s="35"/>
      <c r="KNF95" s="35"/>
      <c r="KNG95" s="35"/>
      <c r="KNH95" s="35"/>
      <c r="KNI95" s="35"/>
      <c r="KNJ95" s="35"/>
      <c r="KNK95" s="35"/>
      <c r="KNL95" s="35"/>
      <c r="KNM95" s="35"/>
      <c r="KNN95" s="35"/>
      <c r="KNO95" s="35"/>
      <c r="KNP95" s="35"/>
      <c r="KNQ95" s="35"/>
      <c r="KNR95" s="35"/>
      <c r="KNS95" s="35"/>
      <c r="KNT95" s="35"/>
      <c r="KNU95" s="35"/>
      <c r="KNV95" s="35"/>
      <c r="KNW95" s="35"/>
      <c r="KNX95" s="35"/>
      <c r="KNY95" s="35"/>
      <c r="KNZ95" s="35"/>
      <c r="KOA95" s="35"/>
      <c r="KOB95" s="35"/>
      <c r="KOC95" s="35"/>
      <c r="KOD95" s="35"/>
      <c r="KOE95" s="35"/>
      <c r="KOF95" s="35"/>
      <c r="KOG95" s="35"/>
      <c r="KOH95" s="35"/>
      <c r="KOI95" s="35"/>
      <c r="KOJ95" s="35"/>
      <c r="KOK95" s="35"/>
      <c r="KOL95" s="35"/>
      <c r="KOM95" s="35"/>
      <c r="KON95" s="35"/>
      <c r="KOO95" s="35"/>
      <c r="KOP95" s="35"/>
      <c r="KOQ95" s="35"/>
      <c r="KOR95" s="35"/>
      <c r="KOS95" s="35"/>
      <c r="KOT95" s="35"/>
      <c r="KOU95" s="35"/>
      <c r="KOV95" s="35"/>
      <c r="KOW95" s="35"/>
      <c r="KOX95" s="35"/>
      <c r="KOY95" s="35"/>
      <c r="KOZ95" s="35"/>
      <c r="KPA95" s="35"/>
      <c r="KPB95" s="35"/>
      <c r="KPC95" s="35"/>
      <c r="KPD95" s="35"/>
      <c r="KPE95" s="35"/>
      <c r="KPF95" s="35"/>
      <c r="KPG95" s="35"/>
      <c r="KPH95" s="35"/>
      <c r="KPI95" s="35"/>
      <c r="KPJ95" s="35"/>
      <c r="KPK95" s="35"/>
      <c r="KPL95" s="35"/>
      <c r="KPM95" s="35"/>
      <c r="KPN95" s="35"/>
      <c r="KPO95" s="35"/>
      <c r="KPP95" s="35"/>
      <c r="KPQ95" s="35"/>
      <c r="KPR95" s="35"/>
      <c r="KPS95" s="35"/>
      <c r="KPT95" s="35"/>
      <c r="KPU95" s="35"/>
      <c r="KPV95" s="35"/>
      <c r="KPW95" s="35"/>
      <c r="KPX95" s="35"/>
      <c r="KPY95" s="35"/>
      <c r="KPZ95" s="35"/>
      <c r="KQA95" s="35"/>
      <c r="KQB95" s="35"/>
      <c r="KQC95" s="35"/>
      <c r="KQD95" s="35"/>
      <c r="KQE95" s="35"/>
      <c r="KQF95" s="35"/>
      <c r="KQG95" s="35"/>
      <c r="KQH95" s="35"/>
      <c r="KQI95" s="35"/>
      <c r="KQJ95" s="35"/>
      <c r="KQK95" s="35"/>
      <c r="KQL95" s="35"/>
      <c r="KQM95" s="35"/>
      <c r="KQN95" s="35"/>
      <c r="KQO95" s="35"/>
      <c r="KQP95" s="35"/>
      <c r="KQQ95" s="35"/>
      <c r="KQR95" s="35"/>
      <c r="KQS95" s="35"/>
      <c r="KQT95" s="35"/>
      <c r="KQU95" s="35"/>
      <c r="KQV95" s="35"/>
      <c r="KQW95" s="35"/>
      <c r="KQX95" s="35"/>
      <c r="KQY95" s="35"/>
      <c r="KQZ95" s="35"/>
      <c r="KRA95" s="35"/>
      <c r="KRB95" s="35"/>
      <c r="KRC95" s="35"/>
      <c r="KRD95" s="35"/>
      <c r="KRE95" s="35"/>
      <c r="KRF95" s="35"/>
      <c r="KRG95" s="35"/>
      <c r="KRH95" s="35"/>
      <c r="KRI95" s="35"/>
      <c r="KRJ95" s="35"/>
      <c r="KRK95" s="35"/>
      <c r="KRL95" s="35"/>
      <c r="KRM95" s="35"/>
      <c r="KRN95" s="35"/>
      <c r="KRO95" s="35"/>
      <c r="KRP95" s="35"/>
      <c r="KRQ95" s="35"/>
      <c r="KRR95" s="35"/>
      <c r="KRS95" s="35"/>
      <c r="KRT95" s="35"/>
      <c r="KRU95" s="35"/>
      <c r="KRV95" s="35"/>
      <c r="KRW95" s="35"/>
      <c r="KRX95" s="35"/>
      <c r="KRY95" s="35"/>
      <c r="KRZ95" s="35"/>
      <c r="KSA95" s="35"/>
      <c r="KSB95" s="35"/>
      <c r="KSC95" s="35"/>
      <c r="KSD95" s="35"/>
      <c r="KSE95" s="35"/>
      <c r="KSF95" s="35"/>
      <c r="KSG95" s="35"/>
      <c r="KSH95" s="35"/>
      <c r="KSI95" s="35"/>
      <c r="KSJ95" s="35"/>
      <c r="KSK95" s="35"/>
      <c r="KSL95" s="35"/>
      <c r="KSM95" s="35"/>
      <c r="KSN95" s="35"/>
      <c r="KSO95" s="35"/>
      <c r="KSP95" s="35"/>
      <c r="KSQ95" s="35"/>
      <c r="KSR95" s="35"/>
      <c r="KSS95" s="35"/>
      <c r="KST95" s="35"/>
      <c r="KSU95" s="35"/>
      <c r="KSV95" s="35"/>
      <c r="KSW95" s="35"/>
      <c r="KSX95" s="35"/>
      <c r="KSY95" s="35"/>
      <c r="KSZ95" s="35"/>
      <c r="KTA95" s="35"/>
      <c r="KTB95" s="35"/>
      <c r="KTC95" s="35"/>
      <c r="KTD95" s="35"/>
      <c r="KTE95" s="35"/>
      <c r="KTF95" s="35"/>
      <c r="KTG95" s="35"/>
      <c r="KTH95" s="35"/>
      <c r="KTI95" s="35"/>
      <c r="KTJ95" s="35"/>
      <c r="KTK95" s="35"/>
      <c r="KTL95" s="35"/>
      <c r="KTM95" s="35"/>
      <c r="KTN95" s="35"/>
      <c r="KTO95" s="35"/>
      <c r="KTP95" s="35"/>
      <c r="KTQ95" s="35"/>
      <c r="KTR95" s="35"/>
      <c r="KTS95" s="35"/>
      <c r="KTT95" s="35"/>
      <c r="KTU95" s="35"/>
      <c r="KTV95" s="35"/>
      <c r="KTW95" s="35"/>
      <c r="KTX95" s="35"/>
      <c r="KTY95" s="35"/>
      <c r="KTZ95" s="35"/>
      <c r="KUA95" s="35"/>
      <c r="KUB95" s="35"/>
      <c r="KUC95" s="35"/>
      <c r="KUD95" s="35"/>
      <c r="KUE95" s="35"/>
      <c r="KUF95" s="35"/>
      <c r="KUG95" s="35"/>
      <c r="KUH95" s="35"/>
      <c r="KUI95" s="35"/>
      <c r="KUJ95" s="35"/>
      <c r="KUK95" s="35"/>
      <c r="KUL95" s="35"/>
      <c r="KUM95" s="35"/>
      <c r="KUN95" s="35"/>
      <c r="KUO95" s="35"/>
      <c r="KUP95" s="35"/>
      <c r="KUQ95" s="35"/>
      <c r="KUR95" s="35"/>
      <c r="KUS95" s="35"/>
      <c r="KUT95" s="35"/>
      <c r="KUU95" s="35"/>
      <c r="KUV95" s="35"/>
      <c r="KUW95" s="35"/>
      <c r="KUX95" s="35"/>
      <c r="KUY95" s="35"/>
      <c r="KUZ95" s="35"/>
      <c r="KVA95" s="35"/>
      <c r="KVB95" s="35"/>
      <c r="KVC95" s="35"/>
      <c r="KVD95" s="35"/>
      <c r="KVE95" s="35"/>
      <c r="KVF95" s="35"/>
      <c r="KVG95" s="35"/>
      <c r="KVH95" s="35"/>
      <c r="KVI95" s="35"/>
      <c r="KVJ95" s="35"/>
      <c r="KVK95" s="35"/>
      <c r="KVL95" s="35"/>
      <c r="KVM95" s="35"/>
      <c r="KVN95" s="35"/>
      <c r="KVO95" s="35"/>
      <c r="KVP95" s="35"/>
      <c r="KVQ95" s="35"/>
      <c r="KVR95" s="35"/>
      <c r="KVS95" s="35"/>
      <c r="KVT95" s="35"/>
      <c r="KVU95" s="35"/>
      <c r="KVV95" s="35"/>
      <c r="KVW95" s="35"/>
      <c r="KVX95" s="35"/>
      <c r="KVY95" s="35"/>
      <c r="KVZ95" s="35"/>
      <c r="KWA95" s="35"/>
      <c r="KWB95" s="35"/>
      <c r="KWC95" s="35"/>
      <c r="KWD95" s="35"/>
      <c r="KWE95" s="35"/>
      <c r="KWF95" s="35"/>
      <c r="KWG95" s="35"/>
      <c r="KWH95" s="35"/>
      <c r="KWI95" s="35"/>
      <c r="KWJ95" s="35"/>
      <c r="KWK95" s="35"/>
      <c r="KWL95" s="35"/>
      <c r="KWM95" s="35"/>
      <c r="KWN95" s="35"/>
      <c r="KWO95" s="35"/>
      <c r="KWP95" s="35"/>
      <c r="KWQ95" s="35"/>
      <c r="KWR95" s="35"/>
      <c r="KWS95" s="35"/>
      <c r="KWT95" s="35"/>
      <c r="KWU95" s="35"/>
      <c r="KWV95" s="35"/>
      <c r="KWW95" s="35"/>
      <c r="KWX95" s="35"/>
      <c r="KWY95" s="35"/>
      <c r="KWZ95" s="35"/>
      <c r="KXA95" s="35"/>
      <c r="KXB95" s="35"/>
      <c r="KXC95" s="35"/>
      <c r="KXD95" s="35"/>
      <c r="KXE95" s="35"/>
      <c r="KXF95" s="35"/>
      <c r="KXG95" s="35"/>
      <c r="KXH95" s="35"/>
      <c r="KXI95" s="35"/>
      <c r="KXJ95" s="35"/>
      <c r="KXK95" s="35"/>
      <c r="KXL95" s="35"/>
      <c r="KXM95" s="35"/>
      <c r="KXN95" s="35"/>
      <c r="KXO95" s="35"/>
      <c r="KXP95" s="35"/>
      <c r="KXQ95" s="35"/>
      <c r="KXR95" s="35"/>
      <c r="KXS95" s="35"/>
      <c r="KXT95" s="35"/>
      <c r="KXU95" s="35"/>
      <c r="KXV95" s="35"/>
      <c r="KXW95" s="35"/>
      <c r="KXX95" s="35"/>
      <c r="KXY95" s="35"/>
      <c r="KXZ95" s="35"/>
      <c r="KYA95" s="35"/>
      <c r="KYB95" s="35"/>
      <c r="KYC95" s="35"/>
      <c r="KYD95" s="35"/>
      <c r="KYE95" s="35"/>
      <c r="KYF95" s="35"/>
      <c r="KYG95" s="35"/>
      <c r="KYH95" s="35"/>
      <c r="KYI95" s="35"/>
      <c r="KYJ95" s="35"/>
      <c r="KYK95" s="35"/>
      <c r="KYL95" s="35"/>
      <c r="KYM95" s="35"/>
      <c r="KYN95" s="35"/>
      <c r="KYO95" s="35"/>
      <c r="KYP95" s="35"/>
      <c r="KYQ95" s="35"/>
      <c r="KYR95" s="35"/>
      <c r="KYS95" s="35"/>
      <c r="KYT95" s="35"/>
      <c r="KYU95" s="35"/>
      <c r="KYV95" s="35"/>
      <c r="KYW95" s="35"/>
      <c r="KYX95" s="35"/>
      <c r="KYY95" s="35"/>
      <c r="KYZ95" s="35"/>
      <c r="KZA95" s="35"/>
      <c r="KZB95" s="35"/>
      <c r="KZC95" s="35"/>
      <c r="KZD95" s="35"/>
      <c r="KZE95" s="35"/>
      <c r="KZF95" s="35"/>
      <c r="KZG95" s="35"/>
      <c r="KZH95" s="35"/>
      <c r="KZI95" s="35"/>
      <c r="KZJ95" s="35"/>
      <c r="KZK95" s="35"/>
      <c r="KZL95" s="35"/>
      <c r="KZM95" s="35"/>
      <c r="KZN95" s="35"/>
      <c r="KZO95" s="35"/>
      <c r="KZP95" s="35"/>
      <c r="KZQ95" s="35"/>
      <c r="KZR95" s="35"/>
      <c r="KZS95" s="35"/>
      <c r="KZT95" s="35"/>
      <c r="KZU95" s="35"/>
      <c r="KZV95" s="35"/>
      <c r="KZW95" s="35"/>
      <c r="KZX95" s="35"/>
      <c r="KZY95" s="35"/>
      <c r="KZZ95" s="35"/>
      <c r="LAA95" s="35"/>
      <c r="LAB95" s="35"/>
      <c r="LAC95" s="35"/>
      <c r="LAD95" s="35"/>
      <c r="LAE95" s="35"/>
      <c r="LAF95" s="35"/>
      <c r="LAG95" s="35"/>
      <c r="LAH95" s="35"/>
      <c r="LAI95" s="35"/>
      <c r="LAJ95" s="35"/>
      <c r="LAK95" s="35"/>
      <c r="LAL95" s="35"/>
      <c r="LAM95" s="35"/>
      <c r="LAN95" s="35"/>
      <c r="LAO95" s="35"/>
      <c r="LAP95" s="35"/>
      <c r="LAQ95" s="35"/>
      <c r="LAR95" s="35"/>
      <c r="LAS95" s="35"/>
      <c r="LAT95" s="35"/>
      <c r="LAU95" s="35"/>
      <c r="LAV95" s="35"/>
      <c r="LAW95" s="35"/>
      <c r="LAX95" s="35"/>
      <c r="LAY95" s="35"/>
      <c r="LAZ95" s="35"/>
      <c r="LBA95" s="35"/>
      <c r="LBB95" s="35"/>
      <c r="LBC95" s="35"/>
      <c r="LBD95" s="35"/>
      <c r="LBE95" s="35"/>
      <c r="LBF95" s="35"/>
      <c r="LBG95" s="35"/>
      <c r="LBH95" s="35"/>
      <c r="LBI95" s="35"/>
      <c r="LBJ95" s="35"/>
      <c r="LBK95" s="35"/>
      <c r="LBL95" s="35"/>
      <c r="LBM95" s="35"/>
      <c r="LBN95" s="35"/>
      <c r="LBO95" s="35"/>
      <c r="LBP95" s="35"/>
      <c r="LBQ95" s="35"/>
      <c r="LBR95" s="35"/>
      <c r="LBS95" s="35"/>
      <c r="LBT95" s="35"/>
      <c r="LBU95" s="35"/>
      <c r="LBV95" s="35"/>
      <c r="LBW95" s="35"/>
      <c r="LBX95" s="35"/>
      <c r="LBY95" s="35"/>
      <c r="LBZ95" s="35"/>
      <c r="LCA95" s="35"/>
      <c r="LCB95" s="35"/>
      <c r="LCC95" s="35"/>
      <c r="LCD95" s="35"/>
      <c r="LCE95" s="35"/>
      <c r="LCF95" s="35"/>
      <c r="LCG95" s="35"/>
      <c r="LCH95" s="35"/>
      <c r="LCI95" s="35"/>
      <c r="LCJ95" s="35"/>
      <c r="LCK95" s="35"/>
      <c r="LCL95" s="35"/>
      <c r="LCM95" s="35"/>
      <c r="LCN95" s="35"/>
      <c r="LCO95" s="35"/>
      <c r="LCP95" s="35"/>
      <c r="LCQ95" s="35"/>
      <c r="LCR95" s="35"/>
      <c r="LCS95" s="35"/>
      <c r="LCT95" s="35"/>
      <c r="LCU95" s="35"/>
      <c r="LCV95" s="35"/>
      <c r="LCW95" s="35"/>
      <c r="LCX95" s="35"/>
      <c r="LCY95" s="35"/>
      <c r="LCZ95" s="35"/>
      <c r="LDA95" s="35"/>
      <c r="LDB95" s="35"/>
      <c r="LDC95" s="35"/>
      <c r="LDD95" s="35"/>
      <c r="LDE95" s="35"/>
      <c r="LDF95" s="35"/>
      <c r="LDG95" s="35"/>
      <c r="LDH95" s="35"/>
      <c r="LDI95" s="35"/>
      <c r="LDJ95" s="35"/>
      <c r="LDK95" s="35"/>
      <c r="LDL95" s="35"/>
      <c r="LDM95" s="35"/>
      <c r="LDN95" s="35"/>
      <c r="LDO95" s="35"/>
      <c r="LDP95" s="35"/>
      <c r="LDQ95" s="35"/>
      <c r="LDR95" s="35"/>
      <c r="LDS95" s="35"/>
      <c r="LDT95" s="35"/>
      <c r="LDU95" s="35"/>
      <c r="LDV95" s="35"/>
      <c r="LDW95" s="35"/>
      <c r="LDX95" s="35"/>
      <c r="LDY95" s="35"/>
      <c r="LDZ95" s="35"/>
      <c r="LEA95" s="35"/>
      <c r="LEB95" s="35"/>
      <c r="LEC95" s="35"/>
      <c r="LED95" s="35"/>
      <c r="LEE95" s="35"/>
      <c r="LEF95" s="35"/>
      <c r="LEG95" s="35"/>
      <c r="LEH95" s="35"/>
      <c r="LEI95" s="35"/>
      <c r="LEJ95" s="35"/>
      <c r="LEK95" s="35"/>
      <c r="LEL95" s="35"/>
      <c r="LEM95" s="35"/>
      <c r="LEN95" s="35"/>
      <c r="LEO95" s="35"/>
      <c r="LEP95" s="35"/>
      <c r="LEQ95" s="35"/>
      <c r="LER95" s="35"/>
      <c r="LES95" s="35"/>
      <c r="LET95" s="35"/>
      <c r="LEU95" s="35"/>
      <c r="LEV95" s="35"/>
      <c r="LEW95" s="35"/>
      <c r="LEX95" s="35"/>
      <c r="LEY95" s="35"/>
      <c r="LEZ95" s="35"/>
      <c r="LFA95" s="35"/>
      <c r="LFB95" s="35"/>
      <c r="LFC95" s="35"/>
      <c r="LFD95" s="35"/>
      <c r="LFE95" s="35"/>
      <c r="LFF95" s="35"/>
      <c r="LFG95" s="35"/>
      <c r="LFH95" s="35"/>
      <c r="LFI95" s="35"/>
      <c r="LFJ95" s="35"/>
      <c r="LFK95" s="35"/>
      <c r="LFL95" s="35"/>
      <c r="LFM95" s="35"/>
      <c r="LFN95" s="35"/>
      <c r="LFO95" s="35"/>
      <c r="LFP95" s="35"/>
      <c r="LFQ95" s="35"/>
      <c r="LFR95" s="35"/>
      <c r="LFS95" s="35"/>
      <c r="LFT95" s="35"/>
      <c r="LFU95" s="35"/>
      <c r="LFV95" s="35"/>
      <c r="LFW95" s="35"/>
      <c r="LFX95" s="35"/>
      <c r="LFY95" s="35"/>
      <c r="LFZ95" s="35"/>
      <c r="LGA95" s="35"/>
      <c r="LGB95" s="35"/>
      <c r="LGC95" s="35"/>
      <c r="LGD95" s="35"/>
      <c r="LGE95" s="35"/>
      <c r="LGF95" s="35"/>
      <c r="LGG95" s="35"/>
      <c r="LGH95" s="35"/>
      <c r="LGI95" s="35"/>
      <c r="LGJ95" s="35"/>
      <c r="LGK95" s="35"/>
      <c r="LGL95" s="35"/>
      <c r="LGM95" s="35"/>
      <c r="LGN95" s="35"/>
      <c r="LGO95" s="35"/>
      <c r="LGP95" s="35"/>
      <c r="LGQ95" s="35"/>
      <c r="LGR95" s="35"/>
      <c r="LGS95" s="35"/>
      <c r="LGT95" s="35"/>
      <c r="LGU95" s="35"/>
      <c r="LGV95" s="35"/>
      <c r="LGW95" s="35"/>
      <c r="LGX95" s="35"/>
      <c r="LGY95" s="35"/>
      <c r="LGZ95" s="35"/>
      <c r="LHA95" s="35"/>
      <c r="LHB95" s="35"/>
      <c r="LHC95" s="35"/>
      <c r="LHD95" s="35"/>
      <c r="LHE95" s="35"/>
      <c r="LHF95" s="35"/>
      <c r="LHG95" s="35"/>
      <c r="LHH95" s="35"/>
      <c r="LHI95" s="35"/>
      <c r="LHJ95" s="35"/>
      <c r="LHK95" s="35"/>
      <c r="LHL95" s="35"/>
      <c r="LHM95" s="35"/>
      <c r="LHN95" s="35"/>
      <c r="LHO95" s="35"/>
      <c r="LHP95" s="35"/>
      <c r="LHQ95" s="35"/>
      <c r="LHR95" s="35"/>
      <c r="LHS95" s="35"/>
      <c r="LHT95" s="35"/>
      <c r="LHU95" s="35"/>
      <c r="LHV95" s="35"/>
      <c r="LHW95" s="35"/>
      <c r="LHX95" s="35"/>
      <c r="LHY95" s="35"/>
      <c r="LHZ95" s="35"/>
      <c r="LIA95" s="35"/>
      <c r="LIB95" s="35"/>
      <c r="LIC95" s="35"/>
      <c r="LID95" s="35"/>
      <c r="LIE95" s="35"/>
      <c r="LIF95" s="35"/>
      <c r="LIG95" s="35"/>
      <c r="LIH95" s="35"/>
      <c r="LII95" s="35"/>
      <c r="LIJ95" s="35"/>
      <c r="LIK95" s="35"/>
      <c r="LIL95" s="35"/>
      <c r="LIM95" s="35"/>
      <c r="LIN95" s="35"/>
      <c r="LIO95" s="35"/>
      <c r="LIP95" s="35"/>
      <c r="LIQ95" s="35"/>
      <c r="LIR95" s="35"/>
      <c r="LIS95" s="35"/>
      <c r="LIT95" s="35"/>
      <c r="LIU95" s="35"/>
      <c r="LIV95" s="35"/>
      <c r="LIW95" s="35"/>
      <c r="LIX95" s="35"/>
      <c r="LIY95" s="35"/>
      <c r="LIZ95" s="35"/>
      <c r="LJA95" s="35"/>
      <c r="LJB95" s="35"/>
      <c r="LJC95" s="35"/>
      <c r="LJD95" s="35"/>
      <c r="LJE95" s="35"/>
      <c r="LJF95" s="35"/>
      <c r="LJG95" s="35"/>
      <c r="LJH95" s="35"/>
      <c r="LJI95" s="35"/>
      <c r="LJJ95" s="35"/>
      <c r="LJK95" s="35"/>
      <c r="LJL95" s="35"/>
      <c r="LJM95" s="35"/>
      <c r="LJN95" s="35"/>
      <c r="LJO95" s="35"/>
      <c r="LJP95" s="35"/>
      <c r="LJQ95" s="35"/>
      <c r="LJR95" s="35"/>
      <c r="LJS95" s="35"/>
      <c r="LJT95" s="35"/>
      <c r="LJU95" s="35"/>
      <c r="LJV95" s="35"/>
      <c r="LJW95" s="35"/>
      <c r="LJX95" s="35"/>
      <c r="LJY95" s="35"/>
      <c r="LJZ95" s="35"/>
      <c r="LKA95" s="35"/>
      <c r="LKB95" s="35"/>
      <c r="LKC95" s="35"/>
      <c r="LKD95" s="35"/>
      <c r="LKE95" s="35"/>
      <c r="LKF95" s="35"/>
      <c r="LKG95" s="35"/>
      <c r="LKH95" s="35"/>
      <c r="LKI95" s="35"/>
      <c r="LKJ95" s="35"/>
      <c r="LKK95" s="35"/>
      <c r="LKL95" s="35"/>
      <c r="LKM95" s="35"/>
      <c r="LKN95" s="35"/>
      <c r="LKO95" s="35"/>
      <c r="LKP95" s="35"/>
      <c r="LKQ95" s="35"/>
      <c r="LKR95" s="35"/>
      <c r="LKS95" s="35"/>
      <c r="LKT95" s="35"/>
      <c r="LKU95" s="35"/>
      <c r="LKV95" s="35"/>
      <c r="LKW95" s="35"/>
      <c r="LKX95" s="35"/>
      <c r="LKY95" s="35"/>
      <c r="LKZ95" s="35"/>
      <c r="LLA95" s="35"/>
      <c r="LLB95" s="35"/>
      <c r="LLC95" s="35"/>
      <c r="LLD95" s="35"/>
      <c r="LLE95" s="35"/>
      <c r="LLF95" s="35"/>
      <c r="LLG95" s="35"/>
      <c r="LLH95" s="35"/>
      <c r="LLI95" s="35"/>
      <c r="LLJ95" s="35"/>
      <c r="LLK95" s="35"/>
      <c r="LLL95" s="35"/>
      <c r="LLM95" s="35"/>
      <c r="LLN95" s="35"/>
      <c r="LLO95" s="35"/>
      <c r="LLP95" s="35"/>
      <c r="LLQ95" s="35"/>
      <c r="LLR95" s="35"/>
      <c r="LLS95" s="35"/>
      <c r="LLT95" s="35"/>
      <c r="LLU95" s="35"/>
      <c r="LLV95" s="35"/>
      <c r="LLW95" s="35"/>
      <c r="LLX95" s="35"/>
      <c r="LLY95" s="35"/>
      <c r="LLZ95" s="35"/>
      <c r="LMA95" s="35"/>
      <c r="LMB95" s="35"/>
      <c r="LMC95" s="35"/>
      <c r="LMD95" s="35"/>
      <c r="LME95" s="35"/>
      <c r="LMF95" s="35"/>
      <c r="LMG95" s="35"/>
      <c r="LMH95" s="35"/>
      <c r="LMI95" s="35"/>
      <c r="LMJ95" s="35"/>
      <c r="LMK95" s="35"/>
      <c r="LML95" s="35"/>
      <c r="LMM95" s="35"/>
      <c r="LMN95" s="35"/>
      <c r="LMO95" s="35"/>
      <c r="LMP95" s="35"/>
      <c r="LMQ95" s="35"/>
      <c r="LMR95" s="35"/>
      <c r="LMS95" s="35"/>
      <c r="LMT95" s="35"/>
      <c r="LMU95" s="35"/>
      <c r="LMV95" s="35"/>
      <c r="LMW95" s="35"/>
      <c r="LMX95" s="35"/>
      <c r="LMY95" s="35"/>
      <c r="LMZ95" s="35"/>
      <c r="LNA95" s="35"/>
      <c r="LNB95" s="35"/>
      <c r="LNC95" s="35"/>
      <c r="LND95" s="35"/>
      <c r="LNE95" s="35"/>
      <c r="LNF95" s="35"/>
      <c r="LNG95" s="35"/>
      <c r="LNH95" s="35"/>
      <c r="LNI95" s="35"/>
      <c r="LNJ95" s="35"/>
      <c r="LNK95" s="35"/>
      <c r="LNL95" s="35"/>
      <c r="LNM95" s="35"/>
      <c r="LNN95" s="35"/>
      <c r="LNO95" s="35"/>
      <c r="LNP95" s="35"/>
      <c r="LNQ95" s="35"/>
      <c r="LNR95" s="35"/>
      <c r="LNS95" s="35"/>
      <c r="LNT95" s="35"/>
      <c r="LNU95" s="35"/>
      <c r="LNV95" s="35"/>
      <c r="LNW95" s="35"/>
      <c r="LNX95" s="35"/>
      <c r="LNY95" s="35"/>
      <c r="LNZ95" s="35"/>
      <c r="LOA95" s="35"/>
      <c r="LOB95" s="35"/>
      <c r="LOC95" s="35"/>
      <c r="LOD95" s="35"/>
      <c r="LOE95" s="35"/>
      <c r="LOF95" s="35"/>
      <c r="LOG95" s="35"/>
      <c r="LOH95" s="35"/>
      <c r="LOI95" s="35"/>
      <c r="LOJ95" s="35"/>
      <c r="LOK95" s="35"/>
      <c r="LOL95" s="35"/>
      <c r="LOM95" s="35"/>
      <c r="LON95" s="35"/>
      <c r="LOO95" s="35"/>
      <c r="LOP95" s="35"/>
      <c r="LOQ95" s="35"/>
      <c r="LOR95" s="35"/>
      <c r="LOS95" s="35"/>
      <c r="LOT95" s="35"/>
      <c r="LOU95" s="35"/>
      <c r="LOV95" s="35"/>
      <c r="LOW95" s="35"/>
      <c r="LOX95" s="35"/>
      <c r="LOY95" s="35"/>
      <c r="LOZ95" s="35"/>
      <c r="LPA95" s="35"/>
      <c r="LPB95" s="35"/>
      <c r="LPC95" s="35"/>
      <c r="LPD95" s="35"/>
      <c r="LPE95" s="35"/>
      <c r="LPF95" s="35"/>
      <c r="LPG95" s="35"/>
      <c r="LPH95" s="35"/>
      <c r="LPI95" s="35"/>
      <c r="LPJ95" s="35"/>
      <c r="LPK95" s="35"/>
      <c r="LPL95" s="35"/>
      <c r="LPM95" s="35"/>
      <c r="LPN95" s="35"/>
      <c r="LPO95" s="35"/>
      <c r="LPP95" s="35"/>
      <c r="LPQ95" s="35"/>
      <c r="LPR95" s="35"/>
      <c r="LPS95" s="35"/>
      <c r="LPT95" s="35"/>
      <c r="LPU95" s="35"/>
      <c r="LPV95" s="35"/>
      <c r="LPW95" s="35"/>
      <c r="LPX95" s="35"/>
      <c r="LPY95" s="35"/>
      <c r="LPZ95" s="35"/>
      <c r="LQA95" s="35"/>
      <c r="LQB95" s="35"/>
      <c r="LQC95" s="35"/>
      <c r="LQD95" s="35"/>
      <c r="LQE95" s="35"/>
      <c r="LQF95" s="35"/>
      <c r="LQG95" s="35"/>
      <c r="LQH95" s="35"/>
      <c r="LQI95" s="35"/>
      <c r="LQJ95" s="35"/>
      <c r="LQK95" s="35"/>
      <c r="LQL95" s="35"/>
      <c r="LQM95" s="35"/>
      <c r="LQN95" s="35"/>
      <c r="LQO95" s="35"/>
      <c r="LQP95" s="35"/>
      <c r="LQQ95" s="35"/>
      <c r="LQR95" s="35"/>
      <c r="LQS95" s="35"/>
      <c r="LQT95" s="35"/>
      <c r="LQU95" s="35"/>
      <c r="LQV95" s="35"/>
      <c r="LQW95" s="35"/>
      <c r="LQX95" s="35"/>
      <c r="LQY95" s="35"/>
      <c r="LQZ95" s="35"/>
      <c r="LRA95" s="35"/>
      <c r="LRB95" s="35"/>
      <c r="LRC95" s="35"/>
      <c r="LRD95" s="35"/>
      <c r="LRE95" s="35"/>
      <c r="LRF95" s="35"/>
      <c r="LRG95" s="35"/>
      <c r="LRH95" s="35"/>
      <c r="LRI95" s="35"/>
      <c r="LRJ95" s="35"/>
      <c r="LRK95" s="35"/>
      <c r="LRL95" s="35"/>
      <c r="LRM95" s="35"/>
      <c r="LRN95" s="35"/>
      <c r="LRO95" s="35"/>
      <c r="LRP95" s="35"/>
      <c r="LRQ95" s="35"/>
      <c r="LRR95" s="35"/>
      <c r="LRS95" s="35"/>
      <c r="LRT95" s="35"/>
      <c r="LRU95" s="35"/>
      <c r="LRV95" s="35"/>
      <c r="LRW95" s="35"/>
      <c r="LRX95" s="35"/>
      <c r="LRY95" s="35"/>
      <c r="LRZ95" s="35"/>
      <c r="LSA95" s="35"/>
      <c r="LSB95" s="35"/>
      <c r="LSC95" s="35"/>
      <c r="LSD95" s="35"/>
      <c r="LSE95" s="35"/>
      <c r="LSF95" s="35"/>
      <c r="LSG95" s="35"/>
      <c r="LSH95" s="35"/>
      <c r="LSI95" s="35"/>
      <c r="LSJ95" s="35"/>
      <c r="LSK95" s="35"/>
      <c r="LSL95" s="35"/>
      <c r="LSM95" s="35"/>
      <c r="LSN95" s="35"/>
      <c r="LSO95" s="35"/>
      <c r="LSP95" s="35"/>
      <c r="LSQ95" s="35"/>
      <c r="LSR95" s="35"/>
      <c r="LSS95" s="35"/>
      <c r="LST95" s="35"/>
      <c r="LSU95" s="35"/>
      <c r="LSV95" s="35"/>
      <c r="LSW95" s="35"/>
      <c r="LSX95" s="35"/>
      <c r="LSY95" s="35"/>
      <c r="LSZ95" s="35"/>
      <c r="LTA95" s="35"/>
      <c r="LTB95" s="35"/>
      <c r="LTC95" s="35"/>
      <c r="LTD95" s="35"/>
      <c r="LTE95" s="35"/>
      <c r="LTF95" s="35"/>
      <c r="LTG95" s="35"/>
      <c r="LTH95" s="35"/>
      <c r="LTI95" s="35"/>
      <c r="LTJ95" s="35"/>
      <c r="LTK95" s="35"/>
      <c r="LTL95" s="35"/>
      <c r="LTM95" s="35"/>
      <c r="LTN95" s="35"/>
      <c r="LTO95" s="35"/>
      <c r="LTP95" s="35"/>
      <c r="LTQ95" s="35"/>
      <c r="LTR95" s="35"/>
      <c r="LTS95" s="35"/>
      <c r="LTT95" s="35"/>
      <c r="LTU95" s="35"/>
      <c r="LTV95" s="35"/>
      <c r="LTW95" s="35"/>
      <c r="LTX95" s="35"/>
      <c r="LTY95" s="35"/>
      <c r="LTZ95" s="35"/>
      <c r="LUA95" s="35"/>
      <c r="LUB95" s="35"/>
      <c r="LUC95" s="35"/>
      <c r="LUD95" s="35"/>
      <c r="LUE95" s="35"/>
      <c r="LUF95" s="35"/>
      <c r="LUG95" s="35"/>
      <c r="LUH95" s="35"/>
      <c r="LUI95" s="35"/>
      <c r="LUJ95" s="35"/>
      <c r="LUK95" s="35"/>
      <c r="LUL95" s="35"/>
      <c r="LUM95" s="35"/>
      <c r="LUN95" s="35"/>
      <c r="LUO95" s="35"/>
      <c r="LUP95" s="35"/>
      <c r="LUQ95" s="35"/>
      <c r="LUR95" s="35"/>
      <c r="LUS95" s="35"/>
      <c r="LUT95" s="35"/>
      <c r="LUU95" s="35"/>
      <c r="LUV95" s="35"/>
      <c r="LUW95" s="35"/>
      <c r="LUX95" s="35"/>
      <c r="LUY95" s="35"/>
      <c r="LUZ95" s="35"/>
      <c r="LVA95" s="35"/>
      <c r="LVB95" s="35"/>
      <c r="LVC95" s="35"/>
      <c r="LVD95" s="35"/>
      <c r="LVE95" s="35"/>
      <c r="LVF95" s="35"/>
      <c r="LVG95" s="35"/>
      <c r="LVH95" s="35"/>
      <c r="LVI95" s="35"/>
      <c r="LVJ95" s="35"/>
      <c r="LVK95" s="35"/>
      <c r="LVL95" s="35"/>
      <c r="LVM95" s="35"/>
      <c r="LVN95" s="35"/>
      <c r="LVO95" s="35"/>
      <c r="LVP95" s="35"/>
      <c r="LVQ95" s="35"/>
      <c r="LVR95" s="35"/>
      <c r="LVS95" s="35"/>
      <c r="LVT95" s="35"/>
      <c r="LVU95" s="35"/>
      <c r="LVV95" s="35"/>
      <c r="LVW95" s="35"/>
      <c r="LVX95" s="35"/>
      <c r="LVY95" s="35"/>
      <c r="LVZ95" s="35"/>
      <c r="LWA95" s="35"/>
      <c r="LWB95" s="35"/>
      <c r="LWC95" s="35"/>
      <c r="LWD95" s="35"/>
      <c r="LWE95" s="35"/>
      <c r="LWF95" s="35"/>
      <c r="LWG95" s="35"/>
      <c r="LWH95" s="35"/>
      <c r="LWI95" s="35"/>
      <c r="LWJ95" s="35"/>
      <c r="LWK95" s="35"/>
      <c r="LWL95" s="35"/>
      <c r="LWM95" s="35"/>
      <c r="LWN95" s="35"/>
      <c r="LWO95" s="35"/>
      <c r="LWP95" s="35"/>
      <c r="LWQ95" s="35"/>
      <c r="LWR95" s="35"/>
      <c r="LWS95" s="35"/>
      <c r="LWT95" s="35"/>
      <c r="LWU95" s="35"/>
      <c r="LWV95" s="35"/>
      <c r="LWW95" s="35"/>
      <c r="LWX95" s="35"/>
      <c r="LWY95" s="35"/>
      <c r="LWZ95" s="35"/>
      <c r="LXA95" s="35"/>
      <c r="LXB95" s="35"/>
      <c r="LXC95" s="35"/>
      <c r="LXD95" s="35"/>
      <c r="LXE95" s="35"/>
      <c r="LXF95" s="35"/>
      <c r="LXG95" s="35"/>
      <c r="LXH95" s="35"/>
      <c r="LXI95" s="35"/>
      <c r="LXJ95" s="35"/>
      <c r="LXK95" s="35"/>
      <c r="LXL95" s="35"/>
      <c r="LXM95" s="35"/>
      <c r="LXN95" s="35"/>
      <c r="LXO95" s="35"/>
      <c r="LXP95" s="35"/>
      <c r="LXQ95" s="35"/>
      <c r="LXR95" s="35"/>
      <c r="LXS95" s="35"/>
      <c r="LXT95" s="35"/>
      <c r="LXU95" s="35"/>
      <c r="LXV95" s="35"/>
      <c r="LXW95" s="35"/>
      <c r="LXX95" s="35"/>
      <c r="LXY95" s="35"/>
      <c r="LXZ95" s="35"/>
      <c r="LYA95" s="35"/>
      <c r="LYB95" s="35"/>
      <c r="LYC95" s="35"/>
      <c r="LYD95" s="35"/>
      <c r="LYE95" s="35"/>
      <c r="LYF95" s="35"/>
      <c r="LYG95" s="35"/>
      <c r="LYH95" s="35"/>
      <c r="LYI95" s="35"/>
      <c r="LYJ95" s="35"/>
      <c r="LYK95" s="35"/>
      <c r="LYL95" s="35"/>
      <c r="LYM95" s="35"/>
      <c r="LYN95" s="35"/>
      <c r="LYO95" s="35"/>
      <c r="LYP95" s="35"/>
      <c r="LYQ95" s="35"/>
      <c r="LYR95" s="35"/>
      <c r="LYS95" s="35"/>
      <c r="LYT95" s="35"/>
      <c r="LYU95" s="35"/>
      <c r="LYV95" s="35"/>
      <c r="LYW95" s="35"/>
      <c r="LYX95" s="35"/>
      <c r="LYY95" s="35"/>
      <c r="LYZ95" s="35"/>
      <c r="LZA95" s="35"/>
      <c r="LZB95" s="35"/>
      <c r="LZC95" s="35"/>
      <c r="LZD95" s="35"/>
      <c r="LZE95" s="35"/>
      <c r="LZF95" s="35"/>
      <c r="LZG95" s="35"/>
      <c r="LZH95" s="35"/>
      <c r="LZI95" s="35"/>
      <c r="LZJ95" s="35"/>
      <c r="LZK95" s="35"/>
      <c r="LZL95" s="35"/>
      <c r="LZM95" s="35"/>
      <c r="LZN95" s="35"/>
      <c r="LZO95" s="35"/>
      <c r="LZP95" s="35"/>
      <c r="LZQ95" s="35"/>
      <c r="LZR95" s="35"/>
      <c r="LZS95" s="35"/>
      <c r="LZT95" s="35"/>
      <c r="LZU95" s="35"/>
      <c r="LZV95" s="35"/>
      <c r="LZW95" s="35"/>
      <c r="LZX95" s="35"/>
      <c r="LZY95" s="35"/>
      <c r="LZZ95" s="35"/>
      <c r="MAA95" s="35"/>
      <c r="MAB95" s="35"/>
      <c r="MAC95" s="35"/>
      <c r="MAD95" s="35"/>
      <c r="MAE95" s="35"/>
      <c r="MAF95" s="35"/>
      <c r="MAG95" s="35"/>
      <c r="MAH95" s="35"/>
      <c r="MAI95" s="35"/>
      <c r="MAJ95" s="35"/>
      <c r="MAK95" s="35"/>
      <c r="MAL95" s="35"/>
      <c r="MAM95" s="35"/>
      <c r="MAN95" s="35"/>
      <c r="MAO95" s="35"/>
      <c r="MAP95" s="35"/>
      <c r="MAQ95" s="35"/>
      <c r="MAR95" s="35"/>
      <c r="MAS95" s="35"/>
      <c r="MAT95" s="35"/>
      <c r="MAU95" s="35"/>
      <c r="MAV95" s="35"/>
      <c r="MAW95" s="35"/>
      <c r="MAX95" s="35"/>
      <c r="MAY95" s="35"/>
      <c r="MAZ95" s="35"/>
      <c r="MBA95" s="35"/>
      <c r="MBB95" s="35"/>
      <c r="MBC95" s="35"/>
      <c r="MBD95" s="35"/>
      <c r="MBE95" s="35"/>
      <c r="MBF95" s="35"/>
      <c r="MBG95" s="35"/>
      <c r="MBH95" s="35"/>
      <c r="MBI95" s="35"/>
      <c r="MBJ95" s="35"/>
      <c r="MBK95" s="35"/>
      <c r="MBL95" s="35"/>
      <c r="MBM95" s="35"/>
      <c r="MBN95" s="35"/>
      <c r="MBO95" s="35"/>
      <c r="MBP95" s="35"/>
      <c r="MBQ95" s="35"/>
      <c r="MBR95" s="35"/>
      <c r="MBS95" s="35"/>
      <c r="MBT95" s="35"/>
      <c r="MBU95" s="35"/>
      <c r="MBV95" s="35"/>
      <c r="MBW95" s="35"/>
      <c r="MBX95" s="35"/>
      <c r="MBY95" s="35"/>
      <c r="MBZ95" s="35"/>
      <c r="MCA95" s="35"/>
      <c r="MCB95" s="35"/>
      <c r="MCC95" s="35"/>
      <c r="MCD95" s="35"/>
      <c r="MCE95" s="35"/>
      <c r="MCF95" s="35"/>
      <c r="MCG95" s="35"/>
      <c r="MCH95" s="35"/>
      <c r="MCI95" s="35"/>
      <c r="MCJ95" s="35"/>
      <c r="MCK95" s="35"/>
      <c r="MCL95" s="35"/>
      <c r="MCM95" s="35"/>
      <c r="MCN95" s="35"/>
      <c r="MCO95" s="35"/>
      <c r="MCP95" s="35"/>
      <c r="MCQ95" s="35"/>
      <c r="MCR95" s="35"/>
      <c r="MCS95" s="35"/>
      <c r="MCT95" s="35"/>
      <c r="MCU95" s="35"/>
      <c r="MCV95" s="35"/>
      <c r="MCW95" s="35"/>
      <c r="MCX95" s="35"/>
      <c r="MCY95" s="35"/>
      <c r="MCZ95" s="35"/>
      <c r="MDA95" s="35"/>
      <c r="MDB95" s="35"/>
      <c r="MDC95" s="35"/>
      <c r="MDD95" s="35"/>
      <c r="MDE95" s="35"/>
      <c r="MDF95" s="35"/>
      <c r="MDG95" s="35"/>
      <c r="MDH95" s="35"/>
      <c r="MDI95" s="35"/>
      <c r="MDJ95" s="35"/>
      <c r="MDK95" s="35"/>
      <c r="MDL95" s="35"/>
      <c r="MDM95" s="35"/>
      <c r="MDN95" s="35"/>
      <c r="MDO95" s="35"/>
      <c r="MDP95" s="35"/>
      <c r="MDQ95" s="35"/>
      <c r="MDR95" s="35"/>
      <c r="MDS95" s="35"/>
      <c r="MDT95" s="35"/>
      <c r="MDU95" s="35"/>
      <c r="MDV95" s="35"/>
      <c r="MDW95" s="35"/>
      <c r="MDX95" s="35"/>
      <c r="MDY95" s="35"/>
      <c r="MDZ95" s="35"/>
      <c r="MEA95" s="35"/>
      <c r="MEB95" s="35"/>
      <c r="MEC95" s="35"/>
      <c r="MED95" s="35"/>
      <c r="MEE95" s="35"/>
      <c r="MEF95" s="35"/>
      <c r="MEG95" s="35"/>
      <c r="MEH95" s="35"/>
      <c r="MEI95" s="35"/>
      <c r="MEJ95" s="35"/>
      <c r="MEK95" s="35"/>
      <c r="MEL95" s="35"/>
      <c r="MEM95" s="35"/>
      <c r="MEN95" s="35"/>
      <c r="MEO95" s="35"/>
      <c r="MEP95" s="35"/>
      <c r="MEQ95" s="35"/>
      <c r="MER95" s="35"/>
      <c r="MES95" s="35"/>
      <c r="MET95" s="35"/>
      <c r="MEU95" s="35"/>
      <c r="MEV95" s="35"/>
      <c r="MEW95" s="35"/>
      <c r="MEX95" s="35"/>
      <c r="MEY95" s="35"/>
      <c r="MEZ95" s="35"/>
      <c r="MFA95" s="35"/>
      <c r="MFB95" s="35"/>
      <c r="MFC95" s="35"/>
      <c r="MFD95" s="35"/>
      <c r="MFE95" s="35"/>
      <c r="MFF95" s="35"/>
      <c r="MFG95" s="35"/>
      <c r="MFH95" s="35"/>
      <c r="MFI95" s="35"/>
      <c r="MFJ95" s="35"/>
      <c r="MFK95" s="35"/>
      <c r="MFL95" s="35"/>
      <c r="MFM95" s="35"/>
      <c r="MFN95" s="35"/>
      <c r="MFO95" s="35"/>
      <c r="MFP95" s="35"/>
      <c r="MFQ95" s="35"/>
      <c r="MFR95" s="35"/>
      <c r="MFS95" s="35"/>
      <c r="MFT95" s="35"/>
      <c r="MFU95" s="35"/>
      <c r="MFV95" s="35"/>
      <c r="MFW95" s="35"/>
      <c r="MFX95" s="35"/>
      <c r="MFY95" s="35"/>
      <c r="MFZ95" s="35"/>
      <c r="MGA95" s="35"/>
      <c r="MGB95" s="35"/>
      <c r="MGC95" s="35"/>
      <c r="MGD95" s="35"/>
      <c r="MGE95" s="35"/>
      <c r="MGF95" s="35"/>
      <c r="MGG95" s="35"/>
      <c r="MGH95" s="35"/>
      <c r="MGI95" s="35"/>
      <c r="MGJ95" s="35"/>
      <c r="MGK95" s="35"/>
      <c r="MGL95" s="35"/>
      <c r="MGM95" s="35"/>
      <c r="MGN95" s="35"/>
      <c r="MGO95" s="35"/>
      <c r="MGP95" s="35"/>
      <c r="MGQ95" s="35"/>
      <c r="MGR95" s="35"/>
      <c r="MGS95" s="35"/>
      <c r="MGT95" s="35"/>
      <c r="MGU95" s="35"/>
      <c r="MGV95" s="35"/>
      <c r="MGW95" s="35"/>
      <c r="MGX95" s="35"/>
      <c r="MGY95" s="35"/>
      <c r="MGZ95" s="35"/>
      <c r="MHA95" s="35"/>
      <c r="MHB95" s="35"/>
      <c r="MHC95" s="35"/>
      <c r="MHD95" s="35"/>
      <c r="MHE95" s="35"/>
      <c r="MHF95" s="35"/>
      <c r="MHG95" s="35"/>
      <c r="MHH95" s="35"/>
      <c r="MHI95" s="35"/>
      <c r="MHJ95" s="35"/>
      <c r="MHK95" s="35"/>
      <c r="MHL95" s="35"/>
      <c r="MHM95" s="35"/>
      <c r="MHN95" s="35"/>
      <c r="MHO95" s="35"/>
      <c r="MHP95" s="35"/>
      <c r="MHQ95" s="35"/>
      <c r="MHR95" s="35"/>
      <c r="MHS95" s="35"/>
      <c r="MHT95" s="35"/>
      <c r="MHU95" s="35"/>
      <c r="MHV95" s="35"/>
      <c r="MHW95" s="35"/>
      <c r="MHX95" s="35"/>
      <c r="MHY95" s="35"/>
      <c r="MHZ95" s="35"/>
      <c r="MIA95" s="35"/>
      <c r="MIB95" s="35"/>
      <c r="MIC95" s="35"/>
      <c r="MID95" s="35"/>
      <c r="MIE95" s="35"/>
      <c r="MIF95" s="35"/>
      <c r="MIG95" s="35"/>
      <c r="MIH95" s="35"/>
      <c r="MII95" s="35"/>
      <c r="MIJ95" s="35"/>
      <c r="MIK95" s="35"/>
      <c r="MIL95" s="35"/>
      <c r="MIM95" s="35"/>
      <c r="MIN95" s="35"/>
      <c r="MIO95" s="35"/>
      <c r="MIP95" s="35"/>
      <c r="MIQ95" s="35"/>
      <c r="MIR95" s="35"/>
      <c r="MIS95" s="35"/>
      <c r="MIT95" s="35"/>
      <c r="MIU95" s="35"/>
      <c r="MIV95" s="35"/>
      <c r="MIW95" s="35"/>
      <c r="MIX95" s="35"/>
      <c r="MIY95" s="35"/>
      <c r="MIZ95" s="35"/>
      <c r="MJA95" s="35"/>
      <c r="MJB95" s="35"/>
      <c r="MJC95" s="35"/>
      <c r="MJD95" s="35"/>
      <c r="MJE95" s="35"/>
      <c r="MJF95" s="35"/>
      <c r="MJG95" s="35"/>
      <c r="MJH95" s="35"/>
      <c r="MJI95" s="35"/>
      <c r="MJJ95" s="35"/>
      <c r="MJK95" s="35"/>
      <c r="MJL95" s="35"/>
      <c r="MJM95" s="35"/>
      <c r="MJN95" s="35"/>
      <c r="MJO95" s="35"/>
      <c r="MJP95" s="35"/>
      <c r="MJQ95" s="35"/>
      <c r="MJR95" s="35"/>
      <c r="MJS95" s="35"/>
      <c r="MJT95" s="35"/>
      <c r="MJU95" s="35"/>
      <c r="MJV95" s="35"/>
      <c r="MJW95" s="35"/>
      <c r="MJX95" s="35"/>
      <c r="MJY95" s="35"/>
      <c r="MJZ95" s="35"/>
      <c r="MKA95" s="35"/>
      <c r="MKB95" s="35"/>
      <c r="MKC95" s="35"/>
      <c r="MKD95" s="35"/>
      <c r="MKE95" s="35"/>
      <c r="MKF95" s="35"/>
      <c r="MKG95" s="35"/>
      <c r="MKH95" s="35"/>
      <c r="MKI95" s="35"/>
      <c r="MKJ95" s="35"/>
      <c r="MKK95" s="35"/>
      <c r="MKL95" s="35"/>
      <c r="MKM95" s="35"/>
      <c r="MKN95" s="35"/>
      <c r="MKO95" s="35"/>
      <c r="MKP95" s="35"/>
      <c r="MKQ95" s="35"/>
      <c r="MKR95" s="35"/>
      <c r="MKS95" s="35"/>
      <c r="MKT95" s="35"/>
      <c r="MKU95" s="35"/>
      <c r="MKV95" s="35"/>
      <c r="MKW95" s="35"/>
      <c r="MKX95" s="35"/>
      <c r="MKY95" s="35"/>
      <c r="MKZ95" s="35"/>
      <c r="MLA95" s="35"/>
      <c r="MLB95" s="35"/>
      <c r="MLC95" s="35"/>
      <c r="MLD95" s="35"/>
      <c r="MLE95" s="35"/>
      <c r="MLF95" s="35"/>
      <c r="MLG95" s="35"/>
      <c r="MLH95" s="35"/>
      <c r="MLI95" s="35"/>
      <c r="MLJ95" s="35"/>
      <c r="MLK95" s="35"/>
      <c r="MLL95" s="35"/>
      <c r="MLM95" s="35"/>
      <c r="MLN95" s="35"/>
      <c r="MLO95" s="35"/>
      <c r="MLP95" s="35"/>
      <c r="MLQ95" s="35"/>
      <c r="MLR95" s="35"/>
      <c r="MLS95" s="35"/>
      <c r="MLT95" s="35"/>
      <c r="MLU95" s="35"/>
      <c r="MLV95" s="35"/>
      <c r="MLW95" s="35"/>
      <c r="MLX95" s="35"/>
      <c r="MLY95" s="35"/>
      <c r="MLZ95" s="35"/>
      <c r="MMA95" s="35"/>
      <c r="MMB95" s="35"/>
      <c r="MMC95" s="35"/>
      <c r="MMD95" s="35"/>
      <c r="MME95" s="35"/>
      <c r="MMF95" s="35"/>
      <c r="MMG95" s="35"/>
      <c r="MMH95" s="35"/>
      <c r="MMI95" s="35"/>
      <c r="MMJ95" s="35"/>
      <c r="MMK95" s="35"/>
      <c r="MML95" s="35"/>
      <c r="MMM95" s="35"/>
      <c r="MMN95" s="35"/>
      <c r="MMO95" s="35"/>
      <c r="MMP95" s="35"/>
      <c r="MMQ95" s="35"/>
      <c r="MMR95" s="35"/>
      <c r="MMS95" s="35"/>
      <c r="MMT95" s="35"/>
      <c r="MMU95" s="35"/>
      <c r="MMV95" s="35"/>
      <c r="MMW95" s="35"/>
      <c r="MMX95" s="35"/>
      <c r="MMY95" s="35"/>
      <c r="MMZ95" s="35"/>
      <c r="MNA95" s="35"/>
      <c r="MNB95" s="35"/>
      <c r="MNC95" s="35"/>
      <c r="MND95" s="35"/>
      <c r="MNE95" s="35"/>
      <c r="MNF95" s="35"/>
      <c r="MNG95" s="35"/>
      <c r="MNH95" s="35"/>
      <c r="MNI95" s="35"/>
      <c r="MNJ95" s="35"/>
      <c r="MNK95" s="35"/>
      <c r="MNL95" s="35"/>
      <c r="MNM95" s="35"/>
      <c r="MNN95" s="35"/>
      <c r="MNO95" s="35"/>
      <c r="MNP95" s="35"/>
      <c r="MNQ95" s="35"/>
      <c r="MNR95" s="35"/>
      <c r="MNS95" s="35"/>
      <c r="MNT95" s="35"/>
      <c r="MNU95" s="35"/>
      <c r="MNV95" s="35"/>
      <c r="MNW95" s="35"/>
      <c r="MNX95" s="35"/>
      <c r="MNY95" s="35"/>
      <c r="MNZ95" s="35"/>
      <c r="MOA95" s="35"/>
      <c r="MOB95" s="35"/>
      <c r="MOC95" s="35"/>
      <c r="MOD95" s="35"/>
      <c r="MOE95" s="35"/>
      <c r="MOF95" s="35"/>
      <c r="MOG95" s="35"/>
      <c r="MOH95" s="35"/>
      <c r="MOI95" s="35"/>
      <c r="MOJ95" s="35"/>
      <c r="MOK95" s="35"/>
      <c r="MOL95" s="35"/>
      <c r="MOM95" s="35"/>
      <c r="MON95" s="35"/>
      <c r="MOO95" s="35"/>
      <c r="MOP95" s="35"/>
      <c r="MOQ95" s="35"/>
      <c r="MOR95" s="35"/>
      <c r="MOS95" s="35"/>
      <c r="MOT95" s="35"/>
      <c r="MOU95" s="35"/>
      <c r="MOV95" s="35"/>
      <c r="MOW95" s="35"/>
      <c r="MOX95" s="35"/>
      <c r="MOY95" s="35"/>
      <c r="MOZ95" s="35"/>
      <c r="MPA95" s="35"/>
      <c r="MPB95" s="35"/>
      <c r="MPC95" s="35"/>
      <c r="MPD95" s="35"/>
      <c r="MPE95" s="35"/>
      <c r="MPF95" s="35"/>
      <c r="MPG95" s="35"/>
      <c r="MPH95" s="35"/>
      <c r="MPI95" s="35"/>
      <c r="MPJ95" s="35"/>
      <c r="MPK95" s="35"/>
      <c r="MPL95" s="35"/>
      <c r="MPM95" s="35"/>
      <c r="MPN95" s="35"/>
      <c r="MPO95" s="35"/>
      <c r="MPP95" s="35"/>
      <c r="MPQ95" s="35"/>
      <c r="MPR95" s="35"/>
      <c r="MPS95" s="35"/>
      <c r="MPT95" s="35"/>
      <c r="MPU95" s="35"/>
      <c r="MPV95" s="35"/>
      <c r="MPW95" s="35"/>
      <c r="MPX95" s="35"/>
      <c r="MPY95" s="35"/>
      <c r="MPZ95" s="35"/>
      <c r="MQA95" s="35"/>
      <c r="MQB95" s="35"/>
      <c r="MQC95" s="35"/>
      <c r="MQD95" s="35"/>
      <c r="MQE95" s="35"/>
      <c r="MQF95" s="35"/>
      <c r="MQG95" s="35"/>
      <c r="MQH95" s="35"/>
      <c r="MQI95" s="35"/>
      <c r="MQJ95" s="35"/>
      <c r="MQK95" s="35"/>
      <c r="MQL95" s="35"/>
      <c r="MQM95" s="35"/>
      <c r="MQN95" s="35"/>
      <c r="MQO95" s="35"/>
      <c r="MQP95" s="35"/>
      <c r="MQQ95" s="35"/>
      <c r="MQR95" s="35"/>
      <c r="MQS95" s="35"/>
      <c r="MQT95" s="35"/>
      <c r="MQU95" s="35"/>
      <c r="MQV95" s="35"/>
      <c r="MQW95" s="35"/>
      <c r="MQX95" s="35"/>
      <c r="MQY95" s="35"/>
      <c r="MQZ95" s="35"/>
      <c r="MRA95" s="35"/>
      <c r="MRB95" s="35"/>
      <c r="MRC95" s="35"/>
      <c r="MRD95" s="35"/>
      <c r="MRE95" s="35"/>
      <c r="MRF95" s="35"/>
      <c r="MRG95" s="35"/>
      <c r="MRH95" s="35"/>
      <c r="MRI95" s="35"/>
      <c r="MRJ95" s="35"/>
      <c r="MRK95" s="35"/>
      <c r="MRL95" s="35"/>
      <c r="MRM95" s="35"/>
      <c r="MRN95" s="35"/>
      <c r="MRO95" s="35"/>
      <c r="MRP95" s="35"/>
      <c r="MRQ95" s="35"/>
      <c r="MRR95" s="35"/>
      <c r="MRS95" s="35"/>
      <c r="MRT95" s="35"/>
      <c r="MRU95" s="35"/>
      <c r="MRV95" s="35"/>
      <c r="MRW95" s="35"/>
      <c r="MRX95" s="35"/>
      <c r="MRY95" s="35"/>
      <c r="MRZ95" s="35"/>
      <c r="MSA95" s="35"/>
      <c r="MSB95" s="35"/>
      <c r="MSC95" s="35"/>
      <c r="MSD95" s="35"/>
      <c r="MSE95" s="35"/>
      <c r="MSF95" s="35"/>
      <c r="MSG95" s="35"/>
      <c r="MSH95" s="35"/>
      <c r="MSI95" s="35"/>
      <c r="MSJ95" s="35"/>
      <c r="MSK95" s="35"/>
      <c r="MSL95" s="35"/>
      <c r="MSM95" s="35"/>
      <c r="MSN95" s="35"/>
      <c r="MSO95" s="35"/>
      <c r="MSP95" s="35"/>
      <c r="MSQ95" s="35"/>
      <c r="MSR95" s="35"/>
      <c r="MSS95" s="35"/>
      <c r="MST95" s="35"/>
      <c r="MSU95" s="35"/>
      <c r="MSV95" s="35"/>
      <c r="MSW95" s="35"/>
      <c r="MSX95" s="35"/>
      <c r="MSY95" s="35"/>
      <c r="MSZ95" s="35"/>
      <c r="MTA95" s="35"/>
      <c r="MTB95" s="35"/>
      <c r="MTC95" s="35"/>
      <c r="MTD95" s="35"/>
      <c r="MTE95" s="35"/>
      <c r="MTF95" s="35"/>
      <c r="MTG95" s="35"/>
      <c r="MTH95" s="35"/>
      <c r="MTI95" s="35"/>
      <c r="MTJ95" s="35"/>
      <c r="MTK95" s="35"/>
      <c r="MTL95" s="35"/>
      <c r="MTM95" s="35"/>
      <c r="MTN95" s="35"/>
      <c r="MTO95" s="35"/>
      <c r="MTP95" s="35"/>
      <c r="MTQ95" s="35"/>
      <c r="MTR95" s="35"/>
      <c r="MTS95" s="35"/>
      <c r="MTT95" s="35"/>
      <c r="MTU95" s="35"/>
      <c r="MTV95" s="35"/>
      <c r="MTW95" s="35"/>
      <c r="MTX95" s="35"/>
      <c r="MTY95" s="35"/>
      <c r="MTZ95" s="35"/>
      <c r="MUA95" s="35"/>
      <c r="MUB95" s="35"/>
      <c r="MUC95" s="35"/>
      <c r="MUD95" s="35"/>
      <c r="MUE95" s="35"/>
      <c r="MUF95" s="35"/>
      <c r="MUG95" s="35"/>
      <c r="MUH95" s="35"/>
      <c r="MUI95" s="35"/>
      <c r="MUJ95" s="35"/>
      <c r="MUK95" s="35"/>
      <c r="MUL95" s="35"/>
      <c r="MUM95" s="35"/>
      <c r="MUN95" s="35"/>
      <c r="MUO95" s="35"/>
      <c r="MUP95" s="35"/>
      <c r="MUQ95" s="35"/>
      <c r="MUR95" s="35"/>
      <c r="MUS95" s="35"/>
      <c r="MUT95" s="35"/>
      <c r="MUU95" s="35"/>
      <c r="MUV95" s="35"/>
      <c r="MUW95" s="35"/>
      <c r="MUX95" s="35"/>
      <c r="MUY95" s="35"/>
      <c r="MUZ95" s="35"/>
      <c r="MVA95" s="35"/>
      <c r="MVB95" s="35"/>
      <c r="MVC95" s="35"/>
      <c r="MVD95" s="35"/>
      <c r="MVE95" s="35"/>
      <c r="MVF95" s="35"/>
      <c r="MVG95" s="35"/>
      <c r="MVH95" s="35"/>
      <c r="MVI95" s="35"/>
      <c r="MVJ95" s="35"/>
      <c r="MVK95" s="35"/>
      <c r="MVL95" s="35"/>
      <c r="MVM95" s="35"/>
      <c r="MVN95" s="35"/>
      <c r="MVO95" s="35"/>
      <c r="MVP95" s="35"/>
      <c r="MVQ95" s="35"/>
      <c r="MVR95" s="35"/>
      <c r="MVS95" s="35"/>
      <c r="MVT95" s="35"/>
      <c r="MVU95" s="35"/>
      <c r="MVV95" s="35"/>
      <c r="MVW95" s="35"/>
      <c r="MVX95" s="35"/>
      <c r="MVY95" s="35"/>
      <c r="MVZ95" s="35"/>
      <c r="MWA95" s="35"/>
      <c r="MWB95" s="35"/>
      <c r="MWC95" s="35"/>
      <c r="MWD95" s="35"/>
      <c r="MWE95" s="35"/>
      <c r="MWF95" s="35"/>
      <c r="MWG95" s="35"/>
      <c r="MWH95" s="35"/>
      <c r="MWI95" s="35"/>
      <c r="MWJ95" s="35"/>
      <c r="MWK95" s="35"/>
      <c r="MWL95" s="35"/>
      <c r="MWM95" s="35"/>
      <c r="MWN95" s="35"/>
      <c r="MWO95" s="35"/>
      <c r="MWP95" s="35"/>
      <c r="MWQ95" s="35"/>
      <c r="MWR95" s="35"/>
      <c r="MWS95" s="35"/>
      <c r="MWT95" s="35"/>
      <c r="MWU95" s="35"/>
      <c r="MWV95" s="35"/>
      <c r="MWW95" s="35"/>
      <c r="MWX95" s="35"/>
      <c r="MWY95" s="35"/>
      <c r="MWZ95" s="35"/>
      <c r="MXA95" s="35"/>
      <c r="MXB95" s="35"/>
      <c r="MXC95" s="35"/>
      <c r="MXD95" s="35"/>
      <c r="MXE95" s="35"/>
      <c r="MXF95" s="35"/>
      <c r="MXG95" s="35"/>
      <c r="MXH95" s="35"/>
      <c r="MXI95" s="35"/>
      <c r="MXJ95" s="35"/>
      <c r="MXK95" s="35"/>
      <c r="MXL95" s="35"/>
      <c r="MXM95" s="35"/>
      <c r="MXN95" s="35"/>
      <c r="MXO95" s="35"/>
      <c r="MXP95" s="35"/>
      <c r="MXQ95" s="35"/>
      <c r="MXR95" s="35"/>
      <c r="MXS95" s="35"/>
      <c r="MXT95" s="35"/>
      <c r="MXU95" s="35"/>
      <c r="MXV95" s="35"/>
      <c r="MXW95" s="35"/>
      <c r="MXX95" s="35"/>
      <c r="MXY95" s="35"/>
      <c r="MXZ95" s="35"/>
      <c r="MYA95" s="35"/>
      <c r="MYB95" s="35"/>
      <c r="MYC95" s="35"/>
      <c r="MYD95" s="35"/>
      <c r="MYE95" s="35"/>
      <c r="MYF95" s="35"/>
      <c r="MYG95" s="35"/>
      <c r="MYH95" s="35"/>
      <c r="MYI95" s="35"/>
      <c r="MYJ95" s="35"/>
      <c r="MYK95" s="35"/>
      <c r="MYL95" s="35"/>
      <c r="MYM95" s="35"/>
      <c r="MYN95" s="35"/>
      <c r="MYO95" s="35"/>
      <c r="MYP95" s="35"/>
      <c r="MYQ95" s="35"/>
      <c r="MYR95" s="35"/>
      <c r="MYS95" s="35"/>
      <c r="MYT95" s="35"/>
      <c r="MYU95" s="35"/>
      <c r="MYV95" s="35"/>
      <c r="MYW95" s="35"/>
      <c r="MYX95" s="35"/>
      <c r="MYY95" s="35"/>
      <c r="MYZ95" s="35"/>
      <c r="MZA95" s="35"/>
      <c r="MZB95" s="35"/>
      <c r="MZC95" s="35"/>
      <c r="MZD95" s="35"/>
      <c r="MZE95" s="35"/>
      <c r="MZF95" s="35"/>
      <c r="MZG95" s="35"/>
      <c r="MZH95" s="35"/>
      <c r="MZI95" s="35"/>
      <c r="MZJ95" s="35"/>
      <c r="MZK95" s="35"/>
      <c r="MZL95" s="35"/>
      <c r="MZM95" s="35"/>
      <c r="MZN95" s="35"/>
      <c r="MZO95" s="35"/>
      <c r="MZP95" s="35"/>
      <c r="MZQ95" s="35"/>
      <c r="MZR95" s="35"/>
      <c r="MZS95" s="35"/>
      <c r="MZT95" s="35"/>
      <c r="MZU95" s="35"/>
      <c r="MZV95" s="35"/>
      <c r="MZW95" s="35"/>
      <c r="MZX95" s="35"/>
      <c r="MZY95" s="35"/>
      <c r="MZZ95" s="35"/>
      <c r="NAA95" s="35"/>
      <c r="NAB95" s="35"/>
      <c r="NAC95" s="35"/>
      <c r="NAD95" s="35"/>
      <c r="NAE95" s="35"/>
      <c r="NAF95" s="35"/>
      <c r="NAG95" s="35"/>
      <c r="NAH95" s="35"/>
      <c r="NAI95" s="35"/>
      <c r="NAJ95" s="35"/>
      <c r="NAK95" s="35"/>
      <c r="NAL95" s="35"/>
      <c r="NAM95" s="35"/>
      <c r="NAN95" s="35"/>
      <c r="NAO95" s="35"/>
      <c r="NAP95" s="35"/>
      <c r="NAQ95" s="35"/>
      <c r="NAR95" s="35"/>
      <c r="NAS95" s="35"/>
      <c r="NAT95" s="35"/>
      <c r="NAU95" s="35"/>
      <c r="NAV95" s="35"/>
      <c r="NAW95" s="35"/>
      <c r="NAX95" s="35"/>
      <c r="NAY95" s="35"/>
      <c r="NAZ95" s="35"/>
      <c r="NBA95" s="35"/>
      <c r="NBB95" s="35"/>
      <c r="NBC95" s="35"/>
      <c r="NBD95" s="35"/>
      <c r="NBE95" s="35"/>
      <c r="NBF95" s="35"/>
      <c r="NBG95" s="35"/>
      <c r="NBH95" s="35"/>
      <c r="NBI95" s="35"/>
      <c r="NBJ95" s="35"/>
      <c r="NBK95" s="35"/>
      <c r="NBL95" s="35"/>
      <c r="NBM95" s="35"/>
      <c r="NBN95" s="35"/>
      <c r="NBO95" s="35"/>
      <c r="NBP95" s="35"/>
      <c r="NBQ95" s="35"/>
      <c r="NBR95" s="35"/>
      <c r="NBS95" s="35"/>
      <c r="NBT95" s="35"/>
      <c r="NBU95" s="35"/>
      <c r="NBV95" s="35"/>
      <c r="NBW95" s="35"/>
      <c r="NBX95" s="35"/>
      <c r="NBY95" s="35"/>
      <c r="NBZ95" s="35"/>
      <c r="NCA95" s="35"/>
      <c r="NCB95" s="35"/>
      <c r="NCC95" s="35"/>
      <c r="NCD95" s="35"/>
      <c r="NCE95" s="35"/>
      <c r="NCF95" s="35"/>
      <c r="NCG95" s="35"/>
      <c r="NCH95" s="35"/>
      <c r="NCI95" s="35"/>
      <c r="NCJ95" s="35"/>
      <c r="NCK95" s="35"/>
      <c r="NCL95" s="35"/>
      <c r="NCM95" s="35"/>
      <c r="NCN95" s="35"/>
      <c r="NCO95" s="35"/>
      <c r="NCP95" s="35"/>
      <c r="NCQ95" s="35"/>
      <c r="NCR95" s="35"/>
      <c r="NCS95" s="35"/>
      <c r="NCT95" s="35"/>
      <c r="NCU95" s="35"/>
      <c r="NCV95" s="35"/>
      <c r="NCW95" s="35"/>
      <c r="NCX95" s="35"/>
      <c r="NCY95" s="35"/>
      <c r="NCZ95" s="35"/>
      <c r="NDA95" s="35"/>
      <c r="NDB95" s="35"/>
      <c r="NDC95" s="35"/>
      <c r="NDD95" s="35"/>
      <c r="NDE95" s="35"/>
      <c r="NDF95" s="35"/>
      <c r="NDG95" s="35"/>
      <c r="NDH95" s="35"/>
      <c r="NDI95" s="35"/>
      <c r="NDJ95" s="35"/>
      <c r="NDK95" s="35"/>
      <c r="NDL95" s="35"/>
      <c r="NDM95" s="35"/>
      <c r="NDN95" s="35"/>
      <c r="NDO95" s="35"/>
      <c r="NDP95" s="35"/>
      <c r="NDQ95" s="35"/>
      <c r="NDR95" s="35"/>
      <c r="NDS95" s="35"/>
      <c r="NDT95" s="35"/>
      <c r="NDU95" s="35"/>
      <c r="NDV95" s="35"/>
      <c r="NDW95" s="35"/>
      <c r="NDX95" s="35"/>
      <c r="NDY95" s="35"/>
      <c r="NDZ95" s="35"/>
      <c r="NEA95" s="35"/>
      <c r="NEB95" s="35"/>
      <c r="NEC95" s="35"/>
      <c r="NED95" s="35"/>
      <c r="NEE95" s="35"/>
      <c r="NEF95" s="35"/>
      <c r="NEG95" s="35"/>
      <c r="NEH95" s="35"/>
      <c r="NEI95" s="35"/>
      <c r="NEJ95" s="35"/>
      <c r="NEK95" s="35"/>
      <c r="NEL95" s="35"/>
      <c r="NEM95" s="35"/>
      <c r="NEN95" s="35"/>
      <c r="NEO95" s="35"/>
      <c r="NEP95" s="35"/>
      <c r="NEQ95" s="35"/>
      <c r="NER95" s="35"/>
      <c r="NES95" s="35"/>
      <c r="NET95" s="35"/>
      <c r="NEU95" s="35"/>
      <c r="NEV95" s="35"/>
      <c r="NEW95" s="35"/>
      <c r="NEX95" s="35"/>
      <c r="NEY95" s="35"/>
      <c r="NEZ95" s="35"/>
      <c r="NFA95" s="35"/>
      <c r="NFB95" s="35"/>
      <c r="NFC95" s="35"/>
      <c r="NFD95" s="35"/>
      <c r="NFE95" s="35"/>
      <c r="NFF95" s="35"/>
      <c r="NFG95" s="35"/>
      <c r="NFH95" s="35"/>
      <c r="NFI95" s="35"/>
      <c r="NFJ95" s="35"/>
      <c r="NFK95" s="35"/>
      <c r="NFL95" s="35"/>
      <c r="NFM95" s="35"/>
      <c r="NFN95" s="35"/>
      <c r="NFO95" s="35"/>
      <c r="NFP95" s="35"/>
      <c r="NFQ95" s="35"/>
      <c r="NFR95" s="35"/>
      <c r="NFS95" s="35"/>
      <c r="NFT95" s="35"/>
      <c r="NFU95" s="35"/>
      <c r="NFV95" s="35"/>
      <c r="NFW95" s="35"/>
      <c r="NFX95" s="35"/>
      <c r="NFY95" s="35"/>
      <c r="NFZ95" s="35"/>
      <c r="NGA95" s="35"/>
      <c r="NGB95" s="35"/>
      <c r="NGC95" s="35"/>
      <c r="NGD95" s="35"/>
      <c r="NGE95" s="35"/>
      <c r="NGF95" s="35"/>
      <c r="NGG95" s="35"/>
      <c r="NGH95" s="35"/>
      <c r="NGI95" s="35"/>
      <c r="NGJ95" s="35"/>
      <c r="NGK95" s="35"/>
      <c r="NGL95" s="35"/>
      <c r="NGM95" s="35"/>
      <c r="NGN95" s="35"/>
      <c r="NGO95" s="35"/>
      <c r="NGP95" s="35"/>
      <c r="NGQ95" s="35"/>
      <c r="NGR95" s="35"/>
      <c r="NGS95" s="35"/>
      <c r="NGT95" s="35"/>
      <c r="NGU95" s="35"/>
      <c r="NGV95" s="35"/>
      <c r="NGW95" s="35"/>
      <c r="NGX95" s="35"/>
      <c r="NGY95" s="35"/>
      <c r="NGZ95" s="35"/>
      <c r="NHA95" s="35"/>
      <c r="NHB95" s="35"/>
      <c r="NHC95" s="35"/>
      <c r="NHD95" s="35"/>
      <c r="NHE95" s="35"/>
      <c r="NHF95" s="35"/>
      <c r="NHG95" s="35"/>
      <c r="NHH95" s="35"/>
      <c r="NHI95" s="35"/>
      <c r="NHJ95" s="35"/>
      <c r="NHK95" s="35"/>
      <c r="NHL95" s="35"/>
      <c r="NHM95" s="35"/>
      <c r="NHN95" s="35"/>
      <c r="NHO95" s="35"/>
      <c r="NHP95" s="35"/>
      <c r="NHQ95" s="35"/>
      <c r="NHR95" s="35"/>
      <c r="NHS95" s="35"/>
      <c r="NHT95" s="35"/>
      <c r="NHU95" s="35"/>
      <c r="NHV95" s="35"/>
      <c r="NHW95" s="35"/>
      <c r="NHX95" s="35"/>
      <c r="NHY95" s="35"/>
      <c r="NHZ95" s="35"/>
      <c r="NIA95" s="35"/>
      <c r="NIB95" s="35"/>
      <c r="NIC95" s="35"/>
      <c r="NID95" s="35"/>
      <c r="NIE95" s="35"/>
      <c r="NIF95" s="35"/>
      <c r="NIG95" s="35"/>
      <c r="NIH95" s="35"/>
      <c r="NII95" s="35"/>
      <c r="NIJ95" s="35"/>
      <c r="NIK95" s="35"/>
      <c r="NIL95" s="35"/>
      <c r="NIM95" s="35"/>
      <c r="NIN95" s="35"/>
      <c r="NIO95" s="35"/>
      <c r="NIP95" s="35"/>
      <c r="NIQ95" s="35"/>
      <c r="NIR95" s="35"/>
      <c r="NIS95" s="35"/>
      <c r="NIT95" s="35"/>
      <c r="NIU95" s="35"/>
      <c r="NIV95" s="35"/>
      <c r="NIW95" s="35"/>
      <c r="NIX95" s="35"/>
      <c r="NIY95" s="35"/>
      <c r="NIZ95" s="35"/>
      <c r="NJA95" s="35"/>
      <c r="NJB95" s="35"/>
      <c r="NJC95" s="35"/>
      <c r="NJD95" s="35"/>
      <c r="NJE95" s="35"/>
      <c r="NJF95" s="35"/>
      <c r="NJG95" s="35"/>
      <c r="NJH95" s="35"/>
      <c r="NJI95" s="35"/>
      <c r="NJJ95" s="35"/>
      <c r="NJK95" s="35"/>
      <c r="NJL95" s="35"/>
      <c r="NJM95" s="35"/>
      <c r="NJN95" s="35"/>
      <c r="NJO95" s="35"/>
      <c r="NJP95" s="35"/>
      <c r="NJQ95" s="35"/>
      <c r="NJR95" s="35"/>
      <c r="NJS95" s="35"/>
      <c r="NJT95" s="35"/>
      <c r="NJU95" s="35"/>
      <c r="NJV95" s="35"/>
      <c r="NJW95" s="35"/>
      <c r="NJX95" s="35"/>
      <c r="NJY95" s="35"/>
      <c r="NJZ95" s="35"/>
      <c r="NKA95" s="35"/>
      <c r="NKB95" s="35"/>
      <c r="NKC95" s="35"/>
      <c r="NKD95" s="35"/>
      <c r="NKE95" s="35"/>
      <c r="NKF95" s="35"/>
      <c r="NKG95" s="35"/>
      <c r="NKH95" s="35"/>
      <c r="NKI95" s="35"/>
      <c r="NKJ95" s="35"/>
      <c r="NKK95" s="35"/>
      <c r="NKL95" s="35"/>
      <c r="NKM95" s="35"/>
      <c r="NKN95" s="35"/>
      <c r="NKO95" s="35"/>
      <c r="NKP95" s="35"/>
      <c r="NKQ95" s="35"/>
      <c r="NKR95" s="35"/>
      <c r="NKS95" s="35"/>
      <c r="NKT95" s="35"/>
      <c r="NKU95" s="35"/>
      <c r="NKV95" s="35"/>
      <c r="NKW95" s="35"/>
      <c r="NKX95" s="35"/>
      <c r="NKY95" s="35"/>
      <c r="NKZ95" s="35"/>
      <c r="NLA95" s="35"/>
      <c r="NLB95" s="35"/>
      <c r="NLC95" s="35"/>
      <c r="NLD95" s="35"/>
      <c r="NLE95" s="35"/>
      <c r="NLF95" s="35"/>
      <c r="NLG95" s="35"/>
      <c r="NLH95" s="35"/>
      <c r="NLI95" s="35"/>
      <c r="NLJ95" s="35"/>
      <c r="NLK95" s="35"/>
      <c r="NLL95" s="35"/>
      <c r="NLM95" s="35"/>
      <c r="NLN95" s="35"/>
      <c r="NLO95" s="35"/>
      <c r="NLP95" s="35"/>
      <c r="NLQ95" s="35"/>
      <c r="NLR95" s="35"/>
      <c r="NLS95" s="35"/>
      <c r="NLT95" s="35"/>
      <c r="NLU95" s="35"/>
      <c r="NLV95" s="35"/>
      <c r="NLW95" s="35"/>
      <c r="NLX95" s="35"/>
      <c r="NLY95" s="35"/>
      <c r="NLZ95" s="35"/>
      <c r="NMA95" s="35"/>
      <c r="NMB95" s="35"/>
      <c r="NMC95" s="35"/>
      <c r="NMD95" s="35"/>
      <c r="NME95" s="35"/>
      <c r="NMF95" s="35"/>
      <c r="NMG95" s="35"/>
      <c r="NMH95" s="35"/>
      <c r="NMI95" s="35"/>
      <c r="NMJ95" s="35"/>
      <c r="NMK95" s="35"/>
      <c r="NML95" s="35"/>
      <c r="NMM95" s="35"/>
      <c r="NMN95" s="35"/>
      <c r="NMO95" s="35"/>
      <c r="NMP95" s="35"/>
      <c r="NMQ95" s="35"/>
      <c r="NMR95" s="35"/>
      <c r="NMS95" s="35"/>
      <c r="NMT95" s="35"/>
      <c r="NMU95" s="35"/>
      <c r="NMV95" s="35"/>
      <c r="NMW95" s="35"/>
      <c r="NMX95" s="35"/>
      <c r="NMY95" s="35"/>
      <c r="NMZ95" s="35"/>
      <c r="NNA95" s="35"/>
      <c r="NNB95" s="35"/>
      <c r="NNC95" s="35"/>
      <c r="NND95" s="35"/>
      <c r="NNE95" s="35"/>
      <c r="NNF95" s="35"/>
      <c r="NNG95" s="35"/>
      <c r="NNH95" s="35"/>
      <c r="NNI95" s="35"/>
      <c r="NNJ95" s="35"/>
      <c r="NNK95" s="35"/>
      <c r="NNL95" s="35"/>
      <c r="NNM95" s="35"/>
      <c r="NNN95" s="35"/>
      <c r="NNO95" s="35"/>
      <c r="NNP95" s="35"/>
      <c r="NNQ95" s="35"/>
      <c r="NNR95" s="35"/>
      <c r="NNS95" s="35"/>
      <c r="NNT95" s="35"/>
      <c r="NNU95" s="35"/>
      <c r="NNV95" s="35"/>
      <c r="NNW95" s="35"/>
      <c r="NNX95" s="35"/>
      <c r="NNY95" s="35"/>
      <c r="NNZ95" s="35"/>
      <c r="NOA95" s="35"/>
      <c r="NOB95" s="35"/>
      <c r="NOC95" s="35"/>
      <c r="NOD95" s="35"/>
      <c r="NOE95" s="35"/>
      <c r="NOF95" s="35"/>
      <c r="NOG95" s="35"/>
      <c r="NOH95" s="35"/>
      <c r="NOI95" s="35"/>
      <c r="NOJ95" s="35"/>
      <c r="NOK95" s="35"/>
      <c r="NOL95" s="35"/>
      <c r="NOM95" s="35"/>
      <c r="NON95" s="35"/>
      <c r="NOO95" s="35"/>
      <c r="NOP95" s="35"/>
      <c r="NOQ95" s="35"/>
      <c r="NOR95" s="35"/>
      <c r="NOS95" s="35"/>
      <c r="NOT95" s="35"/>
      <c r="NOU95" s="35"/>
      <c r="NOV95" s="35"/>
      <c r="NOW95" s="35"/>
      <c r="NOX95" s="35"/>
      <c r="NOY95" s="35"/>
      <c r="NOZ95" s="35"/>
      <c r="NPA95" s="35"/>
      <c r="NPB95" s="35"/>
      <c r="NPC95" s="35"/>
      <c r="NPD95" s="35"/>
      <c r="NPE95" s="35"/>
      <c r="NPF95" s="35"/>
      <c r="NPG95" s="35"/>
      <c r="NPH95" s="35"/>
      <c r="NPI95" s="35"/>
      <c r="NPJ95" s="35"/>
      <c r="NPK95" s="35"/>
      <c r="NPL95" s="35"/>
      <c r="NPM95" s="35"/>
      <c r="NPN95" s="35"/>
      <c r="NPO95" s="35"/>
      <c r="NPP95" s="35"/>
      <c r="NPQ95" s="35"/>
      <c r="NPR95" s="35"/>
      <c r="NPS95" s="35"/>
      <c r="NPT95" s="35"/>
      <c r="NPU95" s="35"/>
      <c r="NPV95" s="35"/>
      <c r="NPW95" s="35"/>
      <c r="NPX95" s="35"/>
      <c r="NPY95" s="35"/>
      <c r="NPZ95" s="35"/>
      <c r="NQA95" s="35"/>
      <c r="NQB95" s="35"/>
      <c r="NQC95" s="35"/>
      <c r="NQD95" s="35"/>
      <c r="NQE95" s="35"/>
      <c r="NQF95" s="35"/>
      <c r="NQG95" s="35"/>
      <c r="NQH95" s="35"/>
      <c r="NQI95" s="35"/>
      <c r="NQJ95" s="35"/>
      <c r="NQK95" s="35"/>
      <c r="NQL95" s="35"/>
      <c r="NQM95" s="35"/>
      <c r="NQN95" s="35"/>
      <c r="NQO95" s="35"/>
      <c r="NQP95" s="35"/>
      <c r="NQQ95" s="35"/>
      <c r="NQR95" s="35"/>
      <c r="NQS95" s="35"/>
      <c r="NQT95" s="35"/>
      <c r="NQU95" s="35"/>
      <c r="NQV95" s="35"/>
      <c r="NQW95" s="35"/>
      <c r="NQX95" s="35"/>
      <c r="NQY95" s="35"/>
      <c r="NQZ95" s="35"/>
      <c r="NRA95" s="35"/>
      <c r="NRB95" s="35"/>
      <c r="NRC95" s="35"/>
      <c r="NRD95" s="35"/>
      <c r="NRE95" s="35"/>
      <c r="NRF95" s="35"/>
      <c r="NRG95" s="35"/>
      <c r="NRH95" s="35"/>
      <c r="NRI95" s="35"/>
      <c r="NRJ95" s="35"/>
      <c r="NRK95" s="35"/>
      <c r="NRL95" s="35"/>
      <c r="NRM95" s="35"/>
      <c r="NRN95" s="35"/>
      <c r="NRO95" s="35"/>
      <c r="NRP95" s="35"/>
      <c r="NRQ95" s="35"/>
      <c r="NRR95" s="35"/>
      <c r="NRS95" s="35"/>
      <c r="NRT95" s="35"/>
      <c r="NRU95" s="35"/>
      <c r="NRV95" s="35"/>
      <c r="NRW95" s="35"/>
      <c r="NRX95" s="35"/>
      <c r="NRY95" s="35"/>
      <c r="NRZ95" s="35"/>
      <c r="NSA95" s="35"/>
      <c r="NSB95" s="35"/>
      <c r="NSC95" s="35"/>
      <c r="NSD95" s="35"/>
      <c r="NSE95" s="35"/>
      <c r="NSF95" s="35"/>
      <c r="NSG95" s="35"/>
      <c r="NSH95" s="35"/>
      <c r="NSI95" s="35"/>
      <c r="NSJ95" s="35"/>
      <c r="NSK95" s="35"/>
      <c r="NSL95" s="35"/>
      <c r="NSM95" s="35"/>
      <c r="NSN95" s="35"/>
      <c r="NSO95" s="35"/>
      <c r="NSP95" s="35"/>
      <c r="NSQ95" s="35"/>
      <c r="NSR95" s="35"/>
      <c r="NSS95" s="35"/>
      <c r="NST95" s="35"/>
      <c r="NSU95" s="35"/>
      <c r="NSV95" s="35"/>
      <c r="NSW95" s="35"/>
      <c r="NSX95" s="35"/>
      <c r="NSY95" s="35"/>
      <c r="NSZ95" s="35"/>
      <c r="NTA95" s="35"/>
      <c r="NTB95" s="35"/>
      <c r="NTC95" s="35"/>
      <c r="NTD95" s="35"/>
      <c r="NTE95" s="35"/>
      <c r="NTF95" s="35"/>
      <c r="NTG95" s="35"/>
      <c r="NTH95" s="35"/>
      <c r="NTI95" s="35"/>
      <c r="NTJ95" s="35"/>
      <c r="NTK95" s="35"/>
      <c r="NTL95" s="35"/>
      <c r="NTM95" s="35"/>
      <c r="NTN95" s="35"/>
      <c r="NTO95" s="35"/>
      <c r="NTP95" s="35"/>
      <c r="NTQ95" s="35"/>
      <c r="NTR95" s="35"/>
      <c r="NTS95" s="35"/>
      <c r="NTT95" s="35"/>
      <c r="NTU95" s="35"/>
      <c r="NTV95" s="35"/>
      <c r="NTW95" s="35"/>
      <c r="NTX95" s="35"/>
      <c r="NTY95" s="35"/>
      <c r="NTZ95" s="35"/>
      <c r="NUA95" s="35"/>
      <c r="NUB95" s="35"/>
      <c r="NUC95" s="35"/>
      <c r="NUD95" s="35"/>
      <c r="NUE95" s="35"/>
      <c r="NUF95" s="35"/>
      <c r="NUG95" s="35"/>
      <c r="NUH95" s="35"/>
      <c r="NUI95" s="35"/>
      <c r="NUJ95" s="35"/>
      <c r="NUK95" s="35"/>
      <c r="NUL95" s="35"/>
      <c r="NUM95" s="35"/>
      <c r="NUN95" s="35"/>
      <c r="NUO95" s="35"/>
      <c r="NUP95" s="35"/>
      <c r="NUQ95" s="35"/>
      <c r="NUR95" s="35"/>
      <c r="NUS95" s="35"/>
      <c r="NUT95" s="35"/>
      <c r="NUU95" s="35"/>
      <c r="NUV95" s="35"/>
      <c r="NUW95" s="35"/>
      <c r="NUX95" s="35"/>
      <c r="NUY95" s="35"/>
      <c r="NUZ95" s="35"/>
      <c r="NVA95" s="35"/>
      <c r="NVB95" s="35"/>
      <c r="NVC95" s="35"/>
      <c r="NVD95" s="35"/>
      <c r="NVE95" s="35"/>
      <c r="NVF95" s="35"/>
      <c r="NVG95" s="35"/>
      <c r="NVH95" s="35"/>
      <c r="NVI95" s="35"/>
      <c r="NVJ95" s="35"/>
      <c r="NVK95" s="35"/>
      <c r="NVL95" s="35"/>
      <c r="NVM95" s="35"/>
      <c r="NVN95" s="35"/>
      <c r="NVO95" s="35"/>
      <c r="NVP95" s="35"/>
      <c r="NVQ95" s="35"/>
      <c r="NVR95" s="35"/>
      <c r="NVS95" s="35"/>
      <c r="NVT95" s="35"/>
      <c r="NVU95" s="35"/>
      <c r="NVV95" s="35"/>
      <c r="NVW95" s="35"/>
      <c r="NVX95" s="35"/>
      <c r="NVY95" s="35"/>
      <c r="NVZ95" s="35"/>
      <c r="NWA95" s="35"/>
      <c r="NWB95" s="35"/>
      <c r="NWC95" s="35"/>
      <c r="NWD95" s="35"/>
      <c r="NWE95" s="35"/>
      <c r="NWF95" s="35"/>
      <c r="NWG95" s="35"/>
      <c r="NWH95" s="35"/>
      <c r="NWI95" s="35"/>
      <c r="NWJ95" s="35"/>
      <c r="NWK95" s="35"/>
      <c r="NWL95" s="35"/>
      <c r="NWM95" s="35"/>
      <c r="NWN95" s="35"/>
      <c r="NWO95" s="35"/>
      <c r="NWP95" s="35"/>
      <c r="NWQ95" s="35"/>
      <c r="NWR95" s="35"/>
      <c r="NWS95" s="35"/>
      <c r="NWT95" s="35"/>
      <c r="NWU95" s="35"/>
      <c r="NWV95" s="35"/>
      <c r="NWW95" s="35"/>
      <c r="NWX95" s="35"/>
      <c r="NWY95" s="35"/>
      <c r="NWZ95" s="35"/>
      <c r="NXA95" s="35"/>
      <c r="NXB95" s="35"/>
      <c r="NXC95" s="35"/>
      <c r="NXD95" s="35"/>
      <c r="NXE95" s="35"/>
      <c r="NXF95" s="35"/>
      <c r="NXG95" s="35"/>
      <c r="NXH95" s="35"/>
      <c r="NXI95" s="35"/>
      <c r="NXJ95" s="35"/>
      <c r="NXK95" s="35"/>
      <c r="NXL95" s="35"/>
      <c r="NXM95" s="35"/>
      <c r="NXN95" s="35"/>
      <c r="NXO95" s="35"/>
      <c r="NXP95" s="35"/>
      <c r="NXQ95" s="35"/>
      <c r="NXR95" s="35"/>
      <c r="NXS95" s="35"/>
      <c r="NXT95" s="35"/>
      <c r="NXU95" s="35"/>
      <c r="NXV95" s="35"/>
      <c r="NXW95" s="35"/>
      <c r="NXX95" s="35"/>
      <c r="NXY95" s="35"/>
      <c r="NXZ95" s="35"/>
      <c r="NYA95" s="35"/>
      <c r="NYB95" s="35"/>
      <c r="NYC95" s="35"/>
      <c r="NYD95" s="35"/>
      <c r="NYE95" s="35"/>
      <c r="NYF95" s="35"/>
      <c r="NYG95" s="35"/>
      <c r="NYH95" s="35"/>
      <c r="NYI95" s="35"/>
      <c r="NYJ95" s="35"/>
      <c r="NYK95" s="35"/>
      <c r="NYL95" s="35"/>
      <c r="NYM95" s="35"/>
      <c r="NYN95" s="35"/>
      <c r="NYO95" s="35"/>
      <c r="NYP95" s="35"/>
      <c r="NYQ95" s="35"/>
      <c r="NYR95" s="35"/>
      <c r="NYS95" s="35"/>
      <c r="NYT95" s="35"/>
      <c r="NYU95" s="35"/>
      <c r="NYV95" s="35"/>
      <c r="NYW95" s="35"/>
      <c r="NYX95" s="35"/>
      <c r="NYY95" s="35"/>
      <c r="NYZ95" s="35"/>
      <c r="NZA95" s="35"/>
      <c r="NZB95" s="35"/>
      <c r="NZC95" s="35"/>
      <c r="NZD95" s="35"/>
      <c r="NZE95" s="35"/>
      <c r="NZF95" s="35"/>
      <c r="NZG95" s="35"/>
      <c r="NZH95" s="35"/>
      <c r="NZI95" s="35"/>
      <c r="NZJ95" s="35"/>
      <c r="NZK95" s="35"/>
      <c r="NZL95" s="35"/>
      <c r="NZM95" s="35"/>
      <c r="NZN95" s="35"/>
      <c r="NZO95" s="35"/>
      <c r="NZP95" s="35"/>
      <c r="NZQ95" s="35"/>
      <c r="NZR95" s="35"/>
      <c r="NZS95" s="35"/>
      <c r="NZT95" s="35"/>
      <c r="NZU95" s="35"/>
      <c r="NZV95" s="35"/>
      <c r="NZW95" s="35"/>
      <c r="NZX95" s="35"/>
      <c r="NZY95" s="35"/>
      <c r="NZZ95" s="35"/>
      <c r="OAA95" s="35"/>
      <c r="OAB95" s="35"/>
      <c r="OAC95" s="35"/>
      <c r="OAD95" s="35"/>
      <c r="OAE95" s="35"/>
      <c r="OAF95" s="35"/>
      <c r="OAG95" s="35"/>
      <c r="OAH95" s="35"/>
      <c r="OAI95" s="35"/>
      <c r="OAJ95" s="35"/>
      <c r="OAK95" s="35"/>
      <c r="OAL95" s="35"/>
      <c r="OAM95" s="35"/>
      <c r="OAN95" s="35"/>
      <c r="OAO95" s="35"/>
      <c r="OAP95" s="35"/>
      <c r="OAQ95" s="35"/>
      <c r="OAR95" s="35"/>
      <c r="OAS95" s="35"/>
      <c r="OAT95" s="35"/>
      <c r="OAU95" s="35"/>
      <c r="OAV95" s="35"/>
      <c r="OAW95" s="35"/>
      <c r="OAX95" s="35"/>
      <c r="OAY95" s="35"/>
      <c r="OAZ95" s="35"/>
      <c r="OBA95" s="35"/>
      <c r="OBB95" s="35"/>
      <c r="OBC95" s="35"/>
      <c r="OBD95" s="35"/>
      <c r="OBE95" s="35"/>
      <c r="OBF95" s="35"/>
      <c r="OBG95" s="35"/>
      <c r="OBH95" s="35"/>
      <c r="OBI95" s="35"/>
      <c r="OBJ95" s="35"/>
      <c r="OBK95" s="35"/>
      <c r="OBL95" s="35"/>
      <c r="OBM95" s="35"/>
      <c r="OBN95" s="35"/>
      <c r="OBO95" s="35"/>
      <c r="OBP95" s="35"/>
      <c r="OBQ95" s="35"/>
      <c r="OBR95" s="35"/>
      <c r="OBS95" s="35"/>
      <c r="OBT95" s="35"/>
      <c r="OBU95" s="35"/>
      <c r="OBV95" s="35"/>
      <c r="OBW95" s="35"/>
      <c r="OBX95" s="35"/>
      <c r="OBY95" s="35"/>
      <c r="OBZ95" s="35"/>
      <c r="OCA95" s="35"/>
      <c r="OCB95" s="35"/>
      <c r="OCC95" s="35"/>
      <c r="OCD95" s="35"/>
      <c r="OCE95" s="35"/>
      <c r="OCF95" s="35"/>
      <c r="OCG95" s="35"/>
      <c r="OCH95" s="35"/>
      <c r="OCI95" s="35"/>
      <c r="OCJ95" s="35"/>
      <c r="OCK95" s="35"/>
      <c r="OCL95" s="35"/>
      <c r="OCM95" s="35"/>
      <c r="OCN95" s="35"/>
      <c r="OCO95" s="35"/>
      <c r="OCP95" s="35"/>
      <c r="OCQ95" s="35"/>
      <c r="OCR95" s="35"/>
      <c r="OCS95" s="35"/>
      <c r="OCT95" s="35"/>
      <c r="OCU95" s="35"/>
      <c r="OCV95" s="35"/>
      <c r="OCW95" s="35"/>
      <c r="OCX95" s="35"/>
      <c r="OCY95" s="35"/>
      <c r="OCZ95" s="35"/>
      <c r="ODA95" s="35"/>
      <c r="ODB95" s="35"/>
      <c r="ODC95" s="35"/>
      <c r="ODD95" s="35"/>
      <c r="ODE95" s="35"/>
      <c r="ODF95" s="35"/>
      <c r="ODG95" s="35"/>
      <c r="ODH95" s="35"/>
      <c r="ODI95" s="35"/>
      <c r="ODJ95" s="35"/>
      <c r="ODK95" s="35"/>
      <c r="ODL95" s="35"/>
      <c r="ODM95" s="35"/>
      <c r="ODN95" s="35"/>
      <c r="ODO95" s="35"/>
      <c r="ODP95" s="35"/>
      <c r="ODQ95" s="35"/>
      <c r="ODR95" s="35"/>
      <c r="ODS95" s="35"/>
      <c r="ODT95" s="35"/>
      <c r="ODU95" s="35"/>
      <c r="ODV95" s="35"/>
      <c r="ODW95" s="35"/>
      <c r="ODX95" s="35"/>
      <c r="ODY95" s="35"/>
      <c r="ODZ95" s="35"/>
      <c r="OEA95" s="35"/>
      <c r="OEB95" s="35"/>
      <c r="OEC95" s="35"/>
      <c r="OED95" s="35"/>
      <c r="OEE95" s="35"/>
      <c r="OEF95" s="35"/>
      <c r="OEG95" s="35"/>
      <c r="OEH95" s="35"/>
      <c r="OEI95" s="35"/>
      <c r="OEJ95" s="35"/>
      <c r="OEK95" s="35"/>
      <c r="OEL95" s="35"/>
      <c r="OEM95" s="35"/>
      <c r="OEN95" s="35"/>
      <c r="OEO95" s="35"/>
      <c r="OEP95" s="35"/>
      <c r="OEQ95" s="35"/>
      <c r="OER95" s="35"/>
      <c r="OES95" s="35"/>
      <c r="OET95" s="35"/>
      <c r="OEU95" s="35"/>
      <c r="OEV95" s="35"/>
      <c r="OEW95" s="35"/>
      <c r="OEX95" s="35"/>
      <c r="OEY95" s="35"/>
      <c r="OEZ95" s="35"/>
      <c r="OFA95" s="35"/>
      <c r="OFB95" s="35"/>
      <c r="OFC95" s="35"/>
      <c r="OFD95" s="35"/>
      <c r="OFE95" s="35"/>
      <c r="OFF95" s="35"/>
      <c r="OFG95" s="35"/>
      <c r="OFH95" s="35"/>
      <c r="OFI95" s="35"/>
      <c r="OFJ95" s="35"/>
      <c r="OFK95" s="35"/>
      <c r="OFL95" s="35"/>
      <c r="OFM95" s="35"/>
      <c r="OFN95" s="35"/>
      <c r="OFO95" s="35"/>
      <c r="OFP95" s="35"/>
      <c r="OFQ95" s="35"/>
      <c r="OFR95" s="35"/>
      <c r="OFS95" s="35"/>
      <c r="OFT95" s="35"/>
      <c r="OFU95" s="35"/>
      <c r="OFV95" s="35"/>
      <c r="OFW95" s="35"/>
      <c r="OFX95" s="35"/>
      <c r="OFY95" s="35"/>
      <c r="OFZ95" s="35"/>
      <c r="OGA95" s="35"/>
      <c r="OGB95" s="35"/>
      <c r="OGC95" s="35"/>
      <c r="OGD95" s="35"/>
      <c r="OGE95" s="35"/>
      <c r="OGF95" s="35"/>
      <c r="OGG95" s="35"/>
      <c r="OGH95" s="35"/>
      <c r="OGI95" s="35"/>
      <c r="OGJ95" s="35"/>
      <c r="OGK95" s="35"/>
      <c r="OGL95" s="35"/>
      <c r="OGM95" s="35"/>
      <c r="OGN95" s="35"/>
      <c r="OGO95" s="35"/>
      <c r="OGP95" s="35"/>
      <c r="OGQ95" s="35"/>
      <c r="OGR95" s="35"/>
      <c r="OGS95" s="35"/>
      <c r="OGT95" s="35"/>
      <c r="OGU95" s="35"/>
      <c r="OGV95" s="35"/>
      <c r="OGW95" s="35"/>
      <c r="OGX95" s="35"/>
      <c r="OGY95" s="35"/>
      <c r="OGZ95" s="35"/>
      <c r="OHA95" s="35"/>
      <c r="OHB95" s="35"/>
      <c r="OHC95" s="35"/>
      <c r="OHD95" s="35"/>
      <c r="OHE95" s="35"/>
      <c r="OHF95" s="35"/>
      <c r="OHG95" s="35"/>
      <c r="OHH95" s="35"/>
      <c r="OHI95" s="35"/>
      <c r="OHJ95" s="35"/>
      <c r="OHK95" s="35"/>
      <c r="OHL95" s="35"/>
      <c r="OHM95" s="35"/>
      <c r="OHN95" s="35"/>
      <c r="OHO95" s="35"/>
      <c r="OHP95" s="35"/>
      <c r="OHQ95" s="35"/>
      <c r="OHR95" s="35"/>
      <c r="OHS95" s="35"/>
      <c r="OHT95" s="35"/>
      <c r="OHU95" s="35"/>
      <c r="OHV95" s="35"/>
      <c r="OHW95" s="35"/>
      <c r="OHX95" s="35"/>
      <c r="OHY95" s="35"/>
      <c r="OHZ95" s="35"/>
      <c r="OIA95" s="35"/>
      <c r="OIB95" s="35"/>
      <c r="OIC95" s="35"/>
      <c r="OID95" s="35"/>
      <c r="OIE95" s="35"/>
      <c r="OIF95" s="35"/>
      <c r="OIG95" s="35"/>
      <c r="OIH95" s="35"/>
      <c r="OII95" s="35"/>
      <c r="OIJ95" s="35"/>
      <c r="OIK95" s="35"/>
      <c r="OIL95" s="35"/>
      <c r="OIM95" s="35"/>
      <c r="OIN95" s="35"/>
      <c r="OIO95" s="35"/>
      <c r="OIP95" s="35"/>
      <c r="OIQ95" s="35"/>
      <c r="OIR95" s="35"/>
      <c r="OIS95" s="35"/>
      <c r="OIT95" s="35"/>
      <c r="OIU95" s="35"/>
      <c r="OIV95" s="35"/>
      <c r="OIW95" s="35"/>
      <c r="OIX95" s="35"/>
      <c r="OIY95" s="35"/>
      <c r="OIZ95" s="35"/>
      <c r="OJA95" s="35"/>
      <c r="OJB95" s="35"/>
      <c r="OJC95" s="35"/>
      <c r="OJD95" s="35"/>
      <c r="OJE95" s="35"/>
      <c r="OJF95" s="35"/>
      <c r="OJG95" s="35"/>
      <c r="OJH95" s="35"/>
      <c r="OJI95" s="35"/>
      <c r="OJJ95" s="35"/>
      <c r="OJK95" s="35"/>
      <c r="OJL95" s="35"/>
      <c r="OJM95" s="35"/>
      <c r="OJN95" s="35"/>
      <c r="OJO95" s="35"/>
      <c r="OJP95" s="35"/>
      <c r="OJQ95" s="35"/>
      <c r="OJR95" s="35"/>
      <c r="OJS95" s="35"/>
      <c r="OJT95" s="35"/>
      <c r="OJU95" s="35"/>
      <c r="OJV95" s="35"/>
      <c r="OJW95" s="35"/>
      <c r="OJX95" s="35"/>
      <c r="OJY95" s="35"/>
      <c r="OJZ95" s="35"/>
      <c r="OKA95" s="35"/>
      <c r="OKB95" s="35"/>
      <c r="OKC95" s="35"/>
      <c r="OKD95" s="35"/>
      <c r="OKE95" s="35"/>
      <c r="OKF95" s="35"/>
      <c r="OKG95" s="35"/>
      <c r="OKH95" s="35"/>
      <c r="OKI95" s="35"/>
      <c r="OKJ95" s="35"/>
      <c r="OKK95" s="35"/>
      <c r="OKL95" s="35"/>
      <c r="OKM95" s="35"/>
      <c r="OKN95" s="35"/>
      <c r="OKO95" s="35"/>
      <c r="OKP95" s="35"/>
      <c r="OKQ95" s="35"/>
      <c r="OKR95" s="35"/>
      <c r="OKS95" s="35"/>
      <c r="OKT95" s="35"/>
      <c r="OKU95" s="35"/>
      <c r="OKV95" s="35"/>
      <c r="OKW95" s="35"/>
      <c r="OKX95" s="35"/>
      <c r="OKY95" s="35"/>
      <c r="OKZ95" s="35"/>
      <c r="OLA95" s="35"/>
      <c r="OLB95" s="35"/>
      <c r="OLC95" s="35"/>
      <c r="OLD95" s="35"/>
      <c r="OLE95" s="35"/>
      <c r="OLF95" s="35"/>
      <c r="OLG95" s="35"/>
      <c r="OLH95" s="35"/>
      <c r="OLI95" s="35"/>
      <c r="OLJ95" s="35"/>
      <c r="OLK95" s="35"/>
      <c r="OLL95" s="35"/>
      <c r="OLM95" s="35"/>
      <c r="OLN95" s="35"/>
      <c r="OLO95" s="35"/>
      <c r="OLP95" s="35"/>
      <c r="OLQ95" s="35"/>
      <c r="OLR95" s="35"/>
      <c r="OLS95" s="35"/>
      <c r="OLT95" s="35"/>
      <c r="OLU95" s="35"/>
      <c r="OLV95" s="35"/>
      <c r="OLW95" s="35"/>
      <c r="OLX95" s="35"/>
      <c r="OLY95" s="35"/>
      <c r="OLZ95" s="35"/>
      <c r="OMA95" s="35"/>
      <c r="OMB95" s="35"/>
      <c r="OMC95" s="35"/>
      <c r="OMD95" s="35"/>
      <c r="OME95" s="35"/>
      <c r="OMF95" s="35"/>
      <c r="OMG95" s="35"/>
      <c r="OMH95" s="35"/>
      <c r="OMI95" s="35"/>
      <c r="OMJ95" s="35"/>
      <c r="OMK95" s="35"/>
      <c r="OML95" s="35"/>
      <c r="OMM95" s="35"/>
      <c r="OMN95" s="35"/>
      <c r="OMO95" s="35"/>
      <c r="OMP95" s="35"/>
      <c r="OMQ95" s="35"/>
      <c r="OMR95" s="35"/>
      <c r="OMS95" s="35"/>
      <c r="OMT95" s="35"/>
      <c r="OMU95" s="35"/>
      <c r="OMV95" s="35"/>
      <c r="OMW95" s="35"/>
      <c r="OMX95" s="35"/>
      <c r="OMY95" s="35"/>
      <c r="OMZ95" s="35"/>
      <c r="ONA95" s="35"/>
      <c r="ONB95" s="35"/>
      <c r="ONC95" s="35"/>
      <c r="OND95" s="35"/>
      <c r="ONE95" s="35"/>
      <c r="ONF95" s="35"/>
      <c r="ONG95" s="35"/>
      <c r="ONH95" s="35"/>
      <c r="ONI95" s="35"/>
      <c r="ONJ95" s="35"/>
      <c r="ONK95" s="35"/>
      <c r="ONL95" s="35"/>
      <c r="ONM95" s="35"/>
      <c r="ONN95" s="35"/>
      <c r="ONO95" s="35"/>
      <c r="ONP95" s="35"/>
      <c r="ONQ95" s="35"/>
      <c r="ONR95" s="35"/>
      <c r="ONS95" s="35"/>
      <c r="ONT95" s="35"/>
      <c r="ONU95" s="35"/>
      <c r="ONV95" s="35"/>
      <c r="ONW95" s="35"/>
      <c r="ONX95" s="35"/>
      <c r="ONY95" s="35"/>
      <c r="ONZ95" s="35"/>
      <c r="OOA95" s="35"/>
      <c r="OOB95" s="35"/>
      <c r="OOC95" s="35"/>
      <c r="OOD95" s="35"/>
      <c r="OOE95" s="35"/>
      <c r="OOF95" s="35"/>
      <c r="OOG95" s="35"/>
      <c r="OOH95" s="35"/>
      <c r="OOI95" s="35"/>
      <c r="OOJ95" s="35"/>
      <c r="OOK95" s="35"/>
      <c r="OOL95" s="35"/>
      <c r="OOM95" s="35"/>
      <c r="OON95" s="35"/>
      <c r="OOO95" s="35"/>
      <c r="OOP95" s="35"/>
      <c r="OOQ95" s="35"/>
      <c r="OOR95" s="35"/>
      <c r="OOS95" s="35"/>
      <c r="OOT95" s="35"/>
      <c r="OOU95" s="35"/>
      <c r="OOV95" s="35"/>
      <c r="OOW95" s="35"/>
      <c r="OOX95" s="35"/>
      <c r="OOY95" s="35"/>
      <c r="OOZ95" s="35"/>
      <c r="OPA95" s="35"/>
      <c r="OPB95" s="35"/>
      <c r="OPC95" s="35"/>
      <c r="OPD95" s="35"/>
      <c r="OPE95" s="35"/>
      <c r="OPF95" s="35"/>
      <c r="OPG95" s="35"/>
      <c r="OPH95" s="35"/>
      <c r="OPI95" s="35"/>
      <c r="OPJ95" s="35"/>
      <c r="OPK95" s="35"/>
      <c r="OPL95" s="35"/>
      <c r="OPM95" s="35"/>
      <c r="OPN95" s="35"/>
      <c r="OPO95" s="35"/>
      <c r="OPP95" s="35"/>
      <c r="OPQ95" s="35"/>
      <c r="OPR95" s="35"/>
      <c r="OPS95" s="35"/>
      <c r="OPT95" s="35"/>
      <c r="OPU95" s="35"/>
      <c r="OPV95" s="35"/>
      <c r="OPW95" s="35"/>
      <c r="OPX95" s="35"/>
      <c r="OPY95" s="35"/>
      <c r="OPZ95" s="35"/>
      <c r="OQA95" s="35"/>
      <c r="OQB95" s="35"/>
      <c r="OQC95" s="35"/>
      <c r="OQD95" s="35"/>
      <c r="OQE95" s="35"/>
      <c r="OQF95" s="35"/>
      <c r="OQG95" s="35"/>
      <c r="OQH95" s="35"/>
      <c r="OQI95" s="35"/>
      <c r="OQJ95" s="35"/>
      <c r="OQK95" s="35"/>
      <c r="OQL95" s="35"/>
      <c r="OQM95" s="35"/>
      <c r="OQN95" s="35"/>
      <c r="OQO95" s="35"/>
      <c r="OQP95" s="35"/>
      <c r="OQQ95" s="35"/>
      <c r="OQR95" s="35"/>
      <c r="OQS95" s="35"/>
      <c r="OQT95" s="35"/>
      <c r="OQU95" s="35"/>
      <c r="OQV95" s="35"/>
      <c r="OQW95" s="35"/>
      <c r="OQX95" s="35"/>
      <c r="OQY95" s="35"/>
      <c r="OQZ95" s="35"/>
      <c r="ORA95" s="35"/>
      <c r="ORB95" s="35"/>
      <c r="ORC95" s="35"/>
      <c r="ORD95" s="35"/>
      <c r="ORE95" s="35"/>
      <c r="ORF95" s="35"/>
      <c r="ORG95" s="35"/>
      <c r="ORH95" s="35"/>
      <c r="ORI95" s="35"/>
      <c r="ORJ95" s="35"/>
      <c r="ORK95" s="35"/>
      <c r="ORL95" s="35"/>
      <c r="ORM95" s="35"/>
      <c r="ORN95" s="35"/>
      <c r="ORO95" s="35"/>
      <c r="ORP95" s="35"/>
      <c r="ORQ95" s="35"/>
      <c r="ORR95" s="35"/>
      <c r="ORS95" s="35"/>
      <c r="ORT95" s="35"/>
      <c r="ORU95" s="35"/>
      <c r="ORV95" s="35"/>
      <c r="ORW95" s="35"/>
      <c r="ORX95" s="35"/>
      <c r="ORY95" s="35"/>
      <c r="ORZ95" s="35"/>
      <c r="OSA95" s="35"/>
      <c r="OSB95" s="35"/>
      <c r="OSC95" s="35"/>
      <c r="OSD95" s="35"/>
      <c r="OSE95" s="35"/>
      <c r="OSF95" s="35"/>
      <c r="OSG95" s="35"/>
      <c r="OSH95" s="35"/>
      <c r="OSI95" s="35"/>
      <c r="OSJ95" s="35"/>
      <c r="OSK95" s="35"/>
      <c r="OSL95" s="35"/>
      <c r="OSM95" s="35"/>
      <c r="OSN95" s="35"/>
      <c r="OSO95" s="35"/>
      <c r="OSP95" s="35"/>
      <c r="OSQ95" s="35"/>
      <c r="OSR95" s="35"/>
      <c r="OSS95" s="35"/>
      <c r="OST95" s="35"/>
      <c r="OSU95" s="35"/>
      <c r="OSV95" s="35"/>
      <c r="OSW95" s="35"/>
      <c r="OSX95" s="35"/>
      <c r="OSY95" s="35"/>
      <c r="OSZ95" s="35"/>
      <c r="OTA95" s="35"/>
      <c r="OTB95" s="35"/>
      <c r="OTC95" s="35"/>
      <c r="OTD95" s="35"/>
      <c r="OTE95" s="35"/>
      <c r="OTF95" s="35"/>
      <c r="OTG95" s="35"/>
      <c r="OTH95" s="35"/>
      <c r="OTI95" s="35"/>
      <c r="OTJ95" s="35"/>
      <c r="OTK95" s="35"/>
      <c r="OTL95" s="35"/>
      <c r="OTM95" s="35"/>
      <c r="OTN95" s="35"/>
      <c r="OTO95" s="35"/>
      <c r="OTP95" s="35"/>
      <c r="OTQ95" s="35"/>
      <c r="OTR95" s="35"/>
      <c r="OTS95" s="35"/>
      <c r="OTT95" s="35"/>
      <c r="OTU95" s="35"/>
      <c r="OTV95" s="35"/>
      <c r="OTW95" s="35"/>
      <c r="OTX95" s="35"/>
      <c r="OTY95" s="35"/>
      <c r="OTZ95" s="35"/>
      <c r="OUA95" s="35"/>
      <c r="OUB95" s="35"/>
      <c r="OUC95" s="35"/>
      <c r="OUD95" s="35"/>
      <c r="OUE95" s="35"/>
      <c r="OUF95" s="35"/>
      <c r="OUG95" s="35"/>
      <c r="OUH95" s="35"/>
      <c r="OUI95" s="35"/>
      <c r="OUJ95" s="35"/>
      <c r="OUK95" s="35"/>
      <c r="OUL95" s="35"/>
      <c r="OUM95" s="35"/>
      <c r="OUN95" s="35"/>
      <c r="OUO95" s="35"/>
      <c r="OUP95" s="35"/>
      <c r="OUQ95" s="35"/>
      <c r="OUR95" s="35"/>
      <c r="OUS95" s="35"/>
      <c r="OUT95" s="35"/>
      <c r="OUU95" s="35"/>
      <c r="OUV95" s="35"/>
      <c r="OUW95" s="35"/>
      <c r="OUX95" s="35"/>
      <c r="OUY95" s="35"/>
      <c r="OUZ95" s="35"/>
      <c r="OVA95" s="35"/>
      <c r="OVB95" s="35"/>
      <c r="OVC95" s="35"/>
      <c r="OVD95" s="35"/>
      <c r="OVE95" s="35"/>
      <c r="OVF95" s="35"/>
      <c r="OVG95" s="35"/>
      <c r="OVH95" s="35"/>
      <c r="OVI95" s="35"/>
      <c r="OVJ95" s="35"/>
      <c r="OVK95" s="35"/>
      <c r="OVL95" s="35"/>
      <c r="OVM95" s="35"/>
      <c r="OVN95" s="35"/>
      <c r="OVO95" s="35"/>
      <c r="OVP95" s="35"/>
      <c r="OVQ95" s="35"/>
      <c r="OVR95" s="35"/>
      <c r="OVS95" s="35"/>
      <c r="OVT95" s="35"/>
      <c r="OVU95" s="35"/>
      <c r="OVV95" s="35"/>
      <c r="OVW95" s="35"/>
      <c r="OVX95" s="35"/>
      <c r="OVY95" s="35"/>
      <c r="OVZ95" s="35"/>
      <c r="OWA95" s="35"/>
      <c r="OWB95" s="35"/>
      <c r="OWC95" s="35"/>
      <c r="OWD95" s="35"/>
      <c r="OWE95" s="35"/>
      <c r="OWF95" s="35"/>
      <c r="OWG95" s="35"/>
      <c r="OWH95" s="35"/>
      <c r="OWI95" s="35"/>
      <c r="OWJ95" s="35"/>
      <c r="OWK95" s="35"/>
      <c r="OWL95" s="35"/>
      <c r="OWM95" s="35"/>
      <c r="OWN95" s="35"/>
      <c r="OWO95" s="35"/>
      <c r="OWP95" s="35"/>
      <c r="OWQ95" s="35"/>
      <c r="OWR95" s="35"/>
      <c r="OWS95" s="35"/>
      <c r="OWT95" s="35"/>
      <c r="OWU95" s="35"/>
      <c r="OWV95" s="35"/>
      <c r="OWW95" s="35"/>
      <c r="OWX95" s="35"/>
      <c r="OWY95" s="35"/>
      <c r="OWZ95" s="35"/>
      <c r="OXA95" s="35"/>
      <c r="OXB95" s="35"/>
      <c r="OXC95" s="35"/>
      <c r="OXD95" s="35"/>
      <c r="OXE95" s="35"/>
      <c r="OXF95" s="35"/>
      <c r="OXG95" s="35"/>
      <c r="OXH95" s="35"/>
      <c r="OXI95" s="35"/>
      <c r="OXJ95" s="35"/>
      <c r="OXK95" s="35"/>
      <c r="OXL95" s="35"/>
      <c r="OXM95" s="35"/>
      <c r="OXN95" s="35"/>
      <c r="OXO95" s="35"/>
      <c r="OXP95" s="35"/>
      <c r="OXQ95" s="35"/>
      <c r="OXR95" s="35"/>
      <c r="OXS95" s="35"/>
      <c r="OXT95" s="35"/>
      <c r="OXU95" s="35"/>
      <c r="OXV95" s="35"/>
      <c r="OXW95" s="35"/>
      <c r="OXX95" s="35"/>
      <c r="OXY95" s="35"/>
      <c r="OXZ95" s="35"/>
      <c r="OYA95" s="35"/>
      <c r="OYB95" s="35"/>
      <c r="OYC95" s="35"/>
      <c r="OYD95" s="35"/>
      <c r="OYE95" s="35"/>
      <c r="OYF95" s="35"/>
      <c r="OYG95" s="35"/>
      <c r="OYH95" s="35"/>
      <c r="OYI95" s="35"/>
      <c r="OYJ95" s="35"/>
      <c r="OYK95" s="35"/>
      <c r="OYL95" s="35"/>
      <c r="OYM95" s="35"/>
      <c r="OYN95" s="35"/>
      <c r="OYO95" s="35"/>
      <c r="OYP95" s="35"/>
      <c r="OYQ95" s="35"/>
      <c r="OYR95" s="35"/>
      <c r="OYS95" s="35"/>
      <c r="OYT95" s="35"/>
      <c r="OYU95" s="35"/>
      <c r="OYV95" s="35"/>
      <c r="OYW95" s="35"/>
      <c r="OYX95" s="35"/>
      <c r="OYY95" s="35"/>
      <c r="OYZ95" s="35"/>
      <c r="OZA95" s="35"/>
      <c r="OZB95" s="35"/>
      <c r="OZC95" s="35"/>
      <c r="OZD95" s="35"/>
      <c r="OZE95" s="35"/>
      <c r="OZF95" s="35"/>
      <c r="OZG95" s="35"/>
      <c r="OZH95" s="35"/>
      <c r="OZI95" s="35"/>
      <c r="OZJ95" s="35"/>
      <c r="OZK95" s="35"/>
      <c r="OZL95" s="35"/>
      <c r="OZM95" s="35"/>
      <c r="OZN95" s="35"/>
      <c r="OZO95" s="35"/>
      <c r="OZP95" s="35"/>
      <c r="OZQ95" s="35"/>
      <c r="OZR95" s="35"/>
      <c r="OZS95" s="35"/>
      <c r="OZT95" s="35"/>
      <c r="OZU95" s="35"/>
      <c r="OZV95" s="35"/>
      <c r="OZW95" s="35"/>
      <c r="OZX95" s="35"/>
      <c r="OZY95" s="35"/>
      <c r="OZZ95" s="35"/>
      <c r="PAA95" s="35"/>
      <c r="PAB95" s="35"/>
      <c r="PAC95" s="35"/>
      <c r="PAD95" s="35"/>
      <c r="PAE95" s="35"/>
      <c r="PAF95" s="35"/>
      <c r="PAG95" s="35"/>
      <c r="PAH95" s="35"/>
      <c r="PAI95" s="35"/>
      <c r="PAJ95" s="35"/>
      <c r="PAK95" s="35"/>
      <c r="PAL95" s="35"/>
      <c r="PAM95" s="35"/>
      <c r="PAN95" s="35"/>
      <c r="PAO95" s="35"/>
      <c r="PAP95" s="35"/>
      <c r="PAQ95" s="35"/>
      <c r="PAR95" s="35"/>
      <c r="PAS95" s="35"/>
      <c r="PAT95" s="35"/>
      <c r="PAU95" s="35"/>
      <c r="PAV95" s="35"/>
      <c r="PAW95" s="35"/>
      <c r="PAX95" s="35"/>
      <c r="PAY95" s="35"/>
      <c r="PAZ95" s="35"/>
      <c r="PBA95" s="35"/>
      <c r="PBB95" s="35"/>
      <c r="PBC95" s="35"/>
      <c r="PBD95" s="35"/>
      <c r="PBE95" s="35"/>
      <c r="PBF95" s="35"/>
      <c r="PBG95" s="35"/>
      <c r="PBH95" s="35"/>
      <c r="PBI95" s="35"/>
      <c r="PBJ95" s="35"/>
      <c r="PBK95" s="35"/>
      <c r="PBL95" s="35"/>
      <c r="PBM95" s="35"/>
      <c r="PBN95" s="35"/>
      <c r="PBO95" s="35"/>
      <c r="PBP95" s="35"/>
      <c r="PBQ95" s="35"/>
      <c r="PBR95" s="35"/>
      <c r="PBS95" s="35"/>
      <c r="PBT95" s="35"/>
      <c r="PBU95" s="35"/>
      <c r="PBV95" s="35"/>
      <c r="PBW95" s="35"/>
      <c r="PBX95" s="35"/>
      <c r="PBY95" s="35"/>
      <c r="PBZ95" s="35"/>
      <c r="PCA95" s="35"/>
      <c r="PCB95" s="35"/>
      <c r="PCC95" s="35"/>
      <c r="PCD95" s="35"/>
      <c r="PCE95" s="35"/>
      <c r="PCF95" s="35"/>
      <c r="PCG95" s="35"/>
      <c r="PCH95" s="35"/>
      <c r="PCI95" s="35"/>
      <c r="PCJ95" s="35"/>
      <c r="PCK95" s="35"/>
      <c r="PCL95" s="35"/>
      <c r="PCM95" s="35"/>
      <c r="PCN95" s="35"/>
      <c r="PCO95" s="35"/>
      <c r="PCP95" s="35"/>
      <c r="PCQ95" s="35"/>
      <c r="PCR95" s="35"/>
      <c r="PCS95" s="35"/>
      <c r="PCT95" s="35"/>
      <c r="PCU95" s="35"/>
      <c r="PCV95" s="35"/>
      <c r="PCW95" s="35"/>
      <c r="PCX95" s="35"/>
      <c r="PCY95" s="35"/>
      <c r="PCZ95" s="35"/>
      <c r="PDA95" s="35"/>
      <c r="PDB95" s="35"/>
      <c r="PDC95" s="35"/>
      <c r="PDD95" s="35"/>
      <c r="PDE95" s="35"/>
      <c r="PDF95" s="35"/>
      <c r="PDG95" s="35"/>
      <c r="PDH95" s="35"/>
      <c r="PDI95" s="35"/>
      <c r="PDJ95" s="35"/>
      <c r="PDK95" s="35"/>
      <c r="PDL95" s="35"/>
      <c r="PDM95" s="35"/>
      <c r="PDN95" s="35"/>
      <c r="PDO95" s="35"/>
      <c r="PDP95" s="35"/>
      <c r="PDQ95" s="35"/>
      <c r="PDR95" s="35"/>
      <c r="PDS95" s="35"/>
      <c r="PDT95" s="35"/>
      <c r="PDU95" s="35"/>
      <c r="PDV95" s="35"/>
      <c r="PDW95" s="35"/>
      <c r="PDX95" s="35"/>
      <c r="PDY95" s="35"/>
      <c r="PDZ95" s="35"/>
      <c r="PEA95" s="35"/>
      <c r="PEB95" s="35"/>
      <c r="PEC95" s="35"/>
      <c r="PED95" s="35"/>
      <c r="PEE95" s="35"/>
      <c r="PEF95" s="35"/>
      <c r="PEG95" s="35"/>
      <c r="PEH95" s="35"/>
      <c r="PEI95" s="35"/>
      <c r="PEJ95" s="35"/>
      <c r="PEK95" s="35"/>
      <c r="PEL95" s="35"/>
      <c r="PEM95" s="35"/>
      <c r="PEN95" s="35"/>
      <c r="PEO95" s="35"/>
      <c r="PEP95" s="35"/>
      <c r="PEQ95" s="35"/>
      <c r="PER95" s="35"/>
      <c r="PES95" s="35"/>
      <c r="PET95" s="35"/>
      <c r="PEU95" s="35"/>
      <c r="PEV95" s="35"/>
      <c r="PEW95" s="35"/>
      <c r="PEX95" s="35"/>
      <c r="PEY95" s="35"/>
      <c r="PEZ95" s="35"/>
      <c r="PFA95" s="35"/>
      <c r="PFB95" s="35"/>
      <c r="PFC95" s="35"/>
      <c r="PFD95" s="35"/>
      <c r="PFE95" s="35"/>
      <c r="PFF95" s="35"/>
      <c r="PFG95" s="35"/>
      <c r="PFH95" s="35"/>
      <c r="PFI95" s="35"/>
      <c r="PFJ95" s="35"/>
      <c r="PFK95" s="35"/>
      <c r="PFL95" s="35"/>
      <c r="PFM95" s="35"/>
      <c r="PFN95" s="35"/>
      <c r="PFO95" s="35"/>
      <c r="PFP95" s="35"/>
      <c r="PFQ95" s="35"/>
      <c r="PFR95" s="35"/>
      <c r="PFS95" s="35"/>
      <c r="PFT95" s="35"/>
      <c r="PFU95" s="35"/>
      <c r="PFV95" s="35"/>
      <c r="PFW95" s="35"/>
      <c r="PFX95" s="35"/>
      <c r="PFY95" s="35"/>
      <c r="PFZ95" s="35"/>
      <c r="PGA95" s="35"/>
      <c r="PGB95" s="35"/>
      <c r="PGC95" s="35"/>
      <c r="PGD95" s="35"/>
      <c r="PGE95" s="35"/>
      <c r="PGF95" s="35"/>
      <c r="PGG95" s="35"/>
      <c r="PGH95" s="35"/>
      <c r="PGI95" s="35"/>
      <c r="PGJ95" s="35"/>
      <c r="PGK95" s="35"/>
      <c r="PGL95" s="35"/>
      <c r="PGM95" s="35"/>
      <c r="PGN95" s="35"/>
      <c r="PGO95" s="35"/>
      <c r="PGP95" s="35"/>
      <c r="PGQ95" s="35"/>
      <c r="PGR95" s="35"/>
      <c r="PGS95" s="35"/>
      <c r="PGT95" s="35"/>
      <c r="PGU95" s="35"/>
      <c r="PGV95" s="35"/>
      <c r="PGW95" s="35"/>
      <c r="PGX95" s="35"/>
      <c r="PGY95" s="35"/>
      <c r="PGZ95" s="35"/>
      <c r="PHA95" s="35"/>
      <c r="PHB95" s="35"/>
      <c r="PHC95" s="35"/>
      <c r="PHD95" s="35"/>
      <c r="PHE95" s="35"/>
      <c r="PHF95" s="35"/>
      <c r="PHG95" s="35"/>
      <c r="PHH95" s="35"/>
      <c r="PHI95" s="35"/>
      <c r="PHJ95" s="35"/>
      <c r="PHK95" s="35"/>
      <c r="PHL95" s="35"/>
      <c r="PHM95" s="35"/>
      <c r="PHN95" s="35"/>
      <c r="PHO95" s="35"/>
      <c r="PHP95" s="35"/>
      <c r="PHQ95" s="35"/>
      <c r="PHR95" s="35"/>
      <c r="PHS95" s="35"/>
      <c r="PHT95" s="35"/>
      <c r="PHU95" s="35"/>
      <c r="PHV95" s="35"/>
      <c r="PHW95" s="35"/>
      <c r="PHX95" s="35"/>
      <c r="PHY95" s="35"/>
      <c r="PHZ95" s="35"/>
      <c r="PIA95" s="35"/>
      <c r="PIB95" s="35"/>
      <c r="PIC95" s="35"/>
      <c r="PID95" s="35"/>
      <c r="PIE95" s="35"/>
      <c r="PIF95" s="35"/>
      <c r="PIG95" s="35"/>
      <c r="PIH95" s="35"/>
      <c r="PII95" s="35"/>
      <c r="PIJ95" s="35"/>
      <c r="PIK95" s="35"/>
      <c r="PIL95" s="35"/>
      <c r="PIM95" s="35"/>
      <c r="PIN95" s="35"/>
      <c r="PIO95" s="35"/>
      <c r="PIP95" s="35"/>
      <c r="PIQ95" s="35"/>
      <c r="PIR95" s="35"/>
      <c r="PIS95" s="35"/>
      <c r="PIT95" s="35"/>
      <c r="PIU95" s="35"/>
      <c r="PIV95" s="35"/>
      <c r="PIW95" s="35"/>
      <c r="PIX95" s="35"/>
      <c r="PIY95" s="35"/>
      <c r="PIZ95" s="35"/>
      <c r="PJA95" s="35"/>
      <c r="PJB95" s="35"/>
      <c r="PJC95" s="35"/>
      <c r="PJD95" s="35"/>
      <c r="PJE95" s="35"/>
      <c r="PJF95" s="35"/>
      <c r="PJG95" s="35"/>
      <c r="PJH95" s="35"/>
      <c r="PJI95" s="35"/>
      <c r="PJJ95" s="35"/>
      <c r="PJK95" s="35"/>
      <c r="PJL95" s="35"/>
      <c r="PJM95" s="35"/>
      <c r="PJN95" s="35"/>
      <c r="PJO95" s="35"/>
      <c r="PJP95" s="35"/>
      <c r="PJQ95" s="35"/>
      <c r="PJR95" s="35"/>
      <c r="PJS95" s="35"/>
      <c r="PJT95" s="35"/>
      <c r="PJU95" s="35"/>
      <c r="PJV95" s="35"/>
      <c r="PJW95" s="35"/>
      <c r="PJX95" s="35"/>
      <c r="PJY95" s="35"/>
      <c r="PJZ95" s="35"/>
      <c r="PKA95" s="35"/>
      <c r="PKB95" s="35"/>
      <c r="PKC95" s="35"/>
      <c r="PKD95" s="35"/>
      <c r="PKE95" s="35"/>
      <c r="PKF95" s="35"/>
      <c r="PKG95" s="35"/>
      <c r="PKH95" s="35"/>
      <c r="PKI95" s="35"/>
      <c r="PKJ95" s="35"/>
      <c r="PKK95" s="35"/>
      <c r="PKL95" s="35"/>
      <c r="PKM95" s="35"/>
      <c r="PKN95" s="35"/>
      <c r="PKO95" s="35"/>
      <c r="PKP95" s="35"/>
      <c r="PKQ95" s="35"/>
      <c r="PKR95" s="35"/>
      <c r="PKS95" s="35"/>
      <c r="PKT95" s="35"/>
      <c r="PKU95" s="35"/>
      <c r="PKV95" s="35"/>
      <c r="PKW95" s="35"/>
      <c r="PKX95" s="35"/>
      <c r="PKY95" s="35"/>
      <c r="PKZ95" s="35"/>
      <c r="PLA95" s="35"/>
      <c r="PLB95" s="35"/>
      <c r="PLC95" s="35"/>
      <c r="PLD95" s="35"/>
      <c r="PLE95" s="35"/>
      <c r="PLF95" s="35"/>
      <c r="PLG95" s="35"/>
      <c r="PLH95" s="35"/>
      <c r="PLI95" s="35"/>
      <c r="PLJ95" s="35"/>
      <c r="PLK95" s="35"/>
      <c r="PLL95" s="35"/>
      <c r="PLM95" s="35"/>
      <c r="PLN95" s="35"/>
      <c r="PLO95" s="35"/>
      <c r="PLP95" s="35"/>
      <c r="PLQ95" s="35"/>
      <c r="PLR95" s="35"/>
      <c r="PLS95" s="35"/>
      <c r="PLT95" s="35"/>
      <c r="PLU95" s="35"/>
      <c r="PLV95" s="35"/>
      <c r="PLW95" s="35"/>
      <c r="PLX95" s="35"/>
      <c r="PLY95" s="35"/>
      <c r="PLZ95" s="35"/>
      <c r="PMA95" s="35"/>
      <c r="PMB95" s="35"/>
      <c r="PMC95" s="35"/>
      <c r="PMD95" s="35"/>
      <c r="PME95" s="35"/>
      <c r="PMF95" s="35"/>
      <c r="PMG95" s="35"/>
      <c r="PMH95" s="35"/>
      <c r="PMI95" s="35"/>
      <c r="PMJ95" s="35"/>
      <c r="PMK95" s="35"/>
      <c r="PML95" s="35"/>
      <c r="PMM95" s="35"/>
      <c r="PMN95" s="35"/>
      <c r="PMO95" s="35"/>
      <c r="PMP95" s="35"/>
      <c r="PMQ95" s="35"/>
      <c r="PMR95" s="35"/>
      <c r="PMS95" s="35"/>
      <c r="PMT95" s="35"/>
      <c r="PMU95" s="35"/>
      <c r="PMV95" s="35"/>
      <c r="PMW95" s="35"/>
      <c r="PMX95" s="35"/>
      <c r="PMY95" s="35"/>
      <c r="PMZ95" s="35"/>
      <c r="PNA95" s="35"/>
      <c r="PNB95" s="35"/>
      <c r="PNC95" s="35"/>
      <c r="PND95" s="35"/>
      <c r="PNE95" s="35"/>
      <c r="PNF95" s="35"/>
      <c r="PNG95" s="35"/>
      <c r="PNH95" s="35"/>
      <c r="PNI95" s="35"/>
      <c r="PNJ95" s="35"/>
      <c r="PNK95" s="35"/>
      <c r="PNL95" s="35"/>
      <c r="PNM95" s="35"/>
      <c r="PNN95" s="35"/>
      <c r="PNO95" s="35"/>
      <c r="PNP95" s="35"/>
      <c r="PNQ95" s="35"/>
      <c r="PNR95" s="35"/>
      <c r="PNS95" s="35"/>
      <c r="PNT95" s="35"/>
      <c r="PNU95" s="35"/>
      <c r="PNV95" s="35"/>
      <c r="PNW95" s="35"/>
      <c r="PNX95" s="35"/>
      <c r="PNY95" s="35"/>
      <c r="PNZ95" s="35"/>
      <c r="POA95" s="35"/>
      <c r="POB95" s="35"/>
      <c r="POC95" s="35"/>
      <c r="POD95" s="35"/>
      <c r="POE95" s="35"/>
      <c r="POF95" s="35"/>
      <c r="POG95" s="35"/>
      <c r="POH95" s="35"/>
      <c r="POI95" s="35"/>
      <c r="POJ95" s="35"/>
      <c r="POK95" s="35"/>
      <c r="POL95" s="35"/>
      <c r="POM95" s="35"/>
      <c r="PON95" s="35"/>
      <c r="POO95" s="35"/>
      <c r="POP95" s="35"/>
      <c r="POQ95" s="35"/>
      <c r="POR95" s="35"/>
      <c r="POS95" s="35"/>
      <c r="POT95" s="35"/>
      <c r="POU95" s="35"/>
      <c r="POV95" s="35"/>
      <c r="POW95" s="35"/>
      <c r="POX95" s="35"/>
      <c r="POY95" s="35"/>
      <c r="POZ95" s="35"/>
      <c r="PPA95" s="35"/>
      <c r="PPB95" s="35"/>
      <c r="PPC95" s="35"/>
      <c r="PPD95" s="35"/>
      <c r="PPE95" s="35"/>
      <c r="PPF95" s="35"/>
      <c r="PPG95" s="35"/>
      <c r="PPH95" s="35"/>
      <c r="PPI95" s="35"/>
      <c r="PPJ95" s="35"/>
      <c r="PPK95" s="35"/>
      <c r="PPL95" s="35"/>
      <c r="PPM95" s="35"/>
      <c r="PPN95" s="35"/>
      <c r="PPO95" s="35"/>
      <c r="PPP95" s="35"/>
      <c r="PPQ95" s="35"/>
      <c r="PPR95" s="35"/>
      <c r="PPS95" s="35"/>
      <c r="PPT95" s="35"/>
      <c r="PPU95" s="35"/>
      <c r="PPV95" s="35"/>
      <c r="PPW95" s="35"/>
      <c r="PPX95" s="35"/>
      <c r="PPY95" s="35"/>
      <c r="PPZ95" s="35"/>
      <c r="PQA95" s="35"/>
      <c r="PQB95" s="35"/>
      <c r="PQC95" s="35"/>
      <c r="PQD95" s="35"/>
      <c r="PQE95" s="35"/>
      <c r="PQF95" s="35"/>
      <c r="PQG95" s="35"/>
      <c r="PQH95" s="35"/>
      <c r="PQI95" s="35"/>
      <c r="PQJ95" s="35"/>
      <c r="PQK95" s="35"/>
      <c r="PQL95" s="35"/>
      <c r="PQM95" s="35"/>
      <c r="PQN95" s="35"/>
      <c r="PQO95" s="35"/>
      <c r="PQP95" s="35"/>
      <c r="PQQ95" s="35"/>
      <c r="PQR95" s="35"/>
      <c r="PQS95" s="35"/>
      <c r="PQT95" s="35"/>
      <c r="PQU95" s="35"/>
      <c r="PQV95" s="35"/>
      <c r="PQW95" s="35"/>
      <c r="PQX95" s="35"/>
      <c r="PQY95" s="35"/>
      <c r="PQZ95" s="35"/>
      <c r="PRA95" s="35"/>
      <c r="PRB95" s="35"/>
      <c r="PRC95" s="35"/>
      <c r="PRD95" s="35"/>
      <c r="PRE95" s="35"/>
      <c r="PRF95" s="35"/>
      <c r="PRG95" s="35"/>
      <c r="PRH95" s="35"/>
      <c r="PRI95" s="35"/>
      <c r="PRJ95" s="35"/>
      <c r="PRK95" s="35"/>
      <c r="PRL95" s="35"/>
      <c r="PRM95" s="35"/>
      <c r="PRN95" s="35"/>
      <c r="PRO95" s="35"/>
      <c r="PRP95" s="35"/>
      <c r="PRQ95" s="35"/>
      <c r="PRR95" s="35"/>
      <c r="PRS95" s="35"/>
      <c r="PRT95" s="35"/>
      <c r="PRU95" s="35"/>
      <c r="PRV95" s="35"/>
      <c r="PRW95" s="35"/>
      <c r="PRX95" s="35"/>
      <c r="PRY95" s="35"/>
      <c r="PRZ95" s="35"/>
      <c r="PSA95" s="35"/>
      <c r="PSB95" s="35"/>
      <c r="PSC95" s="35"/>
      <c r="PSD95" s="35"/>
      <c r="PSE95" s="35"/>
      <c r="PSF95" s="35"/>
      <c r="PSG95" s="35"/>
      <c r="PSH95" s="35"/>
      <c r="PSI95" s="35"/>
      <c r="PSJ95" s="35"/>
      <c r="PSK95" s="35"/>
      <c r="PSL95" s="35"/>
      <c r="PSM95" s="35"/>
      <c r="PSN95" s="35"/>
      <c r="PSO95" s="35"/>
      <c r="PSP95" s="35"/>
      <c r="PSQ95" s="35"/>
      <c r="PSR95" s="35"/>
      <c r="PSS95" s="35"/>
      <c r="PST95" s="35"/>
      <c r="PSU95" s="35"/>
      <c r="PSV95" s="35"/>
      <c r="PSW95" s="35"/>
      <c r="PSX95" s="35"/>
      <c r="PSY95" s="35"/>
      <c r="PSZ95" s="35"/>
      <c r="PTA95" s="35"/>
      <c r="PTB95" s="35"/>
      <c r="PTC95" s="35"/>
      <c r="PTD95" s="35"/>
      <c r="PTE95" s="35"/>
      <c r="PTF95" s="35"/>
      <c r="PTG95" s="35"/>
      <c r="PTH95" s="35"/>
      <c r="PTI95" s="35"/>
      <c r="PTJ95" s="35"/>
      <c r="PTK95" s="35"/>
      <c r="PTL95" s="35"/>
      <c r="PTM95" s="35"/>
      <c r="PTN95" s="35"/>
      <c r="PTO95" s="35"/>
      <c r="PTP95" s="35"/>
      <c r="PTQ95" s="35"/>
      <c r="PTR95" s="35"/>
      <c r="PTS95" s="35"/>
      <c r="PTT95" s="35"/>
      <c r="PTU95" s="35"/>
      <c r="PTV95" s="35"/>
      <c r="PTW95" s="35"/>
      <c r="PTX95" s="35"/>
      <c r="PTY95" s="35"/>
      <c r="PTZ95" s="35"/>
      <c r="PUA95" s="35"/>
      <c r="PUB95" s="35"/>
      <c r="PUC95" s="35"/>
      <c r="PUD95" s="35"/>
      <c r="PUE95" s="35"/>
      <c r="PUF95" s="35"/>
      <c r="PUG95" s="35"/>
      <c r="PUH95" s="35"/>
      <c r="PUI95" s="35"/>
      <c r="PUJ95" s="35"/>
      <c r="PUK95" s="35"/>
      <c r="PUL95" s="35"/>
      <c r="PUM95" s="35"/>
      <c r="PUN95" s="35"/>
      <c r="PUO95" s="35"/>
      <c r="PUP95" s="35"/>
      <c r="PUQ95" s="35"/>
      <c r="PUR95" s="35"/>
      <c r="PUS95" s="35"/>
      <c r="PUT95" s="35"/>
      <c r="PUU95" s="35"/>
      <c r="PUV95" s="35"/>
      <c r="PUW95" s="35"/>
      <c r="PUX95" s="35"/>
      <c r="PUY95" s="35"/>
      <c r="PUZ95" s="35"/>
      <c r="PVA95" s="35"/>
      <c r="PVB95" s="35"/>
      <c r="PVC95" s="35"/>
      <c r="PVD95" s="35"/>
      <c r="PVE95" s="35"/>
      <c r="PVF95" s="35"/>
      <c r="PVG95" s="35"/>
      <c r="PVH95" s="35"/>
      <c r="PVI95" s="35"/>
      <c r="PVJ95" s="35"/>
      <c r="PVK95" s="35"/>
      <c r="PVL95" s="35"/>
      <c r="PVM95" s="35"/>
      <c r="PVN95" s="35"/>
      <c r="PVO95" s="35"/>
      <c r="PVP95" s="35"/>
      <c r="PVQ95" s="35"/>
      <c r="PVR95" s="35"/>
      <c r="PVS95" s="35"/>
      <c r="PVT95" s="35"/>
      <c r="PVU95" s="35"/>
      <c r="PVV95" s="35"/>
      <c r="PVW95" s="35"/>
      <c r="PVX95" s="35"/>
      <c r="PVY95" s="35"/>
      <c r="PVZ95" s="35"/>
      <c r="PWA95" s="35"/>
      <c r="PWB95" s="35"/>
      <c r="PWC95" s="35"/>
      <c r="PWD95" s="35"/>
      <c r="PWE95" s="35"/>
      <c r="PWF95" s="35"/>
      <c r="PWG95" s="35"/>
      <c r="PWH95" s="35"/>
      <c r="PWI95" s="35"/>
      <c r="PWJ95" s="35"/>
      <c r="PWK95" s="35"/>
      <c r="PWL95" s="35"/>
      <c r="PWM95" s="35"/>
      <c r="PWN95" s="35"/>
      <c r="PWO95" s="35"/>
      <c r="PWP95" s="35"/>
      <c r="PWQ95" s="35"/>
      <c r="PWR95" s="35"/>
      <c r="PWS95" s="35"/>
      <c r="PWT95" s="35"/>
      <c r="PWU95" s="35"/>
      <c r="PWV95" s="35"/>
      <c r="PWW95" s="35"/>
      <c r="PWX95" s="35"/>
      <c r="PWY95" s="35"/>
      <c r="PWZ95" s="35"/>
      <c r="PXA95" s="35"/>
      <c r="PXB95" s="35"/>
      <c r="PXC95" s="35"/>
      <c r="PXD95" s="35"/>
      <c r="PXE95" s="35"/>
      <c r="PXF95" s="35"/>
      <c r="PXG95" s="35"/>
      <c r="PXH95" s="35"/>
      <c r="PXI95" s="35"/>
      <c r="PXJ95" s="35"/>
      <c r="PXK95" s="35"/>
      <c r="PXL95" s="35"/>
      <c r="PXM95" s="35"/>
      <c r="PXN95" s="35"/>
      <c r="PXO95" s="35"/>
      <c r="PXP95" s="35"/>
      <c r="PXQ95" s="35"/>
      <c r="PXR95" s="35"/>
      <c r="PXS95" s="35"/>
      <c r="PXT95" s="35"/>
      <c r="PXU95" s="35"/>
      <c r="PXV95" s="35"/>
      <c r="PXW95" s="35"/>
      <c r="PXX95" s="35"/>
      <c r="PXY95" s="35"/>
      <c r="PXZ95" s="35"/>
      <c r="PYA95" s="35"/>
      <c r="PYB95" s="35"/>
      <c r="PYC95" s="35"/>
      <c r="PYD95" s="35"/>
      <c r="PYE95" s="35"/>
      <c r="PYF95" s="35"/>
      <c r="PYG95" s="35"/>
      <c r="PYH95" s="35"/>
      <c r="PYI95" s="35"/>
      <c r="PYJ95" s="35"/>
      <c r="PYK95" s="35"/>
      <c r="PYL95" s="35"/>
      <c r="PYM95" s="35"/>
      <c r="PYN95" s="35"/>
      <c r="PYO95" s="35"/>
      <c r="PYP95" s="35"/>
      <c r="PYQ95" s="35"/>
      <c r="PYR95" s="35"/>
      <c r="PYS95" s="35"/>
      <c r="PYT95" s="35"/>
      <c r="PYU95" s="35"/>
      <c r="PYV95" s="35"/>
      <c r="PYW95" s="35"/>
      <c r="PYX95" s="35"/>
      <c r="PYY95" s="35"/>
      <c r="PYZ95" s="35"/>
      <c r="PZA95" s="35"/>
      <c r="PZB95" s="35"/>
      <c r="PZC95" s="35"/>
      <c r="PZD95" s="35"/>
      <c r="PZE95" s="35"/>
      <c r="PZF95" s="35"/>
      <c r="PZG95" s="35"/>
      <c r="PZH95" s="35"/>
      <c r="PZI95" s="35"/>
      <c r="PZJ95" s="35"/>
      <c r="PZK95" s="35"/>
      <c r="PZL95" s="35"/>
      <c r="PZM95" s="35"/>
      <c r="PZN95" s="35"/>
      <c r="PZO95" s="35"/>
      <c r="PZP95" s="35"/>
      <c r="PZQ95" s="35"/>
      <c r="PZR95" s="35"/>
      <c r="PZS95" s="35"/>
      <c r="PZT95" s="35"/>
      <c r="PZU95" s="35"/>
      <c r="PZV95" s="35"/>
      <c r="PZW95" s="35"/>
      <c r="PZX95" s="35"/>
      <c r="PZY95" s="35"/>
      <c r="PZZ95" s="35"/>
      <c r="QAA95" s="35"/>
      <c r="QAB95" s="35"/>
      <c r="QAC95" s="35"/>
      <c r="QAD95" s="35"/>
      <c r="QAE95" s="35"/>
      <c r="QAF95" s="35"/>
      <c r="QAG95" s="35"/>
      <c r="QAH95" s="35"/>
      <c r="QAI95" s="35"/>
      <c r="QAJ95" s="35"/>
      <c r="QAK95" s="35"/>
      <c r="QAL95" s="35"/>
      <c r="QAM95" s="35"/>
      <c r="QAN95" s="35"/>
      <c r="QAO95" s="35"/>
      <c r="QAP95" s="35"/>
      <c r="QAQ95" s="35"/>
      <c r="QAR95" s="35"/>
      <c r="QAS95" s="35"/>
      <c r="QAT95" s="35"/>
      <c r="QAU95" s="35"/>
      <c r="QAV95" s="35"/>
      <c r="QAW95" s="35"/>
      <c r="QAX95" s="35"/>
      <c r="QAY95" s="35"/>
      <c r="QAZ95" s="35"/>
      <c r="QBA95" s="35"/>
      <c r="QBB95" s="35"/>
      <c r="QBC95" s="35"/>
      <c r="QBD95" s="35"/>
      <c r="QBE95" s="35"/>
      <c r="QBF95" s="35"/>
      <c r="QBG95" s="35"/>
      <c r="QBH95" s="35"/>
      <c r="QBI95" s="35"/>
      <c r="QBJ95" s="35"/>
      <c r="QBK95" s="35"/>
      <c r="QBL95" s="35"/>
      <c r="QBM95" s="35"/>
      <c r="QBN95" s="35"/>
      <c r="QBO95" s="35"/>
      <c r="QBP95" s="35"/>
      <c r="QBQ95" s="35"/>
      <c r="QBR95" s="35"/>
      <c r="QBS95" s="35"/>
      <c r="QBT95" s="35"/>
      <c r="QBU95" s="35"/>
      <c r="QBV95" s="35"/>
      <c r="QBW95" s="35"/>
      <c r="QBX95" s="35"/>
      <c r="QBY95" s="35"/>
      <c r="QBZ95" s="35"/>
      <c r="QCA95" s="35"/>
      <c r="QCB95" s="35"/>
      <c r="QCC95" s="35"/>
      <c r="QCD95" s="35"/>
      <c r="QCE95" s="35"/>
      <c r="QCF95" s="35"/>
      <c r="QCG95" s="35"/>
      <c r="QCH95" s="35"/>
      <c r="QCI95" s="35"/>
      <c r="QCJ95" s="35"/>
      <c r="QCK95" s="35"/>
      <c r="QCL95" s="35"/>
      <c r="QCM95" s="35"/>
      <c r="QCN95" s="35"/>
      <c r="QCO95" s="35"/>
      <c r="QCP95" s="35"/>
      <c r="QCQ95" s="35"/>
      <c r="QCR95" s="35"/>
      <c r="QCS95" s="35"/>
      <c r="QCT95" s="35"/>
      <c r="QCU95" s="35"/>
      <c r="QCV95" s="35"/>
      <c r="QCW95" s="35"/>
      <c r="QCX95" s="35"/>
      <c r="QCY95" s="35"/>
      <c r="QCZ95" s="35"/>
      <c r="QDA95" s="35"/>
      <c r="QDB95" s="35"/>
      <c r="QDC95" s="35"/>
      <c r="QDD95" s="35"/>
      <c r="QDE95" s="35"/>
      <c r="QDF95" s="35"/>
      <c r="QDG95" s="35"/>
      <c r="QDH95" s="35"/>
      <c r="QDI95" s="35"/>
      <c r="QDJ95" s="35"/>
      <c r="QDK95" s="35"/>
      <c r="QDL95" s="35"/>
      <c r="QDM95" s="35"/>
      <c r="QDN95" s="35"/>
      <c r="QDO95" s="35"/>
      <c r="QDP95" s="35"/>
      <c r="QDQ95" s="35"/>
      <c r="QDR95" s="35"/>
      <c r="QDS95" s="35"/>
      <c r="QDT95" s="35"/>
      <c r="QDU95" s="35"/>
      <c r="QDV95" s="35"/>
      <c r="QDW95" s="35"/>
      <c r="QDX95" s="35"/>
      <c r="QDY95" s="35"/>
      <c r="QDZ95" s="35"/>
      <c r="QEA95" s="35"/>
      <c r="QEB95" s="35"/>
      <c r="QEC95" s="35"/>
      <c r="QED95" s="35"/>
      <c r="QEE95" s="35"/>
      <c r="QEF95" s="35"/>
      <c r="QEG95" s="35"/>
      <c r="QEH95" s="35"/>
      <c r="QEI95" s="35"/>
      <c r="QEJ95" s="35"/>
      <c r="QEK95" s="35"/>
      <c r="QEL95" s="35"/>
      <c r="QEM95" s="35"/>
      <c r="QEN95" s="35"/>
      <c r="QEO95" s="35"/>
      <c r="QEP95" s="35"/>
      <c r="QEQ95" s="35"/>
      <c r="QER95" s="35"/>
      <c r="QES95" s="35"/>
      <c r="QET95" s="35"/>
      <c r="QEU95" s="35"/>
      <c r="QEV95" s="35"/>
      <c r="QEW95" s="35"/>
      <c r="QEX95" s="35"/>
      <c r="QEY95" s="35"/>
      <c r="QEZ95" s="35"/>
      <c r="QFA95" s="35"/>
      <c r="QFB95" s="35"/>
      <c r="QFC95" s="35"/>
      <c r="QFD95" s="35"/>
      <c r="QFE95" s="35"/>
      <c r="QFF95" s="35"/>
      <c r="QFG95" s="35"/>
      <c r="QFH95" s="35"/>
      <c r="QFI95" s="35"/>
      <c r="QFJ95" s="35"/>
      <c r="QFK95" s="35"/>
      <c r="QFL95" s="35"/>
      <c r="QFM95" s="35"/>
      <c r="QFN95" s="35"/>
      <c r="QFO95" s="35"/>
      <c r="QFP95" s="35"/>
      <c r="QFQ95" s="35"/>
      <c r="QFR95" s="35"/>
      <c r="QFS95" s="35"/>
      <c r="QFT95" s="35"/>
      <c r="QFU95" s="35"/>
      <c r="QFV95" s="35"/>
      <c r="QFW95" s="35"/>
      <c r="QFX95" s="35"/>
      <c r="QFY95" s="35"/>
      <c r="QFZ95" s="35"/>
      <c r="QGA95" s="35"/>
      <c r="QGB95" s="35"/>
      <c r="QGC95" s="35"/>
      <c r="QGD95" s="35"/>
      <c r="QGE95" s="35"/>
      <c r="QGF95" s="35"/>
      <c r="QGG95" s="35"/>
      <c r="QGH95" s="35"/>
      <c r="QGI95" s="35"/>
      <c r="QGJ95" s="35"/>
      <c r="QGK95" s="35"/>
      <c r="QGL95" s="35"/>
      <c r="QGM95" s="35"/>
      <c r="QGN95" s="35"/>
      <c r="QGO95" s="35"/>
      <c r="QGP95" s="35"/>
      <c r="QGQ95" s="35"/>
      <c r="QGR95" s="35"/>
      <c r="QGS95" s="35"/>
      <c r="QGT95" s="35"/>
      <c r="QGU95" s="35"/>
      <c r="QGV95" s="35"/>
      <c r="QGW95" s="35"/>
      <c r="QGX95" s="35"/>
      <c r="QGY95" s="35"/>
      <c r="QGZ95" s="35"/>
      <c r="QHA95" s="35"/>
      <c r="QHB95" s="35"/>
      <c r="QHC95" s="35"/>
      <c r="QHD95" s="35"/>
      <c r="QHE95" s="35"/>
      <c r="QHF95" s="35"/>
      <c r="QHG95" s="35"/>
      <c r="QHH95" s="35"/>
      <c r="QHI95" s="35"/>
      <c r="QHJ95" s="35"/>
      <c r="QHK95" s="35"/>
      <c r="QHL95" s="35"/>
      <c r="QHM95" s="35"/>
      <c r="QHN95" s="35"/>
      <c r="QHO95" s="35"/>
      <c r="QHP95" s="35"/>
      <c r="QHQ95" s="35"/>
      <c r="QHR95" s="35"/>
      <c r="QHS95" s="35"/>
      <c r="QHT95" s="35"/>
      <c r="QHU95" s="35"/>
      <c r="QHV95" s="35"/>
      <c r="QHW95" s="35"/>
      <c r="QHX95" s="35"/>
      <c r="QHY95" s="35"/>
      <c r="QHZ95" s="35"/>
      <c r="QIA95" s="35"/>
      <c r="QIB95" s="35"/>
      <c r="QIC95" s="35"/>
      <c r="QID95" s="35"/>
      <c r="QIE95" s="35"/>
      <c r="QIF95" s="35"/>
      <c r="QIG95" s="35"/>
      <c r="QIH95" s="35"/>
      <c r="QII95" s="35"/>
      <c r="QIJ95" s="35"/>
      <c r="QIK95" s="35"/>
      <c r="QIL95" s="35"/>
      <c r="QIM95" s="35"/>
      <c r="QIN95" s="35"/>
      <c r="QIO95" s="35"/>
      <c r="QIP95" s="35"/>
      <c r="QIQ95" s="35"/>
      <c r="QIR95" s="35"/>
      <c r="QIS95" s="35"/>
      <c r="QIT95" s="35"/>
      <c r="QIU95" s="35"/>
      <c r="QIV95" s="35"/>
      <c r="QIW95" s="35"/>
      <c r="QIX95" s="35"/>
      <c r="QIY95" s="35"/>
      <c r="QIZ95" s="35"/>
      <c r="QJA95" s="35"/>
      <c r="QJB95" s="35"/>
      <c r="QJC95" s="35"/>
      <c r="QJD95" s="35"/>
      <c r="QJE95" s="35"/>
      <c r="QJF95" s="35"/>
      <c r="QJG95" s="35"/>
      <c r="QJH95" s="35"/>
      <c r="QJI95" s="35"/>
      <c r="QJJ95" s="35"/>
      <c r="QJK95" s="35"/>
      <c r="QJL95" s="35"/>
      <c r="QJM95" s="35"/>
      <c r="QJN95" s="35"/>
      <c r="QJO95" s="35"/>
      <c r="QJP95" s="35"/>
      <c r="QJQ95" s="35"/>
      <c r="QJR95" s="35"/>
      <c r="QJS95" s="35"/>
      <c r="QJT95" s="35"/>
      <c r="QJU95" s="35"/>
      <c r="QJV95" s="35"/>
      <c r="QJW95" s="35"/>
      <c r="QJX95" s="35"/>
      <c r="QJY95" s="35"/>
      <c r="QJZ95" s="35"/>
      <c r="QKA95" s="35"/>
      <c r="QKB95" s="35"/>
      <c r="QKC95" s="35"/>
      <c r="QKD95" s="35"/>
      <c r="QKE95" s="35"/>
      <c r="QKF95" s="35"/>
      <c r="QKG95" s="35"/>
      <c r="QKH95" s="35"/>
      <c r="QKI95" s="35"/>
      <c r="QKJ95" s="35"/>
      <c r="QKK95" s="35"/>
      <c r="QKL95" s="35"/>
      <c r="QKM95" s="35"/>
      <c r="QKN95" s="35"/>
      <c r="QKO95" s="35"/>
      <c r="QKP95" s="35"/>
      <c r="QKQ95" s="35"/>
      <c r="QKR95" s="35"/>
      <c r="QKS95" s="35"/>
      <c r="QKT95" s="35"/>
      <c r="QKU95" s="35"/>
      <c r="QKV95" s="35"/>
      <c r="QKW95" s="35"/>
      <c r="QKX95" s="35"/>
      <c r="QKY95" s="35"/>
      <c r="QKZ95" s="35"/>
      <c r="QLA95" s="35"/>
      <c r="QLB95" s="35"/>
      <c r="QLC95" s="35"/>
      <c r="QLD95" s="35"/>
      <c r="QLE95" s="35"/>
      <c r="QLF95" s="35"/>
      <c r="QLG95" s="35"/>
      <c r="QLH95" s="35"/>
      <c r="QLI95" s="35"/>
      <c r="QLJ95" s="35"/>
      <c r="QLK95" s="35"/>
      <c r="QLL95" s="35"/>
      <c r="QLM95" s="35"/>
      <c r="QLN95" s="35"/>
      <c r="QLO95" s="35"/>
      <c r="QLP95" s="35"/>
      <c r="QLQ95" s="35"/>
      <c r="QLR95" s="35"/>
      <c r="QLS95" s="35"/>
      <c r="QLT95" s="35"/>
      <c r="QLU95" s="35"/>
      <c r="QLV95" s="35"/>
      <c r="QLW95" s="35"/>
      <c r="QLX95" s="35"/>
      <c r="QLY95" s="35"/>
      <c r="QLZ95" s="35"/>
      <c r="QMA95" s="35"/>
      <c r="QMB95" s="35"/>
      <c r="QMC95" s="35"/>
      <c r="QMD95" s="35"/>
      <c r="QME95" s="35"/>
      <c r="QMF95" s="35"/>
      <c r="QMG95" s="35"/>
      <c r="QMH95" s="35"/>
      <c r="QMI95" s="35"/>
      <c r="QMJ95" s="35"/>
      <c r="QMK95" s="35"/>
      <c r="QML95" s="35"/>
      <c r="QMM95" s="35"/>
      <c r="QMN95" s="35"/>
      <c r="QMO95" s="35"/>
      <c r="QMP95" s="35"/>
      <c r="QMQ95" s="35"/>
      <c r="QMR95" s="35"/>
      <c r="QMS95" s="35"/>
      <c r="QMT95" s="35"/>
      <c r="QMU95" s="35"/>
      <c r="QMV95" s="35"/>
      <c r="QMW95" s="35"/>
      <c r="QMX95" s="35"/>
      <c r="QMY95" s="35"/>
      <c r="QMZ95" s="35"/>
      <c r="QNA95" s="35"/>
      <c r="QNB95" s="35"/>
      <c r="QNC95" s="35"/>
      <c r="QND95" s="35"/>
      <c r="QNE95" s="35"/>
      <c r="QNF95" s="35"/>
      <c r="QNG95" s="35"/>
      <c r="QNH95" s="35"/>
      <c r="QNI95" s="35"/>
      <c r="QNJ95" s="35"/>
      <c r="QNK95" s="35"/>
      <c r="QNL95" s="35"/>
      <c r="QNM95" s="35"/>
      <c r="QNN95" s="35"/>
      <c r="QNO95" s="35"/>
      <c r="QNP95" s="35"/>
      <c r="QNQ95" s="35"/>
      <c r="QNR95" s="35"/>
      <c r="QNS95" s="35"/>
      <c r="QNT95" s="35"/>
      <c r="QNU95" s="35"/>
      <c r="QNV95" s="35"/>
      <c r="QNW95" s="35"/>
      <c r="QNX95" s="35"/>
      <c r="QNY95" s="35"/>
      <c r="QNZ95" s="35"/>
      <c r="QOA95" s="35"/>
      <c r="QOB95" s="35"/>
      <c r="QOC95" s="35"/>
      <c r="QOD95" s="35"/>
      <c r="QOE95" s="35"/>
      <c r="QOF95" s="35"/>
      <c r="QOG95" s="35"/>
      <c r="QOH95" s="35"/>
      <c r="QOI95" s="35"/>
      <c r="QOJ95" s="35"/>
      <c r="QOK95" s="35"/>
      <c r="QOL95" s="35"/>
      <c r="QOM95" s="35"/>
      <c r="QON95" s="35"/>
      <c r="QOO95" s="35"/>
      <c r="QOP95" s="35"/>
      <c r="QOQ95" s="35"/>
      <c r="QOR95" s="35"/>
      <c r="QOS95" s="35"/>
      <c r="QOT95" s="35"/>
      <c r="QOU95" s="35"/>
      <c r="QOV95" s="35"/>
      <c r="QOW95" s="35"/>
      <c r="QOX95" s="35"/>
      <c r="QOY95" s="35"/>
      <c r="QOZ95" s="35"/>
      <c r="QPA95" s="35"/>
      <c r="QPB95" s="35"/>
      <c r="QPC95" s="35"/>
      <c r="QPD95" s="35"/>
      <c r="QPE95" s="35"/>
      <c r="QPF95" s="35"/>
      <c r="QPG95" s="35"/>
      <c r="QPH95" s="35"/>
      <c r="QPI95" s="35"/>
      <c r="QPJ95" s="35"/>
      <c r="QPK95" s="35"/>
      <c r="QPL95" s="35"/>
      <c r="QPM95" s="35"/>
      <c r="QPN95" s="35"/>
      <c r="QPO95" s="35"/>
      <c r="QPP95" s="35"/>
      <c r="QPQ95" s="35"/>
      <c r="QPR95" s="35"/>
      <c r="QPS95" s="35"/>
      <c r="QPT95" s="35"/>
      <c r="QPU95" s="35"/>
      <c r="QPV95" s="35"/>
      <c r="QPW95" s="35"/>
      <c r="QPX95" s="35"/>
      <c r="QPY95" s="35"/>
      <c r="QPZ95" s="35"/>
      <c r="QQA95" s="35"/>
      <c r="QQB95" s="35"/>
      <c r="QQC95" s="35"/>
      <c r="QQD95" s="35"/>
      <c r="QQE95" s="35"/>
      <c r="QQF95" s="35"/>
      <c r="QQG95" s="35"/>
      <c r="QQH95" s="35"/>
      <c r="QQI95" s="35"/>
      <c r="QQJ95" s="35"/>
      <c r="QQK95" s="35"/>
      <c r="QQL95" s="35"/>
      <c r="QQM95" s="35"/>
      <c r="QQN95" s="35"/>
      <c r="QQO95" s="35"/>
      <c r="QQP95" s="35"/>
      <c r="QQQ95" s="35"/>
      <c r="QQR95" s="35"/>
      <c r="QQS95" s="35"/>
      <c r="QQT95" s="35"/>
      <c r="QQU95" s="35"/>
      <c r="QQV95" s="35"/>
      <c r="QQW95" s="35"/>
      <c r="QQX95" s="35"/>
      <c r="QQY95" s="35"/>
      <c r="QQZ95" s="35"/>
      <c r="QRA95" s="35"/>
      <c r="QRB95" s="35"/>
      <c r="QRC95" s="35"/>
      <c r="QRD95" s="35"/>
      <c r="QRE95" s="35"/>
      <c r="QRF95" s="35"/>
      <c r="QRG95" s="35"/>
      <c r="QRH95" s="35"/>
      <c r="QRI95" s="35"/>
      <c r="QRJ95" s="35"/>
      <c r="QRK95" s="35"/>
      <c r="QRL95" s="35"/>
      <c r="QRM95" s="35"/>
      <c r="QRN95" s="35"/>
      <c r="QRO95" s="35"/>
      <c r="QRP95" s="35"/>
      <c r="QRQ95" s="35"/>
      <c r="QRR95" s="35"/>
      <c r="QRS95" s="35"/>
      <c r="QRT95" s="35"/>
      <c r="QRU95" s="35"/>
      <c r="QRV95" s="35"/>
      <c r="QRW95" s="35"/>
      <c r="QRX95" s="35"/>
      <c r="QRY95" s="35"/>
      <c r="QRZ95" s="35"/>
      <c r="QSA95" s="35"/>
      <c r="QSB95" s="35"/>
      <c r="QSC95" s="35"/>
      <c r="QSD95" s="35"/>
      <c r="QSE95" s="35"/>
      <c r="QSF95" s="35"/>
      <c r="QSG95" s="35"/>
      <c r="QSH95" s="35"/>
      <c r="QSI95" s="35"/>
      <c r="QSJ95" s="35"/>
      <c r="QSK95" s="35"/>
      <c r="QSL95" s="35"/>
      <c r="QSM95" s="35"/>
      <c r="QSN95" s="35"/>
      <c r="QSO95" s="35"/>
      <c r="QSP95" s="35"/>
      <c r="QSQ95" s="35"/>
      <c r="QSR95" s="35"/>
      <c r="QSS95" s="35"/>
      <c r="QST95" s="35"/>
      <c r="QSU95" s="35"/>
      <c r="QSV95" s="35"/>
      <c r="QSW95" s="35"/>
      <c r="QSX95" s="35"/>
      <c r="QSY95" s="35"/>
      <c r="QSZ95" s="35"/>
      <c r="QTA95" s="35"/>
      <c r="QTB95" s="35"/>
      <c r="QTC95" s="35"/>
      <c r="QTD95" s="35"/>
      <c r="QTE95" s="35"/>
      <c r="QTF95" s="35"/>
      <c r="QTG95" s="35"/>
      <c r="QTH95" s="35"/>
      <c r="QTI95" s="35"/>
      <c r="QTJ95" s="35"/>
      <c r="QTK95" s="35"/>
      <c r="QTL95" s="35"/>
      <c r="QTM95" s="35"/>
      <c r="QTN95" s="35"/>
      <c r="QTO95" s="35"/>
      <c r="QTP95" s="35"/>
      <c r="QTQ95" s="35"/>
      <c r="QTR95" s="35"/>
      <c r="QTS95" s="35"/>
      <c r="QTT95" s="35"/>
      <c r="QTU95" s="35"/>
      <c r="QTV95" s="35"/>
      <c r="QTW95" s="35"/>
      <c r="QTX95" s="35"/>
      <c r="QTY95" s="35"/>
      <c r="QTZ95" s="35"/>
      <c r="QUA95" s="35"/>
      <c r="QUB95" s="35"/>
      <c r="QUC95" s="35"/>
      <c r="QUD95" s="35"/>
      <c r="QUE95" s="35"/>
      <c r="QUF95" s="35"/>
      <c r="QUG95" s="35"/>
      <c r="QUH95" s="35"/>
      <c r="QUI95" s="35"/>
      <c r="QUJ95" s="35"/>
      <c r="QUK95" s="35"/>
      <c r="QUL95" s="35"/>
      <c r="QUM95" s="35"/>
      <c r="QUN95" s="35"/>
      <c r="QUO95" s="35"/>
      <c r="QUP95" s="35"/>
      <c r="QUQ95" s="35"/>
      <c r="QUR95" s="35"/>
      <c r="QUS95" s="35"/>
      <c r="QUT95" s="35"/>
      <c r="QUU95" s="35"/>
      <c r="QUV95" s="35"/>
      <c r="QUW95" s="35"/>
      <c r="QUX95" s="35"/>
      <c r="QUY95" s="35"/>
      <c r="QUZ95" s="35"/>
      <c r="QVA95" s="35"/>
      <c r="QVB95" s="35"/>
      <c r="QVC95" s="35"/>
      <c r="QVD95" s="35"/>
      <c r="QVE95" s="35"/>
      <c r="QVF95" s="35"/>
      <c r="QVG95" s="35"/>
      <c r="QVH95" s="35"/>
      <c r="QVI95" s="35"/>
      <c r="QVJ95" s="35"/>
      <c r="QVK95" s="35"/>
      <c r="QVL95" s="35"/>
      <c r="QVM95" s="35"/>
      <c r="QVN95" s="35"/>
      <c r="QVO95" s="35"/>
      <c r="QVP95" s="35"/>
      <c r="QVQ95" s="35"/>
      <c r="QVR95" s="35"/>
      <c r="QVS95" s="35"/>
      <c r="QVT95" s="35"/>
      <c r="QVU95" s="35"/>
      <c r="QVV95" s="35"/>
      <c r="QVW95" s="35"/>
      <c r="QVX95" s="35"/>
      <c r="QVY95" s="35"/>
      <c r="QVZ95" s="35"/>
      <c r="QWA95" s="35"/>
      <c r="QWB95" s="35"/>
      <c r="QWC95" s="35"/>
      <c r="QWD95" s="35"/>
      <c r="QWE95" s="35"/>
      <c r="QWF95" s="35"/>
      <c r="QWG95" s="35"/>
      <c r="QWH95" s="35"/>
      <c r="QWI95" s="35"/>
      <c r="QWJ95" s="35"/>
      <c r="QWK95" s="35"/>
      <c r="QWL95" s="35"/>
      <c r="QWM95" s="35"/>
      <c r="QWN95" s="35"/>
      <c r="QWO95" s="35"/>
      <c r="QWP95" s="35"/>
      <c r="QWQ95" s="35"/>
      <c r="QWR95" s="35"/>
      <c r="QWS95" s="35"/>
      <c r="QWT95" s="35"/>
      <c r="QWU95" s="35"/>
      <c r="QWV95" s="35"/>
      <c r="QWW95" s="35"/>
      <c r="QWX95" s="35"/>
      <c r="QWY95" s="35"/>
      <c r="QWZ95" s="35"/>
      <c r="QXA95" s="35"/>
      <c r="QXB95" s="35"/>
      <c r="QXC95" s="35"/>
      <c r="QXD95" s="35"/>
      <c r="QXE95" s="35"/>
      <c r="QXF95" s="35"/>
      <c r="QXG95" s="35"/>
      <c r="QXH95" s="35"/>
      <c r="QXI95" s="35"/>
      <c r="QXJ95" s="35"/>
      <c r="QXK95" s="35"/>
      <c r="QXL95" s="35"/>
      <c r="QXM95" s="35"/>
      <c r="QXN95" s="35"/>
      <c r="QXO95" s="35"/>
      <c r="QXP95" s="35"/>
      <c r="QXQ95" s="35"/>
      <c r="QXR95" s="35"/>
      <c r="QXS95" s="35"/>
      <c r="QXT95" s="35"/>
      <c r="QXU95" s="35"/>
      <c r="QXV95" s="35"/>
      <c r="QXW95" s="35"/>
      <c r="QXX95" s="35"/>
      <c r="QXY95" s="35"/>
      <c r="QXZ95" s="35"/>
      <c r="QYA95" s="35"/>
      <c r="QYB95" s="35"/>
      <c r="QYC95" s="35"/>
      <c r="QYD95" s="35"/>
      <c r="QYE95" s="35"/>
      <c r="QYF95" s="35"/>
      <c r="QYG95" s="35"/>
      <c r="QYH95" s="35"/>
      <c r="QYI95" s="35"/>
      <c r="QYJ95" s="35"/>
      <c r="QYK95" s="35"/>
      <c r="QYL95" s="35"/>
      <c r="QYM95" s="35"/>
      <c r="QYN95" s="35"/>
      <c r="QYO95" s="35"/>
      <c r="QYP95" s="35"/>
      <c r="QYQ95" s="35"/>
      <c r="QYR95" s="35"/>
      <c r="QYS95" s="35"/>
      <c r="QYT95" s="35"/>
      <c r="QYU95" s="35"/>
      <c r="QYV95" s="35"/>
      <c r="QYW95" s="35"/>
      <c r="QYX95" s="35"/>
      <c r="QYY95" s="35"/>
      <c r="QYZ95" s="35"/>
      <c r="QZA95" s="35"/>
      <c r="QZB95" s="35"/>
      <c r="QZC95" s="35"/>
      <c r="QZD95" s="35"/>
      <c r="QZE95" s="35"/>
      <c r="QZF95" s="35"/>
      <c r="QZG95" s="35"/>
      <c r="QZH95" s="35"/>
      <c r="QZI95" s="35"/>
      <c r="QZJ95" s="35"/>
      <c r="QZK95" s="35"/>
      <c r="QZL95" s="35"/>
      <c r="QZM95" s="35"/>
      <c r="QZN95" s="35"/>
      <c r="QZO95" s="35"/>
      <c r="QZP95" s="35"/>
      <c r="QZQ95" s="35"/>
      <c r="QZR95" s="35"/>
      <c r="QZS95" s="35"/>
      <c r="QZT95" s="35"/>
      <c r="QZU95" s="35"/>
      <c r="QZV95" s="35"/>
      <c r="QZW95" s="35"/>
      <c r="QZX95" s="35"/>
      <c r="QZY95" s="35"/>
      <c r="QZZ95" s="35"/>
      <c r="RAA95" s="35"/>
      <c r="RAB95" s="35"/>
      <c r="RAC95" s="35"/>
      <c r="RAD95" s="35"/>
      <c r="RAE95" s="35"/>
      <c r="RAF95" s="35"/>
      <c r="RAG95" s="35"/>
      <c r="RAH95" s="35"/>
      <c r="RAI95" s="35"/>
      <c r="RAJ95" s="35"/>
      <c r="RAK95" s="35"/>
      <c r="RAL95" s="35"/>
      <c r="RAM95" s="35"/>
      <c r="RAN95" s="35"/>
      <c r="RAO95" s="35"/>
      <c r="RAP95" s="35"/>
      <c r="RAQ95" s="35"/>
      <c r="RAR95" s="35"/>
      <c r="RAS95" s="35"/>
      <c r="RAT95" s="35"/>
      <c r="RAU95" s="35"/>
      <c r="RAV95" s="35"/>
      <c r="RAW95" s="35"/>
      <c r="RAX95" s="35"/>
      <c r="RAY95" s="35"/>
      <c r="RAZ95" s="35"/>
      <c r="RBA95" s="35"/>
      <c r="RBB95" s="35"/>
      <c r="RBC95" s="35"/>
      <c r="RBD95" s="35"/>
      <c r="RBE95" s="35"/>
      <c r="RBF95" s="35"/>
      <c r="RBG95" s="35"/>
      <c r="RBH95" s="35"/>
      <c r="RBI95" s="35"/>
      <c r="RBJ95" s="35"/>
      <c r="RBK95" s="35"/>
      <c r="RBL95" s="35"/>
      <c r="RBM95" s="35"/>
      <c r="RBN95" s="35"/>
      <c r="RBO95" s="35"/>
      <c r="RBP95" s="35"/>
      <c r="RBQ95" s="35"/>
      <c r="RBR95" s="35"/>
      <c r="RBS95" s="35"/>
      <c r="RBT95" s="35"/>
      <c r="RBU95" s="35"/>
      <c r="RBV95" s="35"/>
      <c r="RBW95" s="35"/>
      <c r="RBX95" s="35"/>
      <c r="RBY95" s="35"/>
      <c r="RBZ95" s="35"/>
      <c r="RCA95" s="35"/>
      <c r="RCB95" s="35"/>
      <c r="RCC95" s="35"/>
      <c r="RCD95" s="35"/>
      <c r="RCE95" s="35"/>
      <c r="RCF95" s="35"/>
      <c r="RCG95" s="35"/>
      <c r="RCH95" s="35"/>
      <c r="RCI95" s="35"/>
      <c r="RCJ95" s="35"/>
      <c r="RCK95" s="35"/>
      <c r="RCL95" s="35"/>
      <c r="RCM95" s="35"/>
      <c r="RCN95" s="35"/>
      <c r="RCO95" s="35"/>
      <c r="RCP95" s="35"/>
      <c r="RCQ95" s="35"/>
      <c r="RCR95" s="35"/>
      <c r="RCS95" s="35"/>
      <c r="RCT95" s="35"/>
      <c r="RCU95" s="35"/>
      <c r="RCV95" s="35"/>
      <c r="RCW95" s="35"/>
      <c r="RCX95" s="35"/>
      <c r="RCY95" s="35"/>
      <c r="RCZ95" s="35"/>
      <c r="RDA95" s="35"/>
      <c r="RDB95" s="35"/>
      <c r="RDC95" s="35"/>
      <c r="RDD95" s="35"/>
      <c r="RDE95" s="35"/>
      <c r="RDF95" s="35"/>
      <c r="RDG95" s="35"/>
      <c r="RDH95" s="35"/>
      <c r="RDI95" s="35"/>
      <c r="RDJ95" s="35"/>
      <c r="RDK95" s="35"/>
      <c r="RDL95" s="35"/>
      <c r="RDM95" s="35"/>
      <c r="RDN95" s="35"/>
      <c r="RDO95" s="35"/>
      <c r="RDP95" s="35"/>
      <c r="RDQ95" s="35"/>
      <c r="RDR95" s="35"/>
      <c r="RDS95" s="35"/>
      <c r="RDT95" s="35"/>
      <c r="RDU95" s="35"/>
      <c r="RDV95" s="35"/>
      <c r="RDW95" s="35"/>
      <c r="RDX95" s="35"/>
      <c r="RDY95" s="35"/>
      <c r="RDZ95" s="35"/>
      <c r="REA95" s="35"/>
      <c r="REB95" s="35"/>
      <c r="REC95" s="35"/>
      <c r="RED95" s="35"/>
      <c r="REE95" s="35"/>
      <c r="REF95" s="35"/>
      <c r="REG95" s="35"/>
      <c r="REH95" s="35"/>
      <c r="REI95" s="35"/>
      <c r="REJ95" s="35"/>
      <c r="REK95" s="35"/>
      <c r="REL95" s="35"/>
      <c r="REM95" s="35"/>
      <c r="REN95" s="35"/>
      <c r="REO95" s="35"/>
      <c r="REP95" s="35"/>
      <c r="REQ95" s="35"/>
      <c r="RER95" s="35"/>
      <c r="RES95" s="35"/>
      <c r="RET95" s="35"/>
      <c r="REU95" s="35"/>
      <c r="REV95" s="35"/>
      <c r="REW95" s="35"/>
      <c r="REX95" s="35"/>
      <c r="REY95" s="35"/>
      <c r="REZ95" s="35"/>
      <c r="RFA95" s="35"/>
      <c r="RFB95" s="35"/>
      <c r="RFC95" s="35"/>
      <c r="RFD95" s="35"/>
      <c r="RFE95" s="35"/>
      <c r="RFF95" s="35"/>
      <c r="RFG95" s="35"/>
      <c r="RFH95" s="35"/>
      <c r="RFI95" s="35"/>
      <c r="RFJ95" s="35"/>
      <c r="RFK95" s="35"/>
      <c r="RFL95" s="35"/>
      <c r="RFM95" s="35"/>
      <c r="RFN95" s="35"/>
      <c r="RFO95" s="35"/>
      <c r="RFP95" s="35"/>
      <c r="RFQ95" s="35"/>
      <c r="RFR95" s="35"/>
      <c r="RFS95" s="35"/>
      <c r="RFT95" s="35"/>
      <c r="RFU95" s="35"/>
      <c r="RFV95" s="35"/>
      <c r="RFW95" s="35"/>
      <c r="RFX95" s="35"/>
      <c r="RFY95" s="35"/>
      <c r="RFZ95" s="35"/>
      <c r="RGA95" s="35"/>
      <c r="RGB95" s="35"/>
      <c r="RGC95" s="35"/>
      <c r="RGD95" s="35"/>
      <c r="RGE95" s="35"/>
      <c r="RGF95" s="35"/>
      <c r="RGG95" s="35"/>
      <c r="RGH95" s="35"/>
      <c r="RGI95" s="35"/>
      <c r="RGJ95" s="35"/>
      <c r="RGK95" s="35"/>
      <c r="RGL95" s="35"/>
      <c r="RGM95" s="35"/>
      <c r="RGN95" s="35"/>
      <c r="RGO95" s="35"/>
      <c r="RGP95" s="35"/>
      <c r="RGQ95" s="35"/>
      <c r="RGR95" s="35"/>
      <c r="RGS95" s="35"/>
      <c r="RGT95" s="35"/>
      <c r="RGU95" s="35"/>
      <c r="RGV95" s="35"/>
      <c r="RGW95" s="35"/>
      <c r="RGX95" s="35"/>
      <c r="RGY95" s="35"/>
      <c r="RGZ95" s="35"/>
      <c r="RHA95" s="35"/>
      <c r="RHB95" s="35"/>
      <c r="RHC95" s="35"/>
      <c r="RHD95" s="35"/>
      <c r="RHE95" s="35"/>
      <c r="RHF95" s="35"/>
      <c r="RHG95" s="35"/>
      <c r="RHH95" s="35"/>
      <c r="RHI95" s="35"/>
      <c r="RHJ95" s="35"/>
      <c r="RHK95" s="35"/>
      <c r="RHL95" s="35"/>
      <c r="RHM95" s="35"/>
      <c r="RHN95" s="35"/>
      <c r="RHO95" s="35"/>
      <c r="RHP95" s="35"/>
      <c r="RHQ95" s="35"/>
      <c r="RHR95" s="35"/>
      <c r="RHS95" s="35"/>
      <c r="RHT95" s="35"/>
      <c r="RHU95" s="35"/>
      <c r="RHV95" s="35"/>
      <c r="RHW95" s="35"/>
      <c r="RHX95" s="35"/>
      <c r="RHY95" s="35"/>
      <c r="RHZ95" s="35"/>
      <c r="RIA95" s="35"/>
      <c r="RIB95" s="35"/>
      <c r="RIC95" s="35"/>
      <c r="RID95" s="35"/>
      <c r="RIE95" s="35"/>
      <c r="RIF95" s="35"/>
      <c r="RIG95" s="35"/>
      <c r="RIH95" s="35"/>
      <c r="RII95" s="35"/>
      <c r="RIJ95" s="35"/>
      <c r="RIK95" s="35"/>
      <c r="RIL95" s="35"/>
      <c r="RIM95" s="35"/>
      <c r="RIN95" s="35"/>
      <c r="RIO95" s="35"/>
      <c r="RIP95" s="35"/>
      <c r="RIQ95" s="35"/>
      <c r="RIR95" s="35"/>
      <c r="RIS95" s="35"/>
      <c r="RIT95" s="35"/>
      <c r="RIU95" s="35"/>
      <c r="RIV95" s="35"/>
      <c r="RIW95" s="35"/>
      <c r="RIX95" s="35"/>
      <c r="RIY95" s="35"/>
      <c r="RIZ95" s="35"/>
      <c r="RJA95" s="35"/>
      <c r="RJB95" s="35"/>
      <c r="RJC95" s="35"/>
      <c r="RJD95" s="35"/>
      <c r="RJE95" s="35"/>
      <c r="RJF95" s="35"/>
      <c r="RJG95" s="35"/>
      <c r="RJH95" s="35"/>
      <c r="RJI95" s="35"/>
      <c r="RJJ95" s="35"/>
      <c r="RJK95" s="35"/>
      <c r="RJL95" s="35"/>
      <c r="RJM95" s="35"/>
      <c r="RJN95" s="35"/>
      <c r="RJO95" s="35"/>
      <c r="RJP95" s="35"/>
      <c r="RJQ95" s="35"/>
      <c r="RJR95" s="35"/>
      <c r="RJS95" s="35"/>
      <c r="RJT95" s="35"/>
      <c r="RJU95" s="35"/>
      <c r="RJV95" s="35"/>
      <c r="RJW95" s="35"/>
      <c r="RJX95" s="35"/>
      <c r="RJY95" s="35"/>
      <c r="RJZ95" s="35"/>
      <c r="RKA95" s="35"/>
      <c r="RKB95" s="35"/>
      <c r="RKC95" s="35"/>
      <c r="RKD95" s="35"/>
      <c r="RKE95" s="35"/>
      <c r="RKF95" s="35"/>
      <c r="RKG95" s="35"/>
      <c r="RKH95" s="35"/>
      <c r="RKI95" s="35"/>
      <c r="RKJ95" s="35"/>
      <c r="RKK95" s="35"/>
      <c r="RKL95" s="35"/>
      <c r="RKM95" s="35"/>
      <c r="RKN95" s="35"/>
      <c r="RKO95" s="35"/>
      <c r="RKP95" s="35"/>
      <c r="RKQ95" s="35"/>
      <c r="RKR95" s="35"/>
      <c r="RKS95" s="35"/>
      <c r="RKT95" s="35"/>
      <c r="RKU95" s="35"/>
      <c r="RKV95" s="35"/>
      <c r="RKW95" s="35"/>
      <c r="RKX95" s="35"/>
      <c r="RKY95" s="35"/>
      <c r="RKZ95" s="35"/>
      <c r="RLA95" s="35"/>
      <c r="RLB95" s="35"/>
      <c r="RLC95" s="35"/>
      <c r="RLD95" s="35"/>
      <c r="RLE95" s="35"/>
      <c r="RLF95" s="35"/>
      <c r="RLG95" s="35"/>
      <c r="RLH95" s="35"/>
      <c r="RLI95" s="35"/>
      <c r="RLJ95" s="35"/>
      <c r="RLK95" s="35"/>
      <c r="RLL95" s="35"/>
      <c r="RLM95" s="35"/>
      <c r="RLN95" s="35"/>
      <c r="RLO95" s="35"/>
      <c r="RLP95" s="35"/>
      <c r="RLQ95" s="35"/>
      <c r="RLR95" s="35"/>
      <c r="RLS95" s="35"/>
      <c r="RLT95" s="35"/>
      <c r="RLU95" s="35"/>
      <c r="RLV95" s="35"/>
      <c r="RLW95" s="35"/>
      <c r="RLX95" s="35"/>
      <c r="RLY95" s="35"/>
      <c r="RLZ95" s="35"/>
      <c r="RMA95" s="35"/>
      <c r="RMB95" s="35"/>
      <c r="RMC95" s="35"/>
      <c r="RMD95" s="35"/>
      <c r="RME95" s="35"/>
      <c r="RMF95" s="35"/>
      <c r="RMG95" s="35"/>
      <c r="RMH95" s="35"/>
      <c r="RMI95" s="35"/>
      <c r="RMJ95" s="35"/>
      <c r="RMK95" s="35"/>
      <c r="RML95" s="35"/>
      <c r="RMM95" s="35"/>
      <c r="RMN95" s="35"/>
      <c r="RMO95" s="35"/>
      <c r="RMP95" s="35"/>
      <c r="RMQ95" s="35"/>
      <c r="RMR95" s="35"/>
      <c r="RMS95" s="35"/>
      <c r="RMT95" s="35"/>
      <c r="RMU95" s="35"/>
      <c r="RMV95" s="35"/>
      <c r="RMW95" s="35"/>
      <c r="RMX95" s="35"/>
      <c r="RMY95" s="35"/>
      <c r="RMZ95" s="35"/>
      <c r="RNA95" s="35"/>
      <c r="RNB95" s="35"/>
      <c r="RNC95" s="35"/>
      <c r="RND95" s="35"/>
      <c r="RNE95" s="35"/>
      <c r="RNF95" s="35"/>
      <c r="RNG95" s="35"/>
      <c r="RNH95" s="35"/>
      <c r="RNI95" s="35"/>
      <c r="RNJ95" s="35"/>
      <c r="RNK95" s="35"/>
      <c r="RNL95" s="35"/>
      <c r="RNM95" s="35"/>
      <c r="RNN95" s="35"/>
      <c r="RNO95" s="35"/>
      <c r="RNP95" s="35"/>
      <c r="RNQ95" s="35"/>
      <c r="RNR95" s="35"/>
      <c r="RNS95" s="35"/>
      <c r="RNT95" s="35"/>
      <c r="RNU95" s="35"/>
      <c r="RNV95" s="35"/>
      <c r="RNW95" s="35"/>
      <c r="RNX95" s="35"/>
      <c r="RNY95" s="35"/>
      <c r="RNZ95" s="35"/>
      <c r="ROA95" s="35"/>
      <c r="ROB95" s="35"/>
      <c r="ROC95" s="35"/>
      <c r="ROD95" s="35"/>
      <c r="ROE95" s="35"/>
      <c r="ROF95" s="35"/>
      <c r="ROG95" s="35"/>
      <c r="ROH95" s="35"/>
      <c r="ROI95" s="35"/>
      <c r="ROJ95" s="35"/>
      <c r="ROK95" s="35"/>
      <c r="ROL95" s="35"/>
      <c r="ROM95" s="35"/>
      <c r="RON95" s="35"/>
      <c r="ROO95" s="35"/>
      <c r="ROP95" s="35"/>
      <c r="ROQ95" s="35"/>
      <c r="ROR95" s="35"/>
      <c r="ROS95" s="35"/>
      <c r="ROT95" s="35"/>
      <c r="ROU95" s="35"/>
      <c r="ROV95" s="35"/>
      <c r="ROW95" s="35"/>
      <c r="ROX95" s="35"/>
      <c r="ROY95" s="35"/>
      <c r="ROZ95" s="35"/>
      <c r="RPA95" s="35"/>
      <c r="RPB95" s="35"/>
      <c r="RPC95" s="35"/>
      <c r="RPD95" s="35"/>
      <c r="RPE95" s="35"/>
      <c r="RPF95" s="35"/>
      <c r="RPG95" s="35"/>
      <c r="RPH95" s="35"/>
      <c r="RPI95" s="35"/>
      <c r="RPJ95" s="35"/>
      <c r="RPK95" s="35"/>
      <c r="RPL95" s="35"/>
      <c r="RPM95" s="35"/>
      <c r="RPN95" s="35"/>
      <c r="RPO95" s="35"/>
      <c r="RPP95" s="35"/>
      <c r="RPQ95" s="35"/>
      <c r="RPR95" s="35"/>
      <c r="RPS95" s="35"/>
      <c r="RPT95" s="35"/>
      <c r="RPU95" s="35"/>
      <c r="RPV95" s="35"/>
      <c r="RPW95" s="35"/>
      <c r="RPX95" s="35"/>
      <c r="RPY95" s="35"/>
      <c r="RPZ95" s="35"/>
      <c r="RQA95" s="35"/>
      <c r="RQB95" s="35"/>
      <c r="RQC95" s="35"/>
      <c r="RQD95" s="35"/>
      <c r="RQE95" s="35"/>
      <c r="RQF95" s="35"/>
      <c r="RQG95" s="35"/>
      <c r="RQH95" s="35"/>
      <c r="RQI95" s="35"/>
      <c r="RQJ95" s="35"/>
      <c r="RQK95" s="35"/>
      <c r="RQL95" s="35"/>
      <c r="RQM95" s="35"/>
      <c r="RQN95" s="35"/>
      <c r="RQO95" s="35"/>
      <c r="RQP95" s="35"/>
      <c r="RQQ95" s="35"/>
      <c r="RQR95" s="35"/>
      <c r="RQS95" s="35"/>
      <c r="RQT95" s="35"/>
      <c r="RQU95" s="35"/>
      <c r="RQV95" s="35"/>
      <c r="RQW95" s="35"/>
      <c r="RQX95" s="35"/>
      <c r="RQY95" s="35"/>
      <c r="RQZ95" s="35"/>
      <c r="RRA95" s="35"/>
      <c r="RRB95" s="35"/>
      <c r="RRC95" s="35"/>
      <c r="RRD95" s="35"/>
      <c r="RRE95" s="35"/>
      <c r="RRF95" s="35"/>
      <c r="RRG95" s="35"/>
      <c r="RRH95" s="35"/>
      <c r="RRI95" s="35"/>
      <c r="RRJ95" s="35"/>
      <c r="RRK95" s="35"/>
      <c r="RRL95" s="35"/>
      <c r="RRM95" s="35"/>
      <c r="RRN95" s="35"/>
      <c r="RRO95" s="35"/>
      <c r="RRP95" s="35"/>
      <c r="RRQ95" s="35"/>
      <c r="RRR95" s="35"/>
      <c r="RRS95" s="35"/>
      <c r="RRT95" s="35"/>
      <c r="RRU95" s="35"/>
      <c r="RRV95" s="35"/>
      <c r="RRW95" s="35"/>
      <c r="RRX95" s="35"/>
      <c r="RRY95" s="35"/>
      <c r="RRZ95" s="35"/>
      <c r="RSA95" s="35"/>
      <c r="RSB95" s="35"/>
      <c r="RSC95" s="35"/>
      <c r="RSD95" s="35"/>
      <c r="RSE95" s="35"/>
      <c r="RSF95" s="35"/>
      <c r="RSG95" s="35"/>
      <c r="RSH95" s="35"/>
      <c r="RSI95" s="35"/>
      <c r="RSJ95" s="35"/>
      <c r="RSK95" s="35"/>
      <c r="RSL95" s="35"/>
      <c r="RSM95" s="35"/>
      <c r="RSN95" s="35"/>
      <c r="RSO95" s="35"/>
      <c r="RSP95" s="35"/>
      <c r="RSQ95" s="35"/>
      <c r="RSR95" s="35"/>
      <c r="RSS95" s="35"/>
      <c r="RST95" s="35"/>
      <c r="RSU95" s="35"/>
      <c r="RSV95" s="35"/>
      <c r="RSW95" s="35"/>
      <c r="RSX95" s="35"/>
      <c r="RSY95" s="35"/>
      <c r="RSZ95" s="35"/>
      <c r="RTA95" s="35"/>
      <c r="RTB95" s="35"/>
      <c r="RTC95" s="35"/>
      <c r="RTD95" s="35"/>
      <c r="RTE95" s="35"/>
      <c r="RTF95" s="35"/>
      <c r="RTG95" s="35"/>
      <c r="RTH95" s="35"/>
      <c r="RTI95" s="35"/>
      <c r="RTJ95" s="35"/>
      <c r="RTK95" s="35"/>
      <c r="RTL95" s="35"/>
      <c r="RTM95" s="35"/>
      <c r="RTN95" s="35"/>
      <c r="RTO95" s="35"/>
      <c r="RTP95" s="35"/>
      <c r="RTQ95" s="35"/>
      <c r="RTR95" s="35"/>
      <c r="RTS95" s="35"/>
      <c r="RTT95" s="35"/>
      <c r="RTU95" s="35"/>
      <c r="RTV95" s="35"/>
      <c r="RTW95" s="35"/>
      <c r="RTX95" s="35"/>
      <c r="RTY95" s="35"/>
      <c r="RTZ95" s="35"/>
      <c r="RUA95" s="35"/>
      <c r="RUB95" s="35"/>
      <c r="RUC95" s="35"/>
      <c r="RUD95" s="35"/>
      <c r="RUE95" s="35"/>
      <c r="RUF95" s="35"/>
      <c r="RUG95" s="35"/>
      <c r="RUH95" s="35"/>
      <c r="RUI95" s="35"/>
      <c r="RUJ95" s="35"/>
      <c r="RUK95" s="35"/>
      <c r="RUL95" s="35"/>
      <c r="RUM95" s="35"/>
      <c r="RUN95" s="35"/>
      <c r="RUO95" s="35"/>
      <c r="RUP95" s="35"/>
      <c r="RUQ95" s="35"/>
      <c r="RUR95" s="35"/>
      <c r="RUS95" s="35"/>
      <c r="RUT95" s="35"/>
      <c r="RUU95" s="35"/>
      <c r="RUV95" s="35"/>
      <c r="RUW95" s="35"/>
      <c r="RUX95" s="35"/>
      <c r="RUY95" s="35"/>
      <c r="RUZ95" s="35"/>
      <c r="RVA95" s="35"/>
      <c r="RVB95" s="35"/>
      <c r="RVC95" s="35"/>
      <c r="RVD95" s="35"/>
      <c r="RVE95" s="35"/>
      <c r="RVF95" s="35"/>
      <c r="RVG95" s="35"/>
      <c r="RVH95" s="35"/>
      <c r="RVI95" s="35"/>
      <c r="RVJ95" s="35"/>
      <c r="RVK95" s="35"/>
      <c r="RVL95" s="35"/>
      <c r="RVM95" s="35"/>
      <c r="RVN95" s="35"/>
      <c r="RVO95" s="35"/>
      <c r="RVP95" s="35"/>
      <c r="RVQ95" s="35"/>
      <c r="RVR95" s="35"/>
      <c r="RVS95" s="35"/>
      <c r="RVT95" s="35"/>
      <c r="RVU95" s="35"/>
      <c r="RVV95" s="35"/>
      <c r="RVW95" s="35"/>
      <c r="RVX95" s="35"/>
      <c r="RVY95" s="35"/>
      <c r="RVZ95" s="35"/>
      <c r="RWA95" s="35"/>
      <c r="RWB95" s="35"/>
      <c r="RWC95" s="35"/>
      <c r="RWD95" s="35"/>
      <c r="RWE95" s="35"/>
      <c r="RWF95" s="35"/>
      <c r="RWG95" s="35"/>
      <c r="RWH95" s="35"/>
      <c r="RWI95" s="35"/>
      <c r="RWJ95" s="35"/>
      <c r="RWK95" s="35"/>
      <c r="RWL95" s="35"/>
      <c r="RWM95" s="35"/>
      <c r="RWN95" s="35"/>
      <c r="RWO95" s="35"/>
      <c r="RWP95" s="35"/>
      <c r="RWQ95" s="35"/>
      <c r="RWR95" s="35"/>
      <c r="RWS95" s="35"/>
      <c r="RWT95" s="35"/>
      <c r="RWU95" s="35"/>
      <c r="RWV95" s="35"/>
      <c r="RWW95" s="35"/>
      <c r="RWX95" s="35"/>
      <c r="RWY95" s="35"/>
      <c r="RWZ95" s="35"/>
      <c r="RXA95" s="35"/>
      <c r="RXB95" s="35"/>
      <c r="RXC95" s="35"/>
      <c r="RXD95" s="35"/>
      <c r="RXE95" s="35"/>
      <c r="RXF95" s="35"/>
      <c r="RXG95" s="35"/>
      <c r="RXH95" s="35"/>
      <c r="RXI95" s="35"/>
      <c r="RXJ95" s="35"/>
      <c r="RXK95" s="35"/>
      <c r="RXL95" s="35"/>
      <c r="RXM95" s="35"/>
      <c r="RXN95" s="35"/>
      <c r="RXO95" s="35"/>
      <c r="RXP95" s="35"/>
      <c r="RXQ95" s="35"/>
      <c r="RXR95" s="35"/>
      <c r="RXS95" s="35"/>
      <c r="RXT95" s="35"/>
      <c r="RXU95" s="35"/>
      <c r="RXV95" s="35"/>
      <c r="RXW95" s="35"/>
      <c r="RXX95" s="35"/>
      <c r="RXY95" s="35"/>
      <c r="RXZ95" s="35"/>
      <c r="RYA95" s="35"/>
      <c r="RYB95" s="35"/>
      <c r="RYC95" s="35"/>
      <c r="RYD95" s="35"/>
      <c r="RYE95" s="35"/>
      <c r="RYF95" s="35"/>
      <c r="RYG95" s="35"/>
      <c r="RYH95" s="35"/>
      <c r="RYI95" s="35"/>
      <c r="RYJ95" s="35"/>
      <c r="RYK95" s="35"/>
      <c r="RYL95" s="35"/>
      <c r="RYM95" s="35"/>
      <c r="RYN95" s="35"/>
      <c r="RYO95" s="35"/>
      <c r="RYP95" s="35"/>
      <c r="RYQ95" s="35"/>
      <c r="RYR95" s="35"/>
      <c r="RYS95" s="35"/>
      <c r="RYT95" s="35"/>
      <c r="RYU95" s="35"/>
      <c r="RYV95" s="35"/>
      <c r="RYW95" s="35"/>
      <c r="RYX95" s="35"/>
      <c r="RYY95" s="35"/>
      <c r="RYZ95" s="35"/>
      <c r="RZA95" s="35"/>
      <c r="RZB95" s="35"/>
      <c r="RZC95" s="35"/>
      <c r="RZD95" s="35"/>
      <c r="RZE95" s="35"/>
      <c r="RZF95" s="35"/>
      <c r="RZG95" s="35"/>
      <c r="RZH95" s="35"/>
      <c r="RZI95" s="35"/>
      <c r="RZJ95" s="35"/>
      <c r="RZK95" s="35"/>
      <c r="RZL95" s="35"/>
      <c r="RZM95" s="35"/>
      <c r="RZN95" s="35"/>
      <c r="RZO95" s="35"/>
      <c r="RZP95" s="35"/>
      <c r="RZQ95" s="35"/>
      <c r="RZR95" s="35"/>
      <c r="RZS95" s="35"/>
      <c r="RZT95" s="35"/>
      <c r="RZU95" s="35"/>
      <c r="RZV95" s="35"/>
      <c r="RZW95" s="35"/>
      <c r="RZX95" s="35"/>
      <c r="RZY95" s="35"/>
      <c r="RZZ95" s="35"/>
      <c r="SAA95" s="35"/>
      <c r="SAB95" s="35"/>
      <c r="SAC95" s="35"/>
      <c r="SAD95" s="35"/>
      <c r="SAE95" s="35"/>
      <c r="SAF95" s="35"/>
      <c r="SAG95" s="35"/>
      <c r="SAH95" s="35"/>
      <c r="SAI95" s="35"/>
      <c r="SAJ95" s="35"/>
      <c r="SAK95" s="35"/>
      <c r="SAL95" s="35"/>
      <c r="SAM95" s="35"/>
      <c r="SAN95" s="35"/>
      <c r="SAO95" s="35"/>
      <c r="SAP95" s="35"/>
      <c r="SAQ95" s="35"/>
      <c r="SAR95" s="35"/>
      <c r="SAS95" s="35"/>
      <c r="SAT95" s="35"/>
      <c r="SAU95" s="35"/>
      <c r="SAV95" s="35"/>
      <c r="SAW95" s="35"/>
      <c r="SAX95" s="35"/>
      <c r="SAY95" s="35"/>
      <c r="SAZ95" s="35"/>
      <c r="SBA95" s="35"/>
      <c r="SBB95" s="35"/>
      <c r="SBC95" s="35"/>
      <c r="SBD95" s="35"/>
      <c r="SBE95" s="35"/>
      <c r="SBF95" s="35"/>
      <c r="SBG95" s="35"/>
      <c r="SBH95" s="35"/>
      <c r="SBI95" s="35"/>
      <c r="SBJ95" s="35"/>
      <c r="SBK95" s="35"/>
      <c r="SBL95" s="35"/>
      <c r="SBM95" s="35"/>
      <c r="SBN95" s="35"/>
      <c r="SBO95" s="35"/>
      <c r="SBP95" s="35"/>
      <c r="SBQ95" s="35"/>
      <c r="SBR95" s="35"/>
      <c r="SBS95" s="35"/>
      <c r="SBT95" s="35"/>
      <c r="SBU95" s="35"/>
      <c r="SBV95" s="35"/>
      <c r="SBW95" s="35"/>
      <c r="SBX95" s="35"/>
      <c r="SBY95" s="35"/>
      <c r="SBZ95" s="35"/>
      <c r="SCA95" s="35"/>
      <c r="SCB95" s="35"/>
      <c r="SCC95" s="35"/>
      <c r="SCD95" s="35"/>
      <c r="SCE95" s="35"/>
      <c r="SCF95" s="35"/>
      <c r="SCG95" s="35"/>
      <c r="SCH95" s="35"/>
      <c r="SCI95" s="35"/>
      <c r="SCJ95" s="35"/>
      <c r="SCK95" s="35"/>
      <c r="SCL95" s="35"/>
      <c r="SCM95" s="35"/>
      <c r="SCN95" s="35"/>
      <c r="SCO95" s="35"/>
      <c r="SCP95" s="35"/>
      <c r="SCQ95" s="35"/>
      <c r="SCR95" s="35"/>
      <c r="SCS95" s="35"/>
      <c r="SCT95" s="35"/>
      <c r="SCU95" s="35"/>
      <c r="SCV95" s="35"/>
      <c r="SCW95" s="35"/>
      <c r="SCX95" s="35"/>
      <c r="SCY95" s="35"/>
      <c r="SCZ95" s="35"/>
      <c r="SDA95" s="35"/>
      <c r="SDB95" s="35"/>
      <c r="SDC95" s="35"/>
      <c r="SDD95" s="35"/>
      <c r="SDE95" s="35"/>
      <c r="SDF95" s="35"/>
      <c r="SDG95" s="35"/>
      <c r="SDH95" s="35"/>
      <c r="SDI95" s="35"/>
      <c r="SDJ95" s="35"/>
      <c r="SDK95" s="35"/>
      <c r="SDL95" s="35"/>
      <c r="SDM95" s="35"/>
      <c r="SDN95" s="35"/>
      <c r="SDO95" s="35"/>
      <c r="SDP95" s="35"/>
      <c r="SDQ95" s="35"/>
      <c r="SDR95" s="35"/>
      <c r="SDS95" s="35"/>
      <c r="SDT95" s="35"/>
      <c r="SDU95" s="35"/>
      <c r="SDV95" s="35"/>
      <c r="SDW95" s="35"/>
      <c r="SDX95" s="35"/>
      <c r="SDY95" s="35"/>
      <c r="SDZ95" s="35"/>
      <c r="SEA95" s="35"/>
      <c r="SEB95" s="35"/>
      <c r="SEC95" s="35"/>
      <c r="SED95" s="35"/>
      <c r="SEE95" s="35"/>
      <c r="SEF95" s="35"/>
      <c r="SEG95" s="35"/>
      <c r="SEH95" s="35"/>
      <c r="SEI95" s="35"/>
      <c r="SEJ95" s="35"/>
      <c r="SEK95" s="35"/>
      <c r="SEL95" s="35"/>
      <c r="SEM95" s="35"/>
      <c r="SEN95" s="35"/>
      <c r="SEO95" s="35"/>
      <c r="SEP95" s="35"/>
      <c r="SEQ95" s="35"/>
      <c r="SER95" s="35"/>
      <c r="SES95" s="35"/>
      <c r="SET95" s="35"/>
      <c r="SEU95" s="35"/>
      <c r="SEV95" s="35"/>
      <c r="SEW95" s="35"/>
      <c r="SEX95" s="35"/>
      <c r="SEY95" s="35"/>
      <c r="SEZ95" s="35"/>
      <c r="SFA95" s="35"/>
      <c r="SFB95" s="35"/>
      <c r="SFC95" s="35"/>
      <c r="SFD95" s="35"/>
      <c r="SFE95" s="35"/>
      <c r="SFF95" s="35"/>
      <c r="SFG95" s="35"/>
      <c r="SFH95" s="35"/>
      <c r="SFI95" s="35"/>
      <c r="SFJ95" s="35"/>
      <c r="SFK95" s="35"/>
      <c r="SFL95" s="35"/>
      <c r="SFM95" s="35"/>
      <c r="SFN95" s="35"/>
      <c r="SFO95" s="35"/>
      <c r="SFP95" s="35"/>
      <c r="SFQ95" s="35"/>
      <c r="SFR95" s="35"/>
      <c r="SFS95" s="35"/>
      <c r="SFT95" s="35"/>
      <c r="SFU95" s="35"/>
      <c r="SFV95" s="35"/>
      <c r="SFW95" s="35"/>
      <c r="SFX95" s="35"/>
      <c r="SFY95" s="35"/>
      <c r="SFZ95" s="35"/>
      <c r="SGA95" s="35"/>
      <c r="SGB95" s="35"/>
      <c r="SGC95" s="35"/>
      <c r="SGD95" s="35"/>
      <c r="SGE95" s="35"/>
      <c r="SGF95" s="35"/>
      <c r="SGG95" s="35"/>
      <c r="SGH95" s="35"/>
      <c r="SGI95" s="35"/>
      <c r="SGJ95" s="35"/>
      <c r="SGK95" s="35"/>
      <c r="SGL95" s="35"/>
      <c r="SGM95" s="35"/>
      <c r="SGN95" s="35"/>
      <c r="SGO95" s="35"/>
      <c r="SGP95" s="35"/>
      <c r="SGQ95" s="35"/>
      <c r="SGR95" s="35"/>
      <c r="SGS95" s="35"/>
      <c r="SGT95" s="35"/>
      <c r="SGU95" s="35"/>
      <c r="SGV95" s="35"/>
      <c r="SGW95" s="35"/>
      <c r="SGX95" s="35"/>
      <c r="SGY95" s="35"/>
      <c r="SGZ95" s="35"/>
      <c r="SHA95" s="35"/>
      <c r="SHB95" s="35"/>
      <c r="SHC95" s="35"/>
      <c r="SHD95" s="35"/>
      <c r="SHE95" s="35"/>
      <c r="SHF95" s="35"/>
      <c r="SHG95" s="35"/>
      <c r="SHH95" s="35"/>
      <c r="SHI95" s="35"/>
      <c r="SHJ95" s="35"/>
      <c r="SHK95" s="35"/>
      <c r="SHL95" s="35"/>
      <c r="SHM95" s="35"/>
      <c r="SHN95" s="35"/>
      <c r="SHO95" s="35"/>
      <c r="SHP95" s="35"/>
      <c r="SHQ95" s="35"/>
      <c r="SHR95" s="35"/>
      <c r="SHS95" s="35"/>
      <c r="SHT95" s="35"/>
      <c r="SHU95" s="35"/>
      <c r="SHV95" s="35"/>
      <c r="SHW95" s="35"/>
      <c r="SHX95" s="35"/>
      <c r="SHY95" s="35"/>
      <c r="SHZ95" s="35"/>
      <c r="SIA95" s="35"/>
      <c r="SIB95" s="35"/>
      <c r="SIC95" s="35"/>
      <c r="SID95" s="35"/>
      <c r="SIE95" s="35"/>
      <c r="SIF95" s="35"/>
      <c r="SIG95" s="35"/>
      <c r="SIH95" s="35"/>
      <c r="SII95" s="35"/>
      <c r="SIJ95" s="35"/>
      <c r="SIK95" s="35"/>
      <c r="SIL95" s="35"/>
      <c r="SIM95" s="35"/>
      <c r="SIN95" s="35"/>
      <c r="SIO95" s="35"/>
      <c r="SIP95" s="35"/>
      <c r="SIQ95" s="35"/>
      <c r="SIR95" s="35"/>
      <c r="SIS95" s="35"/>
      <c r="SIT95" s="35"/>
      <c r="SIU95" s="35"/>
      <c r="SIV95" s="35"/>
      <c r="SIW95" s="35"/>
      <c r="SIX95" s="35"/>
      <c r="SIY95" s="35"/>
      <c r="SIZ95" s="35"/>
      <c r="SJA95" s="35"/>
      <c r="SJB95" s="35"/>
      <c r="SJC95" s="35"/>
      <c r="SJD95" s="35"/>
      <c r="SJE95" s="35"/>
      <c r="SJF95" s="35"/>
      <c r="SJG95" s="35"/>
      <c r="SJH95" s="35"/>
      <c r="SJI95" s="35"/>
      <c r="SJJ95" s="35"/>
      <c r="SJK95" s="35"/>
      <c r="SJL95" s="35"/>
      <c r="SJM95" s="35"/>
      <c r="SJN95" s="35"/>
      <c r="SJO95" s="35"/>
      <c r="SJP95" s="35"/>
      <c r="SJQ95" s="35"/>
      <c r="SJR95" s="35"/>
      <c r="SJS95" s="35"/>
      <c r="SJT95" s="35"/>
      <c r="SJU95" s="35"/>
      <c r="SJV95" s="35"/>
      <c r="SJW95" s="35"/>
      <c r="SJX95" s="35"/>
      <c r="SJY95" s="35"/>
      <c r="SJZ95" s="35"/>
      <c r="SKA95" s="35"/>
      <c r="SKB95" s="35"/>
      <c r="SKC95" s="35"/>
      <c r="SKD95" s="35"/>
      <c r="SKE95" s="35"/>
      <c r="SKF95" s="35"/>
      <c r="SKG95" s="35"/>
      <c r="SKH95" s="35"/>
      <c r="SKI95" s="35"/>
      <c r="SKJ95" s="35"/>
      <c r="SKK95" s="35"/>
      <c r="SKL95" s="35"/>
      <c r="SKM95" s="35"/>
      <c r="SKN95" s="35"/>
      <c r="SKO95" s="35"/>
      <c r="SKP95" s="35"/>
      <c r="SKQ95" s="35"/>
      <c r="SKR95" s="35"/>
      <c r="SKS95" s="35"/>
      <c r="SKT95" s="35"/>
      <c r="SKU95" s="35"/>
      <c r="SKV95" s="35"/>
      <c r="SKW95" s="35"/>
      <c r="SKX95" s="35"/>
      <c r="SKY95" s="35"/>
      <c r="SKZ95" s="35"/>
      <c r="SLA95" s="35"/>
      <c r="SLB95" s="35"/>
      <c r="SLC95" s="35"/>
      <c r="SLD95" s="35"/>
      <c r="SLE95" s="35"/>
      <c r="SLF95" s="35"/>
      <c r="SLG95" s="35"/>
      <c r="SLH95" s="35"/>
      <c r="SLI95" s="35"/>
      <c r="SLJ95" s="35"/>
      <c r="SLK95" s="35"/>
      <c r="SLL95" s="35"/>
      <c r="SLM95" s="35"/>
      <c r="SLN95" s="35"/>
      <c r="SLO95" s="35"/>
      <c r="SLP95" s="35"/>
      <c r="SLQ95" s="35"/>
      <c r="SLR95" s="35"/>
      <c r="SLS95" s="35"/>
      <c r="SLT95" s="35"/>
      <c r="SLU95" s="35"/>
      <c r="SLV95" s="35"/>
      <c r="SLW95" s="35"/>
      <c r="SLX95" s="35"/>
      <c r="SLY95" s="35"/>
      <c r="SLZ95" s="35"/>
      <c r="SMA95" s="35"/>
      <c r="SMB95" s="35"/>
      <c r="SMC95" s="35"/>
      <c r="SMD95" s="35"/>
      <c r="SME95" s="35"/>
      <c r="SMF95" s="35"/>
      <c r="SMG95" s="35"/>
      <c r="SMH95" s="35"/>
      <c r="SMI95" s="35"/>
      <c r="SMJ95" s="35"/>
      <c r="SMK95" s="35"/>
      <c r="SML95" s="35"/>
      <c r="SMM95" s="35"/>
      <c r="SMN95" s="35"/>
      <c r="SMO95" s="35"/>
      <c r="SMP95" s="35"/>
      <c r="SMQ95" s="35"/>
      <c r="SMR95" s="35"/>
      <c r="SMS95" s="35"/>
      <c r="SMT95" s="35"/>
      <c r="SMU95" s="35"/>
      <c r="SMV95" s="35"/>
      <c r="SMW95" s="35"/>
      <c r="SMX95" s="35"/>
      <c r="SMY95" s="35"/>
      <c r="SMZ95" s="35"/>
      <c r="SNA95" s="35"/>
      <c r="SNB95" s="35"/>
      <c r="SNC95" s="35"/>
      <c r="SND95" s="35"/>
      <c r="SNE95" s="35"/>
      <c r="SNF95" s="35"/>
      <c r="SNG95" s="35"/>
      <c r="SNH95" s="35"/>
      <c r="SNI95" s="35"/>
      <c r="SNJ95" s="35"/>
      <c r="SNK95" s="35"/>
      <c r="SNL95" s="35"/>
      <c r="SNM95" s="35"/>
      <c r="SNN95" s="35"/>
      <c r="SNO95" s="35"/>
      <c r="SNP95" s="35"/>
      <c r="SNQ95" s="35"/>
      <c r="SNR95" s="35"/>
      <c r="SNS95" s="35"/>
      <c r="SNT95" s="35"/>
      <c r="SNU95" s="35"/>
      <c r="SNV95" s="35"/>
      <c r="SNW95" s="35"/>
      <c r="SNX95" s="35"/>
      <c r="SNY95" s="35"/>
      <c r="SNZ95" s="35"/>
      <c r="SOA95" s="35"/>
      <c r="SOB95" s="35"/>
      <c r="SOC95" s="35"/>
      <c r="SOD95" s="35"/>
      <c r="SOE95" s="35"/>
      <c r="SOF95" s="35"/>
      <c r="SOG95" s="35"/>
      <c r="SOH95" s="35"/>
      <c r="SOI95" s="35"/>
      <c r="SOJ95" s="35"/>
      <c r="SOK95" s="35"/>
      <c r="SOL95" s="35"/>
      <c r="SOM95" s="35"/>
      <c r="SON95" s="35"/>
      <c r="SOO95" s="35"/>
      <c r="SOP95" s="35"/>
      <c r="SOQ95" s="35"/>
      <c r="SOR95" s="35"/>
      <c r="SOS95" s="35"/>
      <c r="SOT95" s="35"/>
      <c r="SOU95" s="35"/>
      <c r="SOV95" s="35"/>
      <c r="SOW95" s="35"/>
      <c r="SOX95" s="35"/>
      <c r="SOY95" s="35"/>
      <c r="SOZ95" s="35"/>
      <c r="SPA95" s="35"/>
      <c r="SPB95" s="35"/>
      <c r="SPC95" s="35"/>
      <c r="SPD95" s="35"/>
      <c r="SPE95" s="35"/>
      <c r="SPF95" s="35"/>
      <c r="SPG95" s="35"/>
      <c r="SPH95" s="35"/>
      <c r="SPI95" s="35"/>
      <c r="SPJ95" s="35"/>
      <c r="SPK95" s="35"/>
      <c r="SPL95" s="35"/>
      <c r="SPM95" s="35"/>
      <c r="SPN95" s="35"/>
      <c r="SPO95" s="35"/>
      <c r="SPP95" s="35"/>
      <c r="SPQ95" s="35"/>
      <c r="SPR95" s="35"/>
      <c r="SPS95" s="35"/>
      <c r="SPT95" s="35"/>
      <c r="SPU95" s="35"/>
      <c r="SPV95" s="35"/>
      <c r="SPW95" s="35"/>
      <c r="SPX95" s="35"/>
      <c r="SPY95" s="35"/>
      <c r="SPZ95" s="35"/>
      <c r="SQA95" s="35"/>
      <c r="SQB95" s="35"/>
      <c r="SQC95" s="35"/>
      <c r="SQD95" s="35"/>
      <c r="SQE95" s="35"/>
      <c r="SQF95" s="35"/>
      <c r="SQG95" s="35"/>
      <c r="SQH95" s="35"/>
      <c r="SQI95" s="35"/>
      <c r="SQJ95" s="35"/>
      <c r="SQK95" s="35"/>
      <c r="SQL95" s="35"/>
      <c r="SQM95" s="35"/>
      <c r="SQN95" s="35"/>
      <c r="SQO95" s="35"/>
      <c r="SQP95" s="35"/>
      <c r="SQQ95" s="35"/>
      <c r="SQR95" s="35"/>
      <c r="SQS95" s="35"/>
      <c r="SQT95" s="35"/>
      <c r="SQU95" s="35"/>
      <c r="SQV95" s="35"/>
      <c r="SQW95" s="35"/>
      <c r="SQX95" s="35"/>
      <c r="SQY95" s="35"/>
      <c r="SQZ95" s="35"/>
      <c r="SRA95" s="35"/>
      <c r="SRB95" s="35"/>
      <c r="SRC95" s="35"/>
      <c r="SRD95" s="35"/>
      <c r="SRE95" s="35"/>
      <c r="SRF95" s="35"/>
      <c r="SRG95" s="35"/>
      <c r="SRH95" s="35"/>
      <c r="SRI95" s="35"/>
      <c r="SRJ95" s="35"/>
      <c r="SRK95" s="35"/>
      <c r="SRL95" s="35"/>
      <c r="SRM95" s="35"/>
      <c r="SRN95" s="35"/>
      <c r="SRO95" s="35"/>
      <c r="SRP95" s="35"/>
      <c r="SRQ95" s="35"/>
      <c r="SRR95" s="35"/>
      <c r="SRS95" s="35"/>
      <c r="SRT95" s="35"/>
      <c r="SRU95" s="35"/>
      <c r="SRV95" s="35"/>
      <c r="SRW95" s="35"/>
      <c r="SRX95" s="35"/>
      <c r="SRY95" s="35"/>
      <c r="SRZ95" s="35"/>
      <c r="SSA95" s="35"/>
      <c r="SSB95" s="35"/>
      <c r="SSC95" s="35"/>
      <c r="SSD95" s="35"/>
      <c r="SSE95" s="35"/>
      <c r="SSF95" s="35"/>
      <c r="SSG95" s="35"/>
      <c r="SSH95" s="35"/>
      <c r="SSI95" s="35"/>
      <c r="SSJ95" s="35"/>
      <c r="SSK95" s="35"/>
      <c r="SSL95" s="35"/>
      <c r="SSM95" s="35"/>
      <c r="SSN95" s="35"/>
      <c r="SSO95" s="35"/>
      <c r="SSP95" s="35"/>
      <c r="SSQ95" s="35"/>
      <c r="SSR95" s="35"/>
      <c r="SSS95" s="35"/>
      <c r="SST95" s="35"/>
      <c r="SSU95" s="35"/>
      <c r="SSV95" s="35"/>
      <c r="SSW95" s="35"/>
      <c r="SSX95" s="35"/>
      <c r="SSY95" s="35"/>
      <c r="SSZ95" s="35"/>
      <c r="STA95" s="35"/>
      <c r="STB95" s="35"/>
      <c r="STC95" s="35"/>
      <c r="STD95" s="35"/>
      <c r="STE95" s="35"/>
      <c r="STF95" s="35"/>
      <c r="STG95" s="35"/>
      <c r="STH95" s="35"/>
      <c r="STI95" s="35"/>
      <c r="STJ95" s="35"/>
      <c r="STK95" s="35"/>
      <c r="STL95" s="35"/>
      <c r="STM95" s="35"/>
      <c r="STN95" s="35"/>
      <c r="STO95" s="35"/>
      <c r="STP95" s="35"/>
      <c r="STQ95" s="35"/>
      <c r="STR95" s="35"/>
      <c r="STS95" s="35"/>
      <c r="STT95" s="35"/>
      <c r="STU95" s="35"/>
      <c r="STV95" s="35"/>
      <c r="STW95" s="35"/>
      <c r="STX95" s="35"/>
      <c r="STY95" s="35"/>
      <c r="STZ95" s="35"/>
      <c r="SUA95" s="35"/>
      <c r="SUB95" s="35"/>
      <c r="SUC95" s="35"/>
      <c r="SUD95" s="35"/>
      <c r="SUE95" s="35"/>
      <c r="SUF95" s="35"/>
      <c r="SUG95" s="35"/>
      <c r="SUH95" s="35"/>
      <c r="SUI95" s="35"/>
      <c r="SUJ95" s="35"/>
      <c r="SUK95" s="35"/>
      <c r="SUL95" s="35"/>
      <c r="SUM95" s="35"/>
      <c r="SUN95" s="35"/>
      <c r="SUO95" s="35"/>
      <c r="SUP95" s="35"/>
      <c r="SUQ95" s="35"/>
      <c r="SUR95" s="35"/>
      <c r="SUS95" s="35"/>
      <c r="SUT95" s="35"/>
      <c r="SUU95" s="35"/>
      <c r="SUV95" s="35"/>
      <c r="SUW95" s="35"/>
      <c r="SUX95" s="35"/>
      <c r="SUY95" s="35"/>
      <c r="SUZ95" s="35"/>
      <c r="SVA95" s="35"/>
      <c r="SVB95" s="35"/>
      <c r="SVC95" s="35"/>
      <c r="SVD95" s="35"/>
      <c r="SVE95" s="35"/>
      <c r="SVF95" s="35"/>
      <c r="SVG95" s="35"/>
      <c r="SVH95" s="35"/>
      <c r="SVI95" s="35"/>
      <c r="SVJ95" s="35"/>
      <c r="SVK95" s="35"/>
      <c r="SVL95" s="35"/>
      <c r="SVM95" s="35"/>
      <c r="SVN95" s="35"/>
      <c r="SVO95" s="35"/>
      <c r="SVP95" s="35"/>
      <c r="SVQ95" s="35"/>
      <c r="SVR95" s="35"/>
      <c r="SVS95" s="35"/>
      <c r="SVT95" s="35"/>
      <c r="SVU95" s="35"/>
      <c r="SVV95" s="35"/>
      <c r="SVW95" s="35"/>
      <c r="SVX95" s="35"/>
      <c r="SVY95" s="35"/>
      <c r="SVZ95" s="35"/>
      <c r="SWA95" s="35"/>
      <c r="SWB95" s="35"/>
      <c r="SWC95" s="35"/>
      <c r="SWD95" s="35"/>
      <c r="SWE95" s="35"/>
      <c r="SWF95" s="35"/>
      <c r="SWG95" s="35"/>
      <c r="SWH95" s="35"/>
      <c r="SWI95" s="35"/>
      <c r="SWJ95" s="35"/>
      <c r="SWK95" s="35"/>
      <c r="SWL95" s="35"/>
      <c r="SWM95" s="35"/>
      <c r="SWN95" s="35"/>
      <c r="SWO95" s="35"/>
      <c r="SWP95" s="35"/>
      <c r="SWQ95" s="35"/>
      <c r="SWR95" s="35"/>
      <c r="SWS95" s="35"/>
      <c r="SWT95" s="35"/>
      <c r="SWU95" s="35"/>
      <c r="SWV95" s="35"/>
      <c r="SWW95" s="35"/>
      <c r="SWX95" s="35"/>
      <c r="SWY95" s="35"/>
      <c r="SWZ95" s="35"/>
      <c r="SXA95" s="35"/>
      <c r="SXB95" s="35"/>
      <c r="SXC95" s="35"/>
      <c r="SXD95" s="35"/>
      <c r="SXE95" s="35"/>
      <c r="SXF95" s="35"/>
      <c r="SXG95" s="35"/>
      <c r="SXH95" s="35"/>
      <c r="SXI95" s="35"/>
      <c r="SXJ95" s="35"/>
      <c r="SXK95" s="35"/>
      <c r="SXL95" s="35"/>
      <c r="SXM95" s="35"/>
      <c r="SXN95" s="35"/>
      <c r="SXO95" s="35"/>
      <c r="SXP95" s="35"/>
      <c r="SXQ95" s="35"/>
      <c r="SXR95" s="35"/>
      <c r="SXS95" s="35"/>
      <c r="SXT95" s="35"/>
      <c r="SXU95" s="35"/>
      <c r="SXV95" s="35"/>
      <c r="SXW95" s="35"/>
      <c r="SXX95" s="35"/>
      <c r="SXY95" s="35"/>
      <c r="SXZ95" s="35"/>
      <c r="SYA95" s="35"/>
      <c r="SYB95" s="35"/>
      <c r="SYC95" s="35"/>
      <c r="SYD95" s="35"/>
      <c r="SYE95" s="35"/>
      <c r="SYF95" s="35"/>
      <c r="SYG95" s="35"/>
      <c r="SYH95" s="35"/>
      <c r="SYI95" s="35"/>
      <c r="SYJ95" s="35"/>
      <c r="SYK95" s="35"/>
      <c r="SYL95" s="35"/>
      <c r="SYM95" s="35"/>
      <c r="SYN95" s="35"/>
      <c r="SYO95" s="35"/>
      <c r="SYP95" s="35"/>
      <c r="SYQ95" s="35"/>
      <c r="SYR95" s="35"/>
      <c r="SYS95" s="35"/>
      <c r="SYT95" s="35"/>
      <c r="SYU95" s="35"/>
      <c r="SYV95" s="35"/>
      <c r="SYW95" s="35"/>
      <c r="SYX95" s="35"/>
      <c r="SYY95" s="35"/>
      <c r="SYZ95" s="35"/>
      <c r="SZA95" s="35"/>
      <c r="SZB95" s="35"/>
      <c r="SZC95" s="35"/>
      <c r="SZD95" s="35"/>
      <c r="SZE95" s="35"/>
      <c r="SZF95" s="35"/>
      <c r="SZG95" s="35"/>
      <c r="SZH95" s="35"/>
      <c r="SZI95" s="35"/>
      <c r="SZJ95" s="35"/>
      <c r="SZK95" s="35"/>
      <c r="SZL95" s="35"/>
      <c r="SZM95" s="35"/>
      <c r="SZN95" s="35"/>
      <c r="SZO95" s="35"/>
      <c r="SZP95" s="35"/>
      <c r="SZQ95" s="35"/>
      <c r="SZR95" s="35"/>
      <c r="SZS95" s="35"/>
      <c r="SZT95" s="35"/>
      <c r="SZU95" s="35"/>
      <c r="SZV95" s="35"/>
      <c r="SZW95" s="35"/>
      <c r="SZX95" s="35"/>
      <c r="SZY95" s="35"/>
      <c r="SZZ95" s="35"/>
      <c r="TAA95" s="35"/>
      <c r="TAB95" s="35"/>
      <c r="TAC95" s="35"/>
      <c r="TAD95" s="35"/>
      <c r="TAE95" s="35"/>
      <c r="TAF95" s="35"/>
      <c r="TAG95" s="35"/>
      <c r="TAH95" s="35"/>
      <c r="TAI95" s="35"/>
      <c r="TAJ95" s="35"/>
      <c r="TAK95" s="35"/>
      <c r="TAL95" s="35"/>
      <c r="TAM95" s="35"/>
      <c r="TAN95" s="35"/>
      <c r="TAO95" s="35"/>
      <c r="TAP95" s="35"/>
      <c r="TAQ95" s="35"/>
      <c r="TAR95" s="35"/>
      <c r="TAS95" s="35"/>
      <c r="TAT95" s="35"/>
      <c r="TAU95" s="35"/>
      <c r="TAV95" s="35"/>
      <c r="TAW95" s="35"/>
      <c r="TAX95" s="35"/>
      <c r="TAY95" s="35"/>
      <c r="TAZ95" s="35"/>
      <c r="TBA95" s="35"/>
      <c r="TBB95" s="35"/>
      <c r="TBC95" s="35"/>
      <c r="TBD95" s="35"/>
      <c r="TBE95" s="35"/>
      <c r="TBF95" s="35"/>
      <c r="TBG95" s="35"/>
      <c r="TBH95" s="35"/>
      <c r="TBI95" s="35"/>
      <c r="TBJ95" s="35"/>
      <c r="TBK95" s="35"/>
      <c r="TBL95" s="35"/>
      <c r="TBM95" s="35"/>
      <c r="TBN95" s="35"/>
      <c r="TBO95" s="35"/>
      <c r="TBP95" s="35"/>
      <c r="TBQ95" s="35"/>
      <c r="TBR95" s="35"/>
      <c r="TBS95" s="35"/>
      <c r="TBT95" s="35"/>
      <c r="TBU95" s="35"/>
      <c r="TBV95" s="35"/>
      <c r="TBW95" s="35"/>
      <c r="TBX95" s="35"/>
      <c r="TBY95" s="35"/>
      <c r="TBZ95" s="35"/>
      <c r="TCA95" s="35"/>
      <c r="TCB95" s="35"/>
      <c r="TCC95" s="35"/>
      <c r="TCD95" s="35"/>
      <c r="TCE95" s="35"/>
      <c r="TCF95" s="35"/>
      <c r="TCG95" s="35"/>
      <c r="TCH95" s="35"/>
      <c r="TCI95" s="35"/>
      <c r="TCJ95" s="35"/>
      <c r="TCK95" s="35"/>
      <c r="TCL95" s="35"/>
      <c r="TCM95" s="35"/>
      <c r="TCN95" s="35"/>
      <c r="TCO95" s="35"/>
      <c r="TCP95" s="35"/>
      <c r="TCQ95" s="35"/>
      <c r="TCR95" s="35"/>
      <c r="TCS95" s="35"/>
      <c r="TCT95" s="35"/>
      <c r="TCU95" s="35"/>
      <c r="TCV95" s="35"/>
      <c r="TCW95" s="35"/>
      <c r="TCX95" s="35"/>
      <c r="TCY95" s="35"/>
      <c r="TCZ95" s="35"/>
      <c r="TDA95" s="35"/>
      <c r="TDB95" s="35"/>
      <c r="TDC95" s="35"/>
      <c r="TDD95" s="35"/>
      <c r="TDE95" s="35"/>
      <c r="TDF95" s="35"/>
      <c r="TDG95" s="35"/>
      <c r="TDH95" s="35"/>
      <c r="TDI95" s="35"/>
      <c r="TDJ95" s="35"/>
      <c r="TDK95" s="35"/>
      <c r="TDL95" s="35"/>
      <c r="TDM95" s="35"/>
      <c r="TDN95" s="35"/>
      <c r="TDO95" s="35"/>
      <c r="TDP95" s="35"/>
      <c r="TDQ95" s="35"/>
      <c r="TDR95" s="35"/>
      <c r="TDS95" s="35"/>
      <c r="TDT95" s="35"/>
      <c r="TDU95" s="35"/>
      <c r="TDV95" s="35"/>
      <c r="TDW95" s="35"/>
      <c r="TDX95" s="35"/>
      <c r="TDY95" s="35"/>
      <c r="TDZ95" s="35"/>
      <c r="TEA95" s="35"/>
      <c r="TEB95" s="35"/>
      <c r="TEC95" s="35"/>
      <c r="TED95" s="35"/>
      <c r="TEE95" s="35"/>
      <c r="TEF95" s="35"/>
      <c r="TEG95" s="35"/>
      <c r="TEH95" s="35"/>
      <c r="TEI95" s="35"/>
      <c r="TEJ95" s="35"/>
      <c r="TEK95" s="35"/>
      <c r="TEL95" s="35"/>
      <c r="TEM95" s="35"/>
      <c r="TEN95" s="35"/>
      <c r="TEO95" s="35"/>
      <c r="TEP95" s="35"/>
      <c r="TEQ95" s="35"/>
      <c r="TER95" s="35"/>
      <c r="TES95" s="35"/>
      <c r="TET95" s="35"/>
      <c r="TEU95" s="35"/>
      <c r="TEV95" s="35"/>
      <c r="TEW95" s="35"/>
      <c r="TEX95" s="35"/>
      <c r="TEY95" s="35"/>
      <c r="TEZ95" s="35"/>
      <c r="TFA95" s="35"/>
      <c r="TFB95" s="35"/>
      <c r="TFC95" s="35"/>
      <c r="TFD95" s="35"/>
      <c r="TFE95" s="35"/>
      <c r="TFF95" s="35"/>
      <c r="TFG95" s="35"/>
      <c r="TFH95" s="35"/>
      <c r="TFI95" s="35"/>
      <c r="TFJ95" s="35"/>
      <c r="TFK95" s="35"/>
      <c r="TFL95" s="35"/>
      <c r="TFM95" s="35"/>
      <c r="TFN95" s="35"/>
      <c r="TFO95" s="35"/>
      <c r="TFP95" s="35"/>
      <c r="TFQ95" s="35"/>
      <c r="TFR95" s="35"/>
      <c r="TFS95" s="35"/>
      <c r="TFT95" s="35"/>
      <c r="TFU95" s="35"/>
      <c r="TFV95" s="35"/>
      <c r="TFW95" s="35"/>
      <c r="TFX95" s="35"/>
      <c r="TFY95" s="35"/>
      <c r="TFZ95" s="35"/>
      <c r="TGA95" s="35"/>
      <c r="TGB95" s="35"/>
      <c r="TGC95" s="35"/>
      <c r="TGD95" s="35"/>
      <c r="TGE95" s="35"/>
      <c r="TGF95" s="35"/>
      <c r="TGG95" s="35"/>
      <c r="TGH95" s="35"/>
      <c r="TGI95" s="35"/>
      <c r="TGJ95" s="35"/>
      <c r="TGK95" s="35"/>
      <c r="TGL95" s="35"/>
      <c r="TGM95" s="35"/>
      <c r="TGN95" s="35"/>
      <c r="TGO95" s="35"/>
      <c r="TGP95" s="35"/>
      <c r="TGQ95" s="35"/>
      <c r="TGR95" s="35"/>
      <c r="TGS95" s="35"/>
      <c r="TGT95" s="35"/>
      <c r="TGU95" s="35"/>
      <c r="TGV95" s="35"/>
      <c r="TGW95" s="35"/>
      <c r="TGX95" s="35"/>
      <c r="TGY95" s="35"/>
      <c r="TGZ95" s="35"/>
      <c r="THA95" s="35"/>
      <c r="THB95" s="35"/>
      <c r="THC95" s="35"/>
      <c r="THD95" s="35"/>
      <c r="THE95" s="35"/>
      <c r="THF95" s="35"/>
      <c r="THG95" s="35"/>
      <c r="THH95" s="35"/>
      <c r="THI95" s="35"/>
      <c r="THJ95" s="35"/>
      <c r="THK95" s="35"/>
      <c r="THL95" s="35"/>
      <c r="THM95" s="35"/>
      <c r="THN95" s="35"/>
      <c r="THO95" s="35"/>
      <c r="THP95" s="35"/>
      <c r="THQ95" s="35"/>
      <c r="THR95" s="35"/>
      <c r="THS95" s="35"/>
      <c r="THT95" s="35"/>
      <c r="THU95" s="35"/>
      <c r="THV95" s="35"/>
      <c r="THW95" s="35"/>
      <c r="THX95" s="35"/>
      <c r="THY95" s="35"/>
      <c r="THZ95" s="35"/>
      <c r="TIA95" s="35"/>
      <c r="TIB95" s="35"/>
      <c r="TIC95" s="35"/>
      <c r="TID95" s="35"/>
      <c r="TIE95" s="35"/>
      <c r="TIF95" s="35"/>
      <c r="TIG95" s="35"/>
      <c r="TIH95" s="35"/>
      <c r="TII95" s="35"/>
      <c r="TIJ95" s="35"/>
      <c r="TIK95" s="35"/>
      <c r="TIL95" s="35"/>
      <c r="TIM95" s="35"/>
      <c r="TIN95" s="35"/>
      <c r="TIO95" s="35"/>
      <c r="TIP95" s="35"/>
      <c r="TIQ95" s="35"/>
      <c r="TIR95" s="35"/>
      <c r="TIS95" s="35"/>
      <c r="TIT95" s="35"/>
      <c r="TIU95" s="35"/>
      <c r="TIV95" s="35"/>
      <c r="TIW95" s="35"/>
      <c r="TIX95" s="35"/>
      <c r="TIY95" s="35"/>
      <c r="TIZ95" s="35"/>
      <c r="TJA95" s="35"/>
      <c r="TJB95" s="35"/>
      <c r="TJC95" s="35"/>
      <c r="TJD95" s="35"/>
      <c r="TJE95" s="35"/>
      <c r="TJF95" s="35"/>
      <c r="TJG95" s="35"/>
      <c r="TJH95" s="35"/>
      <c r="TJI95" s="35"/>
      <c r="TJJ95" s="35"/>
      <c r="TJK95" s="35"/>
      <c r="TJL95" s="35"/>
      <c r="TJM95" s="35"/>
      <c r="TJN95" s="35"/>
      <c r="TJO95" s="35"/>
      <c r="TJP95" s="35"/>
      <c r="TJQ95" s="35"/>
      <c r="TJR95" s="35"/>
      <c r="TJS95" s="35"/>
      <c r="TJT95" s="35"/>
      <c r="TJU95" s="35"/>
      <c r="TJV95" s="35"/>
      <c r="TJW95" s="35"/>
      <c r="TJX95" s="35"/>
      <c r="TJY95" s="35"/>
      <c r="TJZ95" s="35"/>
      <c r="TKA95" s="35"/>
      <c r="TKB95" s="35"/>
      <c r="TKC95" s="35"/>
      <c r="TKD95" s="35"/>
      <c r="TKE95" s="35"/>
      <c r="TKF95" s="35"/>
      <c r="TKG95" s="35"/>
      <c r="TKH95" s="35"/>
      <c r="TKI95" s="35"/>
      <c r="TKJ95" s="35"/>
      <c r="TKK95" s="35"/>
      <c r="TKL95" s="35"/>
      <c r="TKM95" s="35"/>
      <c r="TKN95" s="35"/>
      <c r="TKO95" s="35"/>
      <c r="TKP95" s="35"/>
      <c r="TKQ95" s="35"/>
      <c r="TKR95" s="35"/>
      <c r="TKS95" s="35"/>
      <c r="TKT95" s="35"/>
      <c r="TKU95" s="35"/>
      <c r="TKV95" s="35"/>
      <c r="TKW95" s="35"/>
      <c r="TKX95" s="35"/>
      <c r="TKY95" s="35"/>
      <c r="TKZ95" s="35"/>
      <c r="TLA95" s="35"/>
      <c r="TLB95" s="35"/>
      <c r="TLC95" s="35"/>
      <c r="TLD95" s="35"/>
      <c r="TLE95" s="35"/>
      <c r="TLF95" s="35"/>
      <c r="TLG95" s="35"/>
      <c r="TLH95" s="35"/>
      <c r="TLI95" s="35"/>
      <c r="TLJ95" s="35"/>
      <c r="TLK95" s="35"/>
      <c r="TLL95" s="35"/>
      <c r="TLM95" s="35"/>
      <c r="TLN95" s="35"/>
      <c r="TLO95" s="35"/>
      <c r="TLP95" s="35"/>
      <c r="TLQ95" s="35"/>
      <c r="TLR95" s="35"/>
      <c r="TLS95" s="35"/>
      <c r="TLT95" s="35"/>
      <c r="TLU95" s="35"/>
      <c r="TLV95" s="35"/>
      <c r="TLW95" s="35"/>
      <c r="TLX95" s="35"/>
      <c r="TLY95" s="35"/>
      <c r="TLZ95" s="35"/>
      <c r="TMA95" s="35"/>
      <c r="TMB95" s="35"/>
      <c r="TMC95" s="35"/>
      <c r="TMD95" s="35"/>
      <c r="TME95" s="35"/>
      <c r="TMF95" s="35"/>
      <c r="TMG95" s="35"/>
      <c r="TMH95" s="35"/>
      <c r="TMI95" s="35"/>
      <c r="TMJ95" s="35"/>
      <c r="TMK95" s="35"/>
      <c r="TML95" s="35"/>
      <c r="TMM95" s="35"/>
      <c r="TMN95" s="35"/>
      <c r="TMO95" s="35"/>
      <c r="TMP95" s="35"/>
      <c r="TMQ95" s="35"/>
      <c r="TMR95" s="35"/>
      <c r="TMS95" s="35"/>
      <c r="TMT95" s="35"/>
      <c r="TMU95" s="35"/>
      <c r="TMV95" s="35"/>
      <c r="TMW95" s="35"/>
      <c r="TMX95" s="35"/>
      <c r="TMY95" s="35"/>
      <c r="TMZ95" s="35"/>
      <c r="TNA95" s="35"/>
      <c r="TNB95" s="35"/>
      <c r="TNC95" s="35"/>
      <c r="TND95" s="35"/>
      <c r="TNE95" s="35"/>
      <c r="TNF95" s="35"/>
      <c r="TNG95" s="35"/>
      <c r="TNH95" s="35"/>
      <c r="TNI95" s="35"/>
      <c r="TNJ95" s="35"/>
      <c r="TNK95" s="35"/>
      <c r="TNL95" s="35"/>
      <c r="TNM95" s="35"/>
      <c r="TNN95" s="35"/>
      <c r="TNO95" s="35"/>
      <c r="TNP95" s="35"/>
      <c r="TNQ95" s="35"/>
      <c r="TNR95" s="35"/>
      <c r="TNS95" s="35"/>
      <c r="TNT95" s="35"/>
      <c r="TNU95" s="35"/>
      <c r="TNV95" s="35"/>
      <c r="TNW95" s="35"/>
      <c r="TNX95" s="35"/>
      <c r="TNY95" s="35"/>
      <c r="TNZ95" s="35"/>
      <c r="TOA95" s="35"/>
      <c r="TOB95" s="35"/>
      <c r="TOC95" s="35"/>
      <c r="TOD95" s="35"/>
      <c r="TOE95" s="35"/>
      <c r="TOF95" s="35"/>
      <c r="TOG95" s="35"/>
      <c r="TOH95" s="35"/>
      <c r="TOI95" s="35"/>
      <c r="TOJ95" s="35"/>
      <c r="TOK95" s="35"/>
      <c r="TOL95" s="35"/>
      <c r="TOM95" s="35"/>
      <c r="TON95" s="35"/>
      <c r="TOO95" s="35"/>
      <c r="TOP95" s="35"/>
      <c r="TOQ95" s="35"/>
      <c r="TOR95" s="35"/>
      <c r="TOS95" s="35"/>
      <c r="TOT95" s="35"/>
      <c r="TOU95" s="35"/>
      <c r="TOV95" s="35"/>
      <c r="TOW95" s="35"/>
      <c r="TOX95" s="35"/>
      <c r="TOY95" s="35"/>
      <c r="TOZ95" s="35"/>
      <c r="TPA95" s="35"/>
      <c r="TPB95" s="35"/>
      <c r="TPC95" s="35"/>
      <c r="TPD95" s="35"/>
      <c r="TPE95" s="35"/>
      <c r="TPF95" s="35"/>
      <c r="TPG95" s="35"/>
      <c r="TPH95" s="35"/>
      <c r="TPI95" s="35"/>
      <c r="TPJ95" s="35"/>
      <c r="TPK95" s="35"/>
      <c r="TPL95" s="35"/>
      <c r="TPM95" s="35"/>
      <c r="TPN95" s="35"/>
      <c r="TPO95" s="35"/>
      <c r="TPP95" s="35"/>
      <c r="TPQ95" s="35"/>
      <c r="TPR95" s="35"/>
      <c r="TPS95" s="35"/>
      <c r="TPT95" s="35"/>
      <c r="TPU95" s="35"/>
      <c r="TPV95" s="35"/>
      <c r="TPW95" s="35"/>
      <c r="TPX95" s="35"/>
      <c r="TPY95" s="35"/>
      <c r="TPZ95" s="35"/>
      <c r="TQA95" s="35"/>
      <c r="TQB95" s="35"/>
      <c r="TQC95" s="35"/>
      <c r="TQD95" s="35"/>
      <c r="TQE95" s="35"/>
      <c r="TQF95" s="35"/>
      <c r="TQG95" s="35"/>
      <c r="TQH95" s="35"/>
      <c r="TQI95" s="35"/>
      <c r="TQJ95" s="35"/>
      <c r="TQK95" s="35"/>
      <c r="TQL95" s="35"/>
      <c r="TQM95" s="35"/>
      <c r="TQN95" s="35"/>
      <c r="TQO95" s="35"/>
      <c r="TQP95" s="35"/>
      <c r="TQQ95" s="35"/>
      <c r="TQR95" s="35"/>
      <c r="TQS95" s="35"/>
      <c r="TQT95" s="35"/>
      <c r="TQU95" s="35"/>
      <c r="TQV95" s="35"/>
      <c r="TQW95" s="35"/>
      <c r="TQX95" s="35"/>
      <c r="TQY95" s="35"/>
      <c r="TQZ95" s="35"/>
      <c r="TRA95" s="35"/>
      <c r="TRB95" s="35"/>
      <c r="TRC95" s="35"/>
      <c r="TRD95" s="35"/>
      <c r="TRE95" s="35"/>
      <c r="TRF95" s="35"/>
      <c r="TRG95" s="35"/>
      <c r="TRH95" s="35"/>
      <c r="TRI95" s="35"/>
      <c r="TRJ95" s="35"/>
      <c r="TRK95" s="35"/>
      <c r="TRL95" s="35"/>
      <c r="TRM95" s="35"/>
      <c r="TRN95" s="35"/>
      <c r="TRO95" s="35"/>
      <c r="TRP95" s="35"/>
      <c r="TRQ95" s="35"/>
      <c r="TRR95" s="35"/>
      <c r="TRS95" s="35"/>
      <c r="TRT95" s="35"/>
      <c r="TRU95" s="35"/>
      <c r="TRV95" s="35"/>
      <c r="TRW95" s="35"/>
      <c r="TRX95" s="35"/>
      <c r="TRY95" s="35"/>
      <c r="TRZ95" s="35"/>
      <c r="TSA95" s="35"/>
      <c r="TSB95" s="35"/>
      <c r="TSC95" s="35"/>
      <c r="TSD95" s="35"/>
      <c r="TSE95" s="35"/>
      <c r="TSF95" s="35"/>
      <c r="TSG95" s="35"/>
      <c r="TSH95" s="35"/>
      <c r="TSI95" s="35"/>
      <c r="TSJ95" s="35"/>
      <c r="TSK95" s="35"/>
      <c r="TSL95" s="35"/>
      <c r="TSM95" s="35"/>
      <c r="TSN95" s="35"/>
      <c r="TSO95" s="35"/>
      <c r="TSP95" s="35"/>
      <c r="TSQ95" s="35"/>
      <c r="TSR95" s="35"/>
      <c r="TSS95" s="35"/>
      <c r="TST95" s="35"/>
      <c r="TSU95" s="35"/>
      <c r="TSV95" s="35"/>
      <c r="TSW95" s="35"/>
      <c r="TSX95" s="35"/>
      <c r="TSY95" s="35"/>
      <c r="TSZ95" s="35"/>
      <c r="TTA95" s="35"/>
      <c r="TTB95" s="35"/>
      <c r="TTC95" s="35"/>
      <c r="TTD95" s="35"/>
      <c r="TTE95" s="35"/>
      <c r="TTF95" s="35"/>
      <c r="TTG95" s="35"/>
      <c r="TTH95" s="35"/>
      <c r="TTI95" s="35"/>
      <c r="TTJ95" s="35"/>
      <c r="TTK95" s="35"/>
      <c r="TTL95" s="35"/>
      <c r="TTM95" s="35"/>
      <c r="TTN95" s="35"/>
      <c r="TTO95" s="35"/>
      <c r="TTP95" s="35"/>
      <c r="TTQ95" s="35"/>
      <c r="TTR95" s="35"/>
      <c r="TTS95" s="35"/>
      <c r="TTT95" s="35"/>
      <c r="TTU95" s="35"/>
      <c r="TTV95" s="35"/>
      <c r="TTW95" s="35"/>
      <c r="TTX95" s="35"/>
      <c r="TTY95" s="35"/>
      <c r="TTZ95" s="35"/>
      <c r="TUA95" s="35"/>
      <c r="TUB95" s="35"/>
      <c r="TUC95" s="35"/>
      <c r="TUD95" s="35"/>
      <c r="TUE95" s="35"/>
      <c r="TUF95" s="35"/>
      <c r="TUG95" s="35"/>
      <c r="TUH95" s="35"/>
      <c r="TUI95" s="35"/>
      <c r="TUJ95" s="35"/>
      <c r="TUK95" s="35"/>
      <c r="TUL95" s="35"/>
      <c r="TUM95" s="35"/>
      <c r="TUN95" s="35"/>
      <c r="TUO95" s="35"/>
      <c r="TUP95" s="35"/>
      <c r="TUQ95" s="35"/>
      <c r="TUR95" s="35"/>
      <c r="TUS95" s="35"/>
      <c r="TUT95" s="35"/>
      <c r="TUU95" s="35"/>
      <c r="TUV95" s="35"/>
      <c r="TUW95" s="35"/>
      <c r="TUX95" s="35"/>
      <c r="TUY95" s="35"/>
      <c r="TUZ95" s="35"/>
      <c r="TVA95" s="35"/>
      <c r="TVB95" s="35"/>
      <c r="TVC95" s="35"/>
      <c r="TVD95" s="35"/>
      <c r="TVE95" s="35"/>
      <c r="TVF95" s="35"/>
      <c r="TVG95" s="35"/>
      <c r="TVH95" s="35"/>
      <c r="TVI95" s="35"/>
      <c r="TVJ95" s="35"/>
      <c r="TVK95" s="35"/>
      <c r="TVL95" s="35"/>
      <c r="TVM95" s="35"/>
      <c r="TVN95" s="35"/>
      <c r="TVO95" s="35"/>
      <c r="TVP95" s="35"/>
      <c r="TVQ95" s="35"/>
      <c r="TVR95" s="35"/>
      <c r="TVS95" s="35"/>
      <c r="TVT95" s="35"/>
      <c r="TVU95" s="35"/>
      <c r="TVV95" s="35"/>
      <c r="TVW95" s="35"/>
      <c r="TVX95" s="35"/>
      <c r="TVY95" s="35"/>
      <c r="TVZ95" s="35"/>
      <c r="TWA95" s="35"/>
      <c r="TWB95" s="35"/>
      <c r="TWC95" s="35"/>
      <c r="TWD95" s="35"/>
      <c r="TWE95" s="35"/>
      <c r="TWF95" s="35"/>
      <c r="TWG95" s="35"/>
      <c r="TWH95" s="35"/>
      <c r="TWI95" s="35"/>
      <c r="TWJ95" s="35"/>
      <c r="TWK95" s="35"/>
      <c r="TWL95" s="35"/>
      <c r="TWM95" s="35"/>
      <c r="TWN95" s="35"/>
      <c r="TWO95" s="35"/>
      <c r="TWP95" s="35"/>
      <c r="TWQ95" s="35"/>
      <c r="TWR95" s="35"/>
      <c r="TWS95" s="35"/>
      <c r="TWT95" s="35"/>
      <c r="TWU95" s="35"/>
      <c r="TWV95" s="35"/>
      <c r="TWW95" s="35"/>
      <c r="TWX95" s="35"/>
      <c r="TWY95" s="35"/>
      <c r="TWZ95" s="35"/>
      <c r="TXA95" s="35"/>
      <c r="TXB95" s="35"/>
      <c r="TXC95" s="35"/>
      <c r="TXD95" s="35"/>
      <c r="TXE95" s="35"/>
      <c r="TXF95" s="35"/>
      <c r="TXG95" s="35"/>
      <c r="TXH95" s="35"/>
      <c r="TXI95" s="35"/>
      <c r="TXJ95" s="35"/>
      <c r="TXK95" s="35"/>
      <c r="TXL95" s="35"/>
      <c r="TXM95" s="35"/>
      <c r="TXN95" s="35"/>
      <c r="TXO95" s="35"/>
      <c r="TXP95" s="35"/>
      <c r="TXQ95" s="35"/>
      <c r="TXR95" s="35"/>
      <c r="TXS95" s="35"/>
      <c r="TXT95" s="35"/>
      <c r="TXU95" s="35"/>
      <c r="TXV95" s="35"/>
      <c r="TXW95" s="35"/>
      <c r="TXX95" s="35"/>
      <c r="TXY95" s="35"/>
      <c r="TXZ95" s="35"/>
      <c r="TYA95" s="35"/>
      <c r="TYB95" s="35"/>
      <c r="TYC95" s="35"/>
      <c r="TYD95" s="35"/>
      <c r="TYE95" s="35"/>
      <c r="TYF95" s="35"/>
      <c r="TYG95" s="35"/>
      <c r="TYH95" s="35"/>
      <c r="TYI95" s="35"/>
      <c r="TYJ95" s="35"/>
      <c r="TYK95" s="35"/>
      <c r="TYL95" s="35"/>
      <c r="TYM95" s="35"/>
      <c r="TYN95" s="35"/>
      <c r="TYO95" s="35"/>
      <c r="TYP95" s="35"/>
      <c r="TYQ95" s="35"/>
      <c r="TYR95" s="35"/>
      <c r="TYS95" s="35"/>
      <c r="TYT95" s="35"/>
      <c r="TYU95" s="35"/>
      <c r="TYV95" s="35"/>
      <c r="TYW95" s="35"/>
      <c r="TYX95" s="35"/>
      <c r="TYY95" s="35"/>
      <c r="TYZ95" s="35"/>
      <c r="TZA95" s="35"/>
      <c r="TZB95" s="35"/>
      <c r="TZC95" s="35"/>
      <c r="TZD95" s="35"/>
      <c r="TZE95" s="35"/>
      <c r="TZF95" s="35"/>
      <c r="TZG95" s="35"/>
      <c r="TZH95" s="35"/>
      <c r="TZI95" s="35"/>
      <c r="TZJ95" s="35"/>
      <c r="TZK95" s="35"/>
      <c r="TZL95" s="35"/>
      <c r="TZM95" s="35"/>
      <c r="TZN95" s="35"/>
      <c r="TZO95" s="35"/>
      <c r="TZP95" s="35"/>
      <c r="TZQ95" s="35"/>
      <c r="TZR95" s="35"/>
      <c r="TZS95" s="35"/>
      <c r="TZT95" s="35"/>
      <c r="TZU95" s="35"/>
      <c r="TZV95" s="35"/>
      <c r="TZW95" s="35"/>
      <c r="TZX95" s="35"/>
      <c r="TZY95" s="35"/>
      <c r="TZZ95" s="35"/>
      <c r="UAA95" s="35"/>
      <c r="UAB95" s="35"/>
      <c r="UAC95" s="35"/>
      <c r="UAD95" s="35"/>
      <c r="UAE95" s="35"/>
      <c r="UAF95" s="35"/>
      <c r="UAG95" s="35"/>
      <c r="UAH95" s="35"/>
      <c r="UAI95" s="35"/>
      <c r="UAJ95" s="35"/>
      <c r="UAK95" s="35"/>
      <c r="UAL95" s="35"/>
      <c r="UAM95" s="35"/>
      <c r="UAN95" s="35"/>
      <c r="UAO95" s="35"/>
      <c r="UAP95" s="35"/>
      <c r="UAQ95" s="35"/>
      <c r="UAR95" s="35"/>
      <c r="UAS95" s="35"/>
      <c r="UAT95" s="35"/>
      <c r="UAU95" s="35"/>
      <c r="UAV95" s="35"/>
      <c r="UAW95" s="35"/>
      <c r="UAX95" s="35"/>
      <c r="UAY95" s="35"/>
      <c r="UAZ95" s="35"/>
      <c r="UBA95" s="35"/>
      <c r="UBB95" s="35"/>
      <c r="UBC95" s="35"/>
      <c r="UBD95" s="35"/>
      <c r="UBE95" s="35"/>
      <c r="UBF95" s="35"/>
      <c r="UBG95" s="35"/>
      <c r="UBH95" s="35"/>
      <c r="UBI95" s="35"/>
      <c r="UBJ95" s="35"/>
      <c r="UBK95" s="35"/>
      <c r="UBL95" s="35"/>
      <c r="UBM95" s="35"/>
      <c r="UBN95" s="35"/>
      <c r="UBO95" s="35"/>
      <c r="UBP95" s="35"/>
      <c r="UBQ95" s="35"/>
      <c r="UBR95" s="35"/>
      <c r="UBS95" s="35"/>
      <c r="UBT95" s="35"/>
      <c r="UBU95" s="35"/>
      <c r="UBV95" s="35"/>
      <c r="UBW95" s="35"/>
      <c r="UBX95" s="35"/>
      <c r="UBY95" s="35"/>
      <c r="UBZ95" s="35"/>
      <c r="UCA95" s="35"/>
      <c r="UCB95" s="35"/>
      <c r="UCC95" s="35"/>
      <c r="UCD95" s="35"/>
      <c r="UCE95" s="35"/>
      <c r="UCF95" s="35"/>
      <c r="UCG95" s="35"/>
      <c r="UCH95" s="35"/>
      <c r="UCI95" s="35"/>
      <c r="UCJ95" s="35"/>
      <c r="UCK95" s="35"/>
      <c r="UCL95" s="35"/>
      <c r="UCM95" s="35"/>
      <c r="UCN95" s="35"/>
      <c r="UCO95" s="35"/>
      <c r="UCP95" s="35"/>
      <c r="UCQ95" s="35"/>
      <c r="UCR95" s="35"/>
      <c r="UCS95" s="35"/>
      <c r="UCT95" s="35"/>
      <c r="UCU95" s="35"/>
      <c r="UCV95" s="35"/>
      <c r="UCW95" s="35"/>
      <c r="UCX95" s="35"/>
      <c r="UCY95" s="35"/>
      <c r="UCZ95" s="35"/>
      <c r="UDA95" s="35"/>
      <c r="UDB95" s="35"/>
      <c r="UDC95" s="35"/>
      <c r="UDD95" s="35"/>
      <c r="UDE95" s="35"/>
      <c r="UDF95" s="35"/>
      <c r="UDG95" s="35"/>
      <c r="UDH95" s="35"/>
      <c r="UDI95" s="35"/>
      <c r="UDJ95" s="35"/>
      <c r="UDK95" s="35"/>
      <c r="UDL95" s="35"/>
      <c r="UDM95" s="35"/>
      <c r="UDN95" s="35"/>
      <c r="UDO95" s="35"/>
      <c r="UDP95" s="35"/>
      <c r="UDQ95" s="35"/>
      <c r="UDR95" s="35"/>
      <c r="UDS95" s="35"/>
      <c r="UDT95" s="35"/>
      <c r="UDU95" s="35"/>
      <c r="UDV95" s="35"/>
      <c r="UDW95" s="35"/>
      <c r="UDX95" s="35"/>
      <c r="UDY95" s="35"/>
      <c r="UDZ95" s="35"/>
      <c r="UEA95" s="35"/>
      <c r="UEB95" s="35"/>
      <c r="UEC95" s="35"/>
      <c r="UED95" s="35"/>
      <c r="UEE95" s="35"/>
      <c r="UEF95" s="35"/>
      <c r="UEG95" s="35"/>
      <c r="UEH95" s="35"/>
      <c r="UEI95" s="35"/>
      <c r="UEJ95" s="35"/>
      <c r="UEK95" s="35"/>
      <c r="UEL95" s="35"/>
      <c r="UEM95" s="35"/>
      <c r="UEN95" s="35"/>
      <c r="UEO95" s="35"/>
      <c r="UEP95" s="35"/>
      <c r="UEQ95" s="35"/>
      <c r="UER95" s="35"/>
      <c r="UES95" s="35"/>
      <c r="UET95" s="35"/>
      <c r="UEU95" s="35"/>
      <c r="UEV95" s="35"/>
      <c r="UEW95" s="35"/>
      <c r="UEX95" s="35"/>
      <c r="UEY95" s="35"/>
      <c r="UEZ95" s="35"/>
      <c r="UFA95" s="35"/>
      <c r="UFB95" s="35"/>
      <c r="UFC95" s="35"/>
      <c r="UFD95" s="35"/>
      <c r="UFE95" s="35"/>
      <c r="UFF95" s="35"/>
      <c r="UFG95" s="35"/>
      <c r="UFH95" s="35"/>
      <c r="UFI95" s="35"/>
      <c r="UFJ95" s="35"/>
      <c r="UFK95" s="35"/>
      <c r="UFL95" s="35"/>
      <c r="UFM95" s="35"/>
      <c r="UFN95" s="35"/>
      <c r="UFO95" s="35"/>
      <c r="UFP95" s="35"/>
      <c r="UFQ95" s="35"/>
      <c r="UFR95" s="35"/>
      <c r="UFS95" s="35"/>
      <c r="UFT95" s="35"/>
      <c r="UFU95" s="35"/>
      <c r="UFV95" s="35"/>
      <c r="UFW95" s="35"/>
      <c r="UFX95" s="35"/>
      <c r="UFY95" s="35"/>
      <c r="UFZ95" s="35"/>
      <c r="UGA95" s="35"/>
      <c r="UGB95" s="35"/>
      <c r="UGC95" s="35"/>
      <c r="UGD95" s="35"/>
      <c r="UGE95" s="35"/>
      <c r="UGF95" s="35"/>
      <c r="UGG95" s="35"/>
      <c r="UGH95" s="35"/>
      <c r="UGI95" s="35"/>
      <c r="UGJ95" s="35"/>
      <c r="UGK95" s="35"/>
      <c r="UGL95" s="35"/>
      <c r="UGM95" s="35"/>
      <c r="UGN95" s="35"/>
      <c r="UGO95" s="35"/>
      <c r="UGP95" s="35"/>
      <c r="UGQ95" s="35"/>
      <c r="UGR95" s="35"/>
      <c r="UGS95" s="35"/>
      <c r="UGT95" s="35"/>
      <c r="UGU95" s="35"/>
      <c r="UGV95" s="35"/>
      <c r="UGW95" s="35"/>
      <c r="UGX95" s="35"/>
      <c r="UGY95" s="35"/>
      <c r="UGZ95" s="35"/>
      <c r="UHA95" s="35"/>
      <c r="UHB95" s="35"/>
      <c r="UHC95" s="35"/>
      <c r="UHD95" s="35"/>
      <c r="UHE95" s="35"/>
      <c r="UHF95" s="35"/>
      <c r="UHG95" s="35"/>
      <c r="UHH95" s="35"/>
      <c r="UHI95" s="35"/>
      <c r="UHJ95" s="35"/>
      <c r="UHK95" s="35"/>
      <c r="UHL95" s="35"/>
      <c r="UHM95" s="35"/>
      <c r="UHN95" s="35"/>
      <c r="UHO95" s="35"/>
      <c r="UHP95" s="35"/>
      <c r="UHQ95" s="35"/>
      <c r="UHR95" s="35"/>
      <c r="UHS95" s="35"/>
      <c r="UHT95" s="35"/>
      <c r="UHU95" s="35"/>
      <c r="UHV95" s="35"/>
      <c r="UHW95" s="35"/>
      <c r="UHX95" s="35"/>
      <c r="UHY95" s="35"/>
      <c r="UHZ95" s="35"/>
      <c r="UIA95" s="35"/>
      <c r="UIB95" s="35"/>
      <c r="UIC95" s="35"/>
      <c r="UID95" s="35"/>
      <c r="UIE95" s="35"/>
      <c r="UIF95" s="35"/>
      <c r="UIG95" s="35"/>
      <c r="UIH95" s="35"/>
      <c r="UII95" s="35"/>
      <c r="UIJ95" s="35"/>
      <c r="UIK95" s="35"/>
      <c r="UIL95" s="35"/>
      <c r="UIM95" s="35"/>
      <c r="UIN95" s="35"/>
      <c r="UIO95" s="35"/>
      <c r="UIP95" s="35"/>
      <c r="UIQ95" s="35"/>
      <c r="UIR95" s="35"/>
      <c r="UIS95" s="35"/>
      <c r="UIT95" s="35"/>
      <c r="UIU95" s="35"/>
      <c r="UIV95" s="35"/>
      <c r="UIW95" s="35"/>
      <c r="UIX95" s="35"/>
      <c r="UIY95" s="35"/>
      <c r="UIZ95" s="35"/>
      <c r="UJA95" s="35"/>
      <c r="UJB95" s="35"/>
      <c r="UJC95" s="35"/>
      <c r="UJD95" s="35"/>
      <c r="UJE95" s="35"/>
      <c r="UJF95" s="35"/>
      <c r="UJG95" s="35"/>
      <c r="UJH95" s="35"/>
      <c r="UJI95" s="35"/>
      <c r="UJJ95" s="35"/>
      <c r="UJK95" s="35"/>
      <c r="UJL95" s="35"/>
      <c r="UJM95" s="35"/>
      <c r="UJN95" s="35"/>
      <c r="UJO95" s="35"/>
      <c r="UJP95" s="35"/>
      <c r="UJQ95" s="35"/>
      <c r="UJR95" s="35"/>
      <c r="UJS95" s="35"/>
      <c r="UJT95" s="35"/>
      <c r="UJU95" s="35"/>
      <c r="UJV95" s="35"/>
      <c r="UJW95" s="35"/>
      <c r="UJX95" s="35"/>
      <c r="UJY95" s="35"/>
      <c r="UJZ95" s="35"/>
      <c r="UKA95" s="35"/>
      <c r="UKB95" s="35"/>
      <c r="UKC95" s="35"/>
      <c r="UKD95" s="35"/>
      <c r="UKE95" s="35"/>
      <c r="UKF95" s="35"/>
      <c r="UKG95" s="35"/>
      <c r="UKH95" s="35"/>
      <c r="UKI95" s="35"/>
      <c r="UKJ95" s="35"/>
      <c r="UKK95" s="35"/>
      <c r="UKL95" s="35"/>
      <c r="UKM95" s="35"/>
      <c r="UKN95" s="35"/>
      <c r="UKO95" s="35"/>
      <c r="UKP95" s="35"/>
      <c r="UKQ95" s="35"/>
      <c r="UKR95" s="35"/>
      <c r="UKS95" s="35"/>
      <c r="UKT95" s="35"/>
      <c r="UKU95" s="35"/>
      <c r="UKV95" s="35"/>
      <c r="UKW95" s="35"/>
      <c r="UKX95" s="35"/>
      <c r="UKY95" s="35"/>
      <c r="UKZ95" s="35"/>
      <c r="ULA95" s="35"/>
      <c r="ULB95" s="35"/>
      <c r="ULC95" s="35"/>
      <c r="ULD95" s="35"/>
      <c r="ULE95" s="35"/>
      <c r="ULF95" s="35"/>
      <c r="ULG95" s="35"/>
      <c r="ULH95" s="35"/>
      <c r="ULI95" s="35"/>
      <c r="ULJ95" s="35"/>
      <c r="ULK95" s="35"/>
      <c r="ULL95" s="35"/>
      <c r="ULM95" s="35"/>
      <c r="ULN95" s="35"/>
      <c r="ULO95" s="35"/>
      <c r="ULP95" s="35"/>
      <c r="ULQ95" s="35"/>
      <c r="ULR95" s="35"/>
      <c r="ULS95" s="35"/>
      <c r="ULT95" s="35"/>
      <c r="ULU95" s="35"/>
      <c r="ULV95" s="35"/>
      <c r="ULW95" s="35"/>
      <c r="ULX95" s="35"/>
      <c r="ULY95" s="35"/>
      <c r="ULZ95" s="35"/>
      <c r="UMA95" s="35"/>
      <c r="UMB95" s="35"/>
      <c r="UMC95" s="35"/>
      <c r="UMD95" s="35"/>
      <c r="UME95" s="35"/>
      <c r="UMF95" s="35"/>
      <c r="UMG95" s="35"/>
      <c r="UMH95" s="35"/>
      <c r="UMI95" s="35"/>
      <c r="UMJ95" s="35"/>
      <c r="UMK95" s="35"/>
      <c r="UML95" s="35"/>
      <c r="UMM95" s="35"/>
      <c r="UMN95" s="35"/>
      <c r="UMO95" s="35"/>
      <c r="UMP95" s="35"/>
      <c r="UMQ95" s="35"/>
      <c r="UMR95" s="35"/>
      <c r="UMS95" s="35"/>
      <c r="UMT95" s="35"/>
      <c r="UMU95" s="35"/>
      <c r="UMV95" s="35"/>
      <c r="UMW95" s="35"/>
      <c r="UMX95" s="35"/>
      <c r="UMY95" s="35"/>
      <c r="UMZ95" s="35"/>
      <c r="UNA95" s="35"/>
      <c r="UNB95" s="35"/>
      <c r="UNC95" s="35"/>
      <c r="UND95" s="35"/>
      <c r="UNE95" s="35"/>
      <c r="UNF95" s="35"/>
      <c r="UNG95" s="35"/>
      <c r="UNH95" s="35"/>
      <c r="UNI95" s="35"/>
      <c r="UNJ95" s="35"/>
      <c r="UNK95" s="35"/>
      <c r="UNL95" s="35"/>
      <c r="UNM95" s="35"/>
      <c r="UNN95" s="35"/>
      <c r="UNO95" s="35"/>
      <c r="UNP95" s="35"/>
      <c r="UNQ95" s="35"/>
      <c r="UNR95" s="35"/>
      <c r="UNS95" s="35"/>
      <c r="UNT95" s="35"/>
      <c r="UNU95" s="35"/>
      <c r="UNV95" s="35"/>
      <c r="UNW95" s="35"/>
      <c r="UNX95" s="35"/>
      <c r="UNY95" s="35"/>
      <c r="UNZ95" s="35"/>
      <c r="UOA95" s="35"/>
      <c r="UOB95" s="35"/>
      <c r="UOC95" s="35"/>
      <c r="UOD95" s="35"/>
      <c r="UOE95" s="35"/>
      <c r="UOF95" s="35"/>
      <c r="UOG95" s="35"/>
      <c r="UOH95" s="35"/>
      <c r="UOI95" s="35"/>
      <c r="UOJ95" s="35"/>
      <c r="UOK95" s="35"/>
      <c r="UOL95" s="35"/>
      <c r="UOM95" s="35"/>
      <c r="UON95" s="35"/>
      <c r="UOO95" s="35"/>
      <c r="UOP95" s="35"/>
      <c r="UOQ95" s="35"/>
      <c r="UOR95" s="35"/>
      <c r="UOS95" s="35"/>
      <c r="UOT95" s="35"/>
      <c r="UOU95" s="35"/>
      <c r="UOV95" s="35"/>
      <c r="UOW95" s="35"/>
      <c r="UOX95" s="35"/>
      <c r="UOY95" s="35"/>
      <c r="UOZ95" s="35"/>
      <c r="UPA95" s="35"/>
      <c r="UPB95" s="35"/>
      <c r="UPC95" s="35"/>
      <c r="UPD95" s="35"/>
      <c r="UPE95" s="35"/>
      <c r="UPF95" s="35"/>
      <c r="UPG95" s="35"/>
      <c r="UPH95" s="35"/>
      <c r="UPI95" s="35"/>
      <c r="UPJ95" s="35"/>
      <c r="UPK95" s="35"/>
      <c r="UPL95" s="35"/>
      <c r="UPM95" s="35"/>
      <c r="UPN95" s="35"/>
      <c r="UPO95" s="35"/>
      <c r="UPP95" s="35"/>
      <c r="UPQ95" s="35"/>
      <c r="UPR95" s="35"/>
      <c r="UPS95" s="35"/>
      <c r="UPT95" s="35"/>
      <c r="UPU95" s="35"/>
      <c r="UPV95" s="35"/>
      <c r="UPW95" s="35"/>
      <c r="UPX95" s="35"/>
      <c r="UPY95" s="35"/>
      <c r="UPZ95" s="35"/>
      <c r="UQA95" s="35"/>
      <c r="UQB95" s="35"/>
      <c r="UQC95" s="35"/>
      <c r="UQD95" s="35"/>
      <c r="UQE95" s="35"/>
      <c r="UQF95" s="35"/>
      <c r="UQG95" s="35"/>
      <c r="UQH95" s="35"/>
      <c r="UQI95" s="35"/>
      <c r="UQJ95" s="35"/>
      <c r="UQK95" s="35"/>
      <c r="UQL95" s="35"/>
      <c r="UQM95" s="35"/>
      <c r="UQN95" s="35"/>
      <c r="UQO95" s="35"/>
      <c r="UQP95" s="35"/>
      <c r="UQQ95" s="35"/>
      <c r="UQR95" s="35"/>
      <c r="UQS95" s="35"/>
      <c r="UQT95" s="35"/>
      <c r="UQU95" s="35"/>
      <c r="UQV95" s="35"/>
      <c r="UQW95" s="35"/>
      <c r="UQX95" s="35"/>
      <c r="UQY95" s="35"/>
      <c r="UQZ95" s="35"/>
      <c r="URA95" s="35"/>
      <c r="URB95" s="35"/>
      <c r="URC95" s="35"/>
      <c r="URD95" s="35"/>
      <c r="URE95" s="35"/>
      <c r="URF95" s="35"/>
      <c r="URG95" s="35"/>
      <c r="URH95" s="35"/>
      <c r="URI95" s="35"/>
      <c r="URJ95" s="35"/>
      <c r="URK95" s="35"/>
      <c r="URL95" s="35"/>
      <c r="URM95" s="35"/>
      <c r="URN95" s="35"/>
      <c r="URO95" s="35"/>
      <c r="URP95" s="35"/>
      <c r="URQ95" s="35"/>
      <c r="URR95" s="35"/>
      <c r="URS95" s="35"/>
      <c r="URT95" s="35"/>
      <c r="URU95" s="35"/>
      <c r="URV95" s="35"/>
      <c r="URW95" s="35"/>
      <c r="URX95" s="35"/>
      <c r="URY95" s="35"/>
      <c r="URZ95" s="35"/>
      <c r="USA95" s="35"/>
      <c r="USB95" s="35"/>
      <c r="USC95" s="35"/>
      <c r="USD95" s="35"/>
      <c r="USE95" s="35"/>
      <c r="USF95" s="35"/>
      <c r="USG95" s="35"/>
      <c r="USH95" s="35"/>
      <c r="USI95" s="35"/>
      <c r="USJ95" s="35"/>
      <c r="USK95" s="35"/>
      <c r="USL95" s="35"/>
      <c r="USM95" s="35"/>
      <c r="USN95" s="35"/>
      <c r="USO95" s="35"/>
      <c r="USP95" s="35"/>
      <c r="USQ95" s="35"/>
      <c r="USR95" s="35"/>
      <c r="USS95" s="35"/>
      <c r="UST95" s="35"/>
      <c r="USU95" s="35"/>
      <c r="USV95" s="35"/>
      <c r="USW95" s="35"/>
      <c r="USX95" s="35"/>
      <c r="USY95" s="35"/>
      <c r="USZ95" s="35"/>
      <c r="UTA95" s="35"/>
      <c r="UTB95" s="35"/>
      <c r="UTC95" s="35"/>
      <c r="UTD95" s="35"/>
      <c r="UTE95" s="35"/>
      <c r="UTF95" s="35"/>
      <c r="UTG95" s="35"/>
      <c r="UTH95" s="35"/>
      <c r="UTI95" s="35"/>
      <c r="UTJ95" s="35"/>
      <c r="UTK95" s="35"/>
      <c r="UTL95" s="35"/>
      <c r="UTM95" s="35"/>
      <c r="UTN95" s="35"/>
      <c r="UTO95" s="35"/>
      <c r="UTP95" s="35"/>
      <c r="UTQ95" s="35"/>
      <c r="UTR95" s="35"/>
      <c r="UTS95" s="35"/>
      <c r="UTT95" s="35"/>
      <c r="UTU95" s="35"/>
      <c r="UTV95" s="35"/>
      <c r="UTW95" s="35"/>
      <c r="UTX95" s="35"/>
      <c r="UTY95" s="35"/>
      <c r="UTZ95" s="35"/>
      <c r="UUA95" s="35"/>
      <c r="UUB95" s="35"/>
      <c r="UUC95" s="35"/>
      <c r="UUD95" s="35"/>
      <c r="UUE95" s="35"/>
      <c r="UUF95" s="35"/>
      <c r="UUG95" s="35"/>
      <c r="UUH95" s="35"/>
      <c r="UUI95" s="35"/>
      <c r="UUJ95" s="35"/>
      <c r="UUK95" s="35"/>
      <c r="UUL95" s="35"/>
      <c r="UUM95" s="35"/>
      <c r="UUN95" s="35"/>
      <c r="UUO95" s="35"/>
      <c r="UUP95" s="35"/>
      <c r="UUQ95" s="35"/>
      <c r="UUR95" s="35"/>
      <c r="UUS95" s="35"/>
      <c r="UUT95" s="35"/>
      <c r="UUU95" s="35"/>
      <c r="UUV95" s="35"/>
      <c r="UUW95" s="35"/>
      <c r="UUX95" s="35"/>
      <c r="UUY95" s="35"/>
      <c r="UUZ95" s="35"/>
      <c r="UVA95" s="35"/>
      <c r="UVB95" s="35"/>
      <c r="UVC95" s="35"/>
      <c r="UVD95" s="35"/>
      <c r="UVE95" s="35"/>
      <c r="UVF95" s="35"/>
      <c r="UVG95" s="35"/>
      <c r="UVH95" s="35"/>
      <c r="UVI95" s="35"/>
      <c r="UVJ95" s="35"/>
      <c r="UVK95" s="35"/>
      <c r="UVL95" s="35"/>
      <c r="UVM95" s="35"/>
      <c r="UVN95" s="35"/>
      <c r="UVO95" s="35"/>
      <c r="UVP95" s="35"/>
      <c r="UVQ95" s="35"/>
      <c r="UVR95" s="35"/>
      <c r="UVS95" s="35"/>
      <c r="UVT95" s="35"/>
      <c r="UVU95" s="35"/>
      <c r="UVV95" s="35"/>
      <c r="UVW95" s="35"/>
      <c r="UVX95" s="35"/>
      <c r="UVY95" s="35"/>
      <c r="UVZ95" s="35"/>
      <c r="UWA95" s="35"/>
      <c r="UWB95" s="35"/>
      <c r="UWC95" s="35"/>
      <c r="UWD95" s="35"/>
      <c r="UWE95" s="35"/>
      <c r="UWF95" s="35"/>
      <c r="UWG95" s="35"/>
      <c r="UWH95" s="35"/>
      <c r="UWI95" s="35"/>
      <c r="UWJ95" s="35"/>
      <c r="UWK95" s="35"/>
      <c r="UWL95" s="35"/>
      <c r="UWM95" s="35"/>
      <c r="UWN95" s="35"/>
      <c r="UWO95" s="35"/>
      <c r="UWP95" s="35"/>
      <c r="UWQ95" s="35"/>
      <c r="UWR95" s="35"/>
      <c r="UWS95" s="35"/>
      <c r="UWT95" s="35"/>
      <c r="UWU95" s="35"/>
      <c r="UWV95" s="35"/>
      <c r="UWW95" s="35"/>
      <c r="UWX95" s="35"/>
      <c r="UWY95" s="35"/>
      <c r="UWZ95" s="35"/>
      <c r="UXA95" s="35"/>
      <c r="UXB95" s="35"/>
      <c r="UXC95" s="35"/>
      <c r="UXD95" s="35"/>
      <c r="UXE95" s="35"/>
      <c r="UXF95" s="35"/>
      <c r="UXG95" s="35"/>
      <c r="UXH95" s="35"/>
      <c r="UXI95" s="35"/>
      <c r="UXJ95" s="35"/>
      <c r="UXK95" s="35"/>
      <c r="UXL95" s="35"/>
      <c r="UXM95" s="35"/>
      <c r="UXN95" s="35"/>
      <c r="UXO95" s="35"/>
      <c r="UXP95" s="35"/>
      <c r="UXQ95" s="35"/>
      <c r="UXR95" s="35"/>
      <c r="UXS95" s="35"/>
      <c r="UXT95" s="35"/>
      <c r="UXU95" s="35"/>
      <c r="UXV95" s="35"/>
      <c r="UXW95" s="35"/>
      <c r="UXX95" s="35"/>
      <c r="UXY95" s="35"/>
      <c r="UXZ95" s="35"/>
      <c r="UYA95" s="35"/>
      <c r="UYB95" s="35"/>
      <c r="UYC95" s="35"/>
      <c r="UYD95" s="35"/>
      <c r="UYE95" s="35"/>
      <c r="UYF95" s="35"/>
      <c r="UYG95" s="35"/>
      <c r="UYH95" s="35"/>
      <c r="UYI95" s="35"/>
      <c r="UYJ95" s="35"/>
      <c r="UYK95" s="35"/>
      <c r="UYL95" s="35"/>
      <c r="UYM95" s="35"/>
      <c r="UYN95" s="35"/>
      <c r="UYO95" s="35"/>
      <c r="UYP95" s="35"/>
      <c r="UYQ95" s="35"/>
      <c r="UYR95" s="35"/>
      <c r="UYS95" s="35"/>
      <c r="UYT95" s="35"/>
      <c r="UYU95" s="35"/>
      <c r="UYV95" s="35"/>
      <c r="UYW95" s="35"/>
      <c r="UYX95" s="35"/>
      <c r="UYY95" s="35"/>
      <c r="UYZ95" s="35"/>
      <c r="UZA95" s="35"/>
      <c r="UZB95" s="35"/>
      <c r="UZC95" s="35"/>
      <c r="UZD95" s="35"/>
      <c r="UZE95" s="35"/>
      <c r="UZF95" s="35"/>
      <c r="UZG95" s="35"/>
      <c r="UZH95" s="35"/>
      <c r="UZI95" s="35"/>
      <c r="UZJ95" s="35"/>
      <c r="UZK95" s="35"/>
      <c r="UZL95" s="35"/>
      <c r="UZM95" s="35"/>
      <c r="UZN95" s="35"/>
      <c r="UZO95" s="35"/>
      <c r="UZP95" s="35"/>
      <c r="UZQ95" s="35"/>
      <c r="UZR95" s="35"/>
      <c r="UZS95" s="35"/>
      <c r="UZT95" s="35"/>
      <c r="UZU95" s="35"/>
      <c r="UZV95" s="35"/>
      <c r="UZW95" s="35"/>
      <c r="UZX95" s="35"/>
      <c r="UZY95" s="35"/>
      <c r="UZZ95" s="35"/>
      <c r="VAA95" s="35"/>
      <c r="VAB95" s="35"/>
      <c r="VAC95" s="35"/>
      <c r="VAD95" s="35"/>
      <c r="VAE95" s="35"/>
      <c r="VAF95" s="35"/>
      <c r="VAG95" s="35"/>
      <c r="VAH95" s="35"/>
      <c r="VAI95" s="35"/>
      <c r="VAJ95" s="35"/>
      <c r="VAK95" s="35"/>
      <c r="VAL95" s="35"/>
      <c r="VAM95" s="35"/>
      <c r="VAN95" s="35"/>
      <c r="VAO95" s="35"/>
      <c r="VAP95" s="35"/>
      <c r="VAQ95" s="35"/>
      <c r="VAR95" s="35"/>
      <c r="VAS95" s="35"/>
      <c r="VAT95" s="35"/>
      <c r="VAU95" s="35"/>
      <c r="VAV95" s="35"/>
      <c r="VAW95" s="35"/>
      <c r="VAX95" s="35"/>
      <c r="VAY95" s="35"/>
      <c r="VAZ95" s="35"/>
      <c r="VBA95" s="35"/>
      <c r="VBB95" s="35"/>
      <c r="VBC95" s="35"/>
      <c r="VBD95" s="35"/>
      <c r="VBE95" s="35"/>
      <c r="VBF95" s="35"/>
      <c r="VBG95" s="35"/>
      <c r="VBH95" s="35"/>
      <c r="VBI95" s="35"/>
      <c r="VBJ95" s="35"/>
      <c r="VBK95" s="35"/>
      <c r="VBL95" s="35"/>
      <c r="VBM95" s="35"/>
      <c r="VBN95" s="35"/>
      <c r="VBO95" s="35"/>
      <c r="VBP95" s="35"/>
      <c r="VBQ95" s="35"/>
      <c r="VBR95" s="35"/>
      <c r="VBS95" s="35"/>
      <c r="VBT95" s="35"/>
      <c r="VBU95" s="35"/>
      <c r="VBV95" s="35"/>
      <c r="VBW95" s="35"/>
      <c r="VBX95" s="35"/>
      <c r="VBY95" s="35"/>
      <c r="VBZ95" s="35"/>
      <c r="VCA95" s="35"/>
      <c r="VCB95" s="35"/>
      <c r="VCC95" s="35"/>
      <c r="VCD95" s="35"/>
      <c r="VCE95" s="35"/>
      <c r="VCF95" s="35"/>
      <c r="VCG95" s="35"/>
      <c r="VCH95" s="35"/>
      <c r="VCI95" s="35"/>
      <c r="VCJ95" s="35"/>
      <c r="VCK95" s="35"/>
      <c r="VCL95" s="35"/>
      <c r="VCM95" s="35"/>
      <c r="VCN95" s="35"/>
      <c r="VCO95" s="35"/>
      <c r="VCP95" s="35"/>
      <c r="VCQ95" s="35"/>
      <c r="VCR95" s="35"/>
      <c r="VCS95" s="35"/>
      <c r="VCT95" s="35"/>
      <c r="VCU95" s="35"/>
      <c r="VCV95" s="35"/>
      <c r="VCW95" s="35"/>
      <c r="VCX95" s="35"/>
      <c r="VCY95" s="35"/>
      <c r="VCZ95" s="35"/>
      <c r="VDA95" s="35"/>
      <c r="VDB95" s="35"/>
      <c r="VDC95" s="35"/>
      <c r="VDD95" s="35"/>
      <c r="VDE95" s="35"/>
      <c r="VDF95" s="35"/>
      <c r="VDG95" s="35"/>
      <c r="VDH95" s="35"/>
      <c r="VDI95" s="35"/>
      <c r="VDJ95" s="35"/>
      <c r="VDK95" s="35"/>
      <c r="VDL95" s="35"/>
      <c r="VDM95" s="35"/>
      <c r="VDN95" s="35"/>
      <c r="VDO95" s="35"/>
      <c r="VDP95" s="35"/>
      <c r="VDQ95" s="35"/>
      <c r="VDR95" s="35"/>
      <c r="VDS95" s="35"/>
      <c r="VDT95" s="35"/>
      <c r="VDU95" s="35"/>
      <c r="VDV95" s="35"/>
      <c r="VDW95" s="35"/>
      <c r="VDX95" s="35"/>
      <c r="VDY95" s="35"/>
      <c r="VDZ95" s="35"/>
      <c r="VEA95" s="35"/>
      <c r="VEB95" s="35"/>
      <c r="VEC95" s="35"/>
      <c r="VED95" s="35"/>
      <c r="VEE95" s="35"/>
      <c r="VEF95" s="35"/>
      <c r="VEG95" s="35"/>
      <c r="VEH95" s="35"/>
      <c r="VEI95" s="35"/>
      <c r="VEJ95" s="35"/>
      <c r="VEK95" s="35"/>
      <c r="VEL95" s="35"/>
      <c r="VEM95" s="35"/>
      <c r="VEN95" s="35"/>
      <c r="VEO95" s="35"/>
      <c r="VEP95" s="35"/>
      <c r="VEQ95" s="35"/>
      <c r="VER95" s="35"/>
      <c r="VES95" s="35"/>
      <c r="VET95" s="35"/>
      <c r="VEU95" s="35"/>
      <c r="VEV95" s="35"/>
      <c r="VEW95" s="35"/>
      <c r="VEX95" s="35"/>
      <c r="VEY95" s="35"/>
      <c r="VEZ95" s="35"/>
      <c r="VFA95" s="35"/>
      <c r="VFB95" s="35"/>
      <c r="VFC95" s="35"/>
      <c r="VFD95" s="35"/>
      <c r="VFE95" s="35"/>
      <c r="VFF95" s="35"/>
      <c r="VFG95" s="35"/>
      <c r="VFH95" s="35"/>
      <c r="VFI95" s="35"/>
      <c r="VFJ95" s="35"/>
      <c r="VFK95" s="35"/>
      <c r="VFL95" s="35"/>
      <c r="VFM95" s="35"/>
      <c r="VFN95" s="35"/>
      <c r="VFO95" s="35"/>
      <c r="VFP95" s="35"/>
      <c r="VFQ95" s="35"/>
      <c r="VFR95" s="35"/>
      <c r="VFS95" s="35"/>
      <c r="VFT95" s="35"/>
      <c r="VFU95" s="35"/>
      <c r="VFV95" s="35"/>
      <c r="VFW95" s="35"/>
      <c r="VFX95" s="35"/>
      <c r="VFY95" s="35"/>
      <c r="VFZ95" s="35"/>
      <c r="VGA95" s="35"/>
      <c r="VGB95" s="35"/>
      <c r="VGC95" s="35"/>
      <c r="VGD95" s="35"/>
      <c r="VGE95" s="35"/>
      <c r="VGF95" s="35"/>
      <c r="VGG95" s="35"/>
      <c r="VGH95" s="35"/>
      <c r="VGI95" s="35"/>
      <c r="VGJ95" s="35"/>
      <c r="VGK95" s="35"/>
      <c r="VGL95" s="35"/>
      <c r="VGM95" s="35"/>
      <c r="VGN95" s="35"/>
      <c r="VGO95" s="35"/>
      <c r="VGP95" s="35"/>
      <c r="VGQ95" s="35"/>
      <c r="VGR95" s="35"/>
      <c r="VGS95" s="35"/>
      <c r="VGT95" s="35"/>
      <c r="VGU95" s="35"/>
      <c r="VGV95" s="35"/>
      <c r="VGW95" s="35"/>
      <c r="VGX95" s="35"/>
      <c r="VGY95" s="35"/>
      <c r="VGZ95" s="35"/>
      <c r="VHA95" s="35"/>
      <c r="VHB95" s="35"/>
      <c r="VHC95" s="35"/>
      <c r="VHD95" s="35"/>
      <c r="VHE95" s="35"/>
      <c r="VHF95" s="35"/>
      <c r="VHG95" s="35"/>
      <c r="VHH95" s="35"/>
      <c r="VHI95" s="35"/>
      <c r="VHJ95" s="35"/>
      <c r="VHK95" s="35"/>
      <c r="VHL95" s="35"/>
      <c r="VHM95" s="35"/>
      <c r="VHN95" s="35"/>
      <c r="VHO95" s="35"/>
      <c r="VHP95" s="35"/>
      <c r="VHQ95" s="35"/>
      <c r="VHR95" s="35"/>
      <c r="VHS95" s="35"/>
      <c r="VHT95" s="35"/>
      <c r="VHU95" s="35"/>
      <c r="VHV95" s="35"/>
      <c r="VHW95" s="35"/>
      <c r="VHX95" s="35"/>
      <c r="VHY95" s="35"/>
      <c r="VHZ95" s="35"/>
      <c r="VIA95" s="35"/>
      <c r="VIB95" s="35"/>
      <c r="VIC95" s="35"/>
      <c r="VID95" s="35"/>
      <c r="VIE95" s="35"/>
      <c r="VIF95" s="35"/>
      <c r="VIG95" s="35"/>
      <c r="VIH95" s="35"/>
      <c r="VII95" s="35"/>
      <c r="VIJ95" s="35"/>
      <c r="VIK95" s="35"/>
      <c r="VIL95" s="35"/>
      <c r="VIM95" s="35"/>
      <c r="VIN95" s="35"/>
      <c r="VIO95" s="35"/>
      <c r="VIP95" s="35"/>
      <c r="VIQ95" s="35"/>
      <c r="VIR95" s="35"/>
      <c r="VIS95" s="35"/>
      <c r="VIT95" s="35"/>
      <c r="VIU95" s="35"/>
      <c r="VIV95" s="35"/>
      <c r="VIW95" s="35"/>
      <c r="VIX95" s="35"/>
      <c r="VIY95" s="35"/>
      <c r="VIZ95" s="35"/>
      <c r="VJA95" s="35"/>
      <c r="VJB95" s="35"/>
      <c r="VJC95" s="35"/>
      <c r="VJD95" s="35"/>
      <c r="VJE95" s="35"/>
      <c r="VJF95" s="35"/>
      <c r="VJG95" s="35"/>
      <c r="VJH95" s="35"/>
      <c r="VJI95" s="35"/>
      <c r="VJJ95" s="35"/>
      <c r="VJK95" s="35"/>
      <c r="VJL95" s="35"/>
      <c r="VJM95" s="35"/>
      <c r="VJN95" s="35"/>
      <c r="VJO95" s="35"/>
      <c r="VJP95" s="35"/>
      <c r="VJQ95" s="35"/>
      <c r="VJR95" s="35"/>
      <c r="VJS95" s="35"/>
      <c r="VJT95" s="35"/>
      <c r="VJU95" s="35"/>
      <c r="VJV95" s="35"/>
      <c r="VJW95" s="35"/>
      <c r="VJX95" s="35"/>
      <c r="VJY95" s="35"/>
      <c r="VJZ95" s="35"/>
      <c r="VKA95" s="35"/>
      <c r="VKB95" s="35"/>
      <c r="VKC95" s="35"/>
      <c r="VKD95" s="35"/>
      <c r="VKE95" s="35"/>
      <c r="VKF95" s="35"/>
      <c r="VKG95" s="35"/>
      <c r="VKH95" s="35"/>
      <c r="VKI95" s="35"/>
      <c r="VKJ95" s="35"/>
      <c r="VKK95" s="35"/>
      <c r="VKL95" s="35"/>
      <c r="VKM95" s="35"/>
      <c r="VKN95" s="35"/>
      <c r="VKO95" s="35"/>
      <c r="VKP95" s="35"/>
      <c r="VKQ95" s="35"/>
      <c r="VKR95" s="35"/>
      <c r="VKS95" s="35"/>
      <c r="VKT95" s="35"/>
      <c r="VKU95" s="35"/>
      <c r="VKV95" s="35"/>
      <c r="VKW95" s="35"/>
      <c r="VKX95" s="35"/>
      <c r="VKY95" s="35"/>
      <c r="VKZ95" s="35"/>
      <c r="VLA95" s="35"/>
      <c r="VLB95" s="35"/>
      <c r="VLC95" s="35"/>
      <c r="VLD95" s="35"/>
      <c r="VLE95" s="35"/>
      <c r="VLF95" s="35"/>
      <c r="VLG95" s="35"/>
      <c r="VLH95" s="35"/>
      <c r="VLI95" s="35"/>
      <c r="VLJ95" s="35"/>
      <c r="VLK95" s="35"/>
      <c r="VLL95" s="35"/>
      <c r="VLM95" s="35"/>
      <c r="VLN95" s="35"/>
      <c r="VLO95" s="35"/>
      <c r="VLP95" s="35"/>
      <c r="VLQ95" s="35"/>
      <c r="VLR95" s="35"/>
      <c r="VLS95" s="35"/>
      <c r="VLT95" s="35"/>
      <c r="VLU95" s="35"/>
      <c r="VLV95" s="35"/>
      <c r="VLW95" s="35"/>
      <c r="VLX95" s="35"/>
      <c r="VLY95" s="35"/>
      <c r="VLZ95" s="35"/>
      <c r="VMA95" s="35"/>
      <c r="VMB95" s="35"/>
      <c r="VMC95" s="35"/>
      <c r="VMD95" s="35"/>
      <c r="VME95" s="35"/>
      <c r="VMF95" s="35"/>
      <c r="VMG95" s="35"/>
      <c r="VMH95" s="35"/>
      <c r="VMI95" s="35"/>
      <c r="VMJ95" s="35"/>
      <c r="VMK95" s="35"/>
      <c r="VML95" s="35"/>
      <c r="VMM95" s="35"/>
      <c r="VMN95" s="35"/>
      <c r="VMO95" s="35"/>
      <c r="VMP95" s="35"/>
      <c r="VMQ95" s="35"/>
      <c r="VMR95" s="35"/>
      <c r="VMS95" s="35"/>
      <c r="VMT95" s="35"/>
      <c r="VMU95" s="35"/>
      <c r="VMV95" s="35"/>
      <c r="VMW95" s="35"/>
      <c r="VMX95" s="35"/>
      <c r="VMY95" s="35"/>
      <c r="VMZ95" s="35"/>
      <c r="VNA95" s="35"/>
      <c r="VNB95" s="35"/>
      <c r="VNC95" s="35"/>
      <c r="VND95" s="35"/>
      <c r="VNE95" s="35"/>
      <c r="VNF95" s="35"/>
      <c r="VNG95" s="35"/>
      <c r="VNH95" s="35"/>
      <c r="VNI95" s="35"/>
      <c r="VNJ95" s="35"/>
      <c r="VNK95" s="35"/>
      <c r="VNL95" s="35"/>
      <c r="VNM95" s="35"/>
      <c r="VNN95" s="35"/>
      <c r="VNO95" s="35"/>
      <c r="VNP95" s="35"/>
      <c r="VNQ95" s="35"/>
      <c r="VNR95" s="35"/>
      <c r="VNS95" s="35"/>
      <c r="VNT95" s="35"/>
      <c r="VNU95" s="35"/>
      <c r="VNV95" s="35"/>
      <c r="VNW95" s="35"/>
      <c r="VNX95" s="35"/>
      <c r="VNY95" s="35"/>
      <c r="VNZ95" s="35"/>
      <c r="VOA95" s="35"/>
      <c r="VOB95" s="35"/>
      <c r="VOC95" s="35"/>
      <c r="VOD95" s="35"/>
      <c r="VOE95" s="35"/>
      <c r="VOF95" s="35"/>
      <c r="VOG95" s="35"/>
      <c r="VOH95" s="35"/>
      <c r="VOI95" s="35"/>
      <c r="VOJ95" s="35"/>
      <c r="VOK95" s="35"/>
      <c r="VOL95" s="35"/>
      <c r="VOM95" s="35"/>
      <c r="VON95" s="35"/>
      <c r="VOO95" s="35"/>
      <c r="VOP95" s="35"/>
      <c r="VOQ95" s="35"/>
      <c r="VOR95" s="35"/>
      <c r="VOS95" s="35"/>
      <c r="VOT95" s="35"/>
      <c r="VOU95" s="35"/>
      <c r="VOV95" s="35"/>
      <c r="VOW95" s="35"/>
      <c r="VOX95" s="35"/>
      <c r="VOY95" s="35"/>
      <c r="VOZ95" s="35"/>
      <c r="VPA95" s="35"/>
      <c r="VPB95" s="35"/>
      <c r="VPC95" s="35"/>
      <c r="VPD95" s="35"/>
      <c r="VPE95" s="35"/>
      <c r="VPF95" s="35"/>
      <c r="VPG95" s="35"/>
      <c r="VPH95" s="35"/>
      <c r="VPI95" s="35"/>
      <c r="VPJ95" s="35"/>
      <c r="VPK95" s="35"/>
      <c r="VPL95" s="35"/>
      <c r="VPM95" s="35"/>
      <c r="VPN95" s="35"/>
      <c r="VPO95" s="35"/>
      <c r="VPP95" s="35"/>
      <c r="VPQ95" s="35"/>
      <c r="VPR95" s="35"/>
      <c r="VPS95" s="35"/>
      <c r="VPT95" s="35"/>
      <c r="VPU95" s="35"/>
      <c r="VPV95" s="35"/>
      <c r="VPW95" s="35"/>
      <c r="VPX95" s="35"/>
      <c r="VPY95" s="35"/>
      <c r="VPZ95" s="35"/>
      <c r="VQA95" s="35"/>
      <c r="VQB95" s="35"/>
      <c r="VQC95" s="35"/>
      <c r="VQD95" s="35"/>
      <c r="VQE95" s="35"/>
      <c r="VQF95" s="35"/>
      <c r="VQG95" s="35"/>
      <c r="VQH95" s="35"/>
      <c r="VQI95" s="35"/>
      <c r="VQJ95" s="35"/>
      <c r="VQK95" s="35"/>
      <c r="VQL95" s="35"/>
      <c r="VQM95" s="35"/>
      <c r="VQN95" s="35"/>
      <c r="VQO95" s="35"/>
      <c r="VQP95" s="35"/>
      <c r="VQQ95" s="35"/>
      <c r="VQR95" s="35"/>
      <c r="VQS95" s="35"/>
      <c r="VQT95" s="35"/>
      <c r="VQU95" s="35"/>
      <c r="VQV95" s="35"/>
      <c r="VQW95" s="35"/>
      <c r="VQX95" s="35"/>
      <c r="VQY95" s="35"/>
      <c r="VQZ95" s="35"/>
      <c r="VRA95" s="35"/>
      <c r="VRB95" s="35"/>
      <c r="VRC95" s="35"/>
      <c r="VRD95" s="35"/>
      <c r="VRE95" s="35"/>
      <c r="VRF95" s="35"/>
      <c r="VRG95" s="35"/>
      <c r="VRH95" s="35"/>
      <c r="VRI95" s="35"/>
      <c r="VRJ95" s="35"/>
      <c r="VRK95" s="35"/>
      <c r="VRL95" s="35"/>
      <c r="VRM95" s="35"/>
      <c r="VRN95" s="35"/>
      <c r="VRO95" s="35"/>
      <c r="VRP95" s="35"/>
      <c r="VRQ95" s="35"/>
      <c r="VRR95" s="35"/>
      <c r="VRS95" s="35"/>
      <c r="VRT95" s="35"/>
      <c r="VRU95" s="35"/>
      <c r="VRV95" s="35"/>
      <c r="VRW95" s="35"/>
      <c r="VRX95" s="35"/>
      <c r="VRY95" s="35"/>
      <c r="VRZ95" s="35"/>
      <c r="VSA95" s="35"/>
      <c r="VSB95" s="35"/>
      <c r="VSC95" s="35"/>
      <c r="VSD95" s="35"/>
      <c r="VSE95" s="35"/>
      <c r="VSF95" s="35"/>
      <c r="VSG95" s="35"/>
      <c r="VSH95" s="35"/>
      <c r="VSI95" s="35"/>
      <c r="VSJ95" s="35"/>
      <c r="VSK95" s="35"/>
      <c r="VSL95" s="35"/>
      <c r="VSM95" s="35"/>
      <c r="VSN95" s="35"/>
      <c r="VSO95" s="35"/>
      <c r="VSP95" s="35"/>
      <c r="VSQ95" s="35"/>
      <c r="VSR95" s="35"/>
      <c r="VSS95" s="35"/>
      <c r="VST95" s="35"/>
      <c r="VSU95" s="35"/>
      <c r="VSV95" s="35"/>
      <c r="VSW95" s="35"/>
      <c r="VSX95" s="35"/>
      <c r="VSY95" s="35"/>
      <c r="VSZ95" s="35"/>
      <c r="VTA95" s="35"/>
      <c r="VTB95" s="35"/>
      <c r="VTC95" s="35"/>
      <c r="VTD95" s="35"/>
      <c r="VTE95" s="35"/>
      <c r="VTF95" s="35"/>
      <c r="VTG95" s="35"/>
      <c r="VTH95" s="35"/>
      <c r="VTI95" s="35"/>
      <c r="VTJ95" s="35"/>
      <c r="VTK95" s="35"/>
      <c r="VTL95" s="35"/>
      <c r="VTM95" s="35"/>
      <c r="VTN95" s="35"/>
      <c r="VTO95" s="35"/>
      <c r="VTP95" s="35"/>
      <c r="VTQ95" s="35"/>
      <c r="VTR95" s="35"/>
      <c r="VTS95" s="35"/>
      <c r="VTT95" s="35"/>
      <c r="VTU95" s="35"/>
      <c r="VTV95" s="35"/>
      <c r="VTW95" s="35"/>
      <c r="VTX95" s="35"/>
      <c r="VTY95" s="35"/>
      <c r="VTZ95" s="35"/>
      <c r="VUA95" s="35"/>
      <c r="VUB95" s="35"/>
      <c r="VUC95" s="35"/>
      <c r="VUD95" s="35"/>
      <c r="VUE95" s="35"/>
      <c r="VUF95" s="35"/>
      <c r="VUG95" s="35"/>
      <c r="VUH95" s="35"/>
      <c r="VUI95" s="35"/>
      <c r="VUJ95" s="35"/>
      <c r="VUK95" s="35"/>
      <c r="VUL95" s="35"/>
      <c r="VUM95" s="35"/>
      <c r="VUN95" s="35"/>
      <c r="VUO95" s="35"/>
      <c r="VUP95" s="35"/>
      <c r="VUQ95" s="35"/>
      <c r="VUR95" s="35"/>
      <c r="VUS95" s="35"/>
      <c r="VUT95" s="35"/>
      <c r="VUU95" s="35"/>
      <c r="VUV95" s="35"/>
      <c r="VUW95" s="35"/>
      <c r="VUX95" s="35"/>
      <c r="VUY95" s="35"/>
      <c r="VUZ95" s="35"/>
      <c r="VVA95" s="35"/>
      <c r="VVB95" s="35"/>
      <c r="VVC95" s="35"/>
      <c r="VVD95" s="35"/>
      <c r="VVE95" s="35"/>
      <c r="VVF95" s="35"/>
      <c r="VVG95" s="35"/>
      <c r="VVH95" s="35"/>
      <c r="VVI95" s="35"/>
      <c r="VVJ95" s="35"/>
      <c r="VVK95" s="35"/>
      <c r="VVL95" s="35"/>
      <c r="VVM95" s="35"/>
      <c r="VVN95" s="35"/>
      <c r="VVO95" s="35"/>
      <c r="VVP95" s="35"/>
      <c r="VVQ95" s="35"/>
      <c r="VVR95" s="35"/>
      <c r="VVS95" s="35"/>
      <c r="VVT95" s="35"/>
      <c r="VVU95" s="35"/>
      <c r="VVV95" s="35"/>
      <c r="VVW95" s="35"/>
      <c r="VVX95" s="35"/>
      <c r="VVY95" s="35"/>
      <c r="VVZ95" s="35"/>
      <c r="VWA95" s="35"/>
      <c r="VWB95" s="35"/>
      <c r="VWC95" s="35"/>
      <c r="VWD95" s="35"/>
      <c r="VWE95" s="35"/>
      <c r="VWF95" s="35"/>
      <c r="VWG95" s="35"/>
      <c r="VWH95" s="35"/>
      <c r="VWI95" s="35"/>
      <c r="VWJ95" s="35"/>
      <c r="VWK95" s="35"/>
      <c r="VWL95" s="35"/>
      <c r="VWM95" s="35"/>
      <c r="VWN95" s="35"/>
      <c r="VWO95" s="35"/>
      <c r="VWP95" s="35"/>
      <c r="VWQ95" s="35"/>
      <c r="VWR95" s="35"/>
      <c r="VWS95" s="35"/>
      <c r="VWT95" s="35"/>
      <c r="VWU95" s="35"/>
      <c r="VWV95" s="35"/>
      <c r="VWW95" s="35"/>
      <c r="VWX95" s="35"/>
      <c r="VWY95" s="35"/>
      <c r="VWZ95" s="35"/>
      <c r="VXA95" s="35"/>
      <c r="VXB95" s="35"/>
      <c r="VXC95" s="35"/>
      <c r="VXD95" s="35"/>
      <c r="VXE95" s="35"/>
      <c r="VXF95" s="35"/>
      <c r="VXG95" s="35"/>
      <c r="VXH95" s="35"/>
      <c r="VXI95" s="35"/>
      <c r="VXJ95" s="35"/>
      <c r="VXK95" s="35"/>
      <c r="VXL95" s="35"/>
      <c r="VXM95" s="35"/>
      <c r="VXN95" s="35"/>
      <c r="VXO95" s="35"/>
      <c r="VXP95" s="35"/>
      <c r="VXQ95" s="35"/>
      <c r="VXR95" s="35"/>
      <c r="VXS95" s="35"/>
      <c r="VXT95" s="35"/>
      <c r="VXU95" s="35"/>
      <c r="VXV95" s="35"/>
      <c r="VXW95" s="35"/>
      <c r="VXX95" s="35"/>
      <c r="VXY95" s="35"/>
      <c r="VXZ95" s="35"/>
      <c r="VYA95" s="35"/>
      <c r="VYB95" s="35"/>
      <c r="VYC95" s="35"/>
      <c r="VYD95" s="35"/>
      <c r="VYE95" s="35"/>
      <c r="VYF95" s="35"/>
      <c r="VYG95" s="35"/>
      <c r="VYH95" s="35"/>
      <c r="VYI95" s="35"/>
      <c r="VYJ95" s="35"/>
      <c r="VYK95" s="35"/>
      <c r="VYL95" s="35"/>
      <c r="VYM95" s="35"/>
      <c r="VYN95" s="35"/>
      <c r="VYO95" s="35"/>
      <c r="VYP95" s="35"/>
      <c r="VYQ95" s="35"/>
      <c r="VYR95" s="35"/>
      <c r="VYS95" s="35"/>
      <c r="VYT95" s="35"/>
      <c r="VYU95" s="35"/>
      <c r="VYV95" s="35"/>
      <c r="VYW95" s="35"/>
      <c r="VYX95" s="35"/>
      <c r="VYY95" s="35"/>
      <c r="VYZ95" s="35"/>
      <c r="VZA95" s="35"/>
      <c r="VZB95" s="35"/>
      <c r="VZC95" s="35"/>
      <c r="VZD95" s="35"/>
      <c r="VZE95" s="35"/>
      <c r="VZF95" s="35"/>
      <c r="VZG95" s="35"/>
      <c r="VZH95" s="35"/>
      <c r="VZI95" s="35"/>
      <c r="VZJ95" s="35"/>
      <c r="VZK95" s="35"/>
      <c r="VZL95" s="35"/>
      <c r="VZM95" s="35"/>
      <c r="VZN95" s="35"/>
      <c r="VZO95" s="35"/>
      <c r="VZP95" s="35"/>
      <c r="VZQ95" s="35"/>
      <c r="VZR95" s="35"/>
      <c r="VZS95" s="35"/>
      <c r="VZT95" s="35"/>
      <c r="VZU95" s="35"/>
      <c r="VZV95" s="35"/>
      <c r="VZW95" s="35"/>
      <c r="VZX95" s="35"/>
      <c r="VZY95" s="35"/>
      <c r="VZZ95" s="35"/>
      <c r="WAA95" s="35"/>
      <c r="WAB95" s="35"/>
      <c r="WAC95" s="35"/>
      <c r="WAD95" s="35"/>
      <c r="WAE95" s="35"/>
      <c r="WAF95" s="35"/>
      <c r="WAG95" s="35"/>
      <c r="WAH95" s="35"/>
      <c r="WAI95" s="35"/>
      <c r="WAJ95" s="35"/>
      <c r="WAK95" s="35"/>
      <c r="WAL95" s="35"/>
      <c r="WAM95" s="35"/>
      <c r="WAN95" s="35"/>
      <c r="WAO95" s="35"/>
      <c r="WAP95" s="35"/>
      <c r="WAQ95" s="35"/>
      <c r="WAR95" s="35"/>
      <c r="WAS95" s="35"/>
      <c r="WAT95" s="35"/>
      <c r="WAU95" s="35"/>
      <c r="WAV95" s="35"/>
      <c r="WAW95" s="35"/>
      <c r="WAX95" s="35"/>
      <c r="WAY95" s="35"/>
      <c r="WAZ95" s="35"/>
      <c r="WBA95" s="35"/>
      <c r="WBB95" s="35"/>
      <c r="WBC95" s="35"/>
      <c r="WBD95" s="35"/>
      <c r="WBE95" s="35"/>
      <c r="WBF95" s="35"/>
      <c r="WBG95" s="35"/>
      <c r="WBH95" s="35"/>
      <c r="WBI95" s="35"/>
      <c r="WBJ95" s="35"/>
      <c r="WBK95" s="35"/>
      <c r="WBL95" s="35"/>
      <c r="WBM95" s="35"/>
      <c r="WBN95" s="35"/>
      <c r="WBO95" s="35"/>
      <c r="WBP95" s="35"/>
      <c r="WBQ95" s="35"/>
      <c r="WBR95" s="35"/>
      <c r="WBS95" s="35"/>
      <c r="WBT95" s="35"/>
      <c r="WBU95" s="35"/>
      <c r="WBV95" s="35"/>
      <c r="WBW95" s="35"/>
      <c r="WBX95" s="35"/>
      <c r="WBY95" s="35"/>
      <c r="WBZ95" s="35"/>
      <c r="WCA95" s="35"/>
      <c r="WCB95" s="35"/>
      <c r="WCC95" s="35"/>
      <c r="WCD95" s="35"/>
      <c r="WCE95" s="35"/>
      <c r="WCF95" s="35"/>
      <c r="WCG95" s="35"/>
      <c r="WCH95" s="35"/>
      <c r="WCI95" s="35"/>
      <c r="WCJ95" s="35"/>
      <c r="WCK95" s="35"/>
      <c r="WCL95" s="35"/>
      <c r="WCM95" s="35"/>
      <c r="WCN95" s="35"/>
      <c r="WCO95" s="35"/>
      <c r="WCP95" s="35"/>
      <c r="WCQ95" s="35"/>
      <c r="WCR95" s="35"/>
      <c r="WCS95" s="35"/>
      <c r="WCT95" s="35"/>
      <c r="WCU95" s="35"/>
      <c r="WCV95" s="35"/>
      <c r="WCW95" s="35"/>
      <c r="WCX95" s="35"/>
      <c r="WCY95" s="35"/>
      <c r="WCZ95" s="35"/>
      <c r="WDA95" s="35"/>
      <c r="WDB95" s="35"/>
      <c r="WDC95" s="35"/>
      <c r="WDD95" s="35"/>
      <c r="WDE95" s="35"/>
      <c r="WDF95" s="35"/>
      <c r="WDG95" s="35"/>
      <c r="WDH95" s="35"/>
      <c r="WDI95" s="35"/>
      <c r="WDJ95" s="35"/>
      <c r="WDK95" s="35"/>
      <c r="WDL95" s="35"/>
      <c r="WDM95" s="35"/>
      <c r="WDN95" s="35"/>
      <c r="WDO95" s="35"/>
      <c r="WDP95" s="35"/>
      <c r="WDQ95" s="35"/>
      <c r="WDR95" s="35"/>
      <c r="WDS95" s="35"/>
      <c r="WDT95" s="35"/>
      <c r="WDU95" s="35"/>
      <c r="WDV95" s="35"/>
      <c r="WDW95" s="35"/>
      <c r="WDX95" s="35"/>
      <c r="WDY95" s="35"/>
      <c r="WDZ95" s="35"/>
      <c r="WEA95" s="35"/>
      <c r="WEB95" s="35"/>
      <c r="WEC95" s="35"/>
      <c r="WED95" s="35"/>
      <c r="WEE95" s="35"/>
      <c r="WEF95" s="35"/>
      <c r="WEG95" s="35"/>
      <c r="WEH95" s="35"/>
      <c r="WEI95" s="35"/>
      <c r="WEJ95" s="35"/>
      <c r="WEK95" s="35"/>
      <c r="WEL95" s="35"/>
      <c r="WEM95" s="35"/>
      <c r="WEN95" s="35"/>
      <c r="WEO95" s="35"/>
      <c r="WEP95" s="35"/>
      <c r="WEQ95" s="35"/>
      <c r="WER95" s="35"/>
      <c r="WES95" s="35"/>
      <c r="WET95" s="35"/>
      <c r="WEU95" s="35"/>
      <c r="WEV95" s="35"/>
      <c r="WEW95" s="35"/>
      <c r="WEX95" s="35"/>
      <c r="WEY95" s="35"/>
      <c r="WEZ95" s="35"/>
      <c r="WFA95" s="35"/>
      <c r="WFB95" s="35"/>
      <c r="WFC95" s="35"/>
      <c r="WFD95" s="35"/>
      <c r="WFE95" s="35"/>
      <c r="WFF95" s="35"/>
      <c r="WFG95" s="35"/>
      <c r="WFH95" s="35"/>
      <c r="WFI95" s="35"/>
      <c r="WFJ95" s="35"/>
      <c r="WFK95" s="35"/>
      <c r="WFL95" s="35"/>
      <c r="WFM95" s="35"/>
      <c r="WFN95" s="35"/>
      <c r="WFO95" s="35"/>
      <c r="WFP95" s="35"/>
      <c r="WFQ95" s="35"/>
      <c r="WFR95" s="35"/>
      <c r="WFS95" s="35"/>
      <c r="WFT95" s="35"/>
      <c r="WFU95" s="35"/>
      <c r="WFV95" s="35"/>
      <c r="WFW95" s="35"/>
      <c r="WFX95" s="35"/>
      <c r="WFY95" s="35"/>
      <c r="WFZ95" s="35"/>
      <c r="WGA95" s="35"/>
      <c r="WGB95" s="35"/>
      <c r="WGC95" s="35"/>
      <c r="WGD95" s="35"/>
      <c r="WGE95" s="35"/>
      <c r="WGF95" s="35"/>
      <c r="WGG95" s="35"/>
      <c r="WGH95" s="35"/>
      <c r="WGI95" s="35"/>
      <c r="WGJ95" s="35"/>
      <c r="WGK95" s="35"/>
      <c r="WGL95" s="35"/>
      <c r="WGM95" s="35"/>
      <c r="WGN95" s="35"/>
      <c r="WGO95" s="35"/>
      <c r="WGP95" s="35"/>
      <c r="WGQ95" s="35"/>
      <c r="WGR95" s="35"/>
      <c r="WGS95" s="35"/>
      <c r="WGT95" s="35"/>
      <c r="WGU95" s="35"/>
      <c r="WGV95" s="35"/>
      <c r="WGW95" s="35"/>
      <c r="WGX95" s="35"/>
      <c r="WGY95" s="35"/>
      <c r="WGZ95" s="35"/>
      <c r="WHA95" s="35"/>
      <c r="WHB95" s="35"/>
      <c r="WHC95" s="35"/>
      <c r="WHD95" s="35"/>
      <c r="WHE95" s="35"/>
      <c r="WHF95" s="35"/>
      <c r="WHG95" s="35"/>
      <c r="WHH95" s="35"/>
      <c r="WHI95" s="35"/>
      <c r="WHJ95" s="35"/>
      <c r="WHK95" s="35"/>
      <c r="WHL95" s="35"/>
      <c r="WHM95" s="35"/>
      <c r="WHN95" s="35"/>
      <c r="WHO95" s="35"/>
      <c r="WHP95" s="35"/>
      <c r="WHQ95" s="35"/>
      <c r="WHR95" s="35"/>
      <c r="WHS95" s="35"/>
      <c r="WHT95" s="35"/>
      <c r="WHU95" s="35"/>
      <c r="WHV95" s="35"/>
      <c r="WHW95" s="35"/>
      <c r="WHX95" s="35"/>
      <c r="WHY95" s="35"/>
      <c r="WHZ95" s="35"/>
      <c r="WIA95" s="35"/>
      <c r="WIB95" s="35"/>
      <c r="WIC95" s="35"/>
      <c r="WID95" s="35"/>
      <c r="WIE95" s="35"/>
      <c r="WIF95" s="35"/>
      <c r="WIG95" s="35"/>
      <c r="WIH95" s="35"/>
      <c r="WII95" s="35"/>
      <c r="WIJ95" s="35"/>
      <c r="WIK95" s="35"/>
      <c r="WIL95" s="35"/>
      <c r="WIM95" s="35"/>
      <c r="WIN95" s="35"/>
      <c r="WIO95" s="35"/>
      <c r="WIP95" s="35"/>
      <c r="WIQ95" s="35"/>
      <c r="WIR95" s="35"/>
      <c r="WIS95" s="35"/>
      <c r="WIT95" s="35"/>
      <c r="WIU95" s="35"/>
      <c r="WIV95" s="35"/>
      <c r="WIW95" s="35"/>
      <c r="WIX95" s="35"/>
      <c r="WIY95" s="35"/>
      <c r="WIZ95" s="35"/>
      <c r="WJA95" s="35"/>
      <c r="WJB95" s="35"/>
      <c r="WJC95" s="35"/>
      <c r="WJD95" s="35"/>
      <c r="WJE95" s="35"/>
      <c r="WJF95" s="35"/>
      <c r="WJG95" s="35"/>
      <c r="WJH95" s="35"/>
      <c r="WJI95" s="35"/>
      <c r="WJJ95" s="35"/>
      <c r="WJK95" s="35"/>
      <c r="WJL95" s="35"/>
      <c r="WJM95" s="35"/>
      <c r="WJN95" s="35"/>
      <c r="WJO95" s="35"/>
      <c r="WJP95" s="35"/>
      <c r="WJQ95" s="35"/>
      <c r="WJR95" s="35"/>
      <c r="WJS95" s="35"/>
      <c r="WJT95" s="35"/>
      <c r="WJU95" s="35"/>
      <c r="WJV95" s="35"/>
      <c r="WJW95" s="35"/>
      <c r="WJX95" s="35"/>
      <c r="WJY95" s="35"/>
      <c r="WJZ95" s="35"/>
      <c r="WKA95" s="35"/>
      <c r="WKB95" s="35"/>
      <c r="WKC95" s="35"/>
      <c r="WKD95" s="35"/>
      <c r="WKE95" s="35"/>
      <c r="WKF95" s="35"/>
      <c r="WKG95" s="35"/>
      <c r="WKH95" s="35"/>
      <c r="WKI95" s="35"/>
      <c r="WKJ95" s="35"/>
      <c r="WKK95" s="35"/>
      <c r="WKL95" s="35"/>
      <c r="WKM95" s="35"/>
      <c r="WKN95" s="35"/>
      <c r="WKO95" s="35"/>
      <c r="WKP95" s="35"/>
      <c r="WKQ95" s="35"/>
      <c r="WKR95" s="35"/>
      <c r="WKS95" s="35"/>
      <c r="WKT95" s="35"/>
      <c r="WKU95" s="35"/>
      <c r="WKV95" s="35"/>
      <c r="WKW95" s="35"/>
      <c r="WKX95" s="35"/>
      <c r="WKY95" s="35"/>
      <c r="WKZ95" s="35"/>
      <c r="WLA95" s="35"/>
      <c r="WLB95" s="35"/>
      <c r="WLC95" s="35"/>
      <c r="WLD95" s="35"/>
      <c r="WLE95" s="35"/>
      <c r="WLF95" s="35"/>
      <c r="WLG95" s="35"/>
      <c r="WLH95" s="35"/>
      <c r="WLI95" s="35"/>
      <c r="WLJ95" s="35"/>
      <c r="WLK95" s="35"/>
      <c r="WLL95" s="35"/>
      <c r="WLM95" s="35"/>
      <c r="WLN95" s="35"/>
      <c r="WLO95" s="35"/>
      <c r="WLP95" s="35"/>
      <c r="WLQ95" s="35"/>
      <c r="WLR95" s="35"/>
      <c r="WLS95" s="35"/>
      <c r="WLT95" s="35"/>
      <c r="WLU95" s="35"/>
      <c r="WLV95" s="35"/>
      <c r="WLW95" s="35"/>
      <c r="WLX95" s="35"/>
      <c r="WLY95" s="35"/>
      <c r="WLZ95" s="35"/>
      <c r="WMA95" s="35"/>
      <c r="WMB95" s="35"/>
      <c r="WMC95" s="35"/>
      <c r="WMD95" s="35"/>
      <c r="WME95" s="35"/>
      <c r="WMF95" s="35"/>
      <c r="WMG95" s="35"/>
      <c r="WMH95" s="35"/>
      <c r="WMI95" s="35"/>
      <c r="WMJ95" s="35"/>
      <c r="WMK95" s="35"/>
      <c r="WML95" s="35"/>
      <c r="WMM95" s="35"/>
      <c r="WMN95" s="35"/>
      <c r="WMO95" s="35"/>
      <c r="WMP95" s="35"/>
      <c r="WMQ95" s="35"/>
      <c r="WMR95" s="35"/>
      <c r="WMS95" s="35"/>
      <c r="WMT95" s="35"/>
      <c r="WMU95" s="35"/>
      <c r="WMV95" s="35"/>
      <c r="WMW95" s="35"/>
      <c r="WMX95" s="35"/>
      <c r="WMY95" s="35"/>
      <c r="WMZ95" s="35"/>
      <c r="WNA95" s="35"/>
      <c r="WNB95" s="35"/>
      <c r="WNC95" s="35"/>
      <c r="WND95" s="35"/>
      <c r="WNE95" s="35"/>
      <c r="WNF95" s="35"/>
      <c r="WNG95" s="35"/>
      <c r="WNH95" s="35"/>
      <c r="WNI95" s="35"/>
      <c r="WNJ95" s="35"/>
      <c r="WNK95" s="35"/>
      <c r="WNL95" s="35"/>
      <c r="WNM95" s="35"/>
      <c r="WNN95" s="35"/>
      <c r="WNO95" s="35"/>
      <c r="WNP95" s="35"/>
      <c r="WNQ95" s="35"/>
      <c r="WNR95" s="35"/>
      <c r="WNS95" s="35"/>
      <c r="WNT95" s="35"/>
      <c r="WNU95" s="35"/>
      <c r="WNV95" s="35"/>
      <c r="WNW95" s="35"/>
      <c r="WNX95" s="35"/>
      <c r="WNY95" s="35"/>
      <c r="WNZ95" s="35"/>
      <c r="WOA95" s="35"/>
      <c r="WOB95" s="35"/>
      <c r="WOC95" s="35"/>
      <c r="WOD95" s="35"/>
      <c r="WOE95" s="35"/>
      <c r="WOF95" s="35"/>
      <c r="WOG95" s="35"/>
      <c r="WOH95" s="35"/>
      <c r="WOI95" s="35"/>
      <c r="WOJ95" s="35"/>
      <c r="WOK95" s="35"/>
      <c r="WOL95" s="35"/>
      <c r="WOM95" s="35"/>
      <c r="WON95" s="35"/>
      <c r="WOO95" s="35"/>
      <c r="WOP95" s="35"/>
      <c r="WOQ95" s="35"/>
      <c r="WOR95" s="35"/>
      <c r="WOS95" s="35"/>
      <c r="WOT95" s="35"/>
      <c r="WOU95" s="35"/>
      <c r="WOV95" s="35"/>
      <c r="WOW95" s="35"/>
      <c r="WOX95" s="35"/>
      <c r="WOY95" s="35"/>
      <c r="WOZ95" s="35"/>
      <c r="WPA95" s="35"/>
      <c r="WPB95" s="35"/>
      <c r="WPC95" s="35"/>
      <c r="WPD95" s="35"/>
      <c r="WPE95" s="35"/>
      <c r="WPF95" s="35"/>
      <c r="WPG95" s="35"/>
      <c r="WPH95" s="35"/>
      <c r="WPI95" s="35"/>
      <c r="WPJ95" s="35"/>
      <c r="WPK95" s="35"/>
      <c r="WPL95" s="35"/>
      <c r="WPM95" s="35"/>
      <c r="WPN95" s="35"/>
      <c r="WPO95" s="35"/>
      <c r="WPP95" s="35"/>
      <c r="WPQ95" s="35"/>
      <c r="WPR95" s="35"/>
      <c r="WPS95" s="35"/>
      <c r="WPT95" s="35"/>
      <c r="WPU95" s="35"/>
      <c r="WPV95" s="35"/>
      <c r="WPW95" s="35"/>
      <c r="WPX95" s="35"/>
      <c r="WPY95" s="35"/>
      <c r="WPZ95" s="35"/>
      <c r="WQA95" s="35"/>
      <c r="WQB95" s="35"/>
      <c r="WQC95" s="35"/>
      <c r="WQD95" s="35"/>
      <c r="WQE95" s="35"/>
      <c r="WQF95" s="35"/>
      <c r="WQG95" s="35"/>
      <c r="WQH95" s="35"/>
      <c r="WQI95" s="35"/>
      <c r="WQJ95" s="35"/>
      <c r="WQK95" s="35"/>
      <c r="WQL95" s="35"/>
      <c r="WQM95" s="35"/>
      <c r="WQN95" s="35"/>
      <c r="WQO95" s="35"/>
      <c r="WQP95" s="35"/>
      <c r="WQQ95" s="35"/>
      <c r="WQR95" s="35"/>
      <c r="WQS95" s="35"/>
      <c r="WQT95" s="35"/>
      <c r="WQU95" s="35"/>
      <c r="WQV95" s="35"/>
      <c r="WQW95" s="35"/>
      <c r="WQX95" s="35"/>
      <c r="WQY95" s="35"/>
      <c r="WQZ95" s="35"/>
      <c r="WRA95" s="35"/>
      <c r="WRB95" s="35"/>
      <c r="WRC95" s="35"/>
      <c r="WRD95" s="35"/>
      <c r="WRE95" s="35"/>
      <c r="WRF95" s="35"/>
      <c r="WRG95" s="35"/>
      <c r="WRH95" s="35"/>
      <c r="WRI95" s="35"/>
      <c r="WRJ95" s="35"/>
      <c r="WRK95" s="35"/>
      <c r="WRL95" s="35"/>
      <c r="WRM95" s="35"/>
      <c r="WRN95" s="35"/>
      <c r="WRO95" s="35"/>
      <c r="WRP95" s="35"/>
      <c r="WRQ95" s="35"/>
      <c r="WRR95" s="35"/>
      <c r="WRS95" s="35"/>
      <c r="WRT95" s="35"/>
      <c r="WRU95" s="35"/>
      <c r="WRV95" s="35"/>
      <c r="WRW95" s="35"/>
      <c r="WRX95" s="35"/>
      <c r="WRY95" s="35"/>
      <c r="WRZ95" s="35"/>
      <c r="WSA95" s="35"/>
      <c r="WSB95" s="35"/>
      <c r="WSC95" s="35"/>
      <c r="WSD95" s="35"/>
      <c r="WSE95" s="35"/>
      <c r="WSF95" s="35"/>
      <c r="WSG95" s="35"/>
      <c r="WSH95" s="35"/>
      <c r="WSI95" s="35"/>
      <c r="WSJ95" s="35"/>
      <c r="WSK95" s="35"/>
      <c r="WSL95" s="35"/>
      <c r="WSM95" s="35"/>
      <c r="WSN95" s="35"/>
      <c r="WSO95" s="35"/>
      <c r="WSP95" s="35"/>
      <c r="WSQ95" s="35"/>
      <c r="WSR95" s="35"/>
      <c r="WSS95" s="35"/>
      <c r="WST95" s="35"/>
      <c r="WSU95" s="35"/>
      <c r="WSV95" s="35"/>
      <c r="WSW95" s="35"/>
      <c r="WSX95" s="35"/>
      <c r="WSY95" s="35"/>
      <c r="WSZ95" s="35"/>
      <c r="WTA95" s="35"/>
      <c r="WTB95" s="35"/>
      <c r="WTC95" s="35"/>
      <c r="WTD95" s="35"/>
      <c r="WTE95" s="35"/>
      <c r="WTF95" s="35"/>
      <c r="WTG95" s="35"/>
      <c r="WTH95" s="35"/>
      <c r="WTI95" s="35"/>
      <c r="WTJ95" s="35"/>
      <c r="WTK95" s="35"/>
      <c r="WTL95" s="35"/>
      <c r="WTM95" s="35"/>
      <c r="WTN95" s="35"/>
      <c r="WTO95" s="35"/>
      <c r="WTP95" s="35"/>
      <c r="WTQ95" s="35"/>
      <c r="WTR95" s="35"/>
      <c r="WTS95" s="35"/>
      <c r="WTT95" s="35"/>
      <c r="WTU95" s="35"/>
      <c r="WTV95" s="35"/>
      <c r="WTW95" s="35"/>
      <c r="WTX95" s="35"/>
      <c r="WTY95" s="35"/>
      <c r="WTZ95" s="35"/>
      <c r="WUA95" s="35"/>
      <c r="WUB95" s="35"/>
      <c r="WUC95" s="35"/>
      <c r="WUD95" s="35"/>
      <c r="WUE95" s="35"/>
      <c r="WUF95" s="35"/>
      <c r="WUG95" s="35"/>
      <c r="WUH95" s="35"/>
      <c r="WUI95" s="35"/>
      <c r="WUJ95" s="35"/>
      <c r="WUK95" s="35"/>
      <c r="WUL95" s="35"/>
      <c r="WUM95" s="35"/>
      <c r="WUN95" s="35"/>
      <c r="WUO95" s="35"/>
      <c r="WUP95" s="35"/>
      <c r="WUQ95" s="35"/>
      <c r="WUR95" s="35"/>
      <c r="WUS95" s="35"/>
      <c r="WUT95" s="35"/>
      <c r="WUU95" s="35"/>
      <c r="WUV95" s="35"/>
      <c r="WUW95" s="35"/>
      <c r="WUX95" s="35"/>
      <c r="WUY95" s="35"/>
      <c r="WUZ95" s="35"/>
      <c r="WVA95" s="35"/>
      <c r="WVB95" s="35"/>
      <c r="WVC95" s="35"/>
      <c r="WVD95" s="35"/>
      <c r="WVE95" s="35"/>
      <c r="WVF95" s="35"/>
      <c r="WVG95" s="35"/>
      <c r="WVH95" s="35"/>
      <c r="WVI95" s="35"/>
      <c r="WVJ95" s="35"/>
      <c r="WVK95" s="35"/>
      <c r="WVL95" s="35"/>
      <c r="WVM95" s="35"/>
      <c r="WVN95" s="35"/>
      <c r="WVO95" s="35"/>
      <c r="WVP95" s="35"/>
      <c r="WVQ95" s="35"/>
    </row>
    <row r="96" spans="1:16137" s="11" customFormat="1">
      <c r="A96" s="35"/>
      <c r="B96" s="62"/>
      <c r="C96" s="63"/>
      <c r="E96" s="199"/>
      <c r="I96" s="199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  <c r="IZ96" s="35"/>
      <c r="JA96" s="35"/>
      <c r="JB96" s="35"/>
      <c r="JC96" s="35"/>
      <c r="JD96" s="35"/>
      <c r="JE96" s="35"/>
      <c r="JF96" s="35"/>
      <c r="JG96" s="35"/>
      <c r="JH96" s="35"/>
      <c r="JI96" s="35"/>
      <c r="JJ96" s="35"/>
      <c r="JK96" s="35"/>
      <c r="JL96" s="35"/>
      <c r="JM96" s="35"/>
      <c r="JN96" s="35"/>
      <c r="JO96" s="35"/>
      <c r="JP96" s="35"/>
      <c r="JQ96" s="35"/>
      <c r="JR96" s="35"/>
      <c r="JS96" s="35"/>
      <c r="JT96" s="35"/>
      <c r="JU96" s="35"/>
      <c r="JV96" s="35"/>
      <c r="JW96" s="35"/>
      <c r="JX96" s="35"/>
      <c r="JY96" s="35"/>
      <c r="JZ96" s="35"/>
      <c r="KA96" s="35"/>
      <c r="KB96" s="35"/>
      <c r="KC96" s="35"/>
      <c r="KD96" s="35"/>
      <c r="KE96" s="35"/>
      <c r="KF96" s="35"/>
      <c r="KG96" s="35"/>
      <c r="KH96" s="35"/>
      <c r="KI96" s="35"/>
      <c r="KJ96" s="35"/>
      <c r="KK96" s="35"/>
      <c r="KL96" s="35"/>
      <c r="KM96" s="35"/>
      <c r="KN96" s="35"/>
      <c r="KO96" s="35"/>
      <c r="KP96" s="35"/>
      <c r="KQ96" s="35"/>
      <c r="KR96" s="35"/>
      <c r="KS96" s="35"/>
      <c r="KT96" s="35"/>
      <c r="KU96" s="35"/>
      <c r="KV96" s="35"/>
      <c r="KW96" s="35"/>
      <c r="KX96" s="35"/>
      <c r="KY96" s="35"/>
      <c r="KZ96" s="35"/>
      <c r="LA96" s="35"/>
      <c r="LB96" s="35"/>
      <c r="LC96" s="35"/>
      <c r="LD96" s="35"/>
      <c r="LE96" s="35"/>
      <c r="LF96" s="35"/>
      <c r="LG96" s="35"/>
      <c r="LH96" s="35"/>
      <c r="LI96" s="35"/>
      <c r="LJ96" s="35"/>
      <c r="LK96" s="35"/>
      <c r="LL96" s="35"/>
      <c r="LM96" s="35"/>
      <c r="LN96" s="35"/>
      <c r="LO96" s="35"/>
      <c r="LP96" s="35"/>
      <c r="LQ96" s="35"/>
      <c r="LR96" s="35"/>
      <c r="LS96" s="35"/>
      <c r="LT96" s="35"/>
      <c r="LU96" s="35"/>
      <c r="LV96" s="35"/>
      <c r="LW96" s="35"/>
      <c r="LX96" s="35"/>
      <c r="LY96" s="35"/>
      <c r="LZ96" s="35"/>
      <c r="MA96" s="35"/>
      <c r="MB96" s="35"/>
      <c r="MC96" s="35"/>
      <c r="MD96" s="35"/>
      <c r="ME96" s="35"/>
      <c r="MF96" s="35"/>
      <c r="MG96" s="35"/>
      <c r="MH96" s="35"/>
      <c r="MI96" s="35"/>
      <c r="MJ96" s="35"/>
      <c r="MK96" s="35"/>
      <c r="ML96" s="35"/>
      <c r="MM96" s="35"/>
      <c r="MN96" s="35"/>
      <c r="MO96" s="35"/>
      <c r="MP96" s="35"/>
      <c r="MQ96" s="35"/>
      <c r="MR96" s="35"/>
      <c r="MS96" s="35"/>
      <c r="MT96" s="35"/>
      <c r="MU96" s="35"/>
      <c r="MV96" s="35"/>
      <c r="MW96" s="35"/>
      <c r="MX96" s="35"/>
      <c r="MY96" s="35"/>
      <c r="MZ96" s="35"/>
      <c r="NA96" s="35"/>
      <c r="NB96" s="35"/>
      <c r="NC96" s="35"/>
      <c r="ND96" s="35"/>
      <c r="NE96" s="35"/>
      <c r="NF96" s="35"/>
      <c r="NG96" s="35"/>
      <c r="NH96" s="35"/>
      <c r="NI96" s="35"/>
      <c r="NJ96" s="35"/>
      <c r="NK96" s="35"/>
      <c r="NL96" s="35"/>
      <c r="NM96" s="35"/>
      <c r="NN96" s="35"/>
      <c r="NO96" s="35"/>
      <c r="NP96" s="35"/>
      <c r="NQ96" s="35"/>
      <c r="NR96" s="35"/>
      <c r="NS96" s="35"/>
      <c r="NT96" s="35"/>
      <c r="NU96" s="35"/>
      <c r="NV96" s="35"/>
      <c r="NW96" s="35"/>
      <c r="NX96" s="35"/>
      <c r="NY96" s="35"/>
      <c r="NZ96" s="35"/>
      <c r="OA96" s="35"/>
      <c r="OB96" s="35"/>
      <c r="OC96" s="35"/>
      <c r="OD96" s="35"/>
      <c r="OE96" s="35"/>
      <c r="OF96" s="35"/>
      <c r="OG96" s="35"/>
      <c r="OH96" s="35"/>
      <c r="OI96" s="35"/>
      <c r="OJ96" s="35"/>
      <c r="OK96" s="35"/>
      <c r="OL96" s="35"/>
      <c r="OM96" s="35"/>
      <c r="ON96" s="35"/>
      <c r="OO96" s="35"/>
      <c r="OP96" s="35"/>
      <c r="OQ96" s="35"/>
      <c r="OR96" s="35"/>
      <c r="OS96" s="35"/>
      <c r="OT96" s="35"/>
      <c r="OU96" s="35"/>
      <c r="OV96" s="35"/>
      <c r="OW96" s="35"/>
      <c r="OX96" s="35"/>
      <c r="OY96" s="35"/>
      <c r="OZ96" s="35"/>
      <c r="PA96" s="35"/>
      <c r="PB96" s="35"/>
      <c r="PC96" s="35"/>
      <c r="PD96" s="35"/>
      <c r="PE96" s="35"/>
      <c r="PF96" s="35"/>
      <c r="PG96" s="35"/>
      <c r="PH96" s="35"/>
      <c r="PI96" s="35"/>
      <c r="PJ96" s="35"/>
      <c r="PK96" s="35"/>
      <c r="PL96" s="35"/>
      <c r="PM96" s="35"/>
      <c r="PN96" s="35"/>
      <c r="PO96" s="35"/>
      <c r="PP96" s="35"/>
      <c r="PQ96" s="35"/>
      <c r="PR96" s="35"/>
      <c r="PS96" s="35"/>
      <c r="PT96" s="35"/>
      <c r="PU96" s="35"/>
      <c r="PV96" s="35"/>
      <c r="PW96" s="35"/>
      <c r="PX96" s="35"/>
      <c r="PY96" s="35"/>
      <c r="PZ96" s="35"/>
      <c r="QA96" s="35"/>
      <c r="QB96" s="35"/>
      <c r="QC96" s="35"/>
      <c r="QD96" s="35"/>
      <c r="QE96" s="35"/>
      <c r="QF96" s="35"/>
      <c r="QG96" s="35"/>
      <c r="QH96" s="35"/>
      <c r="QI96" s="35"/>
      <c r="QJ96" s="35"/>
      <c r="QK96" s="35"/>
      <c r="QL96" s="35"/>
      <c r="QM96" s="35"/>
      <c r="QN96" s="35"/>
      <c r="QO96" s="35"/>
      <c r="QP96" s="35"/>
      <c r="QQ96" s="35"/>
      <c r="QR96" s="35"/>
      <c r="QS96" s="35"/>
      <c r="QT96" s="35"/>
      <c r="QU96" s="35"/>
      <c r="QV96" s="35"/>
      <c r="QW96" s="35"/>
      <c r="QX96" s="35"/>
      <c r="QY96" s="35"/>
      <c r="QZ96" s="35"/>
      <c r="RA96" s="35"/>
      <c r="RB96" s="35"/>
      <c r="RC96" s="35"/>
      <c r="RD96" s="35"/>
      <c r="RE96" s="35"/>
      <c r="RF96" s="35"/>
      <c r="RG96" s="35"/>
      <c r="RH96" s="35"/>
      <c r="RI96" s="35"/>
      <c r="RJ96" s="35"/>
      <c r="RK96" s="35"/>
      <c r="RL96" s="35"/>
      <c r="RM96" s="35"/>
      <c r="RN96" s="35"/>
      <c r="RO96" s="35"/>
      <c r="RP96" s="35"/>
      <c r="RQ96" s="35"/>
      <c r="RR96" s="35"/>
      <c r="RS96" s="35"/>
      <c r="RT96" s="35"/>
      <c r="RU96" s="35"/>
      <c r="RV96" s="35"/>
      <c r="RW96" s="35"/>
      <c r="RX96" s="35"/>
      <c r="RY96" s="35"/>
      <c r="RZ96" s="35"/>
      <c r="SA96" s="35"/>
      <c r="SB96" s="35"/>
      <c r="SC96" s="35"/>
      <c r="SD96" s="35"/>
      <c r="SE96" s="35"/>
      <c r="SF96" s="35"/>
      <c r="SG96" s="35"/>
      <c r="SH96" s="35"/>
      <c r="SI96" s="35"/>
      <c r="SJ96" s="35"/>
      <c r="SK96" s="35"/>
      <c r="SL96" s="35"/>
      <c r="SM96" s="35"/>
      <c r="SN96" s="35"/>
      <c r="SO96" s="35"/>
      <c r="SP96" s="35"/>
      <c r="SQ96" s="35"/>
      <c r="SR96" s="35"/>
      <c r="SS96" s="35"/>
      <c r="ST96" s="35"/>
      <c r="SU96" s="35"/>
      <c r="SV96" s="35"/>
      <c r="SW96" s="35"/>
      <c r="SX96" s="35"/>
      <c r="SY96" s="35"/>
      <c r="SZ96" s="35"/>
      <c r="TA96" s="35"/>
      <c r="TB96" s="35"/>
      <c r="TC96" s="35"/>
      <c r="TD96" s="35"/>
      <c r="TE96" s="35"/>
      <c r="TF96" s="35"/>
      <c r="TG96" s="35"/>
      <c r="TH96" s="35"/>
      <c r="TI96" s="35"/>
      <c r="TJ96" s="35"/>
      <c r="TK96" s="35"/>
      <c r="TL96" s="35"/>
      <c r="TM96" s="35"/>
      <c r="TN96" s="35"/>
      <c r="TO96" s="35"/>
      <c r="TP96" s="35"/>
      <c r="TQ96" s="35"/>
      <c r="TR96" s="35"/>
      <c r="TS96" s="35"/>
      <c r="TT96" s="35"/>
      <c r="TU96" s="35"/>
      <c r="TV96" s="35"/>
      <c r="TW96" s="35"/>
      <c r="TX96" s="35"/>
      <c r="TY96" s="35"/>
      <c r="TZ96" s="35"/>
      <c r="UA96" s="35"/>
      <c r="UB96" s="35"/>
      <c r="UC96" s="35"/>
      <c r="UD96" s="35"/>
      <c r="UE96" s="35"/>
      <c r="UF96" s="35"/>
      <c r="UG96" s="35"/>
      <c r="UH96" s="35"/>
      <c r="UI96" s="35"/>
      <c r="UJ96" s="35"/>
      <c r="UK96" s="35"/>
      <c r="UL96" s="35"/>
      <c r="UM96" s="35"/>
      <c r="UN96" s="35"/>
      <c r="UO96" s="35"/>
      <c r="UP96" s="35"/>
      <c r="UQ96" s="35"/>
      <c r="UR96" s="35"/>
      <c r="US96" s="35"/>
      <c r="UT96" s="35"/>
      <c r="UU96" s="35"/>
      <c r="UV96" s="35"/>
      <c r="UW96" s="35"/>
      <c r="UX96" s="35"/>
      <c r="UY96" s="35"/>
      <c r="UZ96" s="35"/>
      <c r="VA96" s="35"/>
      <c r="VB96" s="35"/>
      <c r="VC96" s="35"/>
      <c r="VD96" s="35"/>
      <c r="VE96" s="35"/>
      <c r="VF96" s="35"/>
      <c r="VG96" s="35"/>
      <c r="VH96" s="35"/>
      <c r="VI96" s="35"/>
      <c r="VJ96" s="35"/>
      <c r="VK96" s="35"/>
      <c r="VL96" s="35"/>
      <c r="VM96" s="35"/>
      <c r="VN96" s="35"/>
      <c r="VO96" s="35"/>
      <c r="VP96" s="35"/>
      <c r="VQ96" s="35"/>
      <c r="VR96" s="35"/>
      <c r="VS96" s="35"/>
      <c r="VT96" s="35"/>
      <c r="VU96" s="35"/>
      <c r="VV96" s="35"/>
      <c r="VW96" s="35"/>
      <c r="VX96" s="35"/>
      <c r="VY96" s="35"/>
      <c r="VZ96" s="35"/>
      <c r="WA96" s="35"/>
      <c r="WB96" s="35"/>
      <c r="WC96" s="35"/>
      <c r="WD96" s="35"/>
      <c r="WE96" s="35"/>
      <c r="WF96" s="35"/>
      <c r="WG96" s="35"/>
      <c r="WH96" s="35"/>
      <c r="WI96" s="35"/>
      <c r="WJ96" s="35"/>
      <c r="WK96" s="35"/>
      <c r="WL96" s="35"/>
      <c r="WM96" s="35"/>
      <c r="WN96" s="35"/>
      <c r="WO96" s="35"/>
      <c r="WP96" s="35"/>
      <c r="WQ96" s="35"/>
      <c r="WR96" s="35"/>
      <c r="WS96" s="35"/>
      <c r="WT96" s="35"/>
      <c r="WU96" s="35"/>
      <c r="WV96" s="35"/>
      <c r="WW96" s="35"/>
      <c r="WX96" s="35"/>
      <c r="WY96" s="35"/>
      <c r="WZ96" s="35"/>
      <c r="XA96" s="35"/>
      <c r="XB96" s="35"/>
      <c r="XC96" s="35"/>
      <c r="XD96" s="35"/>
      <c r="XE96" s="35"/>
      <c r="XF96" s="35"/>
      <c r="XG96" s="35"/>
      <c r="XH96" s="35"/>
      <c r="XI96" s="35"/>
      <c r="XJ96" s="35"/>
      <c r="XK96" s="35"/>
      <c r="XL96" s="35"/>
      <c r="XM96" s="35"/>
      <c r="XN96" s="35"/>
      <c r="XO96" s="35"/>
      <c r="XP96" s="35"/>
      <c r="XQ96" s="35"/>
      <c r="XR96" s="35"/>
      <c r="XS96" s="35"/>
      <c r="XT96" s="35"/>
      <c r="XU96" s="35"/>
      <c r="XV96" s="35"/>
      <c r="XW96" s="35"/>
      <c r="XX96" s="35"/>
      <c r="XY96" s="35"/>
      <c r="XZ96" s="35"/>
      <c r="YA96" s="35"/>
      <c r="YB96" s="35"/>
      <c r="YC96" s="35"/>
      <c r="YD96" s="35"/>
      <c r="YE96" s="35"/>
      <c r="YF96" s="35"/>
      <c r="YG96" s="35"/>
      <c r="YH96" s="35"/>
      <c r="YI96" s="35"/>
      <c r="YJ96" s="35"/>
      <c r="YK96" s="35"/>
      <c r="YL96" s="35"/>
      <c r="YM96" s="35"/>
      <c r="YN96" s="35"/>
      <c r="YO96" s="35"/>
      <c r="YP96" s="35"/>
      <c r="YQ96" s="35"/>
      <c r="YR96" s="35"/>
      <c r="YS96" s="35"/>
      <c r="YT96" s="35"/>
      <c r="YU96" s="35"/>
      <c r="YV96" s="35"/>
      <c r="YW96" s="35"/>
      <c r="YX96" s="35"/>
      <c r="YY96" s="35"/>
      <c r="YZ96" s="35"/>
      <c r="ZA96" s="35"/>
      <c r="ZB96" s="35"/>
      <c r="ZC96" s="35"/>
      <c r="ZD96" s="35"/>
      <c r="ZE96" s="35"/>
      <c r="ZF96" s="35"/>
      <c r="ZG96" s="35"/>
      <c r="ZH96" s="35"/>
      <c r="ZI96" s="35"/>
      <c r="ZJ96" s="35"/>
      <c r="ZK96" s="35"/>
      <c r="ZL96" s="35"/>
      <c r="ZM96" s="35"/>
      <c r="ZN96" s="35"/>
      <c r="ZO96" s="35"/>
      <c r="ZP96" s="35"/>
      <c r="ZQ96" s="35"/>
      <c r="ZR96" s="35"/>
      <c r="ZS96" s="35"/>
      <c r="ZT96" s="35"/>
      <c r="ZU96" s="35"/>
      <c r="ZV96" s="35"/>
      <c r="ZW96" s="35"/>
      <c r="ZX96" s="35"/>
      <c r="ZY96" s="35"/>
      <c r="ZZ96" s="35"/>
      <c r="AAA96" s="35"/>
      <c r="AAB96" s="35"/>
      <c r="AAC96" s="35"/>
      <c r="AAD96" s="35"/>
      <c r="AAE96" s="35"/>
      <c r="AAF96" s="35"/>
      <c r="AAG96" s="35"/>
      <c r="AAH96" s="35"/>
      <c r="AAI96" s="35"/>
      <c r="AAJ96" s="35"/>
      <c r="AAK96" s="35"/>
      <c r="AAL96" s="35"/>
      <c r="AAM96" s="35"/>
      <c r="AAN96" s="35"/>
      <c r="AAO96" s="35"/>
      <c r="AAP96" s="35"/>
      <c r="AAQ96" s="35"/>
      <c r="AAR96" s="35"/>
      <c r="AAS96" s="35"/>
      <c r="AAT96" s="35"/>
      <c r="AAU96" s="35"/>
      <c r="AAV96" s="35"/>
      <c r="AAW96" s="35"/>
      <c r="AAX96" s="35"/>
      <c r="AAY96" s="35"/>
      <c r="AAZ96" s="35"/>
      <c r="ABA96" s="35"/>
      <c r="ABB96" s="35"/>
      <c r="ABC96" s="35"/>
      <c r="ABD96" s="35"/>
      <c r="ABE96" s="35"/>
      <c r="ABF96" s="35"/>
      <c r="ABG96" s="35"/>
      <c r="ABH96" s="35"/>
      <c r="ABI96" s="35"/>
      <c r="ABJ96" s="35"/>
      <c r="ABK96" s="35"/>
      <c r="ABL96" s="35"/>
      <c r="ABM96" s="35"/>
      <c r="ABN96" s="35"/>
      <c r="ABO96" s="35"/>
      <c r="ABP96" s="35"/>
      <c r="ABQ96" s="35"/>
      <c r="ABR96" s="35"/>
      <c r="ABS96" s="35"/>
      <c r="ABT96" s="35"/>
      <c r="ABU96" s="35"/>
      <c r="ABV96" s="35"/>
      <c r="ABW96" s="35"/>
      <c r="ABX96" s="35"/>
      <c r="ABY96" s="35"/>
      <c r="ABZ96" s="35"/>
      <c r="ACA96" s="35"/>
      <c r="ACB96" s="35"/>
      <c r="ACC96" s="35"/>
      <c r="ACD96" s="35"/>
      <c r="ACE96" s="35"/>
      <c r="ACF96" s="35"/>
      <c r="ACG96" s="35"/>
      <c r="ACH96" s="35"/>
      <c r="ACI96" s="35"/>
      <c r="ACJ96" s="35"/>
      <c r="ACK96" s="35"/>
      <c r="ACL96" s="35"/>
      <c r="ACM96" s="35"/>
      <c r="ACN96" s="35"/>
      <c r="ACO96" s="35"/>
      <c r="ACP96" s="35"/>
      <c r="ACQ96" s="35"/>
      <c r="ACR96" s="35"/>
      <c r="ACS96" s="35"/>
      <c r="ACT96" s="35"/>
      <c r="ACU96" s="35"/>
      <c r="ACV96" s="35"/>
      <c r="ACW96" s="35"/>
      <c r="ACX96" s="35"/>
      <c r="ACY96" s="35"/>
      <c r="ACZ96" s="35"/>
      <c r="ADA96" s="35"/>
      <c r="ADB96" s="35"/>
      <c r="ADC96" s="35"/>
      <c r="ADD96" s="35"/>
      <c r="ADE96" s="35"/>
      <c r="ADF96" s="35"/>
      <c r="ADG96" s="35"/>
      <c r="ADH96" s="35"/>
      <c r="ADI96" s="35"/>
      <c r="ADJ96" s="35"/>
      <c r="ADK96" s="35"/>
      <c r="ADL96" s="35"/>
      <c r="ADM96" s="35"/>
      <c r="ADN96" s="35"/>
      <c r="ADO96" s="35"/>
      <c r="ADP96" s="35"/>
      <c r="ADQ96" s="35"/>
      <c r="ADR96" s="35"/>
      <c r="ADS96" s="35"/>
      <c r="ADT96" s="35"/>
      <c r="ADU96" s="35"/>
      <c r="ADV96" s="35"/>
      <c r="ADW96" s="35"/>
      <c r="ADX96" s="35"/>
      <c r="ADY96" s="35"/>
      <c r="ADZ96" s="35"/>
      <c r="AEA96" s="35"/>
      <c r="AEB96" s="35"/>
      <c r="AEC96" s="35"/>
      <c r="AED96" s="35"/>
      <c r="AEE96" s="35"/>
      <c r="AEF96" s="35"/>
      <c r="AEG96" s="35"/>
      <c r="AEH96" s="35"/>
      <c r="AEI96" s="35"/>
      <c r="AEJ96" s="35"/>
      <c r="AEK96" s="35"/>
      <c r="AEL96" s="35"/>
      <c r="AEM96" s="35"/>
      <c r="AEN96" s="35"/>
      <c r="AEO96" s="35"/>
      <c r="AEP96" s="35"/>
      <c r="AEQ96" s="35"/>
      <c r="AER96" s="35"/>
      <c r="AES96" s="35"/>
      <c r="AET96" s="35"/>
      <c r="AEU96" s="35"/>
      <c r="AEV96" s="35"/>
      <c r="AEW96" s="35"/>
      <c r="AEX96" s="35"/>
      <c r="AEY96" s="35"/>
      <c r="AEZ96" s="35"/>
      <c r="AFA96" s="35"/>
      <c r="AFB96" s="35"/>
      <c r="AFC96" s="35"/>
      <c r="AFD96" s="35"/>
      <c r="AFE96" s="35"/>
      <c r="AFF96" s="35"/>
      <c r="AFG96" s="35"/>
      <c r="AFH96" s="35"/>
      <c r="AFI96" s="35"/>
      <c r="AFJ96" s="35"/>
      <c r="AFK96" s="35"/>
      <c r="AFL96" s="35"/>
      <c r="AFM96" s="35"/>
      <c r="AFN96" s="35"/>
      <c r="AFO96" s="35"/>
      <c r="AFP96" s="35"/>
      <c r="AFQ96" s="35"/>
      <c r="AFR96" s="35"/>
      <c r="AFS96" s="35"/>
      <c r="AFT96" s="35"/>
      <c r="AFU96" s="35"/>
      <c r="AFV96" s="35"/>
      <c r="AFW96" s="35"/>
      <c r="AFX96" s="35"/>
      <c r="AFY96" s="35"/>
      <c r="AFZ96" s="35"/>
      <c r="AGA96" s="35"/>
      <c r="AGB96" s="35"/>
      <c r="AGC96" s="35"/>
      <c r="AGD96" s="35"/>
      <c r="AGE96" s="35"/>
      <c r="AGF96" s="35"/>
      <c r="AGG96" s="35"/>
      <c r="AGH96" s="35"/>
      <c r="AGI96" s="35"/>
      <c r="AGJ96" s="35"/>
      <c r="AGK96" s="35"/>
      <c r="AGL96" s="35"/>
      <c r="AGM96" s="35"/>
      <c r="AGN96" s="35"/>
      <c r="AGO96" s="35"/>
      <c r="AGP96" s="35"/>
      <c r="AGQ96" s="35"/>
      <c r="AGR96" s="35"/>
      <c r="AGS96" s="35"/>
      <c r="AGT96" s="35"/>
      <c r="AGU96" s="35"/>
      <c r="AGV96" s="35"/>
      <c r="AGW96" s="35"/>
      <c r="AGX96" s="35"/>
      <c r="AGY96" s="35"/>
      <c r="AGZ96" s="35"/>
      <c r="AHA96" s="35"/>
      <c r="AHB96" s="35"/>
      <c r="AHC96" s="35"/>
      <c r="AHD96" s="35"/>
      <c r="AHE96" s="35"/>
      <c r="AHF96" s="35"/>
      <c r="AHG96" s="35"/>
      <c r="AHH96" s="35"/>
      <c r="AHI96" s="35"/>
      <c r="AHJ96" s="35"/>
      <c r="AHK96" s="35"/>
      <c r="AHL96" s="35"/>
      <c r="AHM96" s="35"/>
      <c r="AHN96" s="35"/>
      <c r="AHO96" s="35"/>
      <c r="AHP96" s="35"/>
      <c r="AHQ96" s="35"/>
      <c r="AHR96" s="35"/>
      <c r="AHS96" s="35"/>
      <c r="AHT96" s="35"/>
      <c r="AHU96" s="35"/>
      <c r="AHV96" s="35"/>
      <c r="AHW96" s="35"/>
      <c r="AHX96" s="35"/>
      <c r="AHY96" s="35"/>
      <c r="AHZ96" s="35"/>
      <c r="AIA96" s="35"/>
      <c r="AIB96" s="35"/>
      <c r="AIC96" s="35"/>
      <c r="AID96" s="35"/>
      <c r="AIE96" s="35"/>
      <c r="AIF96" s="35"/>
      <c r="AIG96" s="35"/>
      <c r="AIH96" s="35"/>
      <c r="AII96" s="35"/>
      <c r="AIJ96" s="35"/>
      <c r="AIK96" s="35"/>
      <c r="AIL96" s="35"/>
      <c r="AIM96" s="35"/>
      <c r="AIN96" s="35"/>
      <c r="AIO96" s="35"/>
      <c r="AIP96" s="35"/>
      <c r="AIQ96" s="35"/>
      <c r="AIR96" s="35"/>
      <c r="AIS96" s="35"/>
      <c r="AIT96" s="35"/>
      <c r="AIU96" s="35"/>
      <c r="AIV96" s="35"/>
      <c r="AIW96" s="35"/>
      <c r="AIX96" s="35"/>
      <c r="AIY96" s="35"/>
      <c r="AIZ96" s="35"/>
      <c r="AJA96" s="35"/>
      <c r="AJB96" s="35"/>
      <c r="AJC96" s="35"/>
      <c r="AJD96" s="35"/>
      <c r="AJE96" s="35"/>
      <c r="AJF96" s="35"/>
      <c r="AJG96" s="35"/>
      <c r="AJH96" s="35"/>
      <c r="AJI96" s="35"/>
      <c r="AJJ96" s="35"/>
      <c r="AJK96" s="35"/>
      <c r="AJL96" s="35"/>
      <c r="AJM96" s="35"/>
      <c r="AJN96" s="35"/>
      <c r="AJO96" s="35"/>
      <c r="AJP96" s="35"/>
      <c r="AJQ96" s="35"/>
      <c r="AJR96" s="35"/>
      <c r="AJS96" s="35"/>
      <c r="AJT96" s="35"/>
      <c r="AJU96" s="35"/>
      <c r="AJV96" s="35"/>
      <c r="AJW96" s="35"/>
      <c r="AJX96" s="35"/>
      <c r="AJY96" s="35"/>
      <c r="AJZ96" s="35"/>
      <c r="AKA96" s="35"/>
      <c r="AKB96" s="35"/>
      <c r="AKC96" s="35"/>
      <c r="AKD96" s="35"/>
      <c r="AKE96" s="35"/>
      <c r="AKF96" s="35"/>
      <c r="AKG96" s="35"/>
      <c r="AKH96" s="35"/>
      <c r="AKI96" s="35"/>
      <c r="AKJ96" s="35"/>
      <c r="AKK96" s="35"/>
      <c r="AKL96" s="35"/>
      <c r="AKM96" s="35"/>
      <c r="AKN96" s="35"/>
      <c r="AKO96" s="35"/>
      <c r="AKP96" s="35"/>
      <c r="AKQ96" s="35"/>
      <c r="AKR96" s="35"/>
      <c r="AKS96" s="35"/>
      <c r="AKT96" s="35"/>
      <c r="AKU96" s="35"/>
      <c r="AKV96" s="35"/>
      <c r="AKW96" s="35"/>
      <c r="AKX96" s="35"/>
      <c r="AKY96" s="35"/>
      <c r="AKZ96" s="35"/>
      <c r="ALA96" s="35"/>
      <c r="ALB96" s="35"/>
      <c r="ALC96" s="35"/>
      <c r="ALD96" s="35"/>
      <c r="ALE96" s="35"/>
      <c r="ALF96" s="35"/>
      <c r="ALG96" s="35"/>
      <c r="ALH96" s="35"/>
      <c r="ALI96" s="35"/>
      <c r="ALJ96" s="35"/>
      <c r="ALK96" s="35"/>
      <c r="ALL96" s="35"/>
      <c r="ALM96" s="35"/>
      <c r="ALN96" s="35"/>
      <c r="ALO96" s="35"/>
      <c r="ALP96" s="35"/>
      <c r="ALQ96" s="35"/>
      <c r="ALR96" s="35"/>
      <c r="ALS96" s="35"/>
      <c r="ALT96" s="35"/>
      <c r="ALU96" s="35"/>
      <c r="ALV96" s="35"/>
      <c r="ALW96" s="35"/>
      <c r="ALX96" s="35"/>
      <c r="ALY96" s="35"/>
      <c r="ALZ96" s="35"/>
      <c r="AMA96" s="35"/>
      <c r="AMB96" s="35"/>
      <c r="AMC96" s="35"/>
      <c r="AMD96" s="35"/>
      <c r="AME96" s="35"/>
      <c r="AMF96" s="35"/>
      <c r="AMG96" s="35"/>
      <c r="AMH96" s="35"/>
      <c r="AMI96" s="35"/>
      <c r="AMJ96" s="35"/>
      <c r="AMK96" s="35"/>
      <c r="AML96" s="35"/>
      <c r="AMM96" s="35"/>
      <c r="AMN96" s="35"/>
      <c r="AMO96" s="35"/>
      <c r="AMP96" s="35"/>
      <c r="AMQ96" s="35"/>
      <c r="AMR96" s="35"/>
      <c r="AMS96" s="35"/>
      <c r="AMT96" s="35"/>
      <c r="AMU96" s="35"/>
      <c r="AMV96" s="35"/>
      <c r="AMW96" s="35"/>
      <c r="AMX96" s="35"/>
      <c r="AMY96" s="35"/>
      <c r="AMZ96" s="35"/>
      <c r="ANA96" s="35"/>
      <c r="ANB96" s="35"/>
      <c r="ANC96" s="35"/>
      <c r="AND96" s="35"/>
      <c r="ANE96" s="35"/>
      <c r="ANF96" s="35"/>
      <c r="ANG96" s="35"/>
      <c r="ANH96" s="35"/>
      <c r="ANI96" s="35"/>
      <c r="ANJ96" s="35"/>
      <c r="ANK96" s="35"/>
      <c r="ANL96" s="35"/>
      <c r="ANM96" s="35"/>
      <c r="ANN96" s="35"/>
      <c r="ANO96" s="35"/>
      <c r="ANP96" s="35"/>
      <c r="ANQ96" s="35"/>
      <c r="ANR96" s="35"/>
      <c r="ANS96" s="35"/>
      <c r="ANT96" s="35"/>
      <c r="ANU96" s="35"/>
      <c r="ANV96" s="35"/>
      <c r="ANW96" s="35"/>
      <c r="ANX96" s="35"/>
      <c r="ANY96" s="35"/>
      <c r="ANZ96" s="35"/>
      <c r="AOA96" s="35"/>
      <c r="AOB96" s="35"/>
      <c r="AOC96" s="35"/>
      <c r="AOD96" s="35"/>
      <c r="AOE96" s="35"/>
      <c r="AOF96" s="35"/>
      <c r="AOG96" s="35"/>
      <c r="AOH96" s="35"/>
      <c r="AOI96" s="35"/>
      <c r="AOJ96" s="35"/>
      <c r="AOK96" s="35"/>
      <c r="AOL96" s="35"/>
      <c r="AOM96" s="35"/>
      <c r="AON96" s="35"/>
      <c r="AOO96" s="35"/>
      <c r="AOP96" s="35"/>
      <c r="AOQ96" s="35"/>
      <c r="AOR96" s="35"/>
      <c r="AOS96" s="35"/>
      <c r="AOT96" s="35"/>
      <c r="AOU96" s="35"/>
      <c r="AOV96" s="35"/>
      <c r="AOW96" s="35"/>
      <c r="AOX96" s="35"/>
      <c r="AOY96" s="35"/>
      <c r="AOZ96" s="35"/>
      <c r="APA96" s="35"/>
      <c r="APB96" s="35"/>
      <c r="APC96" s="35"/>
      <c r="APD96" s="35"/>
      <c r="APE96" s="35"/>
      <c r="APF96" s="35"/>
      <c r="APG96" s="35"/>
      <c r="APH96" s="35"/>
      <c r="API96" s="35"/>
      <c r="APJ96" s="35"/>
      <c r="APK96" s="35"/>
      <c r="APL96" s="35"/>
      <c r="APM96" s="35"/>
      <c r="APN96" s="35"/>
      <c r="APO96" s="35"/>
      <c r="APP96" s="35"/>
      <c r="APQ96" s="35"/>
      <c r="APR96" s="35"/>
      <c r="APS96" s="35"/>
      <c r="APT96" s="35"/>
      <c r="APU96" s="35"/>
      <c r="APV96" s="35"/>
      <c r="APW96" s="35"/>
      <c r="APX96" s="35"/>
      <c r="APY96" s="35"/>
      <c r="APZ96" s="35"/>
      <c r="AQA96" s="35"/>
      <c r="AQB96" s="35"/>
      <c r="AQC96" s="35"/>
      <c r="AQD96" s="35"/>
      <c r="AQE96" s="35"/>
      <c r="AQF96" s="35"/>
      <c r="AQG96" s="35"/>
      <c r="AQH96" s="35"/>
      <c r="AQI96" s="35"/>
      <c r="AQJ96" s="35"/>
      <c r="AQK96" s="35"/>
      <c r="AQL96" s="35"/>
      <c r="AQM96" s="35"/>
      <c r="AQN96" s="35"/>
      <c r="AQO96" s="35"/>
      <c r="AQP96" s="35"/>
      <c r="AQQ96" s="35"/>
      <c r="AQR96" s="35"/>
      <c r="AQS96" s="35"/>
      <c r="AQT96" s="35"/>
      <c r="AQU96" s="35"/>
      <c r="AQV96" s="35"/>
      <c r="AQW96" s="35"/>
      <c r="AQX96" s="35"/>
      <c r="AQY96" s="35"/>
      <c r="AQZ96" s="35"/>
      <c r="ARA96" s="35"/>
      <c r="ARB96" s="35"/>
      <c r="ARC96" s="35"/>
      <c r="ARD96" s="35"/>
      <c r="ARE96" s="35"/>
      <c r="ARF96" s="35"/>
      <c r="ARG96" s="35"/>
      <c r="ARH96" s="35"/>
      <c r="ARI96" s="35"/>
      <c r="ARJ96" s="35"/>
      <c r="ARK96" s="35"/>
      <c r="ARL96" s="35"/>
      <c r="ARM96" s="35"/>
      <c r="ARN96" s="35"/>
      <c r="ARO96" s="35"/>
      <c r="ARP96" s="35"/>
      <c r="ARQ96" s="35"/>
      <c r="ARR96" s="35"/>
      <c r="ARS96" s="35"/>
      <c r="ART96" s="35"/>
      <c r="ARU96" s="35"/>
      <c r="ARV96" s="35"/>
      <c r="ARW96" s="35"/>
      <c r="ARX96" s="35"/>
      <c r="ARY96" s="35"/>
      <c r="ARZ96" s="35"/>
      <c r="ASA96" s="35"/>
      <c r="ASB96" s="35"/>
      <c r="ASC96" s="35"/>
      <c r="ASD96" s="35"/>
      <c r="ASE96" s="35"/>
      <c r="ASF96" s="35"/>
      <c r="ASG96" s="35"/>
      <c r="ASH96" s="35"/>
      <c r="ASI96" s="35"/>
      <c r="ASJ96" s="35"/>
      <c r="ASK96" s="35"/>
      <c r="ASL96" s="35"/>
      <c r="ASM96" s="35"/>
      <c r="ASN96" s="35"/>
      <c r="ASO96" s="35"/>
      <c r="ASP96" s="35"/>
      <c r="ASQ96" s="35"/>
      <c r="ASR96" s="35"/>
      <c r="ASS96" s="35"/>
      <c r="AST96" s="35"/>
      <c r="ASU96" s="35"/>
      <c r="ASV96" s="35"/>
      <c r="ASW96" s="35"/>
      <c r="ASX96" s="35"/>
      <c r="ASY96" s="35"/>
      <c r="ASZ96" s="35"/>
      <c r="ATA96" s="35"/>
      <c r="ATB96" s="35"/>
      <c r="ATC96" s="35"/>
      <c r="ATD96" s="35"/>
      <c r="ATE96" s="35"/>
      <c r="ATF96" s="35"/>
      <c r="ATG96" s="35"/>
      <c r="ATH96" s="35"/>
      <c r="ATI96" s="35"/>
      <c r="ATJ96" s="35"/>
      <c r="ATK96" s="35"/>
      <c r="ATL96" s="35"/>
      <c r="ATM96" s="35"/>
      <c r="ATN96" s="35"/>
      <c r="ATO96" s="35"/>
      <c r="ATP96" s="35"/>
      <c r="ATQ96" s="35"/>
      <c r="ATR96" s="35"/>
      <c r="ATS96" s="35"/>
      <c r="ATT96" s="35"/>
      <c r="ATU96" s="35"/>
      <c r="ATV96" s="35"/>
      <c r="ATW96" s="35"/>
      <c r="ATX96" s="35"/>
      <c r="ATY96" s="35"/>
      <c r="ATZ96" s="35"/>
      <c r="AUA96" s="35"/>
      <c r="AUB96" s="35"/>
      <c r="AUC96" s="35"/>
      <c r="AUD96" s="35"/>
      <c r="AUE96" s="35"/>
      <c r="AUF96" s="35"/>
      <c r="AUG96" s="35"/>
      <c r="AUH96" s="35"/>
      <c r="AUI96" s="35"/>
      <c r="AUJ96" s="35"/>
      <c r="AUK96" s="35"/>
      <c r="AUL96" s="35"/>
      <c r="AUM96" s="35"/>
      <c r="AUN96" s="35"/>
      <c r="AUO96" s="35"/>
      <c r="AUP96" s="35"/>
      <c r="AUQ96" s="35"/>
      <c r="AUR96" s="35"/>
      <c r="AUS96" s="35"/>
      <c r="AUT96" s="35"/>
      <c r="AUU96" s="35"/>
      <c r="AUV96" s="35"/>
      <c r="AUW96" s="35"/>
      <c r="AUX96" s="35"/>
      <c r="AUY96" s="35"/>
      <c r="AUZ96" s="35"/>
      <c r="AVA96" s="35"/>
      <c r="AVB96" s="35"/>
      <c r="AVC96" s="35"/>
      <c r="AVD96" s="35"/>
      <c r="AVE96" s="35"/>
      <c r="AVF96" s="35"/>
      <c r="AVG96" s="35"/>
      <c r="AVH96" s="35"/>
      <c r="AVI96" s="35"/>
      <c r="AVJ96" s="35"/>
      <c r="AVK96" s="35"/>
      <c r="AVL96" s="35"/>
      <c r="AVM96" s="35"/>
      <c r="AVN96" s="35"/>
      <c r="AVO96" s="35"/>
      <c r="AVP96" s="35"/>
      <c r="AVQ96" s="35"/>
      <c r="AVR96" s="35"/>
      <c r="AVS96" s="35"/>
      <c r="AVT96" s="35"/>
      <c r="AVU96" s="35"/>
      <c r="AVV96" s="35"/>
      <c r="AVW96" s="35"/>
      <c r="AVX96" s="35"/>
      <c r="AVY96" s="35"/>
      <c r="AVZ96" s="35"/>
      <c r="AWA96" s="35"/>
      <c r="AWB96" s="35"/>
      <c r="AWC96" s="35"/>
      <c r="AWD96" s="35"/>
      <c r="AWE96" s="35"/>
      <c r="AWF96" s="35"/>
      <c r="AWG96" s="35"/>
      <c r="AWH96" s="35"/>
      <c r="AWI96" s="35"/>
      <c r="AWJ96" s="35"/>
      <c r="AWK96" s="35"/>
      <c r="AWL96" s="35"/>
      <c r="AWM96" s="35"/>
      <c r="AWN96" s="35"/>
      <c r="AWO96" s="35"/>
      <c r="AWP96" s="35"/>
      <c r="AWQ96" s="35"/>
      <c r="AWR96" s="35"/>
      <c r="AWS96" s="35"/>
      <c r="AWT96" s="35"/>
      <c r="AWU96" s="35"/>
      <c r="AWV96" s="35"/>
      <c r="AWW96" s="35"/>
      <c r="AWX96" s="35"/>
      <c r="AWY96" s="35"/>
      <c r="AWZ96" s="35"/>
      <c r="AXA96" s="35"/>
      <c r="AXB96" s="35"/>
      <c r="AXC96" s="35"/>
      <c r="AXD96" s="35"/>
      <c r="AXE96" s="35"/>
      <c r="AXF96" s="35"/>
      <c r="AXG96" s="35"/>
      <c r="AXH96" s="35"/>
      <c r="AXI96" s="35"/>
      <c r="AXJ96" s="35"/>
      <c r="AXK96" s="35"/>
      <c r="AXL96" s="35"/>
      <c r="AXM96" s="35"/>
      <c r="AXN96" s="35"/>
      <c r="AXO96" s="35"/>
      <c r="AXP96" s="35"/>
      <c r="AXQ96" s="35"/>
      <c r="AXR96" s="35"/>
      <c r="AXS96" s="35"/>
      <c r="AXT96" s="35"/>
      <c r="AXU96" s="35"/>
      <c r="AXV96" s="35"/>
      <c r="AXW96" s="35"/>
      <c r="AXX96" s="35"/>
      <c r="AXY96" s="35"/>
      <c r="AXZ96" s="35"/>
      <c r="AYA96" s="35"/>
      <c r="AYB96" s="35"/>
      <c r="AYC96" s="35"/>
      <c r="AYD96" s="35"/>
      <c r="AYE96" s="35"/>
      <c r="AYF96" s="35"/>
      <c r="AYG96" s="35"/>
      <c r="AYH96" s="35"/>
      <c r="AYI96" s="35"/>
      <c r="AYJ96" s="35"/>
      <c r="AYK96" s="35"/>
      <c r="AYL96" s="35"/>
      <c r="AYM96" s="35"/>
      <c r="AYN96" s="35"/>
      <c r="AYO96" s="35"/>
      <c r="AYP96" s="35"/>
      <c r="AYQ96" s="35"/>
      <c r="AYR96" s="35"/>
      <c r="AYS96" s="35"/>
      <c r="AYT96" s="35"/>
      <c r="AYU96" s="35"/>
      <c r="AYV96" s="35"/>
      <c r="AYW96" s="35"/>
      <c r="AYX96" s="35"/>
      <c r="AYY96" s="35"/>
      <c r="AYZ96" s="35"/>
      <c r="AZA96" s="35"/>
      <c r="AZB96" s="35"/>
      <c r="AZC96" s="35"/>
      <c r="AZD96" s="35"/>
      <c r="AZE96" s="35"/>
      <c r="AZF96" s="35"/>
      <c r="AZG96" s="35"/>
      <c r="AZH96" s="35"/>
      <c r="AZI96" s="35"/>
      <c r="AZJ96" s="35"/>
      <c r="AZK96" s="35"/>
      <c r="AZL96" s="35"/>
      <c r="AZM96" s="35"/>
      <c r="AZN96" s="35"/>
      <c r="AZO96" s="35"/>
      <c r="AZP96" s="35"/>
      <c r="AZQ96" s="35"/>
      <c r="AZR96" s="35"/>
      <c r="AZS96" s="35"/>
      <c r="AZT96" s="35"/>
      <c r="AZU96" s="35"/>
      <c r="AZV96" s="35"/>
      <c r="AZW96" s="35"/>
      <c r="AZX96" s="35"/>
      <c r="AZY96" s="35"/>
      <c r="AZZ96" s="35"/>
      <c r="BAA96" s="35"/>
      <c r="BAB96" s="35"/>
      <c r="BAC96" s="35"/>
      <c r="BAD96" s="35"/>
      <c r="BAE96" s="35"/>
      <c r="BAF96" s="35"/>
      <c r="BAG96" s="35"/>
      <c r="BAH96" s="35"/>
      <c r="BAI96" s="35"/>
      <c r="BAJ96" s="35"/>
      <c r="BAK96" s="35"/>
      <c r="BAL96" s="35"/>
      <c r="BAM96" s="35"/>
      <c r="BAN96" s="35"/>
      <c r="BAO96" s="35"/>
      <c r="BAP96" s="35"/>
      <c r="BAQ96" s="35"/>
      <c r="BAR96" s="35"/>
      <c r="BAS96" s="35"/>
      <c r="BAT96" s="35"/>
      <c r="BAU96" s="35"/>
      <c r="BAV96" s="35"/>
      <c r="BAW96" s="35"/>
      <c r="BAX96" s="35"/>
      <c r="BAY96" s="35"/>
      <c r="BAZ96" s="35"/>
      <c r="BBA96" s="35"/>
      <c r="BBB96" s="35"/>
      <c r="BBC96" s="35"/>
      <c r="BBD96" s="35"/>
      <c r="BBE96" s="35"/>
      <c r="BBF96" s="35"/>
      <c r="BBG96" s="35"/>
      <c r="BBH96" s="35"/>
      <c r="BBI96" s="35"/>
      <c r="BBJ96" s="35"/>
      <c r="BBK96" s="35"/>
      <c r="BBL96" s="35"/>
      <c r="BBM96" s="35"/>
      <c r="BBN96" s="35"/>
      <c r="BBO96" s="35"/>
      <c r="BBP96" s="35"/>
      <c r="BBQ96" s="35"/>
      <c r="BBR96" s="35"/>
      <c r="BBS96" s="35"/>
      <c r="BBT96" s="35"/>
      <c r="BBU96" s="35"/>
      <c r="BBV96" s="35"/>
      <c r="BBW96" s="35"/>
      <c r="BBX96" s="35"/>
      <c r="BBY96" s="35"/>
      <c r="BBZ96" s="35"/>
      <c r="BCA96" s="35"/>
      <c r="BCB96" s="35"/>
      <c r="BCC96" s="35"/>
      <c r="BCD96" s="35"/>
      <c r="BCE96" s="35"/>
      <c r="BCF96" s="35"/>
      <c r="BCG96" s="35"/>
      <c r="BCH96" s="35"/>
      <c r="BCI96" s="35"/>
      <c r="BCJ96" s="35"/>
      <c r="BCK96" s="35"/>
      <c r="BCL96" s="35"/>
      <c r="BCM96" s="35"/>
      <c r="BCN96" s="35"/>
      <c r="BCO96" s="35"/>
      <c r="BCP96" s="35"/>
      <c r="BCQ96" s="35"/>
      <c r="BCR96" s="35"/>
      <c r="BCS96" s="35"/>
      <c r="BCT96" s="35"/>
      <c r="BCU96" s="35"/>
      <c r="BCV96" s="35"/>
      <c r="BCW96" s="35"/>
      <c r="BCX96" s="35"/>
      <c r="BCY96" s="35"/>
      <c r="BCZ96" s="35"/>
      <c r="BDA96" s="35"/>
      <c r="BDB96" s="35"/>
      <c r="BDC96" s="35"/>
      <c r="BDD96" s="35"/>
      <c r="BDE96" s="35"/>
      <c r="BDF96" s="35"/>
      <c r="BDG96" s="35"/>
      <c r="BDH96" s="35"/>
      <c r="BDI96" s="35"/>
      <c r="BDJ96" s="35"/>
      <c r="BDK96" s="35"/>
      <c r="BDL96" s="35"/>
      <c r="BDM96" s="35"/>
      <c r="BDN96" s="35"/>
      <c r="BDO96" s="35"/>
      <c r="BDP96" s="35"/>
      <c r="BDQ96" s="35"/>
      <c r="BDR96" s="35"/>
      <c r="BDS96" s="35"/>
      <c r="BDT96" s="35"/>
      <c r="BDU96" s="35"/>
      <c r="BDV96" s="35"/>
      <c r="BDW96" s="35"/>
      <c r="BDX96" s="35"/>
      <c r="BDY96" s="35"/>
      <c r="BDZ96" s="35"/>
      <c r="BEA96" s="35"/>
      <c r="BEB96" s="35"/>
      <c r="BEC96" s="35"/>
      <c r="BED96" s="35"/>
      <c r="BEE96" s="35"/>
      <c r="BEF96" s="35"/>
      <c r="BEG96" s="35"/>
      <c r="BEH96" s="35"/>
      <c r="BEI96" s="35"/>
      <c r="BEJ96" s="35"/>
      <c r="BEK96" s="35"/>
      <c r="BEL96" s="35"/>
      <c r="BEM96" s="35"/>
      <c r="BEN96" s="35"/>
      <c r="BEO96" s="35"/>
      <c r="BEP96" s="35"/>
      <c r="BEQ96" s="35"/>
      <c r="BER96" s="35"/>
      <c r="BES96" s="35"/>
      <c r="BET96" s="35"/>
      <c r="BEU96" s="35"/>
      <c r="BEV96" s="35"/>
      <c r="BEW96" s="35"/>
      <c r="BEX96" s="35"/>
      <c r="BEY96" s="35"/>
      <c r="BEZ96" s="35"/>
      <c r="BFA96" s="35"/>
      <c r="BFB96" s="35"/>
      <c r="BFC96" s="35"/>
      <c r="BFD96" s="35"/>
      <c r="BFE96" s="35"/>
      <c r="BFF96" s="35"/>
      <c r="BFG96" s="35"/>
      <c r="BFH96" s="35"/>
      <c r="BFI96" s="35"/>
      <c r="BFJ96" s="35"/>
      <c r="BFK96" s="35"/>
      <c r="BFL96" s="35"/>
      <c r="BFM96" s="35"/>
      <c r="BFN96" s="35"/>
      <c r="BFO96" s="35"/>
      <c r="BFP96" s="35"/>
      <c r="BFQ96" s="35"/>
      <c r="BFR96" s="35"/>
      <c r="BFS96" s="35"/>
      <c r="BFT96" s="35"/>
      <c r="BFU96" s="35"/>
      <c r="BFV96" s="35"/>
      <c r="BFW96" s="35"/>
      <c r="BFX96" s="35"/>
      <c r="BFY96" s="35"/>
      <c r="BFZ96" s="35"/>
      <c r="BGA96" s="35"/>
      <c r="BGB96" s="35"/>
      <c r="BGC96" s="35"/>
      <c r="BGD96" s="35"/>
      <c r="BGE96" s="35"/>
      <c r="BGF96" s="35"/>
      <c r="BGG96" s="35"/>
      <c r="BGH96" s="35"/>
      <c r="BGI96" s="35"/>
      <c r="BGJ96" s="35"/>
      <c r="BGK96" s="35"/>
      <c r="BGL96" s="35"/>
      <c r="BGM96" s="35"/>
      <c r="BGN96" s="35"/>
      <c r="BGO96" s="35"/>
      <c r="BGP96" s="35"/>
      <c r="BGQ96" s="35"/>
      <c r="BGR96" s="35"/>
      <c r="BGS96" s="35"/>
      <c r="BGT96" s="35"/>
      <c r="BGU96" s="35"/>
      <c r="BGV96" s="35"/>
      <c r="BGW96" s="35"/>
      <c r="BGX96" s="35"/>
      <c r="BGY96" s="35"/>
      <c r="BGZ96" s="35"/>
      <c r="BHA96" s="35"/>
      <c r="BHB96" s="35"/>
      <c r="BHC96" s="35"/>
      <c r="BHD96" s="35"/>
      <c r="BHE96" s="35"/>
      <c r="BHF96" s="35"/>
      <c r="BHG96" s="35"/>
      <c r="BHH96" s="35"/>
      <c r="BHI96" s="35"/>
      <c r="BHJ96" s="35"/>
      <c r="BHK96" s="35"/>
      <c r="BHL96" s="35"/>
      <c r="BHM96" s="35"/>
      <c r="BHN96" s="35"/>
      <c r="BHO96" s="35"/>
      <c r="BHP96" s="35"/>
      <c r="BHQ96" s="35"/>
      <c r="BHR96" s="35"/>
      <c r="BHS96" s="35"/>
      <c r="BHT96" s="35"/>
      <c r="BHU96" s="35"/>
      <c r="BHV96" s="35"/>
      <c r="BHW96" s="35"/>
      <c r="BHX96" s="35"/>
      <c r="BHY96" s="35"/>
      <c r="BHZ96" s="35"/>
      <c r="BIA96" s="35"/>
      <c r="BIB96" s="35"/>
      <c r="BIC96" s="35"/>
      <c r="BID96" s="35"/>
      <c r="BIE96" s="35"/>
      <c r="BIF96" s="35"/>
      <c r="BIG96" s="35"/>
      <c r="BIH96" s="35"/>
      <c r="BII96" s="35"/>
      <c r="BIJ96" s="35"/>
      <c r="BIK96" s="35"/>
      <c r="BIL96" s="35"/>
      <c r="BIM96" s="35"/>
      <c r="BIN96" s="35"/>
      <c r="BIO96" s="35"/>
      <c r="BIP96" s="35"/>
      <c r="BIQ96" s="35"/>
      <c r="BIR96" s="35"/>
      <c r="BIS96" s="35"/>
      <c r="BIT96" s="35"/>
      <c r="BIU96" s="35"/>
      <c r="BIV96" s="35"/>
      <c r="BIW96" s="35"/>
      <c r="BIX96" s="35"/>
      <c r="BIY96" s="35"/>
      <c r="BIZ96" s="35"/>
      <c r="BJA96" s="35"/>
      <c r="BJB96" s="35"/>
      <c r="BJC96" s="35"/>
      <c r="BJD96" s="35"/>
      <c r="BJE96" s="35"/>
      <c r="BJF96" s="35"/>
      <c r="BJG96" s="35"/>
      <c r="BJH96" s="35"/>
      <c r="BJI96" s="35"/>
      <c r="BJJ96" s="35"/>
      <c r="BJK96" s="35"/>
      <c r="BJL96" s="35"/>
      <c r="BJM96" s="35"/>
      <c r="BJN96" s="35"/>
      <c r="BJO96" s="35"/>
      <c r="BJP96" s="35"/>
      <c r="BJQ96" s="35"/>
      <c r="BJR96" s="35"/>
      <c r="BJS96" s="35"/>
      <c r="BJT96" s="35"/>
      <c r="BJU96" s="35"/>
      <c r="BJV96" s="35"/>
      <c r="BJW96" s="35"/>
      <c r="BJX96" s="35"/>
      <c r="BJY96" s="35"/>
      <c r="BJZ96" s="35"/>
      <c r="BKA96" s="35"/>
      <c r="BKB96" s="35"/>
      <c r="BKC96" s="35"/>
      <c r="BKD96" s="35"/>
      <c r="BKE96" s="35"/>
      <c r="BKF96" s="35"/>
      <c r="BKG96" s="35"/>
      <c r="BKH96" s="35"/>
      <c r="BKI96" s="35"/>
      <c r="BKJ96" s="35"/>
      <c r="BKK96" s="35"/>
      <c r="BKL96" s="35"/>
      <c r="BKM96" s="35"/>
      <c r="BKN96" s="35"/>
      <c r="BKO96" s="35"/>
      <c r="BKP96" s="35"/>
      <c r="BKQ96" s="35"/>
      <c r="BKR96" s="35"/>
      <c r="BKS96" s="35"/>
      <c r="BKT96" s="35"/>
      <c r="BKU96" s="35"/>
      <c r="BKV96" s="35"/>
      <c r="BKW96" s="35"/>
      <c r="BKX96" s="35"/>
      <c r="BKY96" s="35"/>
      <c r="BKZ96" s="35"/>
      <c r="BLA96" s="35"/>
      <c r="BLB96" s="35"/>
      <c r="BLC96" s="35"/>
      <c r="BLD96" s="35"/>
      <c r="BLE96" s="35"/>
      <c r="BLF96" s="35"/>
      <c r="BLG96" s="35"/>
      <c r="BLH96" s="35"/>
      <c r="BLI96" s="35"/>
      <c r="BLJ96" s="35"/>
      <c r="BLK96" s="35"/>
      <c r="BLL96" s="35"/>
      <c r="BLM96" s="35"/>
      <c r="BLN96" s="35"/>
      <c r="BLO96" s="35"/>
      <c r="BLP96" s="35"/>
      <c r="BLQ96" s="35"/>
      <c r="BLR96" s="35"/>
      <c r="BLS96" s="35"/>
      <c r="BLT96" s="35"/>
      <c r="BLU96" s="35"/>
      <c r="BLV96" s="35"/>
      <c r="BLW96" s="35"/>
      <c r="BLX96" s="35"/>
      <c r="BLY96" s="35"/>
      <c r="BLZ96" s="35"/>
      <c r="BMA96" s="35"/>
      <c r="BMB96" s="35"/>
      <c r="BMC96" s="35"/>
      <c r="BMD96" s="35"/>
      <c r="BME96" s="35"/>
      <c r="BMF96" s="35"/>
      <c r="BMG96" s="35"/>
      <c r="BMH96" s="35"/>
      <c r="BMI96" s="35"/>
      <c r="BMJ96" s="35"/>
      <c r="BMK96" s="35"/>
      <c r="BML96" s="35"/>
      <c r="BMM96" s="35"/>
      <c r="BMN96" s="35"/>
      <c r="BMO96" s="35"/>
      <c r="BMP96" s="35"/>
      <c r="BMQ96" s="35"/>
      <c r="BMR96" s="35"/>
      <c r="BMS96" s="35"/>
      <c r="BMT96" s="35"/>
      <c r="BMU96" s="35"/>
      <c r="BMV96" s="35"/>
      <c r="BMW96" s="35"/>
      <c r="BMX96" s="35"/>
      <c r="BMY96" s="35"/>
      <c r="BMZ96" s="35"/>
      <c r="BNA96" s="35"/>
      <c r="BNB96" s="35"/>
      <c r="BNC96" s="35"/>
      <c r="BND96" s="35"/>
      <c r="BNE96" s="35"/>
      <c r="BNF96" s="35"/>
      <c r="BNG96" s="35"/>
      <c r="BNH96" s="35"/>
      <c r="BNI96" s="35"/>
      <c r="BNJ96" s="35"/>
      <c r="BNK96" s="35"/>
      <c r="BNL96" s="35"/>
      <c r="BNM96" s="35"/>
      <c r="BNN96" s="35"/>
      <c r="BNO96" s="35"/>
      <c r="BNP96" s="35"/>
      <c r="BNQ96" s="35"/>
      <c r="BNR96" s="35"/>
      <c r="BNS96" s="35"/>
      <c r="BNT96" s="35"/>
      <c r="BNU96" s="35"/>
      <c r="BNV96" s="35"/>
      <c r="BNW96" s="35"/>
      <c r="BNX96" s="35"/>
      <c r="BNY96" s="35"/>
      <c r="BNZ96" s="35"/>
      <c r="BOA96" s="35"/>
      <c r="BOB96" s="35"/>
      <c r="BOC96" s="35"/>
      <c r="BOD96" s="35"/>
      <c r="BOE96" s="35"/>
      <c r="BOF96" s="35"/>
      <c r="BOG96" s="35"/>
      <c r="BOH96" s="35"/>
      <c r="BOI96" s="35"/>
      <c r="BOJ96" s="35"/>
      <c r="BOK96" s="35"/>
      <c r="BOL96" s="35"/>
      <c r="BOM96" s="35"/>
      <c r="BON96" s="35"/>
      <c r="BOO96" s="35"/>
      <c r="BOP96" s="35"/>
      <c r="BOQ96" s="35"/>
      <c r="BOR96" s="35"/>
      <c r="BOS96" s="35"/>
      <c r="BOT96" s="35"/>
      <c r="BOU96" s="35"/>
      <c r="BOV96" s="35"/>
      <c r="BOW96" s="35"/>
      <c r="BOX96" s="35"/>
      <c r="BOY96" s="35"/>
      <c r="BOZ96" s="35"/>
      <c r="BPA96" s="35"/>
      <c r="BPB96" s="35"/>
      <c r="BPC96" s="35"/>
      <c r="BPD96" s="35"/>
      <c r="BPE96" s="35"/>
      <c r="BPF96" s="35"/>
      <c r="BPG96" s="35"/>
      <c r="BPH96" s="35"/>
      <c r="BPI96" s="35"/>
      <c r="BPJ96" s="35"/>
      <c r="BPK96" s="35"/>
      <c r="BPL96" s="35"/>
      <c r="BPM96" s="35"/>
      <c r="BPN96" s="35"/>
      <c r="BPO96" s="35"/>
      <c r="BPP96" s="35"/>
      <c r="BPQ96" s="35"/>
      <c r="BPR96" s="35"/>
      <c r="BPS96" s="35"/>
      <c r="BPT96" s="35"/>
      <c r="BPU96" s="35"/>
      <c r="BPV96" s="35"/>
      <c r="BPW96" s="35"/>
      <c r="BPX96" s="35"/>
      <c r="BPY96" s="35"/>
      <c r="BPZ96" s="35"/>
      <c r="BQA96" s="35"/>
      <c r="BQB96" s="35"/>
      <c r="BQC96" s="35"/>
      <c r="BQD96" s="35"/>
      <c r="BQE96" s="35"/>
      <c r="BQF96" s="35"/>
      <c r="BQG96" s="35"/>
      <c r="BQH96" s="35"/>
      <c r="BQI96" s="35"/>
      <c r="BQJ96" s="35"/>
      <c r="BQK96" s="35"/>
      <c r="BQL96" s="35"/>
      <c r="BQM96" s="35"/>
      <c r="BQN96" s="35"/>
      <c r="BQO96" s="35"/>
      <c r="BQP96" s="35"/>
      <c r="BQQ96" s="35"/>
      <c r="BQR96" s="35"/>
      <c r="BQS96" s="35"/>
      <c r="BQT96" s="35"/>
      <c r="BQU96" s="35"/>
      <c r="BQV96" s="35"/>
      <c r="BQW96" s="35"/>
      <c r="BQX96" s="35"/>
      <c r="BQY96" s="35"/>
      <c r="BQZ96" s="35"/>
      <c r="BRA96" s="35"/>
      <c r="BRB96" s="35"/>
      <c r="BRC96" s="35"/>
      <c r="BRD96" s="35"/>
      <c r="BRE96" s="35"/>
      <c r="BRF96" s="35"/>
      <c r="BRG96" s="35"/>
      <c r="BRH96" s="35"/>
      <c r="BRI96" s="35"/>
      <c r="BRJ96" s="35"/>
      <c r="BRK96" s="35"/>
      <c r="BRL96" s="35"/>
      <c r="BRM96" s="35"/>
      <c r="BRN96" s="35"/>
      <c r="BRO96" s="35"/>
      <c r="BRP96" s="35"/>
      <c r="BRQ96" s="35"/>
      <c r="BRR96" s="35"/>
      <c r="BRS96" s="35"/>
      <c r="BRT96" s="35"/>
      <c r="BRU96" s="35"/>
      <c r="BRV96" s="35"/>
      <c r="BRW96" s="35"/>
      <c r="BRX96" s="35"/>
      <c r="BRY96" s="35"/>
      <c r="BRZ96" s="35"/>
      <c r="BSA96" s="35"/>
      <c r="BSB96" s="35"/>
      <c r="BSC96" s="35"/>
      <c r="BSD96" s="35"/>
      <c r="BSE96" s="35"/>
      <c r="BSF96" s="35"/>
      <c r="BSG96" s="35"/>
      <c r="BSH96" s="35"/>
      <c r="BSI96" s="35"/>
      <c r="BSJ96" s="35"/>
      <c r="BSK96" s="35"/>
      <c r="BSL96" s="35"/>
      <c r="BSM96" s="35"/>
      <c r="BSN96" s="35"/>
      <c r="BSO96" s="35"/>
      <c r="BSP96" s="35"/>
      <c r="BSQ96" s="35"/>
      <c r="BSR96" s="35"/>
      <c r="BSS96" s="35"/>
      <c r="BST96" s="35"/>
      <c r="BSU96" s="35"/>
      <c r="BSV96" s="35"/>
      <c r="BSW96" s="35"/>
      <c r="BSX96" s="35"/>
      <c r="BSY96" s="35"/>
      <c r="BSZ96" s="35"/>
      <c r="BTA96" s="35"/>
      <c r="BTB96" s="35"/>
      <c r="BTC96" s="35"/>
      <c r="BTD96" s="35"/>
      <c r="BTE96" s="35"/>
      <c r="BTF96" s="35"/>
      <c r="BTG96" s="35"/>
      <c r="BTH96" s="35"/>
      <c r="BTI96" s="35"/>
      <c r="BTJ96" s="35"/>
      <c r="BTK96" s="35"/>
      <c r="BTL96" s="35"/>
      <c r="BTM96" s="35"/>
      <c r="BTN96" s="35"/>
      <c r="BTO96" s="35"/>
      <c r="BTP96" s="35"/>
      <c r="BTQ96" s="35"/>
      <c r="BTR96" s="35"/>
      <c r="BTS96" s="35"/>
      <c r="BTT96" s="35"/>
      <c r="BTU96" s="35"/>
      <c r="BTV96" s="35"/>
      <c r="BTW96" s="35"/>
      <c r="BTX96" s="35"/>
      <c r="BTY96" s="35"/>
      <c r="BTZ96" s="35"/>
      <c r="BUA96" s="35"/>
      <c r="BUB96" s="35"/>
      <c r="BUC96" s="35"/>
      <c r="BUD96" s="35"/>
      <c r="BUE96" s="35"/>
      <c r="BUF96" s="35"/>
      <c r="BUG96" s="35"/>
      <c r="BUH96" s="35"/>
      <c r="BUI96" s="35"/>
      <c r="BUJ96" s="35"/>
      <c r="BUK96" s="35"/>
      <c r="BUL96" s="35"/>
      <c r="BUM96" s="35"/>
      <c r="BUN96" s="35"/>
      <c r="BUO96" s="35"/>
      <c r="BUP96" s="35"/>
      <c r="BUQ96" s="35"/>
      <c r="BUR96" s="35"/>
      <c r="BUS96" s="35"/>
      <c r="BUT96" s="35"/>
      <c r="BUU96" s="35"/>
      <c r="BUV96" s="35"/>
      <c r="BUW96" s="35"/>
      <c r="BUX96" s="35"/>
      <c r="BUY96" s="35"/>
      <c r="BUZ96" s="35"/>
      <c r="BVA96" s="35"/>
      <c r="BVB96" s="35"/>
      <c r="BVC96" s="35"/>
      <c r="BVD96" s="35"/>
      <c r="BVE96" s="35"/>
      <c r="BVF96" s="35"/>
      <c r="BVG96" s="35"/>
      <c r="BVH96" s="35"/>
      <c r="BVI96" s="35"/>
      <c r="BVJ96" s="35"/>
      <c r="BVK96" s="35"/>
      <c r="BVL96" s="35"/>
      <c r="BVM96" s="35"/>
      <c r="BVN96" s="35"/>
      <c r="BVO96" s="35"/>
      <c r="BVP96" s="35"/>
      <c r="BVQ96" s="35"/>
      <c r="BVR96" s="35"/>
      <c r="BVS96" s="35"/>
      <c r="BVT96" s="35"/>
      <c r="BVU96" s="35"/>
      <c r="BVV96" s="35"/>
      <c r="BVW96" s="35"/>
      <c r="BVX96" s="35"/>
      <c r="BVY96" s="35"/>
      <c r="BVZ96" s="35"/>
      <c r="BWA96" s="35"/>
      <c r="BWB96" s="35"/>
      <c r="BWC96" s="35"/>
      <c r="BWD96" s="35"/>
      <c r="BWE96" s="35"/>
      <c r="BWF96" s="35"/>
      <c r="BWG96" s="35"/>
      <c r="BWH96" s="35"/>
      <c r="BWI96" s="35"/>
      <c r="BWJ96" s="35"/>
      <c r="BWK96" s="35"/>
      <c r="BWL96" s="35"/>
      <c r="BWM96" s="35"/>
      <c r="BWN96" s="35"/>
      <c r="BWO96" s="35"/>
      <c r="BWP96" s="35"/>
      <c r="BWQ96" s="35"/>
      <c r="BWR96" s="35"/>
      <c r="BWS96" s="35"/>
      <c r="BWT96" s="35"/>
      <c r="BWU96" s="35"/>
      <c r="BWV96" s="35"/>
      <c r="BWW96" s="35"/>
      <c r="BWX96" s="35"/>
      <c r="BWY96" s="35"/>
      <c r="BWZ96" s="35"/>
      <c r="BXA96" s="35"/>
      <c r="BXB96" s="35"/>
      <c r="BXC96" s="35"/>
      <c r="BXD96" s="35"/>
      <c r="BXE96" s="35"/>
      <c r="BXF96" s="35"/>
      <c r="BXG96" s="35"/>
      <c r="BXH96" s="35"/>
      <c r="BXI96" s="35"/>
      <c r="BXJ96" s="35"/>
      <c r="BXK96" s="35"/>
      <c r="BXL96" s="35"/>
      <c r="BXM96" s="35"/>
      <c r="BXN96" s="35"/>
      <c r="BXO96" s="35"/>
      <c r="BXP96" s="35"/>
      <c r="BXQ96" s="35"/>
      <c r="BXR96" s="35"/>
      <c r="BXS96" s="35"/>
      <c r="BXT96" s="35"/>
      <c r="BXU96" s="35"/>
      <c r="BXV96" s="35"/>
      <c r="BXW96" s="35"/>
      <c r="BXX96" s="35"/>
      <c r="BXY96" s="35"/>
      <c r="BXZ96" s="35"/>
      <c r="BYA96" s="35"/>
      <c r="BYB96" s="35"/>
      <c r="BYC96" s="35"/>
      <c r="BYD96" s="35"/>
      <c r="BYE96" s="35"/>
      <c r="BYF96" s="35"/>
      <c r="BYG96" s="35"/>
      <c r="BYH96" s="35"/>
      <c r="BYI96" s="35"/>
      <c r="BYJ96" s="35"/>
      <c r="BYK96" s="35"/>
      <c r="BYL96" s="35"/>
      <c r="BYM96" s="35"/>
      <c r="BYN96" s="35"/>
      <c r="BYO96" s="35"/>
      <c r="BYP96" s="35"/>
      <c r="BYQ96" s="35"/>
      <c r="BYR96" s="35"/>
      <c r="BYS96" s="35"/>
      <c r="BYT96" s="35"/>
      <c r="BYU96" s="35"/>
      <c r="BYV96" s="35"/>
      <c r="BYW96" s="35"/>
      <c r="BYX96" s="35"/>
      <c r="BYY96" s="35"/>
      <c r="BYZ96" s="35"/>
      <c r="BZA96" s="35"/>
      <c r="BZB96" s="35"/>
      <c r="BZC96" s="35"/>
      <c r="BZD96" s="35"/>
      <c r="BZE96" s="35"/>
      <c r="BZF96" s="35"/>
      <c r="BZG96" s="35"/>
      <c r="BZH96" s="35"/>
      <c r="BZI96" s="35"/>
      <c r="BZJ96" s="35"/>
      <c r="BZK96" s="35"/>
      <c r="BZL96" s="35"/>
      <c r="BZM96" s="35"/>
      <c r="BZN96" s="35"/>
      <c r="BZO96" s="35"/>
      <c r="BZP96" s="35"/>
      <c r="BZQ96" s="35"/>
      <c r="BZR96" s="35"/>
      <c r="BZS96" s="35"/>
      <c r="BZT96" s="35"/>
      <c r="BZU96" s="35"/>
      <c r="BZV96" s="35"/>
      <c r="BZW96" s="35"/>
      <c r="BZX96" s="35"/>
      <c r="BZY96" s="35"/>
      <c r="BZZ96" s="35"/>
      <c r="CAA96" s="35"/>
      <c r="CAB96" s="35"/>
      <c r="CAC96" s="35"/>
      <c r="CAD96" s="35"/>
      <c r="CAE96" s="35"/>
      <c r="CAF96" s="35"/>
      <c r="CAG96" s="35"/>
      <c r="CAH96" s="35"/>
      <c r="CAI96" s="35"/>
      <c r="CAJ96" s="35"/>
      <c r="CAK96" s="35"/>
      <c r="CAL96" s="35"/>
      <c r="CAM96" s="35"/>
      <c r="CAN96" s="35"/>
      <c r="CAO96" s="35"/>
      <c r="CAP96" s="35"/>
      <c r="CAQ96" s="35"/>
      <c r="CAR96" s="35"/>
      <c r="CAS96" s="35"/>
      <c r="CAT96" s="35"/>
      <c r="CAU96" s="35"/>
      <c r="CAV96" s="35"/>
      <c r="CAW96" s="35"/>
      <c r="CAX96" s="35"/>
      <c r="CAY96" s="35"/>
      <c r="CAZ96" s="35"/>
      <c r="CBA96" s="35"/>
      <c r="CBB96" s="35"/>
      <c r="CBC96" s="35"/>
      <c r="CBD96" s="35"/>
      <c r="CBE96" s="35"/>
      <c r="CBF96" s="35"/>
      <c r="CBG96" s="35"/>
      <c r="CBH96" s="35"/>
      <c r="CBI96" s="35"/>
      <c r="CBJ96" s="35"/>
      <c r="CBK96" s="35"/>
      <c r="CBL96" s="35"/>
      <c r="CBM96" s="35"/>
      <c r="CBN96" s="35"/>
      <c r="CBO96" s="35"/>
      <c r="CBP96" s="35"/>
      <c r="CBQ96" s="35"/>
      <c r="CBR96" s="35"/>
      <c r="CBS96" s="35"/>
      <c r="CBT96" s="35"/>
      <c r="CBU96" s="35"/>
      <c r="CBV96" s="35"/>
      <c r="CBW96" s="35"/>
      <c r="CBX96" s="35"/>
      <c r="CBY96" s="35"/>
      <c r="CBZ96" s="35"/>
      <c r="CCA96" s="35"/>
      <c r="CCB96" s="35"/>
      <c r="CCC96" s="35"/>
      <c r="CCD96" s="35"/>
      <c r="CCE96" s="35"/>
      <c r="CCF96" s="35"/>
      <c r="CCG96" s="35"/>
      <c r="CCH96" s="35"/>
      <c r="CCI96" s="35"/>
      <c r="CCJ96" s="35"/>
      <c r="CCK96" s="35"/>
      <c r="CCL96" s="35"/>
      <c r="CCM96" s="35"/>
      <c r="CCN96" s="35"/>
      <c r="CCO96" s="35"/>
      <c r="CCP96" s="35"/>
      <c r="CCQ96" s="35"/>
      <c r="CCR96" s="35"/>
      <c r="CCS96" s="35"/>
      <c r="CCT96" s="35"/>
      <c r="CCU96" s="35"/>
      <c r="CCV96" s="35"/>
      <c r="CCW96" s="35"/>
      <c r="CCX96" s="35"/>
      <c r="CCY96" s="35"/>
      <c r="CCZ96" s="35"/>
      <c r="CDA96" s="35"/>
      <c r="CDB96" s="35"/>
      <c r="CDC96" s="35"/>
      <c r="CDD96" s="35"/>
      <c r="CDE96" s="35"/>
      <c r="CDF96" s="35"/>
      <c r="CDG96" s="35"/>
      <c r="CDH96" s="35"/>
      <c r="CDI96" s="35"/>
      <c r="CDJ96" s="35"/>
      <c r="CDK96" s="35"/>
      <c r="CDL96" s="35"/>
      <c r="CDM96" s="35"/>
      <c r="CDN96" s="35"/>
      <c r="CDO96" s="35"/>
      <c r="CDP96" s="35"/>
      <c r="CDQ96" s="35"/>
      <c r="CDR96" s="35"/>
      <c r="CDS96" s="35"/>
      <c r="CDT96" s="35"/>
      <c r="CDU96" s="35"/>
      <c r="CDV96" s="35"/>
      <c r="CDW96" s="35"/>
      <c r="CDX96" s="35"/>
      <c r="CDY96" s="35"/>
      <c r="CDZ96" s="35"/>
      <c r="CEA96" s="35"/>
      <c r="CEB96" s="35"/>
      <c r="CEC96" s="35"/>
      <c r="CED96" s="35"/>
      <c r="CEE96" s="35"/>
      <c r="CEF96" s="35"/>
      <c r="CEG96" s="35"/>
      <c r="CEH96" s="35"/>
      <c r="CEI96" s="35"/>
      <c r="CEJ96" s="35"/>
      <c r="CEK96" s="35"/>
      <c r="CEL96" s="35"/>
      <c r="CEM96" s="35"/>
      <c r="CEN96" s="35"/>
      <c r="CEO96" s="35"/>
      <c r="CEP96" s="35"/>
      <c r="CEQ96" s="35"/>
      <c r="CER96" s="35"/>
      <c r="CES96" s="35"/>
      <c r="CET96" s="35"/>
      <c r="CEU96" s="35"/>
      <c r="CEV96" s="35"/>
      <c r="CEW96" s="35"/>
      <c r="CEX96" s="35"/>
      <c r="CEY96" s="35"/>
      <c r="CEZ96" s="35"/>
      <c r="CFA96" s="35"/>
      <c r="CFB96" s="35"/>
      <c r="CFC96" s="35"/>
      <c r="CFD96" s="35"/>
      <c r="CFE96" s="35"/>
      <c r="CFF96" s="35"/>
      <c r="CFG96" s="35"/>
      <c r="CFH96" s="35"/>
      <c r="CFI96" s="35"/>
      <c r="CFJ96" s="35"/>
      <c r="CFK96" s="35"/>
      <c r="CFL96" s="35"/>
      <c r="CFM96" s="35"/>
      <c r="CFN96" s="35"/>
      <c r="CFO96" s="35"/>
      <c r="CFP96" s="35"/>
      <c r="CFQ96" s="35"/>
      <c r="CFR96" s="35"/>
      <c r="CFS96" s="35"/>
      <c r="CFT96" s="35"/>
      <c r="CFU96" s="35"/>
      <c r="CFV96" s="35"/>
      <c r="CFW96" s="35"/>
      <c r="CFX96" s="35"/>
      <c r="CFY96" s="35"/>
      <c r="CFZ96" s="35"/>
      <c r="CGA96" s="35"/>
      <c r="CGB96" s="35"/>
      <c r="CGC96" s="35"/>
      <c r="CGD96" s="35"/>
      <c r="CGE96" s="35"/>
      <c r="CGF96" s="35"/>
      <c r="CGG96" s="35"/>
      <c r="CGH96" s="35"/>
      <c r="CGI96" s="35"/>
      <c r="CGJ96" s="35"/>
      <c r="CGK96" s="35"/>
      <c r="CGL96" s="35"/>
      <c r="CGM96" s="35"/>
      <c r="CGN96" s="35"/>
      <c r="CGO96" s="35"/>
      <c r="CGP96" s="35"/>
      <c r="CGQ96" s="35"/>
      <c r="CGR96" s="35"/>
      <c r="CGS96" s="35"/>
      <c r="CGT96" s="35"/>
      <c r="CGU96" s="35"/>
      <c r="CGV96" s="35"/>
      <c r="CGW96" s="35"/>
      <c r="CGX96" s="35"/>
      <c r="CGY96" s="35"/>
      <c r="CGZ96" s="35"/>
      <c r="CHA96" s="35"/>
      <c r="CHB96" s="35"/>
      <c r="CHC96" s="35"/>
      <c r="CHD96" s="35"/>
      <c r="CHE96" s="35"/>
      <c r="CHF96" s="35"/>
      <c r="CHG96" s="35"/>
      <c r="CHH96" s="35"/>
      <c r="CHI96" s="35"/>
      <c r="CHJ96" s="35"/>
      <c r="CHK96" s="35"/>
      <c r="CHL96" s="35"/>
      <c r="CHM96" s="35"/>
      <c r="CHN96" s="35"/>
      <c r="CHO96" s="35"/>
      <c r="CHP96" s="35"/>
      <c r="CHQ96" s="35"/>
      <c r="CHR96" s="35"/>
      <c r="CHS96" s="35"/>
      <c r="CHT96" s="35"/>
      <c r="CHU96" s="35"/>
      <c r="CHV96" s="35"/>
      <c r="CHW96" s="35"/>
      <c r="CHX96" s="35"/>
      <c r="CHY96" s="35"/>
      <c r="CHZ96" s="35"/>
      <c r="CIA96" s="35"/>
      <c r="CIB96" s="35"/>
      <c r="CIC96" s="35"/>
      <c r="CID96" s="35"/>
      <c r="CIE96" s="35"/>
      <c r="CIF96" s="35"/>
      <c r="CIG96" s="35"/>
      <c r="CIH96" s="35"/>
      <c r="CII96" s="35"/>
      <c r="CIJ96" s="35"/>
      <c r="CIK96" s="35"/>
      <c r="CIL96" s="35"/>
      <c r="CIM96" s="35"/>
      <c r="CIN96" s="35"/>
      <c r="CIO96" s="35"/>
      <c r="CIP96" s="35"/>
      <c r="CIQ96" s="35"/>
      <c r="CIR96" s="35"/>
      <c r="CIS96" s="35"/>
      <c r="CIT96" s="35"/>
      <c r="CIU96" s="35"/>
      <c r="CIV96" s="35"/>
      <c r="CIW96" s="35"/>
      <c r="CIX96" s="35"/>
      <c r="CIY96" s="35"/>
      <c r="CIZ96" s="35"/>
      <c r="CJA96" s="35"/>
      <c r="CJB96" s="35"/>
      <c r="CJC96" s="35"/>
      <c r="CJD96" s="35"/>
      <c r="CJE96" s="35"/>
      <c r="CJF96" s="35"/>
      <c r="CJG96" s="35"/>
      <c r="CJH96" s="35"/>
      <c r="CJI96" s="35"/>
      <c r="CJJ96" s="35"/>
      <c r="CJK96" s="35"/>
      <c r="CJL96" s="35"/>
      <c r="CJM96" s="35"/>
      <c r="CJN96" s="35"/>
      <c r="CJO96" s="35"/>
      <c r="CJP96" s="35"/>
      <c r="CJQ96" s="35"/>
      <c r="CJR96" s="35"/>
      <c r="CJS96" s="35"/>
      <c r="CJT96" s="35"/>
      <c r="CJU96" s="35"/>
      <c r="CJV96" s="35"/>
      <c r="CJW96" s="35"/>
      <c r="CJX96" s="35"/>
      <c r="CJY96" s="35"/>
      <c r="CJZ96" s="35"/>
      <c r="CKA96" s="35"/>
      <c r="CKB96" s="35"/>
      <c r="CKC96" s="35"/>
      <c r="CKD96" s="35"/>
      <c r="CKE96" s="35"/>
      <c r="CKF96" s="35"/>
      <c r="CKG96" s="35"/>
      <c r="CKH96" s="35"/>
      <c r="CKI96" s="35"/>
      <c r="CKJ96" s="35"/>
      <c r="CKK96" s="35"/>
      <c r="CKL96" s="35"/>
      <c r="CKM96" s="35"/>
      <c r="CKN96" s="35"/>
      <c r="CKO96" s="35"/>
      <c r="CKP96" s="35"/>
      <c r="CKQ96" s="35"/>
      <c r="CKR96" s="35"/>
      <c r="CKS96" s="35"/>
      <c r="CKT96" s="35"/>
      <c r="CKU96" s="35"/>
      <c r="CKV96" s="35"/>
      <c r="CKW96" s="35"/>
      <c r="CKX96" s="35"/>
      <c r="CKY96" s="35"/>
      <c r="CKZ96" s="35"/>
      <c r="CLA96" s="35"/>
      <c r="CLB96" s="35"/>
      <c r="CLC96" s="35"/>
      <c r="CLD96" s="35"/>
      <c r="CLE96" s="35"/>
      <c r="CLF96" s="35"/>
      <c r="CLG96" s="35"/>
      <c r="CLH96" s="35"/>
      <c r="CLI96" s="35"/>
      <c r="CLJ96" s="35"/>
      <c r="CLK96" s="35"/>
      <c r="CLL96" s="35"/>
      <c r="CLM96" s="35"/>
      <c r="CLN96" s="35"/>
      <c r="CLO96" s="35"/>
      <c r="CLP96" s="35"/>
      <c r="CLQ96" s="35"/>
      <c r="CLR96" s="35"/>
      <c r="CLS96" s="35"/>
      <c r="CLT96" s="35"/>
      <c r="CLU96" s="35"/>
      <c r="CLV96" s="35"/>
      <c r="CLW96" s="35"/>
      <c r="CLX96" s="35"/>
      <c r="CLY96" s="35"/>
      <c r="CLZ96" s="35"/>
      <c r="CMA96" s="35"/>
      <c r="CMB96" s="35"/>
      <c r="CMC96" s="35"/>
      <c r="CMD96" s="35"/>
      <c r="CME96" s="35"/>
      <c r="CMF96" s="35"/>
      <c r="CMG96" s="35"/>
      <c r="CMH96" s="35"/>
      <c r="CMI96" s="35"/>
      <c r="CMJ96" s="35"/>
      <c r="CMK96" s="35"/>
      <c r="CML96" s="35"/>
      <c r="CMM96" s="35"/>
      <c r="CMN96" s="35"/>
      <c r="CMO96" s="35"/>
      <c r="CMP96" s="35"/>
      <c r="CMQ96" s="35"/>
      <c r="CMR96" s="35"/>
      <c r="CMS96" s="35"/>
      <c r="CMT96" s="35"/>
      <c r="CMU96" s="35"/>
      <c r="CMV96" s="35"/>
      <c r="CMW96" s="35"/>
      <c r="CMX96" s="35"/>
      <c r="CMY96" s="35"/>
      <c r="CMZ96" s="35"/>
      <c r="CNA96" s="35"/>
      <c r="CNB96" s="35"/>
      <c r="CNC96" s="35"/>
      <c r="CND96" s="35"/>
      <c r="CNE96" s="35"/>
      <c r="CNF96" s="35"/>
      <c r="CNG96" s="35"/>
      <c r="CNH96" s="35"/>
      <c r="CNI96" s="35"/>
      <c r="CNJ96" s="35"/>
      <c r="CNK96" s="35"/>
      <c r="CNL96" s="35"/>
      <c r="CNM96" s="35"/>
      <c r="CNN96" s="35"/>
      <c r="CNO96" s="35"/>
      <c r="CNP96" s="35"/>
      <c r="CNQ96" s="35"/>
      <c r="CNR96" s="35"/>
      <c r="CNS96" s="35"/>
      <c r="CNT96" s="35"/>
      <c r="CNU96" s="35"/>
      <c r="CNV96" s="35"/>
      <c r="CNW96" s="35"/>
      <c r="CNX96" s="35"/>
      <c r="CNY96" s="35"/>
      <c r="CNZ96" s="35"/>
      <c r="COA96" s="35"/>
      <c r="COB96" s="35"/>
      <c r="COC96" s="35"/>
      <c r="COD96" s="35"/>
      <c r="COE96" s="35"/>
      <c r="COF96" s="35"/>
      <c r="COG96" s="35"/>
      <c r="COH96" s="35"/>
      <c r="COI96" s="35"/>
      <c r="COJ96" s="35"/>
      <c r="COK96" s="35"/>
      <c r="COL96" s="35"/>
      <c r="COM96" s="35"/>
      <c r="CON96" s="35"/>
      <c r="COO96" s="35"/>
      <c r="COP96" s="35"/>
      <c r="COQ96" s="35"/>
      <c r="COR96" s="35"/>
      <c r="COS96" s="35"/>
      <c r="COT96" s="35"/>
      <c r="COU96" s="35"/>
      <c r="COV96" s="35"/>
      <c r="COW96" s="35"/>
      <c r="COX96" s="35"/>
      <c r="COY96" s="35"/>
      <c r="COZ96" s="35"/>
      <c r="CPA96" s="35"/>
      <c r="CPB96" s="35"/>
      <c r="CPC96" s="35"/>
      <c r="CPD96" s="35"/>
      <c r="CPE96" s="35"/>
      <c r="CPF96" s="35"/>
      <c r="CPG96" s="35"/>
      <c r="CPH96" s="35"/>
      <c r="CPI96" s="35"/>
      <c r="CPJ96" s="35"/>
      <c r="CPK96" s="35"/>
      <c r="CPL96" s="35"/>
      <c r="CPM96" s="35"/>
      <c r="CPN96" s="35"/>
      <c r="CPO96" s="35"/>
      <c r="CPP96" s="35"/>
      <c r="CPQ96" s="35"/>
      <c r="CPR96" s="35"/>
      <c r="CPS96" s="35"/>
      <c r="CPT96" s="35"/>
      <c r="CPU96" s="35"/>
      <c r="CPV96" s="35"/>
      <c r="CPW96" s="35"/>
      <c r="CPX96" s="35"/>
      <c r="CPY96" s="35"/>
      <c r="CPZ96" s="35"/>
      <c r="CQA96" s="35"/>
      <c r="CQB96" s="35"/>
      <c r="CQC96" s="35"/>
      <c r="CQD96" s="35"/>
      <c r="CQE96" s="35"/>
      <c r="CQF96" s="35"/>
      <c r="CQG96" s="35"/>
      <c r="CQH96" s="35"/>
      <c r="CQI96" s="35"/>
      <c r="CQJ96" s="35"/>
      <c r="CQK96" s="35"/>
      <c r="CQL96" s="35"/>
      <c r="CQM96" s="35"/>
      <c r="CQN96" s="35"/>
      <c r="CQO96" s="35"/>
      <c r="CQP96" s="35"/>
      <c r="CQQ96" s="35"/>
      <c r="CQR96" s="35"/>
      <c r="CQS96" s="35"/>
      <c r="CQT96" s="35"/>
      <c r="CQU96" s="35"/>
      <c r="CQV96" s="35"/>
      <c r="CQW96" s="35"/>
      <c r="CQX96" s="35"/>
      <c r="CQY96" s="35"/>
      <c r="CQZ96" s="35"/>
      <c r="CRA96" s="35"/>
      <c r="CRB96" s="35"/>
      <c r="CRC96" s="35"/>
      <c r="CRD96" s="35"/>
      <c r="CRE96" s="35"/>
      <c r="CRF96" s="35"/>
      <c r="CRG96" s="35"/>
      <c r="CRH96" s="35"/>
      <c r="CRI96" s="35"/>
      <c r="CRJ96" s="35"/>
      <c r="CRK96" s="35"/>
      <c r="CRL96" s="35"/>
      <c r="CRM96" s="35"/>
      <c r="CRN96" s="35"/>
      <c r="CRO96" s="35"/>
      <c r="CRP96" s="35"/>
      <c r="CRQ96" s="35"/>
      <c r="CRR96" s="35"/>
      <c r="CRS96" s="35"/>
      <c r="CRT96" s="35"/>
      <c r="CRU96" s="35"/>
      <c r="CRV96" s="35"/>
      <c r="CRW96" s="35"/>
      <c r="CRX96" s="35"/>
      <c r="CRY96" s="35"/>
      <c r="CRZ96" s="35"/>
      <c r="CSA96" s="35"/>
      <c r="CSB96" s="35"/>
      <c r="CSC96" s="35"/>
      <c r="CSD96" s="35"/>
      <c r="CSE96" s="35"/>
      <c r="CSF96" s="35"/>
      <c r="CSG96" s="35"/>
      <c r="CSH96" s="35"/>
      <c r="CSI96" s="35"/>
      <c r="CSJ96" s="35"/>
      <c r="CSK96" s="35"/>
      <c r="CSL96" s="35"/>
      <c r="CSM96" s="35"/>
      <c r="CSN96" s="35"/>
      <c r="CSO96" s="35"/>
      <c r="CSP96" s="35"/>
      <c r="CSQ96" s="35"/>
      <c r="CSR96" s="35"/>
      <c r="CSS96" s="35"/>
      <c r="CST96" s="35"/>
      <c r="CSU96" s="35"/>
      <c r="CSV96" s="35"/>
      <c r="CSW96" s="35"/>
      <c r="CSX96" s="35"/>
      <c r="CSY96" s="35"/>
      <c r="CSZ96" s="35"/>
      <c r="CTA96" s="35"/>
      <c r="CTB96" s="35"/>
      <c r="CTC96" s="35"/>
      <c r="CTD96" s="35"/>
      <c r="CTE96" s="35"/>
      <c r="CTF96" s="35"/>
      <c r="CTG96" s="35"/>
      <c r="CTH96" s="35"/>
      <c r="CTI96" s="35"/>
      <c r="CTJ96" s="35"/>
      <c r="CTK96" s="35"/>
      <c r="CTL96" s="35"/>
      <c r="CTM96" s="35"/>
      <c r="CTN96" s="35"/>
      <c r="CTO96" s="35"/>
      <c r="CTP96" s="35"/>
      <c r="CTQ96" s="35"/>
      <c r="CTR96" s="35"/>
      <c r="CTS96" s="35"/>
      <c r="CTT96" s="35"/>
      <c r="CTU96" s="35"/>
      <c r="CTV96" s="35"/>
      <c r="CTW96" s="35"/>
      <c r="CTX96" s="35"/>
      <c r="CTY96" s="35"/>
      <c r="CTZ96" s="35"/>
      <c r="CUA96" s="35"/>
      <c r="CUB96" s="35"/>
      <c r="CUC96" s="35"/>
      <c r="CUD96" s="35"/>
      <c r="CUE96" s="35"/>
      <c r="CUF96" s="35"/>
      <c r="CUG96" s="35"/>
      <c r="CUH96" s="35"/>
      <c r="CUI96" s="35"/>
      <c r="CUJ96" s="35"/>
      <c r="CUK96" s="35"/>
      <c r="CUL96" s="35"/>
      <c r="CUM96" s="35"/>
      <c r="CUN96" s="35"/>
      <c r="CUO96" s="35"/>
      <c r="CUP96" s="35"/>
      <c r="CUQ96" s="35"/>
      <c r="CUR96" s="35"/>
      <c r="CUS96" s="35"/>
      <c r="CUT96" s="35"/>
      <c r="CUU96" s="35"/>
      <c r="CUV96" s="35"/>
      <c r="CUW96" s="35"/>
      <c r="CUX96" s="35"/>
      <c r="CUY96" s="35"/>
      <c r="CUZ96" s="35"/>
      <c r="CVA96" s="35"/>
      <c r="CVB96" s="35"/>
      <c r="CVC96" s="35"/>
      <c r="CVD96" s="35"/>
      <c r="CVE96" s="35"/>
      <c r="CVF96" s="35"/>
      <c r="CVG96" s="35"/>
      <c r="CVH96" s="35"/>
      <c r="CVI96" s="35"/>
      <c r="CVJ96" s="35"/>
      <c r="CVK96" s="35"/>
      <c r="CVL96" s="35"/>
      <c r="CVM96" s="35"/>
      <c r="CVN96" s="35"/>
      <c r="CVO96" s="35"/>
      <c r="CVP96" s="35"/>
      <c r="CVQ96" s="35"/>
      <c r="CVR96" s="35"/>
      <c r="CVS96" s="35"/>
      <c r="CVT96" s="35"/>
      <c r="CVU96" s="35"/>
      <c r="CVV96" s="35"/>
      <c r="CVW96" s="35"/>
      <c r="CVX96" s="35"/>
      <c r="CVY96" s="35"/>
      <c r="CVZ96" s="35"/>
      <c r="CWA96" s="35"/>
      <c r="CWB96" s="35"/>
      <c r="CWC96" s="35"/>
      <c r="CWD96" s="35"/>
      <c r="CWE96" s="35"/>
      <c r="CWF96" s="35"/>
      <c r="CWG96" s="35"/>
      <c r="CWH96" s="35"/>
      <c r="CWI96" s="35"/>
      <c r="CWJ96" s="35"/>
      <c r="CWK96" s="35"/>
      <c r="CWL96" s="35"/>
      <c r="CWM96" s="35"/>
      <c r="CWN96" s="35"/>
      <c r="CWO96" s="35"/>
      <c r="CWP96" s="35"/>
      <c r="CWQ96" s="35"/>
      <c r="CWR96" s="35"/>
      <c r="CWS96" s="35"/>
      <c r="CWT96" s="35"/>
      <c r="CWU96" s="35"/>
      <c r="CWV96" s="35"/>
      <c r="CWW96" s="35"/>
      <c r="CWX96" s="35"/>
      <c r="CWY96" s="35"/>
      <c r="CWZ96" s="35"/>
      <c r="CXA96" s="35"/>
      <c r="CXB96" s="35"/>
      <c r="CXC96" s="35"/>
      <c r="CXD96" s="35"/>
      <c r="CXE96" s="35"/>
      <c r="CXF96" s="35"/>
      <c r="CXG96" s="35"/>
      <c r="CXH96" s="35"/>
      <c r="CXI96" s="35"/>
      <c r="CXJ96" s="35"/>
      <c r="CXK96" s="35"/>
      <c r="CXL96" s="35"/>
      <c r="CXM96" s="35"/>
      <c r="CXN96" s="35"/>
      <c r="CXO96" s="35"/>
      <c r="CXP96" s="35"/>
      <c r="CXQ96" s="35"/>
      <c r="CXR96" s="35"/>
      <c r="CXS96" s="35"/>
      <c r="CXT96" s="35"/>
      <c r="CXU96" s="35"/>
      <c r="CXV96" s="35"/>
      <c r="CXW96" s="35"/>
      <c r="CXX96" s="35"/>
      <c r="CXY96" s="35"/>
      <c r="CXZ96" s="35"/>
      <c r="CYA96" s="35"/>
      <c r="CYB96" s="35"/>
      <c r="CYC96" s="35"/>
      <c r="CYD96" s="35"/>
      <c r="CYE96" s="35"/>
      <c r="CYF96" s="35"/>
      <c r="CYG96" s="35"/>
      <c r="CYH96" s="35"/>
      <c r="CYI96" s="35"/>
      <c r="CYJ96" s="35"/>
      <c r="CYK96" s="35"/>
      <c r="CYL96" s="35"/>
      <c r="CYM96" s="35"/>
      <c r="CYN96" s="35"/>
      <c r="CYO96" s="35"/>
      <c r="CYP96" s="35"/>
      <c r="CYQ96" s="35"/>
      <c r="CYR96" s="35"/>
      <c r="CYS96" s="35"/>
      <c r="CYT96" s="35"/>
      <c r="CYU96" s="35"/>
      <c r="CYV96" s="35"/>
      <c r="CYW96" s="35"/>
      <c r="CYX96" s="35"/>
      <c r="CYY96" s="35"/>
      <c r="CYZ96" s="35"/>
      <c r="CZA96" s="35"/>
      <c r="CZB96" s="35"/>
      <c r="CZC96" s="35"/>
      <c r="CZD96" s="35"/>
      <c r="CZE96" s="35"/>
      <c r="CZF96" s="35"/>
      <c r="CZG96" s="35"/>
      <c r="CZH96" s="35"/>
      <c r="CZI96" s="35"/>
      <c r="CZJ96" s="35"/>
      <c r="CZK96" s="35"/>
      <c r="CZL96" s="35"/>
      <c r="CZM96" s="35"/>
      <c r="CZN96" s="35"/>
      <c r="CZO96" s="35"/>
      <c r="CZP96" s="35"/>
      <c r="CZQ96" s="35"/>
      <c r="CZR96" s="35"/>
      <c r="CZS96" s="35"/>
      <c r="CZT96" s="35"/>
      <c r="CZU96" s="35"/>
      <c r="CZV96" s="35"/>
      <c r="CZW96" s="35"/>
      <c r="CZX96" s="35"/>
      <c r="CZY96" s="35"/>
      <c r="CZZ96" s="35"/>
      <c r="DAA96" s="35"/>
      <c r="DAB96" s="35"/>
      <c r="DAC96" s="35"/>
      <c r="DAD96" s="35"/>
      <c r="DAE96" s="35"/>
      <c r="DAF96" s="35"/>
      <c r="DAG96" s="35"/>
      <c r="DAH96" s="35"/>
      <c r="DAI96" s="35"/>
      <c r="DAJ96" s="35"/>
      <c r="DAK96" s="35"/>
      <c r="DAL96" s="35"/>
      <c r="DAM96" s="35"/>
      <c r="DAN96" s="35"/>
      <c r="DAO96" s="35"/>
      <c r="DAP96" s="35"/>
      <c r="DAQ96" s="35"/>
      <c r="DAR96" s="35"/>
      <c r="DAS96" s="35"/>
      <c r="DAT96" s="35"/>
      <c r="DAU96" s="35"/>
      <c r="DAV96" s="35"/>
      <c r="DAW96" s="35"/>
      <c r="DAX96" s="35"/>
      <c r="DAY96" s="35"/>
      <c r="DAZ96" s="35"/>
      <c r="DBA96" s="35"/>
      <c r="DBB96" s="35"/>
      <c r="DBC96" s="35"/>
      <c r="DBD96" s="35"/>
      <c r="DBE96" s="35"/>
      <c r="DBF96" s="35"/>
      <c r="DBG96" s="35"/>
      <c r="DBH96" s="35"/>
      <c r="DBI96" s="35"/>
      <c r="DBJ96" s="35"/>
      <c r="DBK96" s="35"/>
      <c r="DBL96" s="35"/>
      <c r="DBM96" s="35"/>
      <c r="DBN96" s="35"/>
      <c r="DBO96" s="35"/>
      <c r="DBP96" s="35"/>
      <c r="DBQ96" s="35"/>
      <c r="DBR96" s="35"/>
      <c r="DBS96" s="35"/>
      <c r="DBT96" s="35"/>
      <c r="DBU96" s="35"/>
      <c r="DBV96" s="35"/>
      <c r="DBW96" s="35"/>
      <c r="DBX96" s="35"/>
      <c r="DBY96" s="35"/>
      <c r="DBZ96" s="35"/>
      <c r="DCA96" s="35"/>
      <c r="DCB96" s="35"/>
      <c r="DCC96" s="35"/>
      <c r="DCD96" s="35"/>
      <c r="DCE96" s="35"/>
      <c r="DCF96" s="35"/>
      <c r="DCG96" s="35"/>
      <c r="DCH96" s="35"/>
      <c r="DCI96" s="35"/>
      <c r="DCJ96" s="35"/>
      <c r="DCK96" s="35"/>
      <c r="DCL96" s="35"/>
      <c r="DCM96" s="35"/>
      <c r="DCN96" s="35"/>
      <c r="DCO96" s="35"/>
      <c r="DCP96" s="35"/>
      <c r="DCQ96" s="35"/>
      <c r="DCR96" s="35"/>
      <c r="DCS96" s="35"/>
      <c r="DCT96" s="35"/>
      <c r="DCU96" s="35"/>
      <c r="DCV96" s="35"/>
      <c r="DCW96" s="35"/>
      <c r="DCX96" s="35"/>
      <c r="DCY96" s="35"/>
      <c r="DCZ96" s="35"/>
      <c r="DDA96" s="35"/>
      <c r="DDB96" s="35"/>
      <c r="DDC96" s="35"/>
      <c r="DDD96" s="35"/>
      <c r="DDE96" s="35"/>
      <c r="DDF96" s="35"/>
      <c r="DDG96" s="35"/>
      <c r="DDH96" s="35"/>
      <c r="DDI96" s="35"/>
      <c r="DDJ96" s="35"/>
      <c r="DDK96" s="35"/>
      <c r="DDL96" s="35"/>
      <c r="DDM96" s="35"/>
      <c r="DDN96" s="35"/>
      <c r="DDO96" s="35"/>
      <c r="DDP96" s="35"/>
      <c r="DDQ96" s="35"/>
      <c r="DDR96" s="35"/>
      <c r="DDS96" s="35"/>
      <c r="DDT96" s="35"/>
      <c r="DDU96" s="35"/>
      <c r="DDV96" s="35"/>
      <c r="DDW96" s="35"/>
      <c r="DDX96" s="35"/>
      <c r="DDY96" s="35"/>
      <c r="DDZ96" s="35"/>
      <c r="DEA96" s="35"/>
      <c r="DEB96" s="35"/>
      <c r="DEC96" s="35"/>
      <c r="DED96" s="35"/>
      <c r="DEE96" s="35"/>
      <c r="DEF96" s="35"/>
      <c r="DEG96" s="35"/>
      <c r="DEH96" s="35"/>
      <c r="DEI96" s="35"/>
      <c r="DEJ96" s="35"/>
      <c r="DEK96" s="35"/>
      <c r="DEL96" s="35"/>
      <c r="DEM96" s="35"/>
      <c r="DEN96" s="35"/>
      <c r="DEO96" s="35"/>
      <c r="DEP96" s="35"/>
      <c r="DEQ96" s="35"/>
      <c r="DER96" s="35"/>
      <c r="DES96" s="35"/>
      <c r="DET96" s="35"/>
      <c r="DEU96" s="35"/>
      <c r="DEV96" s="35"/>
      <c r="DEW96" s="35"/>
      <c r="DEX96" s="35"/>
      <c r="DEY96" s="35"/>
      <c r="DEZ96" s="35"/>
      <c r="DFA96" s="35"/>
      <c r="DFB96" s="35"/>
      <c r="DFC96" s="35"/>
      <c r="DFD96" s="35"/>
      <c r="DFE96" s="35"/>
      <c r="DFF96" s="35"/>
      <c r="DFG96" s="35"/>
      <c r="DFH96" s="35"/>
      <c r="DFI96" s="35"/>
      <c r="DFJ96" s="35"/>
      <c r="DFK96" s="35"/>
      <c r="DFL96" s="35"/>
      <c r="DFM96" s="35"/>
      <c r="DFN96" s="35"/>
      <c r="DFO96" s="35"/>
      <c r="DFP96" s="35"/>
      <c r="DFQ96" s="35"/>
      <c r="DFR96" s="35"/>
      <c r="DFS96" s="35"/>
      <c r="DFT96" s="35"/>
      <c r="DFU96" s="35"/>
      <c r="DFV96" s="35"/>
      <c r="DFW96" s="35"/>
      <c r="DFX96" s="35"/>
      <c r="DFY96" s="35"/>
      <c r="DFZ96" s="35"/>
      <c r="DGA96" s="35"/>
      <c r="DGB96" s="35"/>
      <c r="DGC96" s="35"/>
      <c r="DGD96" s="35"/>
      <c r="DGE96" s="35"/>
      <c r="DGF96" s="35"/>
      <c r="DGG96" s="35"/>
      <c r="DGH96" s="35"/>
      <c r="DGI96" s="35"/>
      <c r="DGJ96" s="35"/>
      <c r="DGK96" s="35"/>
      <c r="DGL96" s="35"/>
      <c r="DGM96" s="35"/>
      <c r="DGN96" s="35"/>
      <c r="DGO96" s="35"/>
      <c r="DGP96" s="35"/>
      <c r="DGQ96" s="35"/>
      <c r="DGR96" s="35"/>
      <c r="DGS96" s="35"/>
      <c r="DGT96" s="35"/>
      <c r="DGU96" s="35"/>
      <c r="DGV96" s="35"/>
      <c r="DGW96" s="35"/>
      <c r="DGX96" s="35"/>
      <c r="DGY96" s="35"/>
      <c r="DGZ96" s="35"/>
      <c r="DHA96" s="35"/>
      <c r="DHB96" s="35"/>
      <c r="DHC96" s="35"/>
      <c r="DHD96" s="35"/>
      <c r="DHE96" s="35"/>
      <c r="DHF96" s="35"/>
      <c r="DHG96" s="35"/>
      <c r="DHH96" s="35"/>
      <c r="DHI96" s="35"/>
      <c r="DHJ96" s="35"/>
      <c r="DHK96" s="35"/>
      <c r="DHL96" s="35"/>
      <c r="DHM96" s="35"/>
      <c r="DHN96" s="35"/>
      <c r="DHO96" s="35"/>
      <c r="DHP96" s="35"/>
      <c r="DHQ96" s="35"/>
      <c r="DHR96" s="35"/>
      <c r="DHS96" s="35"/>
      <c r="DHT96" s="35"/>
      <c r="DHU96" s="35"/>
      <c r="DHV96" s="35"/>
      <c r="DHW96" s="35"/>
      <c r="DHX96" s="35"/>
      <c r="DHY96" s="35"/>
      <c r="DHZ96" s="35"/>
      <c r="DIA96" s="35"/>
      <c r="DIB96" s="35"/>
      <c r="DIC96" s="35"/>
      <c r="DID96" s="35"/>
      <c r="DIE96" s="35"/>
      <c r="DIF96" s="35"/>
      <c r="DIG96" s="35"/>
      <c r="DIH96" s="35"/>
      <c r="DII96" s="35"/>
      <c r="DIJ96" s="35"/>
      <c r="DIK96" s="35"/>
      <c r="DIL96" s="35"/>
      <c r="DIM96" s="35"/>
      <c r="DIN96" s="35"/>
      <c r="DIO96" s="35"/>
      <c r="DIP96" s="35"/>
      <c r="DIQ96" s="35"/>
      <c r="DIR96" s="35"/>
      <c r="DIS96" s="35"/>
      <c r="DIT96" s="35"/>
      <c r="DIU96" s="35"/>
      <c r="DIV96" s="35"/>
      <c r="DIW96" s="35"/>
      <c r="DIX96" s="35"/>
      <c r="DIY96" s="35"/>
      <c r="DIZ96" s="35"/>
      <c r="DJA96" s="35"/>
      <c r="DJB96" s="35"/>
      <c r="DJC96" s="35"/>
      <c r="DJD96" s="35"/>
      <c r="DJE96" s="35"/>
      <c r="DJF96" s="35"/>
      <c r="DJG96" s="35"/>
      <c r="DJH96" s="35"/>
      <c r="DJI96" s="35"/>
      <c r="DJJ96" s="35"/>
      <c r="DJK96" s="35"/>
      <c r="DJL96" s="35"/>
      <c r="DJM96" s="35"/>
      <c r="DJN96" s="35"/>
      <c r="DJO96" s="35"/>
      <c r="DJP96" s="35"/>
      <c r="DJQ96" s="35"/>
      <c r="DJR96" s="35"/>
      <c r="DJS96" s="35"/>
      <c r="DJT96" s="35"/>
      <c r="DJU96" s="35"/>
      <c r="DJV96" s="35"/>
      <c r="DJW96" s="35"/>
      <c r="DJX96" s="35"/>
      <c r="DJY96" s="35"/>
      <c r="DJZ96" s="35"/>
      <c r="DKA96" s="35"/>
      <c r="DKB96" s="35"/>
      <c r="DKC96" s="35"/>
      <c r="DKD96" s="35"/>
      <c r="DKE96" s="35"/>
      <c r="DKF96" s="35"/>
      <c r="DKG96" s="35"/>
      <c r="DKH96" s="35"/>
      <c r="DKI96" s="35"/>
      <c r="DKJ96" s="35"/>
      <c r="DKK96" s="35"/>
      <c r="DKL96" s="35"/>
      <c r="DKM96" s="35"/>
      <c r="DKN96" s="35"/>
      <c r="DKO96" s="35"/>
      <c r="DKP96" s="35"/>
      <c r="DKQ96" s="35"/>
      <c r="DKR96" s="35"/>
      <c r="DKS96" s="35"/>
      <c r="DKT96" s="35"/>
      <c r="DKU96" s="35"/>
      <c r="DKV96" s="35"/>
      <c r="DKW96" s="35"/>
      <c r="DKX96" s="35"/>
      <c r="DKY96" s="35"/>
      <c r="DKZ96" s="35"/>
      <c r="DLA96" s="35"/>
      <c r="DLB96" s="35"/>
      <c r="DLC96" s="35"/>
      <c r="DLD96" s="35"/>
      <c r="DLE96" s="35"/>
      <c r="DLF96" s="35"/>
      <c r="DLG96" s="35"/>
      <c r="DLH96" s="35"/>
      <c r="DLI96" s="35"/>
      <c r="DLJ96" s="35"/>
      <c r="DLK96" s="35"/>
      <c r="DLL96" s="35"/>
      <c r="DLM96" s="35"/>
      <c r="DLN96" s="35"/>
      <c r="DLO96" s="35"/>
      <c r="DLP96" s="35"/>
      <c r="DLQ96" s="35"/>
      <c r="DLR96" s="35"/>
      <c r="DLS96" s="35"/>
      <c r="DLT96" s="35"/>
      <c r="DLU96" s="35"/>
      <c r="DLV96" s="35"/>
      <c r="DLW96" s="35"/>
      <c r="DLX96" s="35"/>
      <c r="DLY96" s="35"/>
      <c r="DLZ96" s="35"/>
      <c r="DMA96" s="35"/>
      <c r="DMB96" s="35"/>
      <c r="DMC96" s="35"/>
      <c r="DMD96" s="35"/>
      <c r="DME96" s="35"/>
      <c r="DMF96" s="35"/>
      <c r="DMG96" s="35"/>
      <c r="DMH96" s="35"/>
      <c r="DMI96" s="35"/>
      <c r="DMJ96" s="35"/>
      <c r="DMK96" s="35"/>
      <c r="DML96" s="35"/>
      <c r="DMM96" s="35"/>
      <c r="DMN96" s="35"/>
      <c r="DMO96" s="35"/>
      <c r="DMP96" s="35"/>
      <c r="DMQ96" s="35"/>
      <c r="DMR96" s="35"/>
      <c r="DMS96" s="35"/>
      <c r="DMT96" s="35"/>
      <c r="DMU96" s="35"/>
      <c r="DMV96" s="35"/>
      <c r="DMW96" s="35"/>
      <c r="DMX96" s="35"/>
      <c r="DMY96" s="35"/>
      <c r="DMZ96" s="35"/>
      <c r="DNA96" s="35"/>
      <c r="DNB96" s="35"/>
      <c r="DNC96" s="35"/>
      <c r="DND96" s="35"/>
      <c r="DNE96" s="35"/>
      <c r="DNF96" s="35"/>
      <c r="DNG96" s="35"/>
      <c r="DNH96" s="35"/>
      <c r="DNI96" s="35"/>
      <c r="DNJ96" s="35"/>
      <c r="DNK96" s="35"/>
      <c r="DNL96" s="35"/>
      <c r="DNM96" s="35"/>
      <c r="DNN96" s="35"/>
      <c r="DNO96" s="35"/>
      <c r="DNP96" s="35"/>
      <c r="DNQ96" s="35"/>
      <c r="DNR96" s="35"/>
      <c r="DNS96" s="35"/>
      <c r="DNT96" s="35"/>
      <c r="DNU96" s="35"/>
      <c r="DNV96" s="35"/>
      <c r="DNW96" s="35"/>
      <c r="DNX96" s="35"/>
      <c r="DNY96" s="35"/>
      <c r="DNZ96" s="35"/>
      <c r="DOA96" s="35"/>
      <c r="DOB96" s="35"/>
      <c r="DOC96" s="35"/>
      <c r="DOD96" s="35"/>
      <c r="DOE96" s="35"/>
      <c r="DOF96" s="35"/>
      <c r="DOG96" s="35"/>
      <c r="DOH96" s="35"/>
      <c r="DOI96" s="35"/>
      <c r="DOJ96" s="35"/>
      <c r="DOK96" s="35"/>
      <c r="DOL96" s="35"/>
      <c r="DOM96" s="35"/>
      <c r="DON96" s="35"/>
      <c r="DOO96" s="35"/>
      <c r="DOP96" s="35"/>
      <c r="DOQ96" s="35"/>
      <c r="DOR96" s="35"/>
      <c r="DOS96" s="35"/>
      <c r="DOT96" s="35"/>
      <c r="DOU96" s="35"/>
      <c r="DOV96" s="35"/>
      <c r="DOW96" s="35"/>
      <c r="DOX96" s="35"/>
      <c r="DOY96" s="35"/>
      <c r="DOZ96" s="35"/>
      <c r="DPA96" s="35"/>
      <c r="DPB96" s="35"/>
      <c r="DPC96" s="35"/>
      <c r="DPD96" s="35"/>
      <c r="DPE96" s="35"/>
      <c r="DPF96" s="35"/>
      <c r="DPG96" s="35"/>
      <c r="DPH96" s="35"/>
      <c r="DPI96" s="35"/>
      <c r="DPJ96" s="35"/>
      <c r="DPK96" s="35"/>
      <c r="DPL96" s="35"/>
      <c r="DPM96" s="35"/>
      <c r="DPN96" s="35"/>
      <c r="DPO96" s="35"/>
      <c r="DPP96" s="35"/>
      <c r="DPQ96" s="35"/>
      <c r="DPR96" s="35"/>
      <c r="DPS96" s="35"/>
      <c r="DPT96" s="35"/>
      <c r="DPU96" s="35"/>
      <c r="DPV96" s="35"/>
      <c r="DPW96" s="35"/>
      <c r="DPX96" s="35"/>
      <c r="DPY96" s="35"/>
      <c r="DPZ96" s="35"/>
      <c r="DQA96" s="35"/>
      <c r="DQB96" s="35"/>
      <c r="DQC96" s="35"/>
      <c r="DQD96" s="35"/>
      <c r="DQE96" s="35"/>
      <c r="DQF96" s="35"/>
      <c r="DQG96" s="35"/>
      <c r="DQH96" s="35"/>
      <c r="DQI96" s="35"/>
      <c r="DQJ96" s="35"/>
      <c r="DQK96" s="35"/>
      <c r="DQL96" s="35"/>
      <c r="DQM96" s="35"/>
      <c r="DQN96" s="35"/>
      <c r="DQO96" s="35"/>
      <c r="DQP96" s="35"/>
      <c r="DQQ96" s="35"/>
      <c r="DQR96" s="35"/>
      <c r="DQS96" s="35"/>
      <c r="DQT96" s="35"/>
      <c r="DQU96" s="35"/>
      <c r="DQV96" s="35"/>
      <c r="DQW96" s="35"/>
      <c r="DQX96" s="35"/>
      <c r="DQY96" s="35"/>
      <c r="DQZ96" s="35"/>
      <c r="DRA96" s="35"/>
      <c r="DRB96" s="35"/>
      <c r="DRC96" s="35"/>
      <c r="DRD96" s="35"/>
      <c r="DRE96" s="35"/>
      <c r="DRF96" s="35"/>
      <c r="DRG96" s="35"/>
      <c r="DRH96" s="35"/>
      <c r="DRI96" s="35"/>
      <c r="DRJ96" s="35"/>
      <c r="DRK96" s="35"/>
      <c r="DRL96" s="35"/>
      <c r="DRM96" s="35"/>
      <c r="DRN96" s="35"/>
      <c r="DRO96" s="35"/>
      <c r="DRP96" s="35"/>
      <c r="DRQ96" s="35"/>
      <c r="DRR96" s="35"/>
      <c r="DRS96" s="35"/>
      <c r="DRT96" s="35"/>
      <c r="DRU96" s="35"/>
      <c r="DRV96" s="35"/>
      <c r="DRW96" s="35"/>
      <c r="DRX96" s="35"/>
      <c r="DRY96" s="35"/>
      <c r="DRZ96" s="35"/>
      <c r="DSA96" s="35"/>
      <c r="DSB96" s="35"/>
      <c r="DSC96" s="35"/>
      <c r="DSD96" s="35"/>
      <c r="DSE96" s="35"/>
      <c r="DSF96" s="35"/>
      <c r="DSG96" s="35"/>
      <c r="DSH96" s="35"/>
      <c r="DSI96" s="35"/>
      <c r="DSJ96" s="35"/>
      <c r="DSK96" s="35"/>
      <c r="DSL96" s="35"/>
      <c r="DSM96" s="35"/>
      <c r="DSN96" s="35"/>
      <c r="DSO96" s="35"/>
      <c r="DSP96" s="35"/>
      <c r="DSQ96" s="35"/>
      <c r="DSR96" s="35"/>
      <c r="DSS96" s="35"/>
      <c r="DST96" s="35"/>
      <c r="DSU96" s="35"/>
      <c r="DSV96" s="35"/>
      <c r="DSW96" s="35"/>
      <c r="DSX96" s="35"/>
      <c r="DSY96" s="35"/>
      <c r="DSZ96" s="35"/>
      <c r="DTA96" s="35"/>
      <c r="DTB96" s="35"/>
      <c r="DTC96" s="35"/>
      <c r="DTD96" s="35"/>
      <c r="DTE96" s="35"/>
      <c r="DTF96" s="35"/>
      <c r="DTG96" s="35"/>
      <c r="DTH96" s="35"/>
      <c r="DTI96" s="35"/>
      <c r="DTJ96" s="35"/>
      <c r="DTK96" s="35"/>
      <c r="DTL96" s="35"/>
      <c r="DTM96" s="35"/>
      <c r="DTN96" s="35"/>
      <c r="DTO96" s="35"/>
      <c r="DTP96" s="35"/>
      <c r="DTQ96" s="35"/>
      <c r="DTR96" s="35"/>
      <c r="DTS96" s="35"/>
      <c r="DTT96" s="35"/>
      <c r="DTU96" s="35"/>
      <c r="DTV96" s="35"/>
      <c r="DTW96" s="35"/>
      <c r="DTX96" s="35"/>
      <c r="DTY96" s="35"/>
      <c r="DTZ96" s="35"/>
      <c r="DUA96" s="35"/>
      <c r="DUB96" s="35"/>
      <c r="DUC96" s="35"/>
      <c r="DUD96" s="35"/>
      <c r="DUE96" s="35"/>
      <c r="DUF96" s="35"/>
      <c r="DUG96" s="35"/>
      <c r="DUH96" s="35"/>
      <c r="DUI96" s="35"/>
      <c r="DUJ96" s="35"/>
      <c r="DUK96" s="35"/>
      <c r="DUL96" s="35"/>
      <c r="DUM96" s="35"/>
      <c r="DUN96" s="35"/>
      <c r="DUO96" s="35"/>
      <c r="DUP96" s="35"/>
      <c r="DUQ96" s="35"/>
      <c r="DUR96" s="35"/>
      <c r="DUS96" s="35"/>
      <c r="DUT96" s="35"/>
      <c r="DUU96" s="35"/>
      <c r="DUV96" s="35"/>
      <c r="DUW96" s="35"/>
      <c r="DUX96" s="35"/>
      <c r="DUY96" s="35"/>
      <c r="DUZ96" s="35"/>
      <c r="DVA96" s="35"/>
      <c r="DVB96" s="35"/>
      <c r="DVC96" s="35"/>
      <c r="DVD96" s="35"/>
      <c r="DVE96" s="35"/>
      <c r="DVF96" s="35"/>
      <c r="DVG96" s="35"/>
      <c r="DVH96" s="35"/>
      <c r="DVI96" s="35"/>
      <c r="DVJ96" s="35"/>
      <c r="DVK96" s="35"/>
      <c r="DVL96" s="35"/>
      <c r="DVM96" s="35"/>
      <c r="DVN96" s="35"/>
      <c r="DVO96" s="35"/>
      <c r="DVP96" s="35"/>
      <c r="DVQ96" s="35"/>
      <c r="DVR96" s="35"/>
      <c r="DVS96" s="35"/>
      <c r="DVT96" s="35"/>
      <c r="DVU96" s="35"/>
      <c r="DVV96" s="35"/>
      <c r="DVW96" s="35"/>
      <c r="DVX96" s="35"/>
      <c r="DVY96" s="35"/>
      <c r="DVZ96" s="35"/>
      <c r="DWA96" s="35"/>
      <c r="DWB96" s="35"/>
      <c r="DWC96" s="35"/>
      <c r="DWD96" s="35"/>
      <c r="DWE96" s="35"/>
      <c r="DWF96" s="35"/>
      <c r="DWG96" s="35"/>
      <c r="DWH96" s="35"/>
      <c r="DWI96" s="35"/>
      <c r="DWJ96" s="35"/>
      <c r="DWK96" s="35"/>
      <c r="DWL96" s="35"/>
      <c r="DWM96" s="35"/>
      <c r="DWN96" s="35"/>
      <c r="DWO96" s="35"/>
      <c r="DWP96" s="35"/>
      <c r="DWQ96" s="35"/>
      <c r="DWR96" s="35"/>
      <c r="DWS96" s="35"/>
      <c r="DWT96" s="35"/>
      <c r="DWU96" s="35"/>
      <c r="DWV96" s="35"/>
      <c r="DWW96" s="35"/>
      <c r="DWX96" s="35"/>
      <c r="DWY96" s="35"/>
      <c r="DWZ96" s="35"/>
      <c r="DXA96" s="35"/>
      <c r="DXB96" s="35"/>
      <c r="DXC96" s="35"/>
      <c r="DXD96" s="35"/>
      <c r="DXE96" s="35"/>
      <c r="DXF96" s="35"/>
      <c r="DXG96" s="35"/>
      <c r="DXH96" s="35"/>
      <c r="DXI96" s="35"/>
      <c r="DXJ96" s="35"/>
      <c r="DXK96" s="35"/>
      <c r="DXL96" s="35"/>
      <c r="DXM96" s="35"/>
      <c r="DXN96" s="35"/>
      <c r="DXO96" s="35"/>
      <c r="DXP96" s="35"/>
      <c r="DXQ96" s="35"/>
      <c r="DXR96" s="35"/>
      <c r="DXS96" s="35"/>
      <c r="DXT96" s="35"/>
      <c r="DXU96" s="35"/>
      <c r="DXV96" s="35"/>
      <c r="DXW96" s="35"/>
      <c r="DXX96" s="35"/>
      <c r="DXY96" s="35"/>
      <c r="DXZ96" s="35"/>
      <c r="DYA96" s="35"/>
      <c r="DYB96" s="35"/>
      <c r="DYC96" s="35"/>
      <c r="DYD96" s="35"/>
      <c r="DYE96" s="35"/>
      <c r="DYF96" s="35"/>
      <c r="DYG96" s="35"/>
      <c r="DYH96" s="35"/>
      <c r="DYI96" s="35"/>
      <c r="DYJ96" s="35"/>
      <c r="DYK96" s="35"/>
      <c r="DYL96" s="35"/>
      <c r="DYM96" s="35"/>
      <c r="DYN96" s="35"/>
      <c r="DYO96" s="35"/>
      <c r="DYP96" s="35"/>
      <c r="DYQ96" s="35"/>
      <c r="DYR96" s="35"/>
      <c r="DYS96" s="35"/>
      <c r="DYT96" s="35"/>
      <c r="DYU96" s="35"/>
      <c r="DYV96" s="35"/>
      <c r="DYW96" s="35"/>
      <c r="DYX96" s="35"/>
      <c r="DYY96" s="35"/>
      <c r="DYZ96" s="35"/>
      <c r="DZA96" s="35"/>
      <c r="DZB96" s="35"/>
      <c r="DZC96" s="35"/>
      <c r="DZD96" s="35"/>
      <c r="DZE96" s="35"/>
      <c r="DZF96" s="35"/>
      <c r="DZG96" s="35"/>
      <c r="DZH96" s="35"/>
      <c r="DZI96" s="35"/>
      <c r="DZJ96" s="35"/>
      <c r="DZK96" s="35"/>
      <c r="DZL96" s="35"/>
      <c r="DZM96" s="35"/>
      <c r="DZN96" s="35"/>
      <c r="DZO96" s="35"/>
      <c r="DZP96" s="35"/>
      <c r="DZQ96" s="35"/>
      <c r="DZR96" s="35"/>
      <c r="DZS96" s="35"/>
      <c r="DZT96" s="35"/>
      <c r="DZU96" s="35"/>
      <c r="DZV96" s="35"/>
      <c r="DZW96" s="35"/>
      <c r="DZX96" s="35"/>
      <c r="DZY96" s="35"/>
      <c r="DZZ96" s="35"/>
      <c r="EAA96" s="35"/>
      <c r="EAB96" s="35"/>
      <c r="EAC96" s="35"/>
      <c r="EAD96" s="35"/>
      <c r="EAE96" s="35"/>
      <c r="EAF96" s="35"/>
      <c r="EAG96" s="35"/>
      <c r="EAH96" s="35"/>
      <c r="EAI96" s="35"/>
      <c r="EAJ96" s="35"/>
      <c r="EAK96" s="35"/>
      <c r="EAL96" s="35"/>
      <c r="EAM96" s="35"/>
      <c r="EAN96" s="35"/>
      <c r="EAO96" s="35"/>
      <c r="EAP96" s="35"/>
      <c r="EAQ96" s="35"/>
      <c r="EAR96" s="35"/>
      <c r="EAS96" s="35"/>
      <c r="EAT96" s="35"/>
      <c r="EAU96" s="35"/>
      <c r="EAV96" s="35"/>
      <c r="EAW96" s="35"/>
      <c r="EAX96" s="35"/>
      <c r="EAY96" s="35"/>
      <c r="EAZ96" s="35"/>
      <c r="EBA96" s="35"/>
      <c r="EBB96" s="35"/>
      <c r="EBC96" s="35"/>
      <c r="EBD96" s="35"/>
      <c r="EBE96" s="35"/>
      <c r="EBF96" s="35"/>
      <c r="EBG96" s="35"/>
      <c r="EBH96" s="35"/>
      <c r="EBI96" s="35"/>
      <c r="EBJ96" s="35"/>
      <c r="EBK96" s="35"/>
      <c r="EBL96" s="35"/>
      <c r="EBM96" s="35"/>
      <c r="EBN96" s="35"/>
      <c r="EBO96" s="35"/>
      <c r="EBP96" s="35"/>
      <c r="EBQ96" s="35"/>
      <c r="EBR96" s="35"/>
      <c r="EBS96" s="35"/>
      <c r="EBT96" s="35"/>
      <c r="EBU96" s="35"/>
      <c r="EBV96" s="35"/>
      <c r="EBW96" s="35"/>
      <c r="EBX96" s="35"/>
      <c r="EBY96" s="35"/>
      <c r="EBZ96" s="35"/>
      <c r="ECA96" s="35"/>
      <c r="ECB96" s="35"/>
      <c r="ECC96" s="35"/>
      <c r="ECD96" s="35"/>
      <c r="ECE96" s="35"/>
      <c r="ECF96" s="35"/>
      <c r="ECG96" s="35"/>
      <c r="ECH96" s="35"/>
      <c r="ECI96" s="35"/>
      <c r="ECJ96" s="35"/>
      <c r="ECK96" s="35"/>
      <c r="ECL96" s="35"/>
      <c r="ECM96" s="35"/>
      <c r="ECN96" s="35"/>
      <c r="ECO96" s="35"/>
      <c r="ECP96" s="35"/>
      <c r="ECQ96" s="35"/>
      <c r="ECR96" s="35"/>
      <c r="ECS96" s="35"/>
      <c r="ECT96" s="35"/>
      <c r="ECU96" s="35"/>
      <c r="ECV96" s="35"/>
      <c r="ECW96" s="35"/>
      <c r="ECX96" s="35"/>
      <c r="ECY96" s="35"/>
      <c r="ECZ96" s="35"/>
      <c r="EDA96" s="35"/>
      <c r="EDB96" s="35"/>
      <c r="EDC96" s="35"/>
      <c r="EDD96" s="35"/>
      <c r="EDE96" s="35"/>
      <c r="EDF96" s="35"/>
      <c r="EDG96" s="35"/>
      <c r="EDH96" s="35"/>
      <c r="EDI96" s="35"/>
      <c r="EDJ96" s="35"/>
      <c r="EDK96" s="35"/>
      <c r="EDL96" s="35"/>
      <c r="EDM96" s="35"/>
      <c r="EDN96" s="35"/>
      <c r="EDO96" s="35"/>
      <c r="EDP96" s="35"/>
      <c r="EDQ96" s="35"/>
      <c r="EDR96" s="35"/>
      <c r="EDS96" s="35"/>
      <c r="EDT96" s="35"/>
      <c r="EDU96" s="35"/>
      <c r="EDV96" s="35"/>
      <c r="EDW96" s="35"/>
      <c r="EDX96" s="35"/>
      <c r="EDY96" s="35"/>
      <c r="EDZ96" s="35"/>
      <c r="EEA96" s="35"/>
      <c r="EEB96" s="35"/>
      <c r="EEC96" s="35"/>
      <c r="EED96" s="35"/>
      <c r="EEE96" s="35"/>
      <c r="EEF96" s="35"/>
      <c r="EEG96" s="35"/>
      <c r="EEH96" s="35"/>
      <c r="EEI96" s="35"/>
      <c r="EEJ96" s="35"/>
      <c r="EEK96" s="35"/>
      <c r="EEL96" s="35"/>
      <c r="EEM96" s="35"/>
      <c r="EEN96" s="35"/>
      <c r="EEO96" s="35"/>
      <c r="EEP96" s="35"/>
      <c r="EEQ96" s="35"/>
      <c r="EER96" s="35"/>
      <c r="EES96" s="35"/>
      <c r="EET96" s="35"/>
      <c r="EEU96" s="35"/>
      <c r="EEV96" s="35"/>
      <c r="EEW96" s="35"/>
      <c r="EEX96" s="35"/>
      <c r="EEY96" s="35"/>
      <c r="EEZ96" s="35"/>
      <c r="EFA96" s="35"/>
      <c r="EFB96" s="35"/>
      <c r="EFC96" s="35"/>
      <c r="EFD96" s="35"/>
      <c r="EFE96" s="35"/>
      <c r="EFF96" s="35"/>
      <c r="EFG96" s="35"/>
      <c r="EFH96" s="35"/>
      <c r="EFI96" s="35"/>
      <c r="EFJ96" s="35"/>
      <c r="EFK96" s="35"/>
      <c r="EFL96" s="35"/>
      <c r="EFM96" s="35"/>
      <c r="EFN96" s="35"/>
      <c r="EFO96" s="35"/>
      <c r="EFP96" s="35"/>
      <c r="EFQ96" s="35"/>
      <c r="EFR96" s="35"/>
      <c r="EFS96" s="35"/>
      <c r="EFT96" s="35"/>
      <c r="EFU96" s="35"/>
      <c r="EFV96" s="35"/>
      <c r="EFW96" s="35"/>
      <c r="EFX96" s="35"/>
      <c r="EFY96" s="35"/>
      <c r="EFZ96" s="35"/>
      <c r="EGA96" s="35"/>
      <c r="EGB96" s="35"/>
      <c r="EGC96" s="35"/>
      <c r="EGD96" s="35"/>
      <c r="EGE96" s="35"/>
      <c r="EGF96" s="35"/>
      <c r="EGG96" s="35"/>
      <c r="EGH96" s="35"/>
      <c r="EGI96" s="35"/>
      <c r="EGJ96" s="35"/>
      <c r="EGK96" s="35"/>
      <c r="EGL96" s="35"/>
      <c r="EGM96" s="35"/>
      <c r="EGN96" s="35"/>
      <c r="EGO96" s="35"/>
      <c r="EGP96" s="35"/>
      <c r="EGQ96" s="35"/>
      <c r="EGR96" s="35"/>
      <c r="EGS96" s="35"/>
      <c r="EGT96" s="35"/>
      <c r="EGU96" s="35"/>
      <c r="EGV96" s="35"/>
      <c r="EGW96" s="35"/>
      <c r="EGX96" s="35"/>
      <c r="EGY96" s="35"/>
      <c r="EGZ96" s="35"/>
      <c r="EHA96" s="35"/>
      <c r="EHB96" s="35"/>
      <c r="EHC96" s="35"/>
      <c r="EHD96" s="35"/>
      <c r="EHE96" s="35"/>
      <c r="EHF96" s="35"/>
      <c r="EHG96" s="35"/>
      <c r="EHH96" s="35"/>
      <c r="EHI96" s="35"/>
      <c r="EHJ96" s="35"/>
      <c r="EHK96" s="35"/>
      <c r="EHL96" s="35"/>
      <c r="EHM96" s="35"/>
      <c r="EHN96" s="35"/>
      <c r="EHO96" s="35"/>
      <c r="EHP96" s="35"/>
      <c r="EHQ96" s="35"/>
      <c r="EHR96" s="35"/>
      <c r="EHS96" s="35"/>
      <c r="EHT96" s="35"/>
      <c r="EHU96" s="35"/>
      <c r="EHV96" s="35"/>
      <c r="EHW96" s="35"/>
      <c r="EHX96" s="35"/>
      <c r="EHY96" s="35"/>
      <c r="EHZ96" s="35"/>
      <c r="EIA96" s="35"/>
      <c r="EIB96" s="35"/>
      <c r="EIC96" s="35"/>
      <c r="EID96" s="35"/>
      <c r="EIE96" s="35"/>
      <c r="EIF96" s="35"/>
      <c r="EIG96" s="35"/>
      <c r="EIH96" s="35"/>
      <c r="EII96" s="35"/>
      <c r="EIJ96" s="35"/>
      <c r="EIK96" s="35"/>
      <c r="EIL96" s="35"/>
      <c r="EIM96" s="35"/>
      <c r="EIN96" s="35"/>
      <c r="EIO96" s="35"/>
      <c r="EIP96" s="35"/>
      <c r="EIQ96" s="35"/>
      <c r="EIR96" s="35"/>
      <c r="EIS96" s="35"/>
      <c r="EIT96" s="35"/>
      <c r="EIU96" s="35"/>
      <c r="EIV96" s="35"/>
      <c r="EIW96" s="35"/>
      <c r="EIX96" s="35"/>
      <c r="EIY96" s="35"/>
      <c r="EIZ96" s="35"/>
      <c r="EJA96" s="35"/>
      <c r="EJB96" s="35"/>
      <c r="EJC96" s="35"/>
      <c r="EJD96" s="35"/>
      <c r="EJE96" s="35"/>
      <c r="EJF96" s="35"/>
      <c r="EJG96" s="35"/>
      <c r="EJH96" s="35"/>
      <c r="EJI96" s="35"/>
      <c r="EJJ96" s="35"/>
      <c r="EJK96" s="35"/>
      <c r="EJL96" s="35"/>
      <c r="EJM96" s="35"/>
      <c r="EJN96" s="35"/>
      <c r="EJO96" s="35"/>
      <c r="EJP96" s="35"/>
      <c r="EJQ96" s="35"/>
      <c r="EJR96" s="35"/>
      <c r="EJS96" s="35"/>
      <c r="EJT96" s="35"/>
      <c r="EJU96" s="35"/>
      <c r="EJV96" s="35"/>
      <c r="EJW96" s="35"/>
      <c r="EJX96" s="35"/>
      <c r="EJY96" s="35"/>
      <c r="EJZ96" s="35"/>
      <c r="EKA96" s="35"/>
      <c r="EKB96" s="35"/>
      <c r="EKC96" s="35"/>
      <c r="EKD96" s="35"/>
      <c r="EKE96" s="35"/>
      <c r="EKF96" s="35"/>
      <c r="EKG96" s="35"/>
      <c r="EKH96" s="35"/>
      <c r="EKI96" s="35"/>
      <c r="EKJ96" s="35"/>
      <c r="EKK96" s="35"/>
      <c r="EKL96" s="35"/>
      <c r="EKM96" s="35"/>
      <c r="EKN96" s="35"/>
      <c r="EKO96" s="35"/>
      <c r="EKP96" s="35"/>
      <c r="EKQ96" s="35"/>
      <c r="EKR96" s="35"/>
      <c r="EKS96" s="35"/>
      <c r="EKT96" s="35"/>
      <c r="EKU96" s="35"/>
      <c r="EKV96" s="35"/>
      <c r="EKW96" s="35"/>
      <c r="EKX96" s="35"/>
      <c r="EKY96" s="35"/>
      <c r="EKZ96" s="35"/>
      <c r="ELA96" s="35"/>
      <c r="ELB96" s="35"/>
      <c r="ELC96" s="35"/>
      <c r="ELD96" s="35"/>
      <c r="ELE96" s="35"/>
      <c r="ELF96" s="35"/>
      <c r="ELG96" s="35"/>
      <c r="ELH96" s="35"/>
      <c r="ELI96" s="35"/>
      <c r="ELJ96" s="35"/>
      <c r="ELK96" s="35"/>
      <c r="ELL96" s="35"/>
      <c r="ELM96" s="35"/>
      <c r="ELN96" s="35"/>
      <c r="ELO96" s="35"/>
      <c r="ELP96" s="35"/>
      <c r="ELQ96" s="35"/>
      <c r="ELR96" s="35"/>
      <c r="ELS96" s="35"/>
      <c r="ELT96" s="35"/>
      <c r="ELU96" s="35"/>
      <c r="ELV96" s="35"/>
      <c r="ELW96" s="35"/>
      <c r="ELX96" s="35"/>
      <c r="ELY96" s="35"/>
      <c r="ELZ96" s="35"/>
      <c r="EMA96" s="35"/>
      <c r="EMB96" s="35"/>
      <c r="EMC96" s="35"/>
      <c r="EMD96" s="35"/>
      <c r="EME96" s="35"/>
      <c r="EMF96" s="35"/>
      <c r="EMG96" s="35"/>
      <c r="EMH96" s="35"/>
      <c r="EMI96" s="35"/>
      <c r="EMJ96" s="35"/>
      <c r="EMK96" s="35"/>
      <c r="EML96" s="35"/>
      <c r="EMM96" s="35"/>
      <c r="EMN96" s="35"/>
      <c r="EMO96" s="35"/>
      <c r="EMP96" s="35"/>
      <c r="EMQ96" s="35"/>
      <c r="EMR96" s="35"/>
      <c r="EMS96" s="35"/>
      <c r="EMT96" s="35"/>
      <c r="EMU96" s="35"/>
      <c r="EMV96" s="35"/>
      <c r="EMW96" s="35"/>
      <c r="EMX96" s="35"/>
      <c r="EMY96" s="35"/>
      <c r="EMZ96" s="35"/>
      <c r="ENA96" s="35"/>
      <c r="ENB96" s="35"/>
      <c r="ENC96" s="35"/>
      <c r="END96" s="35"/>
      <c r="ENE96" s="35"/>
      <c r="ENF96" s="35"/>
      <c r="ENG96" s="35"/>
      <c r="ENH96" s="35"/>
      <c r="ENI96" s="35"/>
      <c r="ENJ96" s="35"/>
      <c r="ENK96" s="35"/>
      <c r="ENL96" s="35"/>
      <c r="ENM96" s="35"/>
      <c r="ENN96" s="35"/>
      <c r="ENO96" s="35"/>
      <c r="ENP96" s="35"/>
      <c r="ENQ96" s="35"/>
      <c r="ENR96" s="35"/>
      <c r="ENS96" s="35"/>
      <c r="ENT96" s="35"/>
      <c r="ENU96" s="35"/>
      <c r="ENV96" s="35"/>
      <c r="ENW96" s="35"/>
      <c r="ENX96" s="35"/>
      <c r="ENY96" s="35"/>
      <c r="ENZ96" s="35"/>
      <c r="EOA96" s="35"/>
      <c r="EOB96" s="35"/>
      <c r="EOC96" s="35"/>
      <c r="EOD96" s="35"/>
      <c r="EOE96" s="35"/>
      <c r="EOF96" s="35"/>
      <c r="EOG96" s="35"/>
      <c r="EOH96" s="35"/>
      <c r="EOI96" s="35"/>
      <c r="EOJ96" s="35"/>
      <c r="EOK96" s="35"/>
      <c r="EOL96" s="35"/>
      <c r="EOM96" s="35"/>
      <c r="EON96" s="35"/>
      <c r="EOO96" s="35"/>
      <c r="EOP96" s="35"/>
      <c r="EOQ96" s="35"/>
      <c r="EOR96" s="35"/>
      <c r="EOS96" s="35"/>
      <c r="EOT96" s="35"/>
      <c r="EOU96" s="35"/>
      <c r="EOV96" s="35"/>
      <c r="EOW96" s="35"/>
      <c r="EOX96" s="35"/>
      <c r="EOY96" s="35"/>
      <c r="EOZ96" s="35"/>
      <c r="EPA96" s="35"/>
      <c r="EPB96" s="35"/>
      <c r="EPC96" s="35"/>
      <c r="EPD96" s="35"/>
      <c r="EPE96" s="35"/>
      <c r="EPF96" s="35"/>
      <c r="EPG96" s="35"/>
      <c r="EPH96" s="35"/>
      <c r="EPI96" s="35"/>
      <c r="EPJ96" s="35"/>
      <c r="EPK96" s="35"/>
      <c r="EPL96" s="35"/>
      <c r="EPM96" s="35"/>
      <c r="EPN96" s="35"/>
      <c r="EPO96" s="35"/>
      <c r="EPP96" s="35"/>
      <c r="EPQ96" s="35"/>
      <c r="EPR96" s="35"/>
      <c r="EPS96" s="35"/>
      <c r="EPT96" s="35"/>
      <c r="EPU96" s="35"/>
      <c r="EPV96" s="35"/>
      <c r="EPW96" s="35"/>
      <c r="EPX96" s="35"/>
      <c r="EPY96" s="35"/>
      <c r="EPZ96" s="35"/>
      <c r="EQA96" s="35"/>
      <c r="EQB96" s="35"/>
      <c r="EQC96" s="35"/>
      <c r="EQD96" s="35"/>
      <c r="EQE96" s="35"/>
      <c r="EQF96" s="35"/>
      <c r="EQG96" s="35"/>
      <c r="EQH96" s="35"/>
      <c r="EQI96" s="35"/>
      <c r="EQJ96" s="35"/>
      <c r="EQK96" s="35"/>
      <c r="EQL96" s="35"/>
      <c r="EQM96" s="35"/>
      <c r="EQN96" s="35"/>
      <c r="EQO96" s="35"/>
      <c r="EQP96" s="35"/>
      <c r="EQQ96" s="35"/>
      <c r="EQR96" s="35"/>
      <c r="EQS96" s="35"/>
      <c r="EQT96" s="35"/>
      <c r="EQU96" s="35"/>
      <c r="EQV96" s="35"/>
      <c r="EQW96" s="35"/>
      <c r="EQX96" s="35"/>
      <c r="EQY96" s="35"/>
      <c r="EQZ96" s="35"/>
      <c r="ERA96" s="35"/>
      <c r="ERB96" s="35"/>
      <c r="ERC96" s="35"/>
      <c r="ERD96" s="35"/>
      <c r="ERE96" s="35"/>
      <c r="ERF96" s="35"/>
      <c r="ERG96" s="35"/>
      <c r="ERH96" s="35"/>
      <c r="ERI96" s="35"/>
      <c r="ERJ96" s="35"/>
      <c r="ERK96" s="35"/>
      <c r="ERL96" s="35"/>
      <c r="ERM96" s="35"/>
      <c r="ERN96" s="35"/>
      <c r="ERO96" s="35"/>
      <c r="ERP96" s="35"/>
      <c r="ERQ96" s="35"/>
      <c r="ERR96" s="35"/>
      <c r="ERS96" s="35"/>
      <c r="ERT96" s="35"/>
      <c r="ERU96" s="35"/>
      <c r="ERV96" s="35"/>
      <c r="ERW96" s="35"/>
      <c r="ERX96" s="35"/>
      <c r="ERY96" s="35"/>
      <c r="ERZ96" s="35"/>
      <c r="ESA96" s="35"/>
      <c r="ESB96" s="35"/>
      <c r="ESC96" s="35"/>
      <c r="ESD96" s="35"/>
      <c r="ESE96" s="35"/>
      <c r="ESF96" s="35"/>
      <c r="ESG96" s="35"/>
      <c r="ESH96" s="35"/>
      <c r="ESI96" s="35"/>
      <c r="ESJ96" s="35"/>
      <c r="ESK96" s="35"/>
      <c r="ESL96" s="35"/>
      <c r="ESM96" s="35"/>
      <c r="ESN96" s="35"/>
      <c r="ESO96" s="35"/>
      <c r="ESP96" s="35"/>
      <c r="ESQ96" s="35"/>
      <c r="ESR96" s="35"/>
      <c r="ESS96" s="35"/>
      <c r="EST96" s="35"/>
      <c r="ESU96" s="35"/>
      <c r="ESV96" s="35"/>
      <c r="ESW96" s="35"/>
      <c r="ESX96" s="35"/>
      <c r="ESY96" s="35"/>
      <c r="ESZ96" s="35"/>
      <c r="ETA96" s="35"/>
      <c r="ETB96" s="35"/>
      <c r="ETC96" s="35"/>
      <c r="ETD96" s="35"/>
      <c r="ETE96" s="35"/>
      <c r="ETF96" s="35"/>
      <c r="ETG96" s="35"/>
      <c r="ETH96" s="35"/>
      <c r="ETI96" s="35"/>
      <c r="ETJ96" s="35"/>
      <c r="ETK96" s="35"/>
      <c r="ETL96" s="35"/>
      <c r="ETM96" s="35"/>
      <c r="ETN96" s="35"/>
      <c r="ETO96" s="35"/>
      <c r="ETP96" s="35"/>
      <c r="ETQ96" s="35"/>
      <c r="ETR96" s="35"/>
      <c r="ETS96" s="35"/>
      <c r="ETT96" s="35"/>
      <c r="ETU96" s="35"/>
      <c r="ETV96" s="35"/>
      <c r="ETW96" s="35"/>
      <c r="ETX96" s="35"/>
      <c r="ETY96" s="35"/>
      <c r="ETZ96" s="35"/>
      <c r="EUA96" s="35"/>
      <c r="EUB96" s="35"/>
      <c r="EUC96" s="35"/>
      <c r="EUD96" s="35"/>
      <c r="EUE96" s="35"/>
      <c r="EUF96" s="35"/>
      <c r="EUG96" s="35"/>
      <c r="EUH96" s="35"/>
      <c r="EUI96" s="35"/>
      <c r="EUJ96" s="35"/>
      <c r="EUK96" s="35"/>
      <c r="EUL96" s="35"/>
      <c r="EUM96" s="35"/>
      <c r="EUN96" s="35"/>
      <c r="EUO96" s="35"/>
      <c r="EUP96" s="35"/>
      <c r="EUQ96" s="35"/>
      <c r="EUR96" s="35"/>
      <c r="EUS96" s="35"/>
      <c r="EUT96" s="35"/>
      <c r="EUU96" s="35"/>
      <c r="EUV96" s="35"/>
      <c r="EUW96" s="35"/>
      <c r="EUX96" s="35"/>
      <c r="EUY96" s="35"/>
      <c r="EUZ96" s="35"/>
      <c r="EVA96" s="35"/>
      <c r="EVB96" s="35"/>
      <c r="EVC96" s="35"/>
      <c r="EVD96" s="35"/>
      <c r="EVE96" s="35"/>
      <c r="EVF96" s="35"/>
      <c r="EVG96" s="35"/>
      <c r="EVH96" s="35"/>
      <c r="EVI96" s="35"/>
      <c r="EVJ96" s="35"/>
      <c r="EVK96" s="35"/>
      <c r="EVL96" s="35"/>
      <c r="EVM96" s="35"/>
      <c r="EVN96" s="35"/>
      <c r="EVO96" s="35"/>
      <c r="EVP96" s="35"/>
      <c r="EVQ96" s="35"/>
      <c r="EVR96" s="35"/>
      <c r="EVS96" s="35"/>
      <c r="EVT96" s="35"/>
      <c r="EVU96" s="35"/>
      <c r="EVV96" s="35"/>
      <c r="EVW96" s="35"/>
      <c r="EVX96" s="35"/>
      <c r="EVY96" s="35"/>
      <c r="EVZ96" s="35"/>
      <c r="EWA96" s="35"/>
      <c r="EWB96" s="35"/>
      <c r="EWC96" s="35"/>
      <c r="EWD96" s="35"/>
      <c r="EWE96" s="35"/>
      <c r="EWF96" s="35"/>
      <c r="EWG96" s="35"/>
      <c r="EWH96" s="35"/>
      <c r="EWI96" s="35"/>
      <c r="EWJ96" s="35"/>
      <c r="EWK96" s="35"/>
      <c r="EWL96" s="35"/>
      <c r="EWM96" s="35"/>
      <c r="EWN96" s="35"/>
      <c r="EWO96" s="35"/>
      <c r="EWP96" s="35"/>
      <c r="EWQ96" s="35"/>
      <c r="EWR96" s="35"/>
      <c r="EWS96" s="35"/>
      <c r="EWT96" s="35"/>
      <c r="EWU96" s="35"/>
      <c r="EWV96" s="35"/>
      <c r="EWW96" s="35"/>
      <c r="EWX96" s="35"/>
      <c r="EWY96" s="35"/>
      <c r="EWZ96" s="35"/>
      <c r="EXA96" s="35"/>
      <c r="EXB96" s="35"/>
      <c r="EXC96" s="35"/>
      <c r="EXD96" s="35"/>
      <c r="EXE96" s="35"/>
      <c r="EXF96" s="35"/>
      <c r="EXG96" s="35"/>
      <c r="EXH96" s="35"/>
      <c r="EXI96" s="35"/>
      <c r="EXJ96" s="35"/>
      <c r="EXK96" s="35"/>
      <c r="EXL96" s="35"/>
      <c r="EXM96" s="35"/>
      <c r="EXN96" s="35"/>
      <c r="EXO96" s="35"/>
      <c r="EXP96" s="35"/>
      <c r="EXQ96" s="35"/>
      <c r="EXR96" s="35"/>
      <c r="EXS96" s="35"/>
      <c r="EXT96" s="35"/>
      <c r="EXU96" s="35"/>
      <c r="EXV96" s="35"/>
      <c r="EXW96" s="35"/>
      <c r="EXX96" s="35"/>
      <c r="EXY96" s="35"/>
      <c r="EXZ96" s="35"/>
      <c r="EYA96" s="35"/>
      <c r="EYB96" s="35"/>
      <c r="EYC96" s="35"/>
      <c r="EYD96" s="35"/>
      <c r="EYE96" s="35"/>
      <c r="EYF96" s="35"/>
      <c r="EYG96" s="35"/>
      <c r="EYH96" s="35"/>
      <c r="EYI96" s="35"/>
      <c r="EYJ96" s="35"/>
      <c r="EYK96" s="35"/>
      <c r="EYL96" s="35"/>
      <c r="EYM96" s="35"/>
      <c r="EYN96" s="35"/>
      <c r="EYO96" s="35"/>
      <c r="EYP96" s="35"/>
      <c r="EYQ96" s="35"/>
      <c r="EYR96" s="35"/>
      <c r="EYS96" s="35"/>
      <c r="EYT96" s="35"/>
      <c r="EYU96" s="35"/>
      <c r="EYV96" s="35"/>
      <c r="EYW96" s="35"/>
      <c r="EYX96" s="35"/>
      <c r="EYY96" s="35"/>
      <c r="EYZ96" s="35"/>
      <c r="EZA96" s="35"/>
      <c r="EZB96" s="35"/>
      <c r="EZC96" s="35"/>
      <c r="EZD96" s="35"/>
      <c r="EZE96" s="35"/>
      <c r="EZF96" s="35"/>
      <c r="EZG96" s="35"/>
      <c r="EZH96" s="35"/>
      <c r="EZI96" s="35"/>
      <c r="EZJ96" s="35"/>
      <c r="EZK96" s="35"/>
      <c r="EZL96" s="35"/>
      <c r="EZM96" s="35"/>
      <c r="EZN96" s="35"/>
      <c r="EZO96" s="35"/>
      <c r="EZP96" s="35"/>
      <c r="EZQ96" s="35"/>
      <c r="EZR96" s="35"/>
      <c r="EZS96" s="35"/>
      <c r="EZT96" s="35"/>
      <c r="EZU96" s="35"/>
      <c r="EZV96" s="35"/>
      <c r="EZW96" s="35"/>
      <c r="EZX96" s="35"/>
      <c r="EZY96" s="35"/>
      <c r="EZZ96" s="35"/>
      <c r="FAA96" s="35"/>
      <c r="FAB96" s="35"/>
      <c r="FAC96" s="35"/>
      <c r="FAD96" s="35"/>
      <c r="FAE96" s="35"/>
      <c r="FAF96" s="35"/>
      <c r="FAG96" s="35"/>
      <c r="FAH96" s="35"/>
      <c r="FAI96" s="35"/>
      <c r="FAJ96" s="35"/>
      <c r="FAK96" s="35"/>
      <c r="FAL96" s="35"/>
      <c r="FAM96" s="35"/>
      <c r="FAN96" s="35"/>
      <c r="FAO96" s="35"/>
      <c r="FAP96" s="35"/>
      <c r="FAQ96" s="35"/>
      <c r="FAR96" s="35"/>
      <c r="FAS96" s="35"/>
      <c r="FAT96" s="35"/>
      <c r="FAU96" s="35"/>
      <c r="FAV96" s="35"/>
      <c r="FAW96" s="35"/>
      <c r="FAX96" s="35"/>
      <c r="FAY96" s="35"/>
      <c r="FAZ96" s="35"/>
      <c r="FBA96" s="35"/>
      <c r="FBB96" s="35"/>
      <c r="FBC96" s="35"/>
      <c r="FBD96" s="35"/>
      <c r="FBE96" s="35"/>
      <c r="FBF96" s="35"/>
      <c r="FBG96" s="35"/>
      <c r="FBH96" s="35"/>
      <c r="FBI96" s="35"/>
      <c r="FBJ96" s="35"/>
      <c r="FBK96" s="35"/>
      <c r="FBL96" s="35"/>
      <c r="FBM96" s="35"/>
      <c r="FBN96" s="35"/>
      <c r="FBO96" s="35"/>
      <c r="FBP96" s="35"/>
      <c r="FBQ96" s="35"/>
      <c r="FBR96" s="35"/>
      <c r="FBS96" s="35"/>
      <c r="FBT96" s="35"/>
      <c r="FBU96" s="35"/>
      <c r="FBV96" s="35"/>
      <c r="FBW96" s="35"/>
      <c r="FBX96" s="35"/>
      <c r="FBY96" s="35"/>
      <c r="FBZ96" s="35"/>
      <c r="FCA96" s="35"/>
      <c r="FCB96" s="35"/>
      <c r="FCC96" s="35"/>
      <c r="FCD96" s="35"/>
      <c r="FCE96" s="35"/>
      <c r="FCF96" s="35"/>
      <c r="FCG96" s="35"/>
      <c r="FCH96" s="35"/>
      <c r="FCI96" s="35"/>
      <c r="FCJ96" s="35"/>
      <c r="FCK96" s="35"/>
      <c r="FCL96" s="35"/>
      <c r="FCM96" s="35"/>
      <c r="FCN96" s="35"/>
      <c r="FCO96" s="35"/>
      <c r="FCP96" s="35"/>
      <c r="FCQ96" s="35"/>
      <c r="FCR96" s="35"/>
      <c r="FCS96" s="35"/>
      <c r="FCT96" s="35"/>
      <c r="FCU96" s="35"/>
      <c r="FCV96" s="35"/>
      <c r="FCW96" s="35"/>
      <c r="FCX96" s="35"/>
      <c r="FCY96" s="35"/>
      <c r="FCZ96" s="35"/>
      <c r="FDA96" s="35"/>
      <c r="FDB96" s="35"/>
      <c r="FDC96" s="35"/>
      <c r="FDD96" s="35"/>
      <c r="FDE96" s="35"/>
      <c r="FDF96" s="35"/>
      <c r="FDG96" s="35"/>
      <c r="FDH96" s="35"/>
      <c r="FDI96" s="35"/>
      <c r="FDJ96" s="35"/>
      <c r="FDK96" s="35"/>
      <c r="FDL96" s="35"/>
      <c r="FDM96" s="35"/>
      <c r="FDN96" s="35"/>
      <c r="FDO96" s="35"/>
      <c r="FDP96" s="35"/>
      <c r="FDQ96" s="35"/>
      <c r="FDR96" s="35"/>
      <c r="FDS96" s="35"/>
      <c r="FDT96" s="35"/>
      <c r="FDU96" s="35"/>
      <c r="FDV96" s="35"/>
      <c r="FDW96" s="35"/>
      <c r="FDX96" s="35"/>
      <c r="FDY96" s="35"/>
      <c r="FDZ96" s="35"/>
      <c r="FEA96" s="35"/>
      <c r="FEB96" s="35"/>
      <c r="FEC96" s="35"/>
      <c r="FED96" s="35"/>
      <c r="FEE96" s="35"/>
      <c r="FEF96" s="35"/>
      <c r="FEG96" s="35"/>
      <c r="FEH96" s="35"/>
      <c r="FEI96" s="35"/>
      <c r="FEJ96" s="35"/>
      <c r="FEK96" s="35"/>
      <c r="FEL96" s="35"/>
      <c r="FEM96" s="35"/>
      <c r="FEN96" s="35"/>
      <c r="FEO96" s="35"/>
      <c r="FEP96" s="35"/>
      <c r="FEQ96" s="35"/>
      <c r="FER96" s="35"/>
      <c r="FES96" s="35"/>
      <c r="FET96" s="35"/>
      <c r="FEU96" s="35"/>
      <c r="FEV96" s="35"/>
      <c r="FEW96" s="35"/>
      <c r="FEX96" s="35"/>
      <c r="FEY96" s="35"/>
      <c r="FEZ96" s="35"/>
      <c r="FFA96" s="35"/>
      <c r="FFB96" s="35"/>
      <c r="FFC96" s="35"/>
      <c r="FFD96" s="35"/>
      <c r="FFE96" s="35"/>
      <c r="FFF96" s="35"/>
      <c r="FFG96" s="35"/>
      <c r="FFH96" s="35"/>
      <c r="FFI96" s="35"/>
      <c r="FFJ96" s="35"/>
      <c r="FFK96" s="35"/>
      <c r="FFL96" s="35"/>
      <c r="FFM96" s="35"/>
      <c r="FFN96" s="35"/>
      <c r="FFO96" s="35"/>
      <c r="FFP96" s="35"/>
      <c r="FFQ96" s="35"/>
      <c r="FFR96" s="35"/>
      <c r="FFS96" s="35"/>
      <c r="FFT96" s="35"/>
      <c r="FFU96" s="35"/>
      <c r="FFV96" s="35"/>
      <c r="FFW96" s="35"/>
      <c r="FFX96" s="35"/>
      <c r="FFY96" s="35"/>
      <c r="FFZ96" s="35"/>
      <c r="FGA96" s="35"/>
      <c r="FGB96" s="35"/>
      <c r="FGC96" s="35"/>
      <c r="FGD96" s="35"/>
      <c r="FGE96" s="35"/>
      <c r="FGF96" s="35"/>
      <c r="FGG96" s="35"/>
      <c r="FGH96" s="35"/>
      <c r="FGI96" s="35"/>
      <c r="FGJ96" s="35"/>
      <c r="FGK96" s="35"/>
      <c r="FGL96" s="35"/>
      <c r="FGM96" s="35"/>
      <c r="FGN96" s="35"/>
      <c r="FGO96" s="35"/>
      <c r="FGP96" s="35"/>
      <c r="FGQ96" s="35"/>
      <c r="FGR96" s="35"/>
      <c r="FGS96" s="35"/>
      <c r="FGT96" s="35"/>
      <c r="FGU96" s="35"/>
      <c r="FGV96" s="35"/>
      <c r="FGW96" s="35"/>
      <c r="FGX96" s="35"/>
      <c r="FGY96" s="35"/>
      <c r="FGZ96" s="35"/>
      <c r="FHA96" s="35"/>
      <c r="FHB96" s="35"/>
      <c r="FHC96" s="35"/>
      <c r="FHD96" s="35"/>
      <c r="FHE96" s="35"/>
      <c r="FHF96" s="35"/>
      <c r="FHG96" s="35"/>
      <c r="FHH96" s="35"/>
      <c r="FHI96" s="35"/>
      <c r="FHJ96" s="35"/>
      <c r="FHK96" s="35"/>
      <c r="FHL96" s="35"/>
      <c r="FHM96" s="35"/>
      <c r="FHN96" s="35"/>
      <c r="FHO96" s="35"/>
      <c r="FHP96" s="35"/>
      <c r="FHQ96" s="35"/>
      <c r="FHR96" s="35"/>
      <c r="FHS96" s="35"/>
      <c r="FHT96" s="35"/>
      <c r="FHU96" s="35"/>
      <c r="FHV96" s="35"/>
      <c r="FHW96" s="35"/>
      <c r="FHX96" s="35"/>
      <c r="FHY96" s="35"/>
      <c r="FHZ96" s="35"/>
      <c r="FIA96" s="35"/>
      <c r="FIB96" s="35"/>
      <c r="FIC96" s="35"/>
      <c r="FID96" s="35"/>
      <c r="FIE96" s="35"/>
      <c r="FIF96" s="35"/>
      <c r="FIG96" s="35"/>
      <c r="FIH96" s="35"/>
      <c r="FII96" s="35"/>
      <c r="FIJ96" s="35"/>
      <c r="FIK96" s="35"/>
      <c r="FIL96" s="35"/>
      <c r="FIM96" s="35"/>
      <c r="FIN96" s="35"/>
      <c r="FIO96" s="35"/>
      <c r="FIP96" s="35"/>
      <c r="FIQ96" s="35"/>
      <c r="FIR96" s="35"/>
      <c r="FIS96" s="35"/>
      <c r="FIT96" s="35"/>
      <c r="FIU96" s="35"/>
      <c r="FIV96" s="35"/>
      <c r="FIW96" s="35"/>
      <c r="FIX96" s="35"/>
      <c r="FIY96" s="35"/>
      <c r="FIZ96" s="35"/>
      <c r="FJA96" s="35"/>
      <c r="FJB96" s="35"/>
      <c r="FJC96" s="35"/>
      <c r="FJD96" s="35"/>
      <c r="FJE96" s="35"/>
      <c r="FJF96" s="35"/>
      <c r="FJG96" s="35"/>
      <c r="FJH96" s="35"/>
      <c r="FJI96" s="35"/>
      <c r="FJJ96" s="35"/>
      <c r="FJK96" s="35"/>
      <c r="FJL96" s="35"/>
      <c r="FJM96" s="35"/>
      <c r="FJN96" s="35"/>
      <c r="FJO96" s="35"/>
      <c r="FJP96" s="35"/>
      <c r="FJQ96" s="35"/>
      <c r="FJR96" s="35"/>
      <c r="FJS96" s="35"/>
      <c r="FJT96" s="35"/>
      <c r="FJU96" s="35"/>
      <c r="FJV96" s="35"/>
      <c r="FJW96" s="35"/>
      <c r="FJX96" s="35"/>
      <c r="FJY96" s="35"/>
      <c r="FJZ96" s="35"/>
      <c r="FKA96" s="35"/>
      <c r="FKB96" s="35"/>
      <c r="FKC96" s="35"/>
      <c r="FKD96" s="35"/>
      <c r="FKE96" s="35"/>
      <c r="FKF96" s="35"/>
      <c r="FKG96" s="35"/>
      <c r="FKH96" s="35"/>
      <c r="FKI96" s="35"/>
      <c r="FKJ96" s="35"/>
      <c r="FKK96" s="35"/>
      <c r="FKL96" s="35"/>
      <c r="FKM96" s="35"/>
      <c r="FKN96" s="35"/>
      <c r="FKO96" s="35"/>
      <c r="FKP96" s="35"/>
      <c r="FKQ96" s="35"/>
      <c r="FKR96" s="35"/>
      <c r="FKS96" s="35"/>
      <c r="FKT96" s="35"/>
      <c r="FKU96" s="35"/>
      <c r="FKV96" s="35"/>
      <c r="FKW96" s="35"/>
      <c r="FKX96" s="35"/>
      <c r="FKY96" s="35"/>
      <c r="FKZ96" s="35"/>
      <c r="FLA96" s="35"/>
      <c r="FLB96" s="35"/>
      <c r="FLC96" s="35"/>
      <c r="FLD96" s="35"/>
      <c r="FLE96" s="35"/>
      <c r="FLF96" s="35"/>
      <c r="FLG96" s="35"/>
      <c r="FLH96" s="35"/>
      <c r="FLI96" s="35"/>
      <c r="FLJ96" s="35"/>
      <c r="FLK96" s="35"/>
      <c r="FLL96" s="35"/>
      <c r="FLM96" s="35"/>
      <c r="FLN96" s="35"/>
      <c r="FLO96" s="35"/>
      <c r="FLP96" s="35"/>
      <c r="FLQ96" s="35"/>
      <c r="FLR96" s="35"/>
      <c r="FLS96" s="35"/>
      <c r="FLT96" s="35"/>
      <c r="FLU96" s="35"/>
      <c r="FLV96" s="35"/>
      <c r="FLW96" s="35"/>
      <c r="FLX96" s="35"/>
      <c r="FLY96" s="35"/>
      <c r="FLZ96" s="35"/>
      <c r="FMA96" s="35"/>
      <c r="FMB96" s="35"/>
      <c r="FMC96" s="35"/>
      <c r="FMD96" s="35"/>
      <c r="FME96" s="35"/>
      <c r="FMF96" s="35"/>
      <c r="FMG96" s="35"/>
      <c r="FMH96" s="35"/>
      <c r="FMI96" s="35"/>
      <c r="FMJ96" s="35"/>
      <c r="FMK96" s="35"/>
      <c r="FML96" s="35"/>
      <c r="FMM96" s="35"/>
      <c r="FMN96" s="35"/>
      <c r="FMO96" s="35"/>
      <c r="FMP96" s="35"/>
      <c r="FMQ96" s="35"/>
      <c r="FMR96" s="35"/>
      <c r="FMS96" s="35"/>
      <c r="FMT96" s="35"/>
      <c r="FMU96" s="35"/>
      <c r="FMV96" s="35"/>
      <c r="FMW96" s="35"/>
      <c r="FMX96" s="35"/>
      <c r="FMY96" s="35"/>
      <c r="FMZ96" s="35"/>
      <c r="FNA96" s="35"/>
      <c r="FNB96" s="35"/>
      <c r="FNC96" s="35"/>
      <c r="FND96" s="35"/>
      <c r="FNE96" s="35"/>
      <c r="FNF96" s="35"/>
      <c r="FNG96" s="35"/>
      <c r="FNH96" s="35"/>
      <c r="FNI96" s="35"/>
      <c r="FNJ96" s="35"/>
      <c r="FNK96" s="35"/>
      <c r="FNL96" s="35"/>
      <c r="FNM96" s="35"/>
      <c r="FNN96" s="35"/>
      <c r="FNO96" s="35"/>
      <c r="FNP96" s="35"/>
      <c r="FNQ96" s="35"/>
      <c r="FNR96" s="35"/>
      <c r="FNS96" s="35"/>
      <c r="FNT96" s="35"/>
      <c r="FNU96" s="35"/>
      <c r="FNV96" s="35"/>
      <c r="FNW96" s="35"/>
      <c r="FNX96" s="35"/>
      <c r="FNY96" s="35"/>
      <c r="FNZ96" s="35"/>
      <c r="FOA96" s="35"/>
      <c r="FOB96" s="35"/>
      <c r="FOC96" s="35"/>
      <c r="FOD96" s="35"/>
      <c r="FOE96" s="35"/>
      <c r="FOF96" s="35"/>
      <c r="FOG96" s="35"/>
      <c r="FOH96" s="35"/>
      <c r="FOI96" s="35"/>
      <c r="FOJ96" s="35"/>
      <c r="FOK96" s="35"/>
      <c r="FOL96" s="35"/>
      <c r="FOM96" s="35"/>
      <c r="FON96" s="35"/>
      <c r="FOO96" s="35"/>
      <c r="FOP96" s="35"/>
      <c r="FOQ96" s="35"/>
      <c r="FOR96" s="35"/>
      <c r="FOS96" s="35"/>
      <c r="FOT96" s="35"/>
      <c r="FOU96" s="35"/>
      <c r="FOV96" s="35"/>
      <c r="FOW96" s="35"/>
      <c r="FOX96" s="35"/>
      <c r="FOY96" s="35"/>
      <c r="FOZ96" s="35"/>
      <c r="FPA96" s="35"/>
      <c r="FPB96" s="35"/>
      <c r="FPC96" s="35"/>
      <c r="FPD96" s="35"/>
      <c r="FPE96" s="35"/>
      <c r="FPF96" s="35"/>
      <c r="FPG96" s="35"/>
      <c r="FPH96" s="35"/>
      <c r="FPI96" s="35"/>
      <c r="FPJ96" s="35"/>
      <c r="FPK96" s="35"/>
      <c r="FPL96" s="35"/>
      <c r="FPM96" s="35"/>
      <c r="FPN96" s="35"/>
      <c r="FPO96" s="35"/>
      <c r="FPP96" s="35"/>
      <c r="FPQ96" s="35"/>
      <c r="FPR96" s="35"/>
      <c r="FPS96" s="35"/>
      <c r="FPT96" s="35"/>
      <c r="FPU96" s="35"/>
      <c r="FPV96" s="35"/>
      <c r="FPW96" s="35"/>
      <c r="FPX96" s="35"/>
      <c r="FPY96" s="35"/>
      <c r="FPZ96" s="35"/>
      <c r="FQA96" s="35"/>
      <c r="FQB96" s="35"/>
      <c r="FQC96" s="35"/>
      <c r="FQD96" s="35"/>
      <c r="FQE96" s="35"/>
      <c r="FQF96" s="35"/>
      <c r="FQG96" s="35"/>
      <c r="FQH96" s="35"/>
      <c r="FQI96" s="35"/>
      <c r="FQJ96" s="35"/>
      <c r="FQK96" s="35"/>
      <c r="FQL96" s="35"/>
      <c r="FQM96" s="35"/>
      <c r="FQN96" s="35"/>
      <c r="FQO96" s="35"/>
      <c r="FQP96" s="35"/>
      <c r="FQQ96" s="35"/>
      <c r="FQR96" s="35"/>
      <c r="FQS96" s="35"/>
      <c r="FQT96" s="35"/>
      <c r="FQU96" s="35"/>
      <c r="FQV96" s="35"/>
      <c r="FQW96" s="35"/>
      <c r="FQX96" s="35"/>
      <c r="FQY96" s="35"/>
      <c r="FQZ96" s="35"/>
      <c r="FRA96" s="35"/>
      <c r="FRB96" s="35"/>
      <c r="FRC96" s="35"/>
      <c r="FRD96" s="35"/>
      <c r="FRE96" s="35"/>
      <c r="FRF96" s="35"/>
      <c r="FRG96" s="35"/>
      <c r="FRH96" s="35"/>
      <c r="FRI96" s="35"/>
      <c r="FRJ96" s="35"/>
      <c r="FRK96" s="35"/>
      <c r="FRL96" s="35"/>
      <c r="FRM96" s="35"/>
      <c r="FRN96" s="35"/>
      <c r="FRO96" s="35"/>
      <c r="FRP96" s="35"/>
      <c r="FRQ96" s="35"/>
      <c r="FRR96" s="35"/>
      <c r="FRS96" s="35"/>
      <c r="FRT96" s="35"/>
      <c r="FRU96" s="35"/>
      <c r="FRV96" s="35"/>
      <c r="FRW96" s="35"/>
      <c r="FRX96" s="35"/>
      <c r="FRY96" s="35"/>
      <c r="FRZ96" s="35"/>
      <c r="FSA96" s="35"/>
      <c r="FSB96" s="35"/>
      <c r="FSC96" s="35"/>
      <c r="FSD96" s="35"/>
      <c r="FSE96" s="35"/>
      <c r="FSF96" s="35"/>
      <c r="FSG96" s="35"/>
      <c r="FSH96" s="35"/>
      <c r="FSI96" s="35"/>
      <c r="FSJ96" s="35"/>
      <c r="FSK96" s="35"/>
      <c r="FSL96" s="35"/>
      <c r="FSM96" s="35"/>
      <c r="FSN96" s="35"/>
      <c r="FSO96" s="35"/>
      <c r="FSP96" s="35"/>
      <c r="FSQ96" s="35"/>
      <c r="FSR96" s="35"/>
      <c r="FSS96" s="35"/>
      <c r="FST96" s="35"/>
      <c r="FSU96" s="35"/>
      <c r="FSV96" s="35"/>
      <c r="FSW96" s="35"/>
      <c r="FSX96" s="35"/>
      <c r="FSY96" s="35"/>
      <c r="FSZ96" s="35"/>
      <c r="FTA96" s="35"/>
      <c r="FTB96" s="35"/>
      <c r="FTC96" s="35"/>
      <c r="FTD96" s="35"/>
      <c r="FTE96" s="35"/>
      <c r="FTF96" s="35"/>
      <c r="FTG96" s="35"/>
      <c r="FTH96" s="35"/>
      <c r="FTI96" s="35"/>
      <c r="FTJ96" s="35"/>
      <c r="FTK96" s="35"/>
      <c r="FTL96" s="35"/>
      <c r="FTM96" s="35"/>
      <c r="FTN96" s="35"/>
      <c r="FTO96" s="35"/>
      <c r="FTP96" s="35"/>
      <c r="FTQ96" s="35"/>
      <c r="FTR96" s="35"/>
      <c r="FTS96" s="35"/>
      <c r="FTT96" s="35"/>
      <c r="FTU96" s="35"/>
      <c r="FTV96" s="35"/>
      <c r="FTW96" s="35"/>
      <c r="FTX96" s="35"/>
      <c r="FTY96" s="35"/>
      <c r="FTZ96" s="35"/>
      <c r="FUA96" s="35"/>
      <c r="FUB96" s="35"/>
      <c r="FUC96" s="35"/>
      <c r="FUD96" s="35"/>
      <c r="FUE96" s="35"/>
      <c r="FUF96" s="35"/>
      <c r="FUG96" s="35"/>
      <c r="FUH96" s="35"/>
      <c r="FUI96" s="35"/>
      <c r="FUJ96" s="35"/>
      <c r="FUK96" s="35"/>
      <c r="FUL96" s="35"/>
      <c r="FUM96" s="35"/>
      <c r="FUN96" s="35"/>
      <c r="FUO96" s="35"/>
      <c r="FUP96" s="35"/>
      <c r="FUQ96" s="35"/>
      <c r="FUR96" s="35"/>
      <c r="FUS96" s="35"/>
      <c r="FUT96" s="35"/>
      <c r="FUU96" s="35"/>
      <c r="FUV96" s="35"/>
      <c r="FUW96" s="35"/>
      <c r="FUX96" s="35"/>
      <c r="FUY96" s="35"/>
      <c r="FUZ96" s="35"/>
      <c r="FVA96" s="35"/>
      <c r="FVB96" s="35"/>
      <c r="FVC96" s="35"/>
      <c r="FVD96" s="35"/>
      <c r="FVE96" s="35"/>
      <c r="FVF96" s="35"/>
      <c r="FVG96" s="35"/>
      <c r="FVH96" s="35"/>
      <c r="FVI96" s="35"/>
      <c r="FVJ96" s="35"/>
      <c r="FVK96" s="35"/>
      <c r="FVL96" s="35"/>
      <c r="FVM96" s="35"/>
      <c r="FVN96" s="35"/>
      <c r="FVO96" s="35"/>
      <c r="FVP96" s="35"/>
      <c r="FVQ96" s="35"/>
      <c r="FVR96" s="35"/>
      <c r="FVS96" s="35"/>
      <c r="FVT96" s="35"/>
      <c r="FVU96" s="35"/>
      <c r="FVV96" s="35"/>
      <c r="FVW96" s="35"/>
      <c r="FVX96" s="35"/>
      <c r="FVY96" s="35"/>
      <c r="FVZ96" s="35"/>
      <c r="FWA96" s="35"/>
      <c r="FWB96" s="35"/>
      <c r="FWC96" s="35"/>
      <c r="FWD96" s="35"/>
      <c r="FWE96" s="35"/>
      <c r="FWF96" s="35"/>
      <c r="FWG96" s="35"/>
      <c r="FWH96" s="35"/>
      <c r="FWI96" s="35"/>
      <c r="FWJ96" s="35"/>
      <c r="FWK96" s="35"/>
      <c r="FWL96" s="35"/>
      <c r="FWM96" s="35"/>
      <c r="FWN96" s="35"/>
      <c r="FWO96" s="35"/>
      <c r="FWP96" s="35"/>
      <c r="FWQ96" s="35"/>
      <c r="FWR96" s="35"/>
      <c r="FWS96" s="35"/>
      <c r="FWT96" s="35"/>
      <c r="FWU96" s="35"/>
      <c r="FWV96" s="35"/>
      <c r="FWW96" s="35"/>
      <c r="FWX96" s="35"/>
      <c r="FWY96" s="35"/>
      <c r="FWZ96" s="35"/>
      <c r="FXA96" s="35"/>
      <c r="FXB96" s="35"/>
      <c r="FXC96" s="35"/>
      <c r="FXD96" s="35"/>
      <c r="FXE96" s="35"/>
      <c r="FXF96" s="35"/>
      <c r="FXG96" s="35"/>
      <c r="FXH96" s="35"/>
      <c r="FXI96" s="35"/>
      <c r="FXJ96" s="35"/>
      <c r="FXK96" s="35"/>
      <c r="FXL96" s="35"/>
      <c r="FXM96" s="35"/>
      <c r="FXN96" s="35"/>
      <c r="FXO96" s="35"/>
      <c r="FXP96" s="35"/>
      <c r="FXQ96" s="35"/>
      <c r="FXR96" s="35"/>
      <c r="FXS96" s="35"/>
      <c r="FXT96" s="35"/>
      <c r="FXU96" s="35"/>
      <c r="FXV96" s="35"/>
      <c r="FXW96" s="35"/>
      <c r="FXX96" s="35"/>
      <c r="FXY96" s="35"/>
      <c r="FXZ96" s="35"/>
      <c r="FYA96" s="35"/>
      <c r="FYB96" s="35"/>
      <c r="FYC96" s="35"/>
      <c r="FYD96" s="35"/>
      <c r="FYE96" s="35"/>
      <c r="FYF96" s="35"/>
      <c r="FYG96" s="35"/>
      <c r="FYH96" s="35"/>
      <c r="FYI96" s="35"/>
      <c r="FYJ96" s="35"/>
      <c r="FYK96" s="35"/>
      <c r="FYL96" s="35"/>
      <c r="FYM96" s="35"/>
      <c r="FYN96" s="35"/>
      <c r="FYO96" s="35"/>
      <c r="FYP96" s="35"/>
      <c r="FYQ96" s="35"/>
      <c r="FYR96" s="35"/>
      <c r="FYS96" s="35"/>
      <c r="FYT96" s="35"/>
      <c r="FYU96" s="35"/>
      <c r="FYV96" s="35"/>
      <c r="FYW96" s="35"/>
      <c r="FYX96" s="35"/>
      <c r="FYY96" s="35"/>
      <c r="FYZ96" s="35"/>
      <c r="FZA96" s="35"/>
      <c r="FZB96" s="35"/>
      <c r="FZC96" s="35"/>
      <c r="FZD96" s="35"/>
      <c r="FZE96" s="35"/>
      <c r="FZF96" s="35"/>
      <c r="FZG96" s="35"/>
      <c r="FZH96" s="35"/>
      <c r="FZI96" s="35"/>
      <c r="FZJ96" s="35"/>
      <c r="FZK96" s="35"/>
      <c r="FZL96" s="35"/>
      <c r="FZM96" s="35"/>
      <c r="FZN96" s="35"/>
      <c r="FZO96" s="35"/>
      <c r="FZP96" s="35"/>
      <c r="FZQ96" s="35"/>
      <c r="FZR96" s="35"/>
      <c r="FZS96" s="35"/>
      <c r="FZT96" s="35"/>
      <c r="FZU96" s="35"/>
      <c r="FZV96" s="35"/>
      <c r="FZW96" s="35"/>
      <c r="FZX96" s="35"/>
      <c r="FZY96" s="35"/>
      <c r="FZZ96" s="35"/>
      <c r="GAA96" s="35"/>
      <c r="GAB96" s="35"/>
      <c r="GAC96" s="35"/>
      <c r="GAD96" s="35"/>
      <c r="GAE96" s="35"/>
      <c r="GAF96" s="35"/>
      <c r="GAG96" s="35"/>
      <c r="GAH96" s="35"/>
      <c r="GAI96" s="35"/>
      <c r="GAJ96" s="35"/>
      <c r="GAK96" s="35"/>
      <c r="GAL96" s="35"/>
      <c r="GAM96" s="35"/>
      <c r="GAN96" s="35"/>
      <c r="GAO96" s="35"/>
      <c r="GAP96" s="35"/>
      <c r="GAQ96" s="35"/>
      <c r="GAR96" s="35"/>
      <c r="GAS96" s="35"/>
      <c r="GAT96" s="35"/>
      <c r="GAU96" s="35"/>
      <c r="GAV96" s="35"/>
      <c r="GAW96" s="35"/>
      <c r="GAX96" s="35"/>
      <c r="GAY96" s="35"/>
      <c r="GAZ96" s="35"/>
      <c r="GBA96" s="35"/>
      <c r="GBB96" s="35"/>
      <c r="GBC96" s="35"/>
      <c r="GBD96" s="35"/>
      <c r="GBE96" s="35"/>
      <c r="GBF96" s="35"/>
      <c r="GBG96" s="35"/>
      <c r="GBH96" s="35"/>
      <c r="GBI96" s="35"/>
      <c r="GBJ96" s="35"/>
      <c r="GBK96" s="35"/>
      <c r="GBL96" s="35"/>
      <c r="GBM96" s="35"/>
      <c r="GBN96" s="35"/>
      <c r="GBO96" s="35"/>
      <c r="GBP96" s="35"/>
      <c r="GBQ96" s="35"/>
      <c r="GBR96" s="35"/>
      <c r="GBS96" s="35"/>
      <c r="GBT96" s="35"/>
      <c r="GBU96" s="35"/>
      <c r="GBV96" s="35"/>
      <c r="GBW96" s="35"/>
      <c r="GBX96" s="35"/>
      <c r="GBY96" s="35"/>
      <c r="GBZ96" s="35"/>
      <c r="GCA96" s="35"/>
      <c r="GCB96" s="35"/>
      <c r="GCC96" s="35"/>
      <c r="GCD96" s="35"/>
      <c r="GCE96" s="35"/>
      <c r="GCF96" s="35"/>
      <c r="GCG96" s="35"/>
      <c r="GCH96" s="35"/>
      <c r="GCI96" s="35"/>
      <c r="GCJ96" s="35"/>
      <c r="GCK96" s="35"/>
      <c r="GCL96" s="35"/>
      <c r="GCM96" s="35"/>
      <c r="GCN96" s="35"/>
      <c r="GCO96" s="35"/>
      <c r="GCP96" s="35"/>
      <c r="GCQ96" s="35"/>
      <c r="GCR96" s="35"/>
      <c r="GCS96" s="35"/>
      <c r="GCT96" s="35"/>
      <c r="GCU96" s="35"/>
      <c r="GCV96" s="35"/>
      <c r="GCW96" s="35"/>
      <c r="GCX96" s="35"/>
      <c r="GCY96" s="35"/>
      <c r="GCZ96" s="35"/>
      <c r="GDA96" s="35"/>
      <c r="GDB96" s="35"/>
      <c r="GDC96" s="35"/>
      <c r="GDD96" s="35"/>
      <c r="GDE96" s="35"/>
      <c r="GDF96" s="35"/>
      <c r="GDG96" s="35"/>
      <c r="GDH96" s="35"/>
      <c r="GDI96" s="35"/>
      <c r="GDJ96" s="35"/>
      <c r="GDK96" s="35"/>
      <c r="GDL96" s="35"/>
      <c r="GDM96" s="35"/>
      <c r="GDN96" s="35"/>
      <c r="GDO96" s="35"/>
      <c r="GDP96" s="35"/>
      <c r="GDQ96" s="35"/>
      <c r="GDR96" s="35"/>
      <c r="GDS96" s="35"/>
      <c r="GDT96" s="35"/>
      <c r="GDU96" s="35"/>
      <c r="GDV96" s="35"/>
      <c r="GDW96" s="35"/>
      <c r="GDX96" s="35"/>
      <c r="GDY96" s="35"/>
      <c r="GDZ96" s="35"/>
      <c r="GEA96" s="35"/>
      <c r="GEB96" s="35"/>
      <c r="GEC96" s="35"/>
      <c r="GED96" s="35"/>
      <c r="GEE96" s="35"/>
      <c r="GEF96" s="35"/>
      <c r="GEG96" s="35"/>
      <c r="GEH96" s="35"/>
      <c r="GEI96" s="35"/>
      <c r="GEJ96" s="35"/>
      <c r="GEK96" s="35"/>
      <c r="GEL96" s="35"/>
      <c r="GEM96" s="35"/>
      <c r="GEN96" s="35"/>
      <c r="GEO96" s="35"/>
      <c r="GEP96" s="35"/>
      <c r="GEQ96" s="35"/>
      <c r="GER96" s="35"/>
      <c r="GES96" s="35"/>
      <c r="GET96" s="35"/>
      <c r="GEU96" s="35"/>
      <c r="GEV96" s="35"/>
      <c r="GEW96" s="35"/>
      <c r="GEX96" s="35"/>
      <c r="GEY96" s="35"/>
      <c r="GEZ96" s="35"/>
      <c r="GFA96" s="35"/>
      <c r="GFB96" s="35"/>
      <c r="GFC96" s="35"/>
      <c r="GFD96" s="35"/>
      <c r="GFE96" s="35"/>
      <c r="GFF96" s="35"/>
      <c r="GFG96" s="35"/>
      <c r="GFH96" s="35"/>
      <c r="GFI96" s="35"/>
      <c r="GFJ96" s="35"/>
      <c r="GFK96" s="35"/>
      <c r="GFL96" s="35"/>
      <c r="GFM96" s="35"/>
      <c r="GFN96" s="35"/>
      <c r="GFO96" s="35"/>
      <c r="GFP96" s="35"/>
      <c r="GFQ96" s="35"/>
      <c r="GFR96" s="35"/>
      <c r="GFS96" s="35"/>
      <c r="GFT96" s="35"/>
      <c r="GFU96" s="35"/>
      <c r="GFV96" s="35"/>
      <c r="GFW96" s="35"/>
      <c r="GFX96" s="35"/>
      <c r="GFY96" s="35"/>
      <c r="GFZ96" s="35"/>
      <c r="GGA96" s="35"/>
      <c r="GGB96" s="35"/>
      <c r="GGC96" s="35"/>
      <c r="GGD96" s="35"/>
      <c r="GGE96" s="35"/>
      <c r="GGF96" s="35"/>
      <c r="GGG96" s="35"/>
      <c r="GGH96" s="35"/>
      <c r="GGI96" s="35"/>
      <c r="GGJ96" s="35"/>
      <c r="GGK96" s="35"/>
      <c r="GGL96" s="35"/>
      <c r="GGM96" s="35"/>
      <c r="GGN96" s="35"/>
      <c r="GGO96" s="35"/>
      <c r="GGP96" s="35"/>
      <c r="GGQ96" s="35"/>
      <c r="GGR96" s="35"/>
      <c r="GGS96" s="35"/>
      <c r="GGT96" s="35"/>
      <c r="GGU96" s="35"/>
      <c r="GGV96" s="35"/>
      <c r="GGW96" s="35"/>
      <c r="GGX96" s="35"/>
      <c r="GGY96" s="35"/>
      <c r="GGZ96" s="35"/>
      <c r="GHA96" s="35"/>
      <c r="GHB96" s="35"/>
      <c r="GHC96" s="35"/>
      <c r="GHD96" s="35"/>
      <c r="GHE96" s="35"/>
      <c r="GHF96" s="35"/>
      <c r="GHG96" s="35"/>
      <c r="GHH96" s="35"/>
      <c r="GHI96" s="35"/>
      <c r="GHJ96" s="35"/>
      <c r="GHK96" s="35"/>
      <c r="GHL96" s="35"/>
      <c r="GHM96" s="35"/>
      <c r="GHN96" s="35"/>
      <c r="GHO96" s="35"/>
      <c r="GHP96" s="35"/>
      <c r="GHQ96" s="35"/>
      <c r="GHR96" s="35"/>
      <c r="GHS96" s="35"/>
      <c r="GHT96" s="35"/>
      <c r="GHU96" s="35"/>
      <c r="GHV96" s="35"/>
      <c r="GHW96" s="35"/>
      <c r="GHX96" s="35"/>
      <c r="GHY96" s="35"/>
      <c r="GHZ96" s="35"/>
      <c r="GIA96" s="35"/>
      <c r="GIB96" s="35"/>
      <c r="GIC96" s="35"/>
      <c r="GID96" s="35"/>
      <c r="GIE96" s="35"/>
      <c r="GIF96" s="35"/>
      <c r="GIG96" s="35"/>
      <c r="GIH96" s="35"/>
      <c r="GII96" s="35"/>
      <c r="GIJ96" s="35"/>
      <c r="GIK96" s="35"/>
      <c r="GIL96" s="35"/>
      <c r="GIM96" s="35"/>
      <c r="GIN96" s="35"/>
      <c r="GIO96" s="35"/>
      <c r="GIP96" s="35"/>
      <c r="GIQ96" s="35"/>
      <c r="GIR96" s="35"/>
      <c r="GIS96" s="35"/>
      <c r="GIT96" s="35"/>
      <c r="GIU96" s="35"/>
      <c r="GIV96" s="35"/>
      <c r="GIW96" s="35"/>
      <c r="GIX96" s="35"/>
      <c r="GIY96" s="35"/>
      <c r="GIZ96" s="35"/>
      <c r="GJA96" s="35"/>
      <c r="GJB96" s="35"/>
      <c r="GJC96" s="35"/>
      <c r="GJD96" s="35"/>
      <c r="GJE96" s="35"/>
      <c r="GJF96" s="35"/>
      <c r="GJG96" s="35"/>
      <c r="GJH96" s="35"/>
      <c r="GJI96" s="35"/>
      <c r="GJJ96" s="35"/>
      <c r="GJK96" s="35"/>
      <c r="GJL96" s="35"/>
      <c r="GJM96" s="35"/>
      <c r="GJN96" s="35"/>
      <c r="GJO96" s="35"/>
      <c r="GJP96" s="35"/>
      <c r="GJQ96" s="35"/>
      <c r="GJR96" s="35"/>
      <c r="GJS96" s="35"/>
      <c r="GJT96" s="35"/>
      <c r="GJU96" s="35"/>
      <c r="GJV96" s="35"/>
      <c r="GJW96" s="35"/>
      <c r="GJX96" s="35"/>
      <c r="GJY96" s="35"/>
      <c r="GJZ96" s="35"/>
      <c r="GKA96" s="35"/>
      <c r="GKB96" s="35"/>
      <c r="GKC96" s="35"/>
      <c r="GKD96" s="35"/>
      <c r="GKE96" s="35"/>
      <c r="GKF96" s="35"/>
      <c r="GKG96" s="35"/>
      <c r="GKH96" s="35"/>
      <c r="GKI96" s="35"/>
      <c r="GKJ96" s="35"/>
      <c r="GKK96" s="35"/>
      <c r="GKL96" s="35"/>
      <c r="GKM96" s="35"/>
      <c r="GKN96" s="35"/>
      <c r="GKO96" s="35"/>
      <c r="GKP96" s="35"/>
      <c r="GKQ96" s="35"/>
      <c r="GKR96" s="35"/>
      <c r="GKS96" s="35"/>
      <c r="GKT96" s="35"/>
      <c r="GKU96" s="35"/>
      <c r="GKV96" s="35"/>
      <c r="GKW96" s="35"/>
      <c r="GKX96" s="35"/>
      <c r="GKY96" s="35"/>
      <c r="GKZ96" s="35"/>
      <c r="GLA96" s="35"/>
      <c r="GLB96" s="35"/>
      <c r="GLC96" s="35"/>
      <c r="GLD96" s="35"/>
      <c r="GLE96" s="35"/>
      <c r="GLF96" s="35"/>
      <c r="GLG96" s="35"/>
      <c r="GLH96" s="35"/>
      <c r="GLI96" s="35"/>
      <c r="GLJ96" s="35"/>
      <c r="GLK96" s="35"/>
      <c r="GLL96" s="35"/>
      <c r="GLM96" s="35"/>
      <c r="GLN96" s="35"/>
      <c r="GLO96" s="35"/>
      <c r="GLP96" s="35"/>
      <c r="GLQ96" s="35"/>
      <c r="GLR96" s="35"/>
      <c r="GLS96" s="35"/>
      <c r="GLT96" s="35"/>
      <c r="GLU96" s="35"/>
      <c r="GLV96" s="35"/>
      <c r="GLW96" s="35"/>
      <c r="GLX96" s="35"/>
      <c r="GLY96" s="35"/>
      <c r="GLZ96" s="35"/>
      <c r="GMA96" s="35"/>
      <c r="GMB96" s="35"/>
      <c r="GMC96" s="35"/>
      <c r="GMD96" s="35"/>
      <c r="GME96" s="35"/>
      <c r="GMF96" s="35"/>
      <c r="GMG96" s="35"/>
      <c r="GMH96" s="35"/>
      <c r="GMI96" s="35"/>
      <c r="GMJ96" s="35"/>
      <c r="GMK96" s="35"/>
      <c r="GML96" s="35"/>
      <c r="GMM96" s="35"/>
      <c r="GMN96" s="35"/>
      <c r="GMO96" s="35"/>
      <c r="GMP96" s="35"/>
      <c r="GMQ96" s="35"/>
      <c r="GMR96" s="35"/>
      <c r="GMS96" s="35"/>
      <c r="GMT96" s="35"/>
      <c r="GMU96" s="35"/>
      <c r="GMV96" s="35"/>
      <c r="GMW96" s="35"/>
      <c r="GMX96" s="35"/>
      <c r="GMY96" s="35"/>
      <c r="GMZ96" s="35"/>
      <c r="GNA96" s="35"/>
      <c r="GNB96" s="35"/>
      <c r="GNC96" s="35"/>
      <c r="GND96" s="35"/>
      <c r="GNE96" s="35"/>
      <c r="GNF96" s="35"/>
      <c r="GNG96" s="35"/>
      <c r="GNH96" s="35"/>
      <c r="GNI96" s="35"/>
      <c r="GNJ96" s="35"/>
      <c r="GNK96" s="35"/>
      <c r="GNL96" s="35"/>
      <c r="GNM96" s="35"/>
      <c r="GNN96" s="35"/>
      <c r="GNO96" s="35"/>
      <c r="GNP96" s="35"/>
      <c r="GNQ96" s="35"/>
      <c r="GNR96" s="35"/>
      <c r="GNS96" s="35"/>
      <c r="GNT96" s="35"/>
      <c r="GNU96" s="35"/>
      <c r="GNV96" s="35"/>
      <c r="GNW96" s="35"/>
      <c r="GNX96" s="35"/>
      <c r="GNY96" s="35"/>
      <c r="GNZ96" s="35"/>
      <c r="GOA96" s="35"/>
      <c r="GOB96" s="35"/>
      <c r="GOC96" s="35"/>
      <c r="GOD96" s="35"/>
      <c r="GOE96" s="35"/>
      <c r="GOF96" s="35"/>
      <c r="GOG96" s="35"/>
      <c r="GOH96" s="35"/>
      <c r="GOI96" s="35"/>
      <c r="GOJ96" s="35"/>
      <c r="GOK96" s="35"/>
      <c r="GOL96" s="35"/>
      <c r="GOM96" s="35"/>
      <c r="GON96" s="35"/>
      <c r="GOO96" s="35"/>
      <c r="GOP96" s="35"/>
      <c r="GOQ96" s="35"/>
      <c r="GOR96" s="35"/>
      <c r="GOS96" s="35"/>
      <c r="GOT96" s="35"/>
      <c r="GOU96" s="35"/>
      <c r="GOV96" s="35"/>
      <c r="GOW96" s="35"/>
      <c r="GOX96" s="35"/>
      <c r="GOY96" s="35"/>
      <c r="GOZ96" s="35"/>
      <c r="GPA96" s="35"/>
      <c r="GPB96" s="35"/>
      <c r="GPC96" s="35"/>
      <c r="GPD96" s="35"/>
      <c r="GPE96" s="35"/>
      <c r="GPF96" s="35"/>
      <c r="GPG96" s="35"/>
      <c r="GPH96" s="35"/>
      <c r="GPI96" s="35"/>
      <c r="GPJ96" s="35"/>
      <c r="GPK96" s="35"/>
      <c r="GPL96" s="35"/>
      <c r="GPM96" s="35"/>
      <c r="GPN96" s="35"/>
      <c r="GPO96" s="35"/>
      <c r="GPP96" s="35"/>
      <c r="GPQ96" s="35"/>
      <c r="GPR96" s="35"/>
      <c r="GPS96" s="35"/>
      <c r="GPT96" s="35"/>
      <c r="GPU96" s="35"/>
      <c r="GPV96" s="35"/>
      <c r="GPW96" s="35"/>
      <c r="GPX96" s="35"/>
      <c r="GPY96" s="35"/>
      <c r="GPZ96" s="35"/>
      <c r="GQA96" s="35"/>
      <c r="GQB96" s="35"/>
      <c r="GQC96" s="35"/>
      <c r="GQD96" s="35"/>
      <c r="GQE96" s="35"/>
      <c r="GQF96" s="35"/>
      <c r="GQG96" s="35"/>
      <c r="GQH96" s="35"/>
      <c r="GQI96" s="35"/>
      <c r="GQJ96" s="35"/>
      <c r="GQK96" s="35"/>
      <c r="GQL96" s="35"/>
      <c r="GQM96" s="35"/>
      <c r="GQN96" s="35"/>
      <c r="GQO96" s="35"/>
      <c r="GQP96" s="35"/>
      <c r="GQQ96" s="35"/>
      <c r="GQR96" s="35"/>
      <c r="GQS96" s="35"/>
      <c r="GQT96" s="35"/>
      <c r="GQU96" s="35"/>
      <c r="GQV96" s="35"/>
      <c r="GQW96" s="35"/>
      <c r="GQX96" s="35"/>
      <c r="GQY96" s="35"/>
      <c r="GQZ96" s="35"/>
      <c r="GRA96" s="35"/>
      <c r="GRB96" s="35"/>
      <c r="GRC96" s="35"/>
      <c r="GRD96" s="35"/>
      <c r="GRE96" s="35"/>
      <c r="GRF96" s="35"/>
      <c r="GRG96" s="35"/>
      <c r="GRH96" s="35"/>
      <c r="GRI96" s="35"/>
      <c r="GRJ96" s="35"/>
      <c r="GRK96" s="35"/>
      <c r="GRL96" s="35"/>
      <c r="GRM96" s="35"/>
      <c r="GRN96" s="35"/>
      <c r="GRO96" s="35"/>
      <c r="GRP96" s="35"/>
      <c r="GRQ96" s="35"/>
      <c r="GRR96" s="35"/>
      <c r="GRS96" s="35"/>
      <c r="GRT96" s="35"/>
      <c r="GRU96" s="35"/>
      <c r="GRV96" s="35"/>
      <c r="GRW96" s="35"/>
      <c r="GRX96" s="35"/>
      <c r="GRY96" s="35"/>
      <c r="GRZ96" s="35"/>
      <c r="GSA96" s="35"/>
      <c r="GSB96" s="35"/>
      <c r="GSC96" s="35"/>
      <c r="GSD96" s="35"/>
      <c r="GSE96" s="35"/>
      <c r="GSF96" s="35"/>
      <c r="GSG96" s="35"/>
      <c r="GSH96" s="35"/>
      <c r="GSI96" s="35"/>
      <c r="GSJ96" s="35"/>
      <c r="GSK96" s="35"/>
      <c r="GSL96" s="35"/>
      <c r="GSM96" s="35"/>
      <c r="GSN96" s="35"/>
      <c r="GSO96" s="35"/>
      <c r="GSP96" s="35"/>
      <c r="GSQ96" s="35"/>
      <c r="GSR96" s="35"/>
      <c r="GSS96" s="35"/>
      <c r="GST96" s="35"/>
      <c r="GSU96" s="35"/>
      <c r="GSV96" s="35"/>
      <c r="GSW96" s="35"/>
      <c r="GSX96" s="35"/>
      <c r="GSY96" s="35"/>
      <c r="GSZ96" s="35"/>
      <c r="GTA96" s="35"/>
      <c r="GTB96" s="35"/>
      <c r="GTC96" s="35"/>
      <c r="GTD96" s="35"/>
      <c r="GTE96" s="35"/>
      <c r="GTF96" s="35"/>
      <c r="GTG96" s="35"/>
      <c r="GTH96" s="35"/>
      <c r="GTI96" s="35"/>
      <c r="GTJ96" s="35"/>
      <c r="GTK96" s="35"/>
      <c r="GTL96" s="35"/>
      <c r="GTM96" s="35"/>
      <c r="GTN96" s="35"/>
      <c r="GTO96" s="35"/>
      <c r="GTP96" s="35"/>
      <c r="GTQ96" s="35"/>
      <c r="GTR96" s="35"/>
      <c r="GTS96" s="35"/>
      <c r="GTT96" s="35"/>
      <c r="GTU96" s="35"/>
      <c r="GTV96" s="35"/>
      <c r="GTW96" s="35"/>
      <c r="GTX96" s="35"/>
      <c r="GTY96" s="35"/>
      <c r="GTZ96" s="35"/>
      <c r="GUA96" s="35"/>
      <c r="GUB96" s="35"/>
      <c r="GUC96" s="35"/>
      <c r="GUD96" s="35"/>
      <c r="GUE96" s="35"/>
      <c r="GUF96" s="35"/>
      <c r="GUG96" s="35"/>
      <c r="GUH96" s="35"/>
      <c r="GUI96" s="35"/>
      <c r="GUJ96" s="35"/>
      <c r="GUK96" s="35"/>
      <c r="GUL96" s="35"/>
      <c r="GUM96" s="35"/>
      <c r="GUN96" s="35"/>
      <c r="GUO96" s="35"/>
      <c r="GUP96" s="35"/>
      <c r="GUQ96" s="35"/>
      <c r="GUR96" s="35"/>
      <c r="GUS96" s="35"/>
      <c r="GUT96" s="35"/>
      <c r="GUU96" s="35"/>
      <c r="GUV96" s="35"/>
      <c r="GUW96" s="35"/>
      <c r="GUX96" s="35"/>
      <c r="GUY96" s="35"/>
      <c r="GUZ96" s="35"/>
      <c r="GVA96" s="35"/>
      <c r="GVB96" s="35"/>
      <c r="GVC96" s="35"/>
      <c r="GVD96" s="35"/>
      <c r="GVE96" s="35"/>
      <c r="GVF96" s="35"/>
      <c r="GVG96" s="35"/>
      <c r="GVH96" s="35"/>
      <c r="GVI96" s="35"/>
      <c r="GVJ96" s="35"/>
      <c r="GVK96" s="35"/>
      <c r="GVL96" s="35"/>
      <c r="GVM96" s="35"/>
      <c r="GVN96" s="35"/>
      <c r="GVO96" s="35"/>
      <c r="GVP96" s="35"/>
      <c r="GVQ96" s="35"/>
      <c r="GVR96" s="35"/>
      <c r="GVS96" s="35"/>
      <c r="GVT96" s="35"/>
      <c r="GVU96" s="35"/>
      <c r="GVV96" s="35"/>
      <c r="GVW96" s="35"/>
      <c r="GVX96" s="35"/>
      <c r="GVY96" s="35"/>
      <c r="GVZ96" s="35"/>
      <c r="GWA96" s="35"/>
      <c r="GWB96" s="35"/>
      <c r="GWC96" s="35"/>
      <c r="GWD96" s="35"/>
      <c r="GWE96" s="35"/>
      <c r="GWF96" s="35"/>
      <c r="GWG96" s="35"/>
      <c r="GWH96" s="35"/>
      <c r="GWI96" s="35"/>
      <c r="GWJ96" s="35"/>
      <c r="GWK96" s="35"/>
      <c r="GWL96" s="35"/>
      <c r="GWM96" s="35"/>
      <c r="GWN96" s="35"/>
      <c r="GWO96" s="35"/>
      <c r="GWP96" s="35"/>
      <c r="GWQ96" s="35"/>
      <c r="GWR96" s="35"/>
      <c r="GWS96" s="35"/>
      <c r="GWT96" s="35"/>
      <c r="GWU96" s="35"/>
      <c r="GWV96" s="35"/>
      <c r="GWW96" s="35"/>
      <c r="GWX96" s="35"/>
      <c r="GWY96" s="35"/>
      <c r="GWZ96" s="35"/>
      <c r="GXA96" s="35"/>
      <c r="GXB96" s="35"/>
      <c r="GXC96" s="35"/>
      <c r="GXD96" s="35"/>
      <c r="GXE96" s="35"/>
      <c r="GXF96" s="35"/>
      <c r="GXG96" s="35"/>
      <c r="GXH96" s="35"/>
      <c r="GXI96" s="35"/>
      <c r="GXJ96" s="35"/>
      <c r="GXK96" s="35"/>
      <c r="GXL96" s="35"/>
      <c r="GXM96" s="35"/>
      <c r="GXN96" s="35"/>
      <c r="GXO96" s="35"/>
      <c r="GXP96" s="35"/>
      <c r="GXQ96" s="35"/>
      <c r="GXR96" s="35"/>
      <c r="GXS96" s="35"/>
      <c r="GXT96" s="35"/>
      <c r="GXU96" s="35"/>
      <c r="GXV96" s="35"/>
      <c r="GXW96" s="35"/>
      <c r="GXX96" s="35"/>
      <c r="GXY96" s="35"/>
      <c r="GXZ96" s="35"/>
      <c r="GYA96" s="35"/>
      <c r="GYB96" s="35"/>
      <c r="GYC96" s="35"/>
      <c r="GYD96" s="35"/>
      <c r="GYE96" s="35"/>
      <c r="GYF96" s="35"/>
      <c r="GYG96" s="35"/>
      <c r="GYH96" s="35"/>
      <c r="GYI96" s="35"/>
      <c r="GYJ96" s="35"/>
      <c r="GYK96" s="35"/>
      <c r="GYL96" s="35"/>
      <c r="GYM96" s="35"/>
      <c r="GYN96" s="35"/>
      <c r="GYO96" s="35"/>
      <c r="GYP96" s="35"/>
      <c r="GYQ96" s="35"/>
      <c r="GYR96" s="35"/>
      <c r="GYS96" s="35"/>
      <c r="GYT96" s="35"/>
      <c r="GYU96" s="35"/>
      <c r="GYV96" s="35"/>
      <c r="GYW96" s="35"/>
      <c r="GYX96" s="35"/>
      <c r="GYY96" s="35"/>
      <c r="GYZ96" s="35"/>
      <c r="GZA96" s="35"/>
      <c r="GZB96" s="35"/>
      <c r="GZC96" s="35"/>
      <c r="GZD96" s="35"/>
      <c r="GZE96" s="35"/>
      <c r="GZF96" s="35"/>
      <c r="GZG96" s="35"/>
      <c r="GZH96" s="35"/>
      <c r="GZI96" s="35"/>
      <c r="GZJ96" s="35"/>
      <c r="GZK96" s="35"/>
      <c r="GZL96" s="35"/>
      <c r="GZM96" s="35"/>
      <c r="GZN96" s="35"/>
      <c r="GZO96" s="35"/>
      <c r="GZP96" s="35"/>
      <c r="GZQ96" s="35"/>
      <c r="GZR96" s="35"/>
      <c r="GZS96" s="35"/>
      <c r="GZT96" s="35"/>
      <c r="GZU96" s="35"/>
      <c r="GZV96" s="35"/>
      <c r="GZW96" s="35"/>
      <c r="GZX96" s="35"/>
      <c r="GZY96" s="35"/>
      <c r="GZZ96" s="35"/>
      <c r="HAA96" s="35"/>
      <c r="HAB96" s="35"/>
      <c r="HAC96" s="35"/>
      <c r="HAD96" s="35"/>
      <c r="HAE96" s="35"/>
      <c r="HAF96" s="35"/>
      <c r="HAG96" s="35"/>
      <c r="HAH96" s="35"/>
      <c r="HAI96" s="35"/>
      <c r="HAJ96" s="35"/>
      <c r="HAK96" s="35"/>
      <c r="HAL96" s="35"/>
      <c r="HAM96" s="35"/>
      <c r="HAN96" s="35"/>
      <c r="HAO96" s="35"/>
      <c r="HAP96" s="35"/>
      <c r="HAQ96" s="35"/>
      <c r="HAR96" s="35"/>
      <c r="HAS96" s="35"/>
      <c r="HAT96" s="35"/>
      <c r="HAU96" s="35"/>
      <c r="HAV96" s="35"/>
      <c r="HAW96" s="35"/>
      <c r="HAX96" s="35"/>
      <c r="HAY96" s="35"/>
      <c r="HAZ96" s="35"/>
      <c r="HBA96" s="35"/>
      <c r="HBB96" s="35"/>
      <c r="HBC96" s="35"/>
      <c r="HBD96" s="35"/>
      <c r="HBE96" s="35"/>
      <c r="HBF96" s="35"/>
      <c r="HBG96" s="35"/>
      <c r="HBH96" s="35"/>
      <c r="HBI96" s="35"/>
      <c r="HBJ96" s="35"/>
      <c r="HBK96" s="35"/>
      <c r="HBL96" s="35"/>
      <c r="HBM96" s="35"/>
      <c r="HBN96" s="35"/>
      <c r="HBO96" s="35"/>
      <c r="HBP96" s="35"/>
      <c r="HBQ96" s="35"/>
      <c r="HBR96" s="35"/>
      <c r="HBS96" s="35"/>
      <c r="HBT96" s="35"/>
      <c r="HBU96" s="35"/>
      <c r="HBV96" s="35"/>
      <c r="HBW96" s="35"/>
      <c r="HBX96" s="35"/>
      <c r="HBY96" s="35"/>
      <c r="HBZ96" s="35"/>
      <c r="HCA96" s="35"/>
      <c r="HCB96" s="35"/>
      <c r="HCC96" s="35"/>
      <c r="HCD96" s="35"/>
      <c r="HCE96" s="35"/>
      <c r="HCF96" s="35"/>
      <c r="HCG96" s="35"/>
      <c r="HCH96" s="35"/>
      <c r="HCI96" s="35"/>
      <c r="HCJ96" s="35"/>
      <c r="HCK96" s="35"/>
      <c r="HCL96" s="35"/>
      <c r="HCM96" s="35"/>
      <c r="HCN96" s="35"/>
      <c r="HCO96" s="35"/>
      <c r="HCP96" s="35"/>
      <c r="HCQ96" s="35"/>
      <c r="HCR96" s="35"/>
      <c r="HCS96" s="35"/>
      <c r="HCT96" s="35"/>
      <c r="HCU96" s="35"/>
      <c r="HCV96" s="35"/>
      <c r="HCW96" s="35"/>
      <c r="HCX96" s="35"/>
      <c r="HCY96" s="35"/>
      <c r="HCZ96" s="35"/>
      <c r="HDA96" s="35"/>
      <c r="HDB96" s="35"/>
      <c r="HDC96" s="35"/>
      <c r="HDD96" s="35"/>
      <c r="HDE96" s="35"/>
      <c r="HDF96" s="35"/>
      <c r="HDG96" s="35"/>
      <c r="HDH96" s="35"/>
      <c r="HDI96" s="35"/>
      <c r="HDJ96" s="35"/>
      <c r="HDK96" s="35"/>
      <c r="HDL96" s="35"/>
      <c r="HDM96" s="35"/>
      <c r="HDN96" s="35"/>
      <c r="HDO96" s="35"/>
      <c r="HDP96" s="35"/>
      <c r="HDQ96" s="35"/>
      <c r="HDR96" s="35"/>
      <c r="HDS96" s="35"/>
      <c r="HDT96" s="35"/>
      <c r="HDU96" s="35"/>
      <c r="HDV96" s="35"/>
      <c r="HDW96" s="35"/>
      <c r="HDX96" s="35"/>
      <c r="HDY96" s="35"/>
      <c r="HDZ96" s="35"/>
      <c r="HEA96" s="35"/>
      <c r="HEB96" s="35"/>
      <c r="HEC96" s="35"/>
      <c r="HED96" s="35"/>
      <c r="HEE96" s="35"/>
      <c r="HEF96" s="35"/>
      <c r="HEG96" s="35"/>
      <c r="HEH96" s="35"/>
      <c r="HEI96" s="35"/>
      <c r="HEJ96" s="35"/>
      <c r="HEK96" s="35"/>
      <c r="HEL96" s="35"/>
      <c r="HEM96" s="35"/>
      <c r="HEN96" s="35"/>
      <c r="HEO96" s="35"/>
      <c r="HEP96" s="35"/>
      <c r="HEQ96" s="35"/>
      <c r="HER96" s="35"/>
      <c r="HES96" s="35"/>
      <c r="HET96" s="35"/>
      <c r="HEU96" s="35"/>
      <c r="HEV96" s="35"/>
      <c r="HEW96" s="35"/>
      <c r="HEX96" s="35"/>
      <c r="HEY96" s="35"/>
      <c r="HEZ96" s="35"/>
      <c r="HFA96" s="35"/>
      <c r="HFB96" s="35"/>
      <c r="HFC96" s="35"/>
      <c r="HFD96" s="35"/>
      <c r="HFE96" s="35"/>
      <c r="HFF96" s="35"/>
      <c r="HFG96" s="35"/>
      <c r="HFH96" s="35"/>
      <c r="HFI96" s="35"/>
      <c r="HFJ96" s="35"/>
      <c r="HFK96" s="35"/>
      <c r="HFL96" s="35"/>
      <c r="HFM96" s="35"/>
      <c r="HFN96" s="35"/>
      <c r="HFO96" s="35"/>
      <c r="HFP96" s="35"/>
      <c r="HFQ96" s="35"/>
      <c r="HFR96" s="35"/>
      <c r="HFS96" s="35"/>
      <c r="HFT96" s="35"/>
      <c r="HFU96" s="35"/>
      <c r="HFV96" s="35"/>
      <c r="HFW96" s="35"/>
      <c r="HFX96" s="35"/>
      <c r="HFY96" s="35"/>
      <c r="HFZ96" s="35"/>
      <c r="HGA96" s="35"/>
      <c r="HGB96" s="35"/>
      <c r="HGC96" s="35"/>
      <c r="HGD96" s="35"/>
      <c r="HGE96" s="35"/>
      <c r="HGF96" s="35"/>
      <c r="HGG96" s="35"/>
      <c r="HGH96" s="35"/>
      <c r="HGI96" s="35"/>
      <c r="HGJ96" s="35"/>
      <c r="HGK96" s="35"/>
      <c r="HGL96" s="35"/>
      <c r="HGM96" s="35"/>
      <c r="HGN96" s="35"/>
      <c r="HGO96" s="35"/>
      <c r="HGP96" s="35"/>
      <c r="HGQ96" s="35"/>
      <c r="HGR96" s="35"/>
      <c r="HGS96" s="35"/>
      <c r="HGT96" s="35"/>
      <c r="HGU96" s="35"/>
      <c r="HGV96" s="35"/>
      <c r="HGW96" s="35"/>
      <c r="HGX96" s="35"/>
      <c r="HGY96" s="35"/>
      <c r="HGZ96" s="35"/>
      <c r="HHA96" s="35"/>
      <c r="HHB96" s="35"/>
      <c r="HHC96" s="35"/>
      <c r="HHD96" s="35"/>
      <c r="HHE96" s="35"/>
      <c r="HHF96" s="35"/>
      <c r="HHG96" s="35"/>
      <c r="HHH96" s="35"/>
      <c r="HHI96" s="35"/>
      <c r="HHJ96" s="35"/>
      <c r="HHK96" s="35"/>
      <c r="HHL96" s="35"/>
      <c r="HHM96" s="35"/>
      <c r="HHN96" s="35"/>
      <c r="HHO96" s="35"/>
      <c r="HHP96" s="35"/>
      <c r="HHQ96" s="35"/>
      <c r="HHR96" s="35"/>
      <c r="HHS96" s="35"/>
      <c r="HHT96" s="35"/>
      <c r="HHU96" s="35"/>
      <c r="HHV96" s="35"/>
      <c r="HHW96" s="35"/>
      <c r="HHX96" s="35"/>
      <c r="HHY96" s="35"/>
      <c r="HHZ96" s="35"/>
      <c r="HIA96" s="35"/>
      <c r="HIB96" s="35"/>
      <c r="HIC96" s="35"/>
      <c r="HID96" s="35"/>
      <c r="HIE96" s="35"/>
      <c r="HIF96" s="35"/>
      <c r="HIG96" s="35"/>
      <c r="HIH96" s="35"/>
      <c r="HII96" s="35"/>
      <c r="HIJ96" s="35"/>
      <c r="HIK96" s="35"/>
      <c r="HIL96" s="35"/>
      <c r="HIM96" s="35"/>
      <c r="HIN96" s="35"/>
      <c r="HIO96" s="35"/>
      <c r="HIP96" s="35"/>
      <c r="HIQ96" s="35"/>
      <c r="HIR96" s="35"/>
      <c r="HIS96" s="35"/>
      <c r="HIT96" s="35"/>
      <c r="HIU96" s="35"/>
      <c r="HIV96" s="35"/>
      <c r="HIW96" s="35"/>
      <c r="HIX96" s="35"/>
      <c r="HIY96" s="35"/>
      <c r="HIZ96" s="35"/>
      <c r="HJA96" s="35"/>
      <c r="HJB96" s="35"/>
      <c r="HJC96" s="35"/>
      <c r="HJD96" s="35"/>
      <c r="HJE96" s="35"/>
      <c r="HJF96" s="35"/>
      <c r="HJG96" s="35"/>
      <c r="HJH96" s="35"/>
      <c r="HJI96" s="35"/>
      <c r="HJJ96" s="35"/>
      <c r="HJK96" s="35"/>
      <c r="HJL96" s="35"/>
      <c r="HJM96" s="35"/>
      <c r="HJN96" s="35"/>
      <c r="HJO96" s="35"/>
      <c r="HJP96" s="35"/>
      <c r="HJQ96" s="35"/>
      <c r="HJR96" s="35"/>
      <c r="HJS96" s="35"/>
      <c r="HJT96" s="35"/>
      <c r="HJU96" s="35"/>
      <c r="HJV96" s="35"/>
      <c r="HJW96" s="35"/>
      <c r="HJX96" s="35"/>
      <c r="HJY96" s="35"/>
      <c r="HJZ96" s="35"/>
      <c r="HKA96" s="35"/>
      <c r="HKB96" s="35"/>
      <c r="HKC96" s="35"/>
      <c r="HKD96" s="35"/>
      <c r="HKE96" s="35"/>
      <c r="HKF96" s="35"/>
      <c r="HKG96" s="35"/>
      <c r="HKH96" s="35"/>
      <c r="HKI96" s="35"/>
      <c r="HKJ96" s="35"/>
      <c r="HKK96" s="35"/>
      <c r="HKL96" s="35"/>
      <c r="HKM96" s="35"/>
      <c r="HKN96" s="35"/>
      <c r="HKO96" s="35"/>
      <c r="HKP96" s="35"/>
      <c r="HKQ96" s="35"/>
      <c r="HKR96" s="35"/>
      <c r="HKS96" s="35"/>
      <c r="HKT96" s="35"/>
      <c r="HKU96" s="35"/>
      <c r="HKV96" s="35"/>
      <c r="HKW96" s="35"/>
      <c r="HKX96" s="35"/>
      <c r="HKY96" s="35"/>
      <c r="HKZ96" s="35"/>
      <c r="HLA96" s="35"/>
      <c r="HLB96" s="35"/>
      <c r="HLC96" s="35"/>
      <c r="HLD96" s="35"/>
      <c r="HLE96" s="35"/>
      <c r="HLF96" s="35"/>
      <c r="HLG96" s="35"/>
      <c r="HLH96" s="35"/>
      <c r="HLI96" s="35"/>
      <c r="HLJ96" s="35"/>
      <c r="HLK96" s="35"/>
      <c r="HLL96" s="35"/>
      <c r="HLM96" s="35"/>
      <c r="HLN96" s="35"/>
      <c r="HLO96" s="35"/>
      <c r="HLP96" s="35"/>
      <c r="HLQ96" s="35"/>
      <c r="HLR96" s="35"/>
      <c r="HLS96" s="35"/>
      <c r="HLT96" s="35"/>
      <c r="HLU96" s="35"/>
      <c r="HLV96" s="35"/>
      <c r="HLW96" s="35"/>
      <c r="HLX96" s="35"/>
      <c r="HLY96" s="35"/>
      <c r="HLZ96" s="35"/>
      <c r="HMA96" s="35"/>
      <c r="HMB96" s="35"/>
      <c r="HMC96" s="35"/>
      <c r="HMD96" s="35"/>
      <c r="HME96" s="35"/>
      <c r="HMF96" s="35"/>
      <c r="HMG96" s="35"/>
      <c r="HMH96" s="35"/>
      <c r="HMI96" s="35"/>
      <c r="HMJ96" s="35"/>
      <c r="HMK96" s="35"/>
      <c r="HML96" s="35"/>
      <c r="HMM96" s="35"/>
      <c r="HMN96" s="35"/>
      <c r="HMO96" s="35"/>
      <c r="HMP96" s="35"/>
      <c r="HMQ96" s="35"/>
      <c r="HMR96" s="35"/>
      <c r="HMS96" s="35"/>
      <c r="HMT96" s="35"/>
      <c r="HMU96" s="35"/>
      <c r="HMV96" s="35"/>
      <c r="HMW96" s="35"/>
      <c r="HMX96" s="35"/>
      <c r="HMY96" s="35"/>
      <c r="HMZ96" s="35"/>
      <c r="HNA96" s="35"/>
      <c r="HNB96" s="35"/>
      <c r="HNC96" s="35"/>
      <c r="HND96" s="35"/>
      <c r="HNE96" s="35"/>
      <c r="HNF96" s="35"/>
      <c r="HNG96" s="35"/>
      <c r="HNH96" s="35"/>
      <c r="HNI96" s="35"/>
      <c r="HNJ96" s="35"/>
      <c r="HNK96" s="35"/>
      <c r="HNL96" s="35"/>
      <c r="HNM96" s="35"/>
      <c r="HNN96" s="35"/>
      <c r="HNO96" s="35"/>
      <c r="HNP96" s="35"/>
      <c r="HNQ96" s="35"/>
      <c r="HNR96" s="35"/>
      <c r="HNS96" s="35"/>
      <c r="HNT96" s="35"/>
      <c r="HNU96" s="35"/>
      <c r="HNV96" s="35"/>
      <c r="HNW96" s="35"/>
      <c r="HNX96" s="35"/>
      <c r="HNY96" s="35"/>
      <c r="HNZ96" s="35"/>
      <c r="HOA96" s="35"/>
      <c r="HOB96" s="35"/>
      <c r="HOC96" s="35"/>
      <c r="HOD96" s="35"/>
      <c r="HOE96" s="35"/>
      <c r="HOF96" s="35"/>
      <c r="HOG96" s="35"/>
      <c r="HOH96" s="35"/>
      <c r="HOI96" s="35"/>
      <c r="HOJ96" s="35"/>
      <c r="HOK96" s="35"/>
      <c r="HOL96" s="35"/>
      <c r="HOM96" s="35"/>
      <c r="HON96" s="35"/>
      <c r="HOO96" s="35"/>
      <c r="HOP96" s="35"/>
      <c r="HOQ96" s="35"/>
      <c r="HOR96" s="35"/>
      <c r="HOS96" s="35"/>
      <c r="HOT96" s="35"/>
      <c r="HOU96" s="35"/>
      <c r="HOV96" s="35"/>
      <c r="HOW96" s="35"/>
      <c r="HOX96" s="35"/>
      <c r="HOY96" s="35"/>
      <c r="HOZ96" s="35"/>
      <c r="HPA96" s="35"/>
      <c r="HPB96" s="35"/>
      <c r="HPC96" s="35"/>
      <c r="HPD96" s="35"/>
      <c r="HPE96" s="35"/>
      <c r="HPF96" s="35"/>
      <c r="HPG96" s="35"/>
      <c r="HPH96" s="35"/>
      <c r="HPI96" s="35"/>
      <c r="HPJ96" s="35"/>
      <c r="HPK96" s="35"/>
      <c r="HPL96" s="35"/>
      <c r="HPM96" s="35"/>
      <c r="HPN96" s="35"/>
      <c r="HPO96" s="35"/>
      <c r="HPP96" s="35"/>
      <c r="HPQ96" s="35"/>
      <c r="HPR96" s="35"/>
      <c r="HPS96" s="35"/>
      <c r="HPT96" s="35"/>
      <c r="HPU96" s="35"/>
      <c r="HPV96" s="35"/>
      <c r="HPW96" s="35"/>
      <c r="HPX96" s="35"/>
      <c r="HPY96" s="35"/>
      <c r="HPZ96" s="35"/>
      <c r="HQA96" s="35"/>
      <c r="HQB96" s="35"/>
      <c r="HQC96" s="35"/>
      <c r="HQD96" s="35"/>
      <c r="HQE96" s="35"/>
      <c r="HQF96" s="35"/>
      <c r="HQG96" s="35"/>
      <c r="HQH96" s="35"/>
      <c r="HQI96" s="35"/>
      <c r="HQJ96" s="35"/>
      <c r="HQK96" s="35"/>
      <c r="HQL96" s="35"/>
      <c r="HQM96" s="35"/>
      <c r="HQN96" s="35"/>
      <c r="HQO96" s="35"/>
      <c r="HQP96" s="35"/>
      <c r="HQQ96" s="35"/>
      <c r="HQR96" s="35"/>
      <c r="HQS96" s="35"/>
      <c r="HQT96" s="35"/>
      <c r="HQU96" s="35"/>
      <c r="HQV96" s="35"/>
      <c r="HQW96" s="35"/>
      <c r="HQX96" s="35"/>
      <c r="HQY96" s="35"/>
      <c r="HQZ96" s="35"/>
      <c r="HRA96" s="35"/>
      <c r="HRB96" s="35"/>
      <c r="HRC96" s="35"/>
      <c r="HRD96" s="35"/>
      <c r="HRE96" s="35"/>
      <c r="HRF96" s="35"/>
      <c r="HRG96" s="35"/>
      <c r="HRH96" s="35"/>
      <c r="HRI96" s="35"/>
      <c r="HRJ96" s="35"/>
      <c r="HRK96" s="35"/>
      <c r="HRL96" s="35"/>
      <c r="HRM96" s="35"/>
      <c r="HRN96" s="35"/>
      <c r="HRO96" s="35"/>
      <c r="HRP96" s="35"/>
      <c r="HRQ96" s="35"/>
      <c r="HRR96" s="35"/>
      <c r="HRS96" s="35"/>
      <c r="HRT96" s="35"/>
      <c r="HRU96" s="35"/>
      <c r="HRV96" s="35"/>
      <c r="HRW96" s="35"/>
      <c r="HRX96" s="35"/>
      <c r="HRY96" s="35"/>
      <c r="HRZ96" s="35"/>
      <c r="HSA96" s="35"/>
      <c r="HSB96" s="35"/>
      <c r="HSC96" s="35"/>
      <c r="HSD96" s="35"/>
      <c r="HSE96" s="35"/>
      <c r="HSF96" s="35"/>
      <c r="HSG96" s="35"/>
      <c r="HSH96" s="35"/>
      <c r="HSI96" s="35"/>
      <c r="HSJ96" s="35"/>
      <c r="HSK96" s="35"/>
      <c r="HSL96" s="35"/>
      <c r="HSM96" s="35"/>
      <c r="HSN96" s="35"/>
      <c r="HSO96" s="35"/>
      <c r="HSP96" s="35"/>
      <c r="HSQ96" s="35"/>
      <c r="HSR96" s="35"/>
      <c r="HSS96" s="35"/>
      <c r="HST96" s="35"/>
      <c r="HSU96" s="35"/>
      <c r="HSV96" s="35"/>
      <c r="HSW96" s="35"/>
      <c r="HSX96" s="35"/>
      <c r="HSY96" s="35"/>
      <c r="HSZ96" s="35"/>
      <c r="HTA96" s="35"/>
      <c r="HTB96" s="35"/>
      <c r="HTC96" s="35"/>
      <c r="HTD96" s="35"/>
      <c r="HTE96" s="35"/>
      <c r="HTF96" s="35"/>
      <c r="HTG96" s="35"/>
      <c r="HTH96" s="35"/>
      <c r="HTI96" s="35"/>
      <c r="HTJ96" s="35"/>
      <c r="HTK96" s="35"/>
      <c r="HTL96" s="35"/>
      <c r="HTM96" s="35"/>
      <c r="HTN96" s="35"/>
      <c r="HTO96" s="35"/>
      <c r="HTP96" s="35"/>
      <c r="HTQ96" s="35"/>
      <c r="HTR96" s="35"/>
      <c r="HTS96" s="35"/>
      <c r="HTT96" s="35"/>
      <c r="HTU96" s="35"/>
      <c r="HTV96" s="35"/>
      <c r="HTW96" s="35"/>
      <c r="HTX96" s="35"/>
      <c r="HTY96" s="35"/>
      <c r="HTZ96" s="35"/>
      <c r="HUA96" s="35"/>
      <c r="HUB96" s="35"/>
      <c r="HUC96" s="35"/>
      <c r="HUD96" s="35"/>
      <c r="HUE96" s="35"/>
      <c r="HUF96" s="35"/>
      <c r="HUG96" s="35"/>
      <c r="HUH96" s="35"/>
      <c r="HUI96" s="35"/>
      <c r="HUJ96" s="35"/>
      <c r="HUK96" s="35"/>
      <c r="HUL96" s="35"/>
      <c r="HUM96" s="35"/>
      <c r="HUN96" s="35"/>
      <c r="HUO96" s="35"/>
      <c r="HUP96" s="35"/>
      <c r="HUQ96" s="35"/>
      <c r="HUR96" s="35"/>
      <c r="HUS96" s="35"/>
      <c r="HUT96" s="35"/>
      <c r="HUU96" s="35"/>
      <c r="HUV96" s="35"/>
      <c r="HUW96" s="35"/>
      <c r="HUX96" s="35"/>
      <c r="HUY96" s="35"/>
      <c r="HUZ96" s="35"/>
      <c r="HVA96" s="35"/>
      <c r="HVB96" s="35"/>
      <c r="HVC96" s="35"/>
      <c r="HVD96" s="35"/>
      <c r="HVE96" s="35"/>
      <c r="HVF96" s="35"/>
      <c r="HVG96" s="35"/>
      <c r="HVH96" s="35"/>
      <c r="HVI96" s="35"/>
      <c r="HVJ96" s="35"/>
      <c r="HVK96" s="35"/>
      <c r="HVL96" s="35"/>
      <c r="HVM96" s="35"/>
      <c r="HVN96" s="35"/>
      <c r="HVO96" s="35"/>
      <c r="HVP96" s="35"/>
      <c r="HVQ96" s="35"/>
      <c r="HVR96" s="35"/>
      <c r="HVS96" s="35"/>
      <c r="HVT96" s="35"/>
      <c r="HVU96" s="35"/>
      <c r="HVV96" s="35"/>
      <c r="HVW96" s="35"/>
      <c r="HVX96" s="35"/>
      <c r="HVY96" s="35"/>
      <c r="HVZ96" s="35"/>
      <c r="HWA96" s="35"/>
      <c r="HWB96" s="35"/>
      <c r="HWC96" s="35"/>
      <c r="HWD96" s="35"/>
      <c r="HWE96" s="35"/>
      <c r="HWF96" s="35"/>
      <c r="HWG96" s="35"/>
      <c r="HWH96" s="35"/>
      <c r="HWI96" s="35"/>
      <c r="HWJ96" s="35"/>
      <c r="HWK96" s="35"/>
      <c r="HWL96" s="35"/>
      <c r="HWM96" s="35"/>
      <c r="HWN96" s="35"/>
      <c r="HWO96" s="35"/>
      <c r="HWP96" s="35"/>
      <c r="HWQ96" s="35"/>
      <c r="HWR96" s="35"/>
      <c r="HWS96" s="35"/>
      <c r="HWT96" s="35"/>
      <c r="HWU96" s="35"/>
      <c r="HWV96" s="35"/>
      <c r="HWW96" s="35"/>
      <c r="HWX96" s="35"/>
      <c r="HWY96" s="35"/>
      <c r="HWZ96" s="35"/>
      <c r="HXA96" s="35"/>
      <c r="HXB96" s="35"/>
      <c r="HXC96" s="35"/>
      <c r="HXD96" s="35"/>
      <c r="HXE96" s="35"/>
      <c r="HXF96" s="35"/>
      <c r="HXG96" s="35"/>
      <c r="HXH96" s="35"/>
      <c r="HXI96" s="35"/>
      <c r="HXJ96" s="35"/>
      <c r="HXK96" s="35"/>
      <c r="HXL96" s="35"/>
      <c r="HXM96" s="35"/>
      <c r="HXN96" s="35"/>
      <c r="HXO96" s="35"/>
      <c r="HXP96" s="35"/>
      <c r="HXQ96" s="35"/>
      <c r="HXR96" s="35"/>
      <c r="HXS96" s="35"/>
      <c r="HXT96" s="35"/>
      <c r="HXU96" s="35"/>
      <c r="HXV96" s="35"/>
      <c r="HXW96" s="35"/>
      <c r="HXX96" s="35"/>
      <c r="HXY96" s="35"/>
      <c r="HXZ96" s="35"/>
      <c r="HYA96" s="35"/>
      <c r="HYB96" s="35"/>
      <c r="HYC96" s="35"/>
      <c r="HYD96" s="35"/>
      <c r="HYE96" s="35"/>
      <c r="HYF96" s="35"/>
      <c r="HYG96" s="35"/>
      <c r="HYH96" s="35"/>
      <c r="HYI96" s="35"/>
      <c r="HYJ96" s="35"/>
      <c r="HYK96" s="35"/>
      <c r="HYL96" s="35"/>
      <c r="HYM96" s="35"/>
      <c r="HYN96" s="35"/>
      <c r="HYO96" s="35"/>
      <c r="HYP96" s="35"/>
      <c r="HYQ96" s="35"/>
      <c r="HYR96" s="35"/>
      <c r="HYS96" s="35"/>
      <c r="HYT96" s="35"/>
      <c r="HYU96" s="35"/>
      <c r="HYV96" s="35"/>
      <c r="HYW96" s="35"/>
      <c r="HYX96" s="35"/>
      <c r="HYY96" s="35"/>
      <c r="HYZ96" s="35"/>
      <c r="HZA96" s="35"/>
      <c r="HZB96" s="35"/>
      <c r="HZC96" s="35"/>
      <c r="HZD96" s="35"/>
      <c r="HZE96" s="35"/>
      <c r="HZF96" s="35"/>
      <c r="HZG96" s="35"/>
      <c r="HZH96" s="35"/>
      <c r="HZI96" s="35"/>
      <c r="HZJ96" s="35"/>
      <c r="HZK96" s="35"/>
      <c r="HZL96" s="35"/>
      <c r="HZM96" s="35"/>
      <c r="HZN96" s="35"/>
      <c r="HZO96" s="35"/>
      <c r="HZP96" s="35"/>
      <c r="HZQ96" s="35"/>
      <c r="HZR96" s="35"/>
      <c r="HZS96" s="35"/>
      <c r="HZT96" s="35"/>
      <c r="HZU96" s="35"/>
      <c r="HZV96" s="35"/>
      <c r="HZW96" s="35"/>
      <c r="HZX96" s="35"/>
      <c r="HZY96" s="35"/>
      <c r="HZZ96" s="35"/>
      <c r="IAA96" s="35"/>
      <c r="IAB96" s="35"/>
      <c r="IAC96" s="35"/>
      <c r="IAD96" s="35"/>
      <c r="IAE96" s="35"/>
      <c r="IAF96" s="35"/>
      <c r="IAG96" s="35"/>
      <c r="IAH96" s="35"/>
      <c r="IAI96" s="35"/>
      <c r="IAJ96" s="35"/>
      <c r="IAK96" s="35"/>
      <c r="IAL96" s="35"/>
      <c r="IAM96" s="35"/>
      <c r="IAN96" s="35"/>
      <c r="IAO96" s="35"/>
      <c r="IAP96" s="35"/>
      <c r="IAQ96" s="35"/>
      <c r="IAR96" s="35"/>
      <c r="IAS96" s="35"/>
      <c r="IAT96" s="35"/>
      <c r="IAU96" s="35"/>
      <c r="IAV96" s="35"/>
      <c r="IAW96" s="35"/>
      <c r="IAX96" s="35"/>
      <c r="IAY96" s="35"/>
      <c r="IAZ96" s="35"/>
      <c r="IBA96" s="35"/>
      <c r="IBB96" s="35"/>
      <c r="IBC96" s="35"/>
      <c r="IBD96" s="35"/>
      <c r="IBE96" s="35"/>
      <c r="IBF96" s="35"/>
      <c r="IBG96" s="35"/>
      <c r="IBH96" s="35"/>
      <c r="IBI96" s="35"/>
      <c r="IBJ96" s="35"/>
      <c r="IBK96" s="35"/>
      <c r="IBL96" s="35"/>
      <c r="IBM96" s="35"/>
      <c r="IBN96" s="35"/>
      <c r="IBO96" s="35"/>
      <c r="IBP96" s="35"/>
      <c r="IBQ96" s="35"/>
      <c r="IBR96" s="35"/>
      <c r="IBS96" s="35"/>
      <c r="IBT96" s="35"/>
      <c r="IBU96" s="35"/>
      <c r="IBV96" s="35"/>
      <c r="IBW96" s="35"/>
      <c r="IBX96" s="35"/>
      <c r="IBY96" s="35"/>
      <c r="IBZ96" s="35"/>
      <c r="ICA96" s="35"/>
      <c r="ICB96" s="35"/>
      <c r="ICC96" s="35"/>
      <c r="ICD96" s="35"/>
      <c r="ICE96" s="35"/>
      <c r="ICF96" s="35"/>
      <c r="ICG96" s="35"/>
      <c r="ICH96" s="35"/>
      <c r="ICI96" s="35"/>
      <c r="ICJ96" s="35"/>
      <c r="ICK96" s="35"/>
      <c r="ICL96" s="35"/>
      <c r="ICM96" s="35"/>
      <c r="ICN96" s="35"/>
      <c r="ICO96" s="35"/>
      <c r="ICP96" s="35"/>
      <c r="ICQ96" s="35"/>
      <c r="ICR96" s="35"/>
      <c r="ICS96" s="35"/>
      <c r="ICT96" s="35"/>
      <c r="ICU96" s="35"/>
      <c r="ICV96" s="35"/>
      <c r="ICW96" s="35"/>
      <c r="ICX96" s="35"/>
      <c r="ICY96" s="35"/>
      <c r="ICZ96" s="35"/>
      <c r="IDA96" s="35"/>
      <c r="IDB96" s="35"/>
      <c r="IDC96" s="35"/>
      <c r="IDD96" s="35"/>
      <c r="IDE96" s="35"/>
      <c r="IDF96" s="35"/>
      <c r="IDG96" s="35"/>
      <c r="IDH96" s="35"/>
      <c r="IDI96" s="35"/>
      <c r="IDJ96" s="35"/>
      <c r="IDK96" s="35"/>
      <c r="IDL96" s="35"/>
      <c r="IDM96" s="35"/>
      <c r="IDN96" s="35"/>
      <c r="IDO96" s="35"/>
      <c r="IDP96" s="35"/>
      <c r="IDQ96" s="35"/>
      <c r="IDR96" s="35"/>
      <c r="IDS96" s="35"/>
      <c r="IDT96" s="35"/>
      <c r="IDU96" s="35"/>
      <c r="IDV96" s="35"/>
      <c r="IDW96" s="35"/>
      <c r="IDX96" s="35"/>
      <c r="IDY96" s="35"/>
      <c r="IDZ96" s="35"/>
      <c r="IEA96" s="35"/>
      <c r="IEB96" s="35"/>
      <c r="IEC96" s="35"/>
      <c r="IED96" s="35"/>
      <c r="IEE96" s="35"/>
      <c r="IEF96" s="35"/>
      <c r="IEG96" s="35"/>
      <c r="IEH96" s="35"/>
      <c r="IEI96" s="35"/>
      <c r="IEJ96" s="35"/>
      <c r="IEK96" s="35"/>
      <c r="IEL96" s="35"/>
      <c r="IEM96" s="35"/>
      <c r="IEN96" s="35"/>
      <c r="IEO96" s="35"/>
      <c r="IEP96" s="35"/>
      <c r="IEQ96" s="35"/>
      <c r="IER96" s="35"/>
      <c r="IES96" s="35"/>
      <c r="IET96" s="35"/>
      <c r="IEU96" s="35"/>
      <c r="IEV96" s="35"/>
      <c r="IEW96" s="35"/>
      <c r="IEX96" s="35"/>
      <c r="IEY96" s="35"/>
      <c r="IEZ96" s="35"/>
      <c r="IFA96" s="35"/>
      <c r="IFB96" s="35"/>
      <c r="IFC96" s="35"/>
      <c r="IFD96" s="35"/>
      <c r="IFE96" s="35"/>
      <c r="IFF96" s="35"/>
      <c r="IFG96" s="35"/>
      <c r="IFH96" s="35"/>
      <c r="IFI96" s="35"/>
      <c r="IFJ96" s="35"/>
      <c r="IFK96" s="35"/>
      <c r="IFL96" s="35"/>
      <c r="IFM96" s="35"/>
      <c r="IFN96" s="35"/>
      <c r="IFO96" s="35"/>
      <c r="IFP96" s="35"/>
      <c r="IFQ96" s="35"/>
      <c r="IFR96" s="35"/>
      <c r="IFS96" s="35"/>
      <c r="IFT96" s="35"/>
      <c r="IFU96" s="35"/>
      <c r="IFV96" s="35"/>
      <c r="IFW96" s="35"/>
      <c r="IFX96" s="35"/>
      <c r="IFY96" s="35"/>
      <c r="IFZ96" s="35"/>
      <c r="IGA96" s="35"/>
      <c r="IGB96" s="35"/>
      <c r="IGC96" s="35"/>
      <c r="IGD96" s="35"/>
      <c r="IGE96" s="35"/>
      <c r="IGF96" s="35"/>
      <c r="IGG96" s="35"/>
      <c r="IGH96" s="35"/>
      <c r="IGI96" s="35"/>
      <c r="IGJ96" s="35"/>
      <c r="IGK96" s="35"/>
      <c r="IGL96" s="35"/>
      <c r="IGM96" s="35"/>
      <c r="IGN96" s="35"/>
      <c r="IGO96" s="35"/>
      <c r="IGP96" s="35"/>
      <c r="IGQ96" s="35"/>
      <c r="IGR96" s="35"/>
      <c r="IGS96" s="35"/>
      <c r="IGT96" s="35"/>
      <c r="IGU96" s="35"/>
      <c r="IGV96" s="35"/>
      <c r="IGW96" s="35"/>
      <c r="IGX96" s="35"/>
      <c r="IGY96" s="35"/>
      <c r="IGZ96" s="35"/>
      <c r="IHA96" s="35"/>
      <c r="IHB96" s="35"/>
      <c r="IHC96" s="35"/>
      <c r="IHD96" s="35"/>
      <c r="IHE96" s="35"/>
      <c r="IHF96" s="35"/>
      <c r="IHG96" s="35"/>
      <c r="IHH96" s="35"/>
      <c r="IHI96" s="35"/>
      <c r="IHJ96" s="35"/>
      <c r="IHK96" s="35"/>
      <c r="IHL96" s="35"/>
      <c r="IHM96" s="35"/>
      <c r="IHN96" s="35"/>
      <c r="IHO96" s="35"/>
      <c r="IHP96" s="35"/>
      <c r="IHQ96" s="35"/>
      <c r="IHR96" s="35"/>
      <c r="IHS96" s="35"/>
      <c r="IHT96" s="35"/>
      <c r="IHU96" s="35"/>
      <c r="IHV96" s="35"/>
      <c r="IHW96" s="35"/>
      <c r="IHX96" s="35"/>
      <c r="IHY96" s="35"/>
      <c r="IHZ96" s="35"/>
      <c r="IIA96" s="35"/>
      <c r="IIB96" s="35"/>
      <c r="IIC96" s="35"/>
      <c r="IID96" s="35"/>
      <c r="IIE96" s="35"/>
      <c r="IIF96" s="35"/>
      <c r="IIG96" s="35"/>
      <c r="IIH96" s="35"/>
      <c r="III96" s="35"/>
      <c r="IIJ96" s="35"/>
      <c r="IIK96" s="35"/>
      <c r="IIL96" s="35"/>
      <c r="IIM96" s="35"/>
      <c r="IIN96" s="35"/>
      <c r="IIO96" s="35"/>
      <c r="IIP96" s="35"/>
      <c r="IIQ96" s="35"/>
      <c r="IIR96" s="35"/>
      <c r="IIS96" s="35"/>
      <c r="IIT96" s="35"/>
      <c r="IIU96" s="35"/>
      <c r="IIV96" s="35"/>
      <c r="IIW96" s="35"/>
      <c r="IIX96" s="35"/>
      <c r="IIY96" s="35"/>
      <c r="IIZ96" s="35"/>
      <c r="IJA96" s="35"/>
      <c r="IJB96" s="35"/>
      <c r="IJC96" s="35"/>
      <c r="IJD96" s="35"/>
      <c r="IJE96" s="35"/>
      <c r="IJF96" s="35"/>
      <c r="IJG96" s="35"/>
      <c r="IJH96" s="35"/>
      <c r="IJI96" s="35"/>
      <c r="IJJ96" s="35"/>
      <c r="IJK96" s="35"/>
      <c r="IJL96" s="35"/>
      <c r="IJM96" s="35"/>
      <c r="IJN96" s="35"/>
      <c r="IJO96" s="35"/>
      <c r="IJP96" s="35"/>
      <c r="IJQ96" s="35"/>
      <c r="IJR96" s="35"/>
      <c r="IJS96" s="35"/>
      <c r="IJT96" s="35"/>
      <c r="IJU96" s="35"/>
      <c r="IJV96" s="35"/>
      <c r="IJW96" s="35"/>
      <c r="IJX96" s="35"/>
      <c r="IJY96" s="35"/>
      <c r="IJZ96" s="35"/>
      <c r="IKA96" s="35"/>
      <c r="IKB96" s="35"/>
      <c r="IKC96" s="35"/>
      <c r="IKD96" s="35"/>
      <c r="IKE96" s="35"/>
      <c r="IKF96" s="35"/>
      <c r="IKG96" s="35"/>
      <c r="IKH96" s="35"/>
      <c r="IKI96" s="35"/>
      <c r="IKJ96" s="35"/>
      <c r="IKK96" s="35"/>
      <c r="IKL96" s="35"/>
      <c r="IKM96" s="35"/>
      <c r="IKN96" s="35"/>
      <c r="IKO96" s="35"/>
      <c r="IKP96" s="35"/>
      <c r="IKQ96" s="35"/>
      <c r="IKR96" s="35"/>
      <c r="IKS96" s="35"/>
      <c r="IKT96" s="35"/>
      <c r="IKU96" s="35"/>
      <c r="IKV96" s="35"/>
      <c r="IKW96" s="35"/>
      <c r="IKX96" s="35"/>
      <c r="IKY96" s="35"/>
      <c r="IKZ96" s="35"/>
      <c r="ILA96" s="35"/>
      <c r="ILB96" s="35"/>
      <c r="ILC96" s="35"/>
      <c r="ILD96" s="35"/>
      <c r="ILE96" s="35"/>
      <c r="ILF96" s="35"/>
      <c r="ILG96" s="35"/>
      <c r="ILH96" s="35"/>
      <c r="ILI96" s="35"/>
      <c r="ILJ96" s="35"/>
      <c r="ILK96" s="35"/>
      <c r="ILL96" s="35"/>
      <c r="ILM96" s="35"/>
      <c r="ILN96" s="35"/>
      <c r="ILO96" s="35"/>
      <c r="ILP96" s="35"/>
      <c r="ILQ96" s="35"/>
      <c r="ILR96" s="35"/>
      <c r="ILS96" s="35"/>
      <c r="ILT96" s="35"/>
      <c r="ILU96" s="35"/>
      <c r="ILV96" s="35"/>
      <c r="ILW96" s="35"/>
      <c r="ILX96" s="35"/>
      <c r="ILY96" s="35"/>
      <c r="ILZ96" s="35"/>
      <c r="IMA96" s="35"/>
      <c r="IMB96" s="35"/>
      <c r="IMC96" s="35"/>
      <c r="IMD96" s="35"/>
      <c r="IME96" s="35"/>
      <c r="IMF96" s="35"/>
      <c r="IMG96" s="35"/>
      <c r="IMH96" s="35"/>
      <c r="IMI96" s="35"/>
      <c r="IMJ96" s="35"/>
      <c r="IMK96" s="35"/>
      <c r="IML96" s="35"/>
      <c r="IMM96" s="35"/>
      <c r="IMN96" s="35"/>
      <c r="IMO96" s="35"/>
      <c r="IMP96" s="35"/>
      <c r="IMQ96" s="35"/>
      <c r="IMR96" s="35"/>
      <c r="IMS96" s="35"/>
      <c r="IMT96" s="35"/>
      <c r="IMU96" s="35"/>
      <c r="IMV96" s="35"/>
      <c r="IMW96" s="35"/>
      <c r="IMX96" s="35"/>
      <c r="IMY96" s="35"/>
      <c r="IMZ96" s="35"/>
      <c r="INA96" s="35"/>
      <c r="INB96" s="35"/>
      <c r="INC96" s="35"/>
      <c r="IND96" s="35"/>
      <c r="INE96" s="35"/>
      <c r="INF96" s="35"/>
      <c r="ING96" s="35"/>
      <c r="INH96" s="35"/>
      <c r="INI96" s="35"/>
      <c r="INJ96" s="35"/>
      <c r="INK96" s="35"/>
      <c r="INL96" s="35"/>
      <c r="INM96" s="35"/>
      <c r="INN96" s="35"/>
      <c r="INO96" s="35"/>
      <c r="INP96" s="35"/>
      <c r="INQ96" s="35"/>
      <c r="INR96" s="35"/>
      <c r="INS96" s="35"/>
      <c r="INT96" s="35"/>
      <c r="INU96" s="35"/>
      <c r="INV96" s="35"/>
      <c r="INW96" s="35"/>
      <c r="INX96" s="35"/>
      <c r="INY96" s="35"/>
      <c r="INZ96" s="35"/>
      <c r="IOA96" s="35"/>
      <c r="IOB96" s="35"/>
      <c r="IOC96" s="35"/>
      <c r="IOD96" s="35"/>
      <c r="IOE96" s="35"/>
      <c r="IOF96" s="35"/>
      <c r="IOG96" s="35"/>
      <c r="IOH96" s="35"/>
      <c r="IOI96" s="35"/>
      <c r="IOJ96" s="35"/>
      <c r="IOK96" s="35"/>
      <c r="IOL96" s="35"/>
      <c r="IOM96" s="35"/>
      <c r="ION96" s="35"/>
      <c r="IOO96" s="35"/>
      <c r="IOP96" s="35"/>
      <c r="IOQ96" s="35"/>
      <c r="IOR96" s="35"/>
      <c r="IOS96" s="35"/>
      <c r="IOT96" s="35"/>
      <c r="IOU96" s="35"/>
      <c r="IOV96" s="35"/>
      <c r="IOW96" s="35"/>
      <c r="IOX96" s="35"/>
      <c r="IOY96" s="35"/>
      <c r="IOZ96" s="35"/>
      <c r="IPA96" s="35"/>
      <c r="IPB96" s="35"/>
      <c r="IPC96" s="35"/>
      <c r="IPD96" s="35"/>
      <c r="IPE96" s="35"/>
      <c r="IPF96" s="35"/>
      <c r="IPG96" s="35"/>
      <c r="IPH96" s="35"/>
      <c r="IPI96" s="35"/>
      <c r="IPJ96" s="35"/>
      <c r="IPK96" s="35"/>
      <c r="IPL96" s="35"/>
      <c r="IPM96" s="35"/>
      <c r="IPN96" s="35"/>
      <c r="IPO96" s="35"/>
      <c r="IPP96" s="35"/>
      <c r="IPQ96" s="35"/>
      <c r="IPR96" s="35"/>
      <c r="IPS96" s="35"/>
      <c r="IPT96" s="35"/>
      <c r="IPU96" s="35"/>
      <c r="IPV96" s="35"/>
      <c r="IPW96" s="35"/>
      <c r="IPX96" s="35"/>
      <c r="IPY96" s="35"/>
      <c r="IPZ96" s="35"/>
      <c r="IQA96" s="35"/>
      <c r="IQB96" s="35"/>
      <c r="IQC96" s="35"/>
      <c r="IQD96" s="35"/>
      <c r="IQE96" s="35"/>
      <c r="IQF96" s="35"/>
      <c r="IQG96" s="35"/>
      <c r="IQH96" s="35"/>
      <c r="IQI96" s="35"/>
      <c r="IQJ96" s="35"/>
      <c r="IQK96" s="35"/>
      <c r="IQL96" s="35"/>
      <c r="IQM96" s="35"/>
      <c r="IQN96" s="35"/>
      <c r="IQO96" s="35"/>
      <c r="IQP96" s="35"/>
      <c r="IQQ96" s="35"/>
      <c r="IQR96" s="35"/>
      <c r="IQS96" s="35"/>
      <c r="IQT96" s="35"/>
      <c r="IQU96" s="35"/>
      <c r="IQV96" s="35"/>
      <c r="IQW96" s="35"/>
      <c r="IQX96" s="35"/>
      <c r="IQY96" s="35"/>
      <c r="IQZ96" s="35"/>
      <c r="IRA96" s="35"/>
      <c r="IRB96" s="35"/>
      <c r="IRC96" s="35"/>
      <c r="IRD96" s="35"/>
      <c r="IRE96" s="35"/>
      <c r="IRF96" s="35"/>
      <c r="IRG96" s="35"/>
      <c r="IRH96" s="35"/>
      <c r="IRI96" s="35"/>
      <c r="IRJ96" s="35"/>
      <c r="IRK96" s="35"/>
      <c r="IRL96" s="35"/>
      <c r="IRM96" s="35"/>
      <c r="IRN96" s="35"/>
      <c r="IRO96" s="35"/>
      <c r="IRP96" s="35"/>
      <c r="IRQ96" s="35"/>
      <c r="IRR96" s="35"/>
      <c r="IRS96" s="35"/>
      <c r="IRT96" s="35"/>
      <c r="IRU96" s="35"/>
      <c r="IRV96" s="35"/>
      <c r="IRW96" s="35"/>
      <c r="IRX96" s="35"/>
      <c r="IRY96" s="35"/>
      <c r="IRZ96" s="35"/>
      <c r="ISA96" s="35"/>
      <c r="ISB96" s="35"/>
      <c r="ISC96" s="35"/>
      <c r="ISD96" s="35"/>
      <c r="ISE96" s="35"/>
      <c r="ISF96" s="35"/>
      <c r="ISG96" s="35"/>
      <c r="ISH96" s="35"/>
      <c r="ISI96" s="35"/>
      <c r="ISJ96" s="35"/>
      <c r="ISK96" s="35"/>
      <c r="ISL96" s="35"/>
      <c r="ISM96" s="35"/>
      <c r="ISN96" s="35"/>
      <c r="ISO96" s="35"/>
      <c r="ISP96" s="35"/>
      <c r="ISQ96" s="35"/>
      <c r="ISR96" s="35"/>
      <c r="ISS96" s="35"/>
      <c r="IST96" s="35"/>
      <c r="ISU96" s="35"/>
      <c r="ISV96" s="35"/>
      <c r="ISW96" s="35"/>
      <c r="ISX96" s="35"/>
      <c r="ISY96" s="35"/>
      <c r="ISZ96" s="35"/>
      <c r="ITA96" s="35"/>
      <c r="ITB96" s="35"/>
      <c r="ITC96" s="35"/>
      <c r="ITD96" s="35"/>
      <c r="ITE96" s="35"/>
      <c r="ITF96" s="35"/>
      <c r="ITG96" s="35"/>
      <c r="ITH96" s="35"/>
      <c r="ITI96" s="35"/>
      <c r="ITJ96" s="35"/>
      <c r="ITK96" s="35"/>
      <c r="ITL96" s="35"/>
      <c r="ITM96" s="35"/>
      <c r="ITN96" s="35"/>
      <c r="ITO96" s="35"/>
      <c r="ITP96" s="35"/>
      <c r="ITQ96" s="35"/>
      <c r="ITR96" s="35"/>
      <c r="ITS96" s="35"/>
      <c r="ITT96" s="35"/>
      <c r="ITU96" s="35"/>
      <c r="ITV96" s="35"/>
      <c r="ITW96" s="35"/>
      <c r="ITX96" s="35"/>
      <c r="ITY96" s="35"/>
      <c r="ITZ96" s="35"/>
      <c r="IUA96" s="35"/>
      <c r="IUB96" s="35"/>
      <c r="IUC96" s="35"/>
      <c r="IUD96" s="35"/>
      <c r="IUE96" s="35"/>
      <c r="IUF96" s="35"/>
      <c r="IUG96" s="35"/>
      <c r="IUH96" s="35"/>
      <c r="IUI96" s="35"/>
      <c r="IUJ96" s="35"/>
      <c r="IUK96" s="35"/>
      <c r="IUL96" s="35"/>
      <c r="IUM96" s="35"/>
      <c r="IUN96" s="35"/>
      <c r="IUO96" s="35"/>
      <c r="IUP96" s="35"/>
      <c r="IUQ96" s="35"/>
      <c r="IUR96" s="35"/>
      <c r="IUS96" s="35"/>
      <c r="IUT96" s="35"/>
      <c r="IUU96" s="35"/>
      <c r="IUV96" s="35"/>
      <c r="IUW96" s="35"/>
      <c r="IUX96" s="35"/>
      <c r="IUY96" s="35"/>
      <c r="IUZ96" s="35"/>
      <c r="IVA96" s="35"/>
      <c r="IVB96" s="35"/>
      <c r="IVC96" s="35"/>
      <c r="IVD96" s="35"/>
      <c r="IVE96" s="35"/>
      <c r="IVF96" s="35"/>
      <c r="IVG96" s="35"/>
      <c r="IVH96" s="35"/>
      <c r="IVI96" s="35"/>
      <c r="IVJ96" s="35"/>
      <c r="IVK96" s="35"/>
      <c r="IVL96" s="35"/>
      <c r="IVM96" s="35"/>
      <c r="IVN96" s="35"/>
      <c r="IVO96" s="35"/>
      <c r="IVP96" s="35"/>
      <c r="IVQ96" s="35"/>
      <c r="IVR96" s="35"/>
      <c r="IVS96" s="35"/>
      <c r="IVT96" s="35"/>
      <c r="IVU96" s="35"/>
      <c r="IVV96" s="35"/>
      <c r="IVW96" s="35"/>
      <c r="IVX96" s="35"/>
      <c r="IVY96" s="35"/>
      <c r="IVZ96" s="35"/>
      <c r="IWA96" s="35"/>
      <c r="IWB96" s="35"/>
      <c r="IWC96" s="35"/>
      <c r="IWD96" s="35"/>
      <c r="IWE96" s="35"/>
      <c r="IWF96" s="35"/>
      <c r="IWG96" s="35"/>
      <c r="IWH96" s="35"/>
      <c r="IWI96" s="35"/>
      <c r="IWJ96" s="35"/>
      <c r="IWK96" s="35"/>
      <c r="IWL96" s="35"/>
      <c r="IWM96" s="35"/>
      <c r="IWN96" s="35"/>
      <c r="IWO96" s="35"/>
      <c r="IWP96" s="35"/>
      <c r="IWQ96" s="35"/>
      <c r="IWR96" s="35"/>
      <c r="IWS96" s="35"/>
      <c r="IWT96" s="35"/>
      <c r="IWU96" s="35"/>
      <c r="IWV96" s="35"/>
      <c r="IWW96" s="35"/>
      <c r="IWX96" s="35"/>
      <c r="IWY96" s="35"/>
      <c r="IWZ96" s="35"/>
      <c r="IXA96" s="35"/>
      <c r="IXB96" s="35"/>
      <c r="IXC96" s="35"/>
      <c r="IXD96" s="35"/>
      <c r="IXE96" s="35"/>
      <c r="IXF96" s="35"/>
      <c r="IXG96" s="35"/>
      <c r="IXH96" s="35"/>
      <c r="IXI96" s="35"/>
      <c r="IXJ96" s="35"/>
      <c r="IXK96" s="35"/>
      <c r="IXL96" s="35"/>
      <c r="IXM96" s="35"/>
      <c r="IXN96" s="35"/>
      <c r="IXO96" s="35"/>
      <c r="IXP96" s="35"/>
      <c r="IXQ96" s="35"/>
      <c r="IXR96" s="35"/>
      <c r="IXS96" s="35"/>
      <c r="IXT96" s="35"/>
      <c r="IXU96" s="35"/>
      <c r="IXV96" s="35"/>
      <c r="IXW96" s="35"/>
      <c r="IXX96" s="35"/>
      <c r="IXY96" s="35"/>
      <c r="IXZ96" s="35"/>
      <c r="IYA96" s="35"/>
      <c r="IYB96" s="35"/>
      <c r="IYC96" s="35"/>
      <c r="IYD96" s="35"/>
      <c r="IYE96" s="35"/>
      <c r="IYF96" s="35"/>
      <c r="IYG96" s="35"/>
      <c r="IYH96" s="35"/>
      <c r="IYI96" s="35"/>
      <c r="IYJ96" s="35"/>
      <c r="IYK96" s="35"/>
      <c r="IYL96" s="35"/>
      <c r="IYM96" s="35"/>
      <c r="IYN96" s="35"/>
      <c r="IYO96" s="35"/>
      <c r="IYP96" s="35"/>
      <c r="IYQ96" s="35"/>
      <c r="IYR96" s="35"/>
      <c r="IYS96" s="35"/>
      <c r="IYT96" s="35"/>
      <c r="IYU96" s="35"/>
      <c r="IYV96" s="35"/>
      <c r="IYW96" s="35"/>
      <c r="IYX96" s="35"/>
      <c r="IYY96" s="35"/>
      <c r="IYZ96" s="35"/>
      <c r="IZA96" s="35"/>
      <c r="IZB96" s="35"/>
      <c r="IZC96" s="35"/>
      <c r="IZD96" s="35"/>
      <c r="IZE96" s="35"/>
      <c r="IZF96" s="35"/>
      <c r="IZG96" s="35"/>
      <c r="IZH96" s="35"/>
      <c r="IZI96" s="35"/>
      <c r="IZJ96" s="35"/>
      <c r="IZK96" s="35"/>
      <c r="IZL96" s="35"/>
      <c r="IZM96" s="35"/>
      <c r="IZN96" s="35"/>
      <c r="IZO96" s="35"/>
      <c r="IZP96" s="35"/>
      <c r="IZQ96" s="35"/>
      <c r="IZR96" s="35"/>
      <c r="IZS96" s="35"/>
      <c r="IZT96" s="35"/>
      <c r="IZU96" s="35"/>
      <c r="IZV96" s="35"/>
      <c r="IZW96" s="35"/>
      <c r="IZX96" s="35"/>
      <c r="IZY96" s="35"/>
      <c r="IZZ96" s="35"/>
      <c r="JAA96" s="35"/>
      <c r="JAB96" s="35"/>
      <c r="JAC96" s="35"/>
      <c r="JAD96" s="35"/>
      <c r="JAE96" s="35"/>
      <c r="JAF96" s="35"/>
      <c r="JAG96" s="35"/>
      <c r="JAH96" s="35"/>
      <c r="JAI96" s="35"/>
      <c r="JAJ96" s="35"/>
      <c r="JAK96" s="35"/>
      <c r="JAL96" s="35"/>
      <c r="JAM96" s="35"/>
      <c r="JAN96" s="35"/>
      <c r="JAO96" s="35"/>
      <c r="JAP96" s="35"/>
      <c r="JAQ96" s="35"/>
      <c r="JAR96" s="35"/>
      <c r="JAS96" s="35"/>
      <c r="JAT96" s="35"/>
      <c r="JAU96" s="35"/>
      <c r="JAV96" s="35"/>
      <c r="JAW96" s="35"/>
      <c r="JAX96" s="35"/>
      <c r="JAY96" s="35"/>
      <c r="JAZ96" s="35"/>
      <c r="JBA96" s="35"/>
      <c r="JBB96" s="35"/>
      <c r="JBC96" s="35"/>
      <c r="JBD96" s="35"/>
      <c r="JBE96" s="35"/>
      <c r="JBF96" s="35"/>
      <c r="JBG96" s="35"/>
      <c r="JBH96" s="35"/>
      <c r="JBI96" s="35"/>
      <c r="JBJ96" s="35"/>
      <c r="JBK96" s="35"/>
      <c r="JBL96" s="35"/>
      <c r="JBM96" s="35"/>
      <c r="JBN96" s="35"/>
      <c r="JBO96" s="35"/>
      <c r="JBP96" s="35"/>
      <c r="JBQ96" s="35"/>
      <c r="JBR96" s="35"/>
      <c r="JBS96" s="35"/>
      <c r="JBT96" s="35"/>
      <c r="JBU96" s="35"/>
      <c r="JBV96" s="35"/>
      <c r="JBW96" s="35"/>
      <c r="JBX96" s="35"/>
      <c r="JBY96" s="35"/>
      <c r="JBZ96" s="35"/>
      <c r="JCA96" s="35"/>
      <c r="JCB96" s="35"/>
      <c r="JCC96" s="35"/>
      <c r="JCD96" s="35"/>
      <c r="JCE96" s="35"/>
      <c r="JCF96" s="35"/>
      <c r="JCG96" s="35"/>
      <c r="JCH96" s="35"/>
      <c r="JCI96" s="35"/>
      <c r="JCJ96" s="35"/>
      <c r="JCK96" s="35"/>
      <c r="JCL96" s="35"/>
      <c r="JCM96" s="35"/>
      <c r="JCN96" s="35"/>
      <c r="JCO96" s="35"/>
      <c r="JCP96" s="35"/>
      <c r="JCQ96" s="35"/>
      <c r="JCR96" s="35"/>
      <c r="JCS96" s="35"/>
      <c r="JCT96" s="35"/>
      <c r="JCU96" s="35"/>
      <c r="JCV96" s="35"/>
      <c r="JCW96" s="35"/>
      <c r="JCX96" s="35"/>
      <c r="JCY96" s="35"/>
      <c r="JCZ96" s="35"/>
      <c r="JDA96" s="35"/>
      <c r="JDB96" s="35"/>
      <c r="JDC96" s="35"/>
      <c r="JDD96" s="35"/>
      <c r="JDE96" s="35"/>
      <c r="JDF96" s="35"/>
      <c r="JDG96" s="35"/>
      <c r="JDH96" s="35"/>
      <c r="JDI96" s="35"/>
      <c r="JDJ96" s="35"/>
      <c r="JDK96" s="35"/>
      <c r="JDL96" s="35"/>
      <c r="JDM96" s="35"/>
      <c r="JDN96" s="35"/>
      <c r="JDO96" s="35"/>
      <c r="JDP96" s="35"/>
      <c r="JDQ96" s="35"/>
      <c r="JDR96" s="35"/>
      <c r="JDS96" s="35"/>
      <c r="JDT96" s="35"/>
      <c r="JDU96" s="35"/>
      <c r="JDV96" s="35"/>
      <c r="JDW96" s="35"/>
      <c r="JDX96" s="35"/>
      <c r="JDY96" s="35"/>
      <c r="JDZ96" s="35"/>
      <c r="JEA96" s="35"/>
      <c r="JEB96" s="35"/>
      <c r="JEC96" s="35"/>
      <c r="JED96" s="35"/>
      <c r="JEE96" s="35"/>
      <c r="JEF96" s="35"/>
      <c r="JEG96" s="35"/>
      <c r="JEH96" s="35"/>
      <c r="JEI96" s="35"/>
      <c r="JEJ96" s="35"/>
      <c r="JEK96" s="35"/>
      <c r="JEL96" s="35"/>
      <c r="JEM96" s="35"/>
      <c r="JEN96" s="35"/>
      <c r="JEO96" s="35"/>
      <c r="JEP96" s="35"/>
      <c r="JEQ96" s="35"/>
      <c r="JER96" s="35"/>
      <c r="JES96" s="35"/>
      <c r="JET96" s="35"/>
      <c r="JEU96" s="35"/>
      <c r="JEV96" s="35"/>
      <c r="JEW96" s="35"/>
      <c r="JEX96" s="35"/>
      <c r="JEY96" s="35"/>
      <c r="JEZ96" s="35"/>
      <c r="JFA96" s="35"/>
      <c r="JFB96" s="35"/>
      <c r="JFC96" s="35"/>
      <c r="JFD96" s="35"/>
      <c r="JFE96" s="35"/>
      <c r="JFF96" s="35"/>
      <c r="JFG96" s="35"/>
      <c r="JFH96" s="35"/>
      <c r="JFI96" s="35"/>
      <c r="JFJ96" s="35"/>
      <c r="JFK96" s="35"/>
      <c r="JFL96" s="35"/>
      <c r="JFM96" s="35"/>
      <c r="JFN96" s="35"/>
      <c r="JFO96" s="35"/>
      <c r="JFP96" s="35"/>
      <c r="JFQ96" s="35"/>
      <c r="JFR96" s="35"/>
      <c r="JFS96" s="35"/>
      <c r="JFT96" s="35"/>
      <c r="JFU96" s="35"/>
      <c r="JFV96" s="35"/>
      <c r="JFW96" s="35"/>
      <c r="JFX96" s="35"/>
      <c r="JFY96" s="35"/>
      <c r="JFZ96" s="35"/>
      <c r="JGA96" s="35"/>
      <c r="JGB96" s="35"/>
      <c r="JGC96" s="35"/>
      <c r="JGD96" s="35"/>
      <c r="JGE96" s="35"/>
      <c r="JGF96" s="35"/>
      <c r="JGG96" s="35"/>
      <c r="JGH96" s="35"/>
      <c r="JGI96" s="35"/>
      <c r="JGJ96" s="35"/>
      <c r="JGK96" s="35"/>
      <c r="JGL96" s="35"/>
      <c r="JGM96" s="35"/>
      <c r="JGN96" s="35"/>
      <c r="JGO96" s="35"/>
      <c r="JGP96" s="35"/>
      <c r="JGQ96" s="35"/>
      <c r="JGR96" s="35"/>
      <c r="JGS96" s="35"/>
      <c r="JGT96" s="35"/>
      <c r="JGU96" s="35"/>
      <c r="JGV96" s="35"/>
      <c r="JGW96" s="35"/>
      <c r="JGX96" s="35"/>
      <c r="JGY96" s="35"/>
      <c r="JGZ96" s="35"/>
      <c r="JHA96" s="35"/>
      <c r="JHB96" s="35"/>
      <c r="JHC96" s="35"/>
      <c r="JHD96" s="35"/>
      <c r="JHE96" s="35"/>
      <c r="JHF96" s="35"/>
      <c r="JHG96" s="35"/>
      <c r="JHH96" s="35"/>
      <c r="JHI96" s="35"/>
      <c r="JHJ96" s="35"/>
      <c r="JHK96" s="35"/>
      <c r="JHL96" s="35"/>
      <c r="JHM96" s="35"/>
      <c r="JHN96" s="35"/>
      <c r="JHO96" s="35"/>
      <c r="JHP96" s="35"/>
      <c r="JHQ96" s="35"/>
      <c r="JHR96" s="35"/>
      <c r="JHS96" s="35"/>
      <c r="JHT96" s="35"/>
      <c r="JHU96" s="35"/>
      <c r="JHV96" s="35"/>
      <c r="JHW96" s="35"/>
      <c r="JHX96" s="35"/>
      <c r="JHY96" s="35"/>
      <c r="JHZ96" s="35"/>
      <c r="JIA96" s="35"/>
      <c r="JIB96" s="35"/>
      <c r="JIC96" s="35"/>
      <c r="JID96" s="35"/>
      <c r="JIE96" s="35"/>
      <c r="JIF96" s="35"/>
      <c r="JIG96" s="35"/>
      <c r="JIH96" s="35"/>
      <c r="JII96" s="35"/>
      <c r="JIJ96" s="35"/>
      <c r="JIK96" s="35"/>
      <c r="JIL96" s="35"/>
      <c r="JIM96" s="35"/>
      <c r="JIN96" s="35"/>
      <c r="JIO96" s="35"/>
      <c r="JIP96" s="35"/>
      <c r="JIQ96" s="35"/>
      <c r="JIR96" s="35"/>
      <c r="JIS96" s="35"/>
      <c r="JIT96" s="35"/>
      <c r="JIU96" s="35"/>
      <c r="JIV96" s="35"/>
      <c r="JIW96" s="35"/>
      <c r="JIX96" s="35"/>
      <c r="JIY96" s="35"/>
      <c r="JIZ96" s="35"/>
      <c r="JJA96" s="35"/>
      <c r="JJB96" s="35"/>
      <c r="JJC96" s="35"/>
      <c r="JJD96" s="35"/>
      <c r="JJE96" s="35"/>
      <c r="JJF96" s="35"/>
      <c r="JJG96" s="35"/>
      <c r="JJH96" s="35"/>
      <c r="JJI96" s="35"/>
      <c r="JJJ96" s="35"/>
      <c r="JJK96" s="35"/>
      <c r="JJL96" s="35"/>
      <c r="JJM96" s="35"/>
      <c r="JJN96" s="35"/>
      <c r="JJO96" s="35"/>
      <c r="JJP96" s="35"/>
      <c r="JJQ96" s="35"/>
      <c r="JJR96" s="35"/>
      <c r="JJS96" s="35"/>
      <c r="JJT96" s="35"/>
      <c r="JJU96" s="35"/>
      <c r="JJV96" s="35"/>
      <c r="JJW96" s="35"/>
      <c r="JJX96" s="35"/>
      <c r="JJY96" s="35"/>
      <c r="JJZ96" s="35"/>
      <c r="JKA96" s="35"/>
      <c r="JKB96" s="35"/>
      <c r="JKC96" s="35"/>
      <c r="JKD96" s="35"/>
      <c r="JKE96" s="35"/>
      <c r="JKF96" s="35"/>
      <c r="JKG96" s="35"/>
      <c r="JKH96" s="35"/>
      <c r="JKI96" s="35"/>
      <c r="JKJ96" s="35"/>
      <c r="JKK96" s="35"/>
      <c r="JKL96" s="35"/>
      <c r="JKM96" s="35"/>
      <c r="JKN96" s="35"/>
      <c r="JKO96" s="35"/>
      <c r="JKP96" s="35"/>
      <c r="JKQ96" s="35"/>
      <c r="JKR96" s="35"/>
      <c r="JKS96" s="35"/>
      <c r="JKT96" s="35"/>
      <c r="JKU96" s="35"/>
      <c r="JKV96" s="35"/>
      <c r="JKW96" s="35"/>
      <c r="JKX96" s="35"/>
      <c r="JKY96" s="35"/>
      <c r="JKZ96" s="35"/>
      <c r="JLA96" s="35"/>
      <c r="JLB96" s="35"/>
      <c r="JLC96" s="35"/>
      <c r="JLD96" s="35"/>
      <c r="JLE96" s="35"/>
      <c r="JLF96" s="35"/>
      <c r="JLG96" s="35"/>
      <c r="JLH96" s="35"/>
      <c r="JLI96" s="35"/>
      <c r="JLJ96" s="35"/>
      <c r="JLK96" s="35"/>
      <c r="JLL96" s="35"/>
      <c r="JLM96" s="35"/>
      <c r="JLN96" s="35"/>
      <c r="JLO96" s="35"/>
      <c r="JLP96" s="35"/>
      <c r="JLQ96" s="35"/>
      <c r="JLR96" s="35"/>
      <c r="JLS96" s="35"/>
      <c r="JLT96" s="35"/>
      <c r="JLU96" s="35"/>
      <c r="JLV96" s="35"/>
      <c r="JLW96" s="35"/>
      <c r="JLX96" s="35"/>
      <c r="JLY96" s="35"/>
      <c r="JLZ96" s="35"/>
      <c r="JMA96" s="35"/>
      <c r="JMB96" s="35"/>
      <c r="JMC96" s="35"/>
      <c r="JMD96" s="35"/>
      <c r="JME96" s="35"/>
      <c r="JMF96" s="35"/>
      <c r="JMG96" s="35"/>
      <c r="JMH96" s="35"/>
      <c r="JMI96" s="35"/>
      <c r="JMJ96" s="35"/>
      <c r="JMK96" s="35"/>
      <c r="JML96" s="35"/>
      <c r="JMM96" s="35"/>
      <c r="JMN96" s="35"/>
      <c r="JMO96" s="35"/>
      <c r="JMP96" s="35"/>
      <c r="JMQ96" s="35"/>
      <c r="JMR96" s="35"/>
      <c r="JMS96" s="35"/>
      <c r="JMT96" s="35"/>
      <c r="JMU96" s="35"/>
      <c r="JMV96" s="35"/>
      <c r="JMW96" s="35"/>
      <c r="JMX96" s="35"/>
      <c r="JMY96" s="35"/>
      <c r="JMZ96" s="35"/>
      <c r="JNA96" s="35"/>
      <c r="JNB96" s="35"/>
      <c r="JNC96" s="35"/>
      <c r="JND96" s="35"/>
      <c r="JNE96" s="35"/>
      <c r="JNF96" s="35"/>
      <c r="JNG96" s="35"/>
      <c r="JNH96" s="35"/>
      <c r="JNI96" s="35"/>
      <c r="JNJ96" s="35"/>
      <c r="JNK96" s="35"/>
      <c r="JNL96" s="35"/>
      <c r="JNM96" s="35"/>
      <c r="JNN96" s="35"/>
      <c r="JNO96" s="35"/>
      <c r="JNP96" s="35"/>
      <c r="JNQ96" s="35"/>
      <c r="JNR96" s="35"/>
      <c r="JNS96" s="35"/>
      <c r="JNT96" s="35"/>
      <c r="JNU96" s="35"/>
      <c r="JNV96" s="35"/>
      <c r="JNW96" s="35"/>
      <c r="JNX96" s="35"/>
      <c r="JNY96" s="35"/>
      <c r="JNZ96" s="35"/>
      <c r="JOA96" s="35"/>
      <c r="JOB96" s="35"/>
      <c r="JOC96" s="35"/>
      <c r="JOD96" s="35"/>
      <c r="JOE96" s="35"/>
      <c r="JOF96" s="35"/>
      <c r="JOG96" s="35"/>
      <c r="JOH96" s="35"/>
      <c r="JOI96" s="35"/>
      <c r="JOJ96" s="35"/>
      <c r="JOK96" s="35"/>
      <c r="JOL96" s="35"/>
      <c r="JOM96" s="35"/>
      <c r="JON96" s="35"/>
      <c r="JOO96" s="35"/>
      <c r="JOP96" s="35"/>
      <c r="JOQ96" s="35"/>
      <c r="JOR96" s="35"/>
      <c r="JOS96" s="35"/>
      <c r="JOT96" s="35"/>
      <c r="JOU96" s="35"/>
      <c r="JOV96" s="35"/>
      <c r="JOW96" s="35"/>
      <c r="JOX96" s="35"/>
      <c r="JOY96" s="35"/>
      <c r="JOZ96" s="35"/>
      <c r="JPA96" s="35"/>
      <c r="JPB96" s="35"/>
      <c r="JPC96" s="35"/>
      <c r="JPD96" s="35"/>
      <c r="JPE96" s="35"/>
      <c r="JPF96" s="35"/>
      <c r="JPG96" s="35"/>
      <c r="JPH96" s="35"/>
      <c r="JPI96" s="35"/>
      <c r="JPJ96" s="35"/>
      <c r="JPK96" s="35"/>
      <c r="JPL96" s="35"/>
      <c r="JPM96" s="35"/>
      <c r="JPN96" s="35"/>
      <c r="JPO96" s="35"/>
      <c r="JPP96" s="35"/>
      <c r="JPQ96" s="35"/>
      <c r="JPR96" s="35"/>
      <c r="JPS96" s="35"/>
      <c r="JPT96" s="35"/>
      <c r="JPU96" s="35"/>
      <c r="JPV96" s="35"/>
      <c r="JPW96" s="35"/>
      <c r="JPX96" s="35"/>
      <c r="JPY96" s="35"/>
      <c r="JPZ96" s="35"/>
      <c r="JQA96" s="35"/>
      <c r="JQB96" s="35"/>
      <c r="JQC96" s="35"/>
      <c r="JQD96" s="35"/>
      <c r="JQE96" s="35"/>
      <c r="JQF96" s="35"/>
      <c r="JQG96" s="35"/>
      <c r="JQH96" s="35"/>
      <c r="JQI96" s="35"/>
      <c r="JQJ96" s="35"/>
      <c r="JQK96" s="35"/>
      <c r="JQL96" s="35"/>
      <c r="JQM96" s="35"/>
      <c r="JQN96" s="35"/>
      <c r="JQO96" s="35"/>
      <c r="JQP96" s="35"/>
      <c r="JQQ96" s="35"/>
      <c r="JQR96" s="35"/>
      <c r="JQS96" s="35"/>
      <c r="JQT96" s="35"/>
      <c r="JQU96" s="35"/>
      <c r="JQV96" s="35"/>
      <c r="JQW96" s="35"/>
      <c r="JQX96" s="35"/>
      <c r="JQY96" s="35"/>
      <c r="JQZ96" s="35"/>
      <c r="JRA96" s="35"/>
      <c r="JRB96" s="35"/>
      <c r="JRC96" s="35"/>
      <c r="JRD96" s="35"/>
      <c r="JRE96" s="35"/>
      <c r="JRF96" s="35"/>
      <c r="JRG96" s="35"/>
      <c r="JRH96" s="35"/>
      <c r="JRI96" s="35"/>
      <c r="JRJ96" s="35"/>
      <c r="JRK96" s="35"/>
      <c r="JRL96" s="35"/>
      <c r="JRM96" s="35"/>
      <c r="JRN96" s="35"/>
      <c r="JRO96" s="35"/>
      <c r="JRP96" s="35"/>
      <c r="JRQ96" s="35"/>
      <c r="JRR96" s="35"/>
      <c r="JRS96" s="35"/>
      <c r="JRT96" s="35"/>
      <c r="JRU96" s="35"/>
      <c r="JRV96" s="35"/>
      <c r="JRW96" s="35"/>
      <c r="JRX96" s="35"/>
      <c r="JRY96" s="35"/>
      <c r="JRZ96" s="35"/>
      <c r="JSA96" s="35"/>
      <c r="JSB96" s="35"/>
      <c r="JSC96" s="35"/>
      <c r="JSD96" s="35"/>
      <c r="JSE96" s="35"/>
      <c r="JSF96" s="35"/>
      <c r="JSG96" s="35"/>
      <c r="JSH96" s="35"/>
      <c r="JSI96" s="35"/>
      <c r="JSJ96" s="35"/>
      <c r="JSK96" s="35"/>
      <c r="JSL96" s="35"/>
      <c r="JSM96" s="35"/>
      <c r="JSN96" s="35"/>
      <c r="JSO96" s="35"/>
      <c r="JSP96" s="35"/>
      <c r="JSQ96" s="35"/>
      <c r="JSR96" s="35"/>
      <c r="JSS96" s="35"/>
      <c r="JST96" s="35"/>
      <c r="JSU96" s="35"/>
      <c r="JSV96" s="35"/>
      <c r="JSW96" s="35"/>
      <c r="JSX96" s="35"/>
      <c r="JSY96" s="35"/>
      <c r="JSZ96" s="35"/>
      <c r="JTA96" s="35"/>
      <c r="JTB96" s="35"/>
      <c r="JTC96" s="35"/>
      <c r="JTD96" s="35"/>
      <c r="JTE96" s="35"/>
      <c r="JTF96" s="35"/>
      <c r="JTG96" s="35"/>
      <c r="JTH96" s="35"/>
      <c r="JTI96" s="35"/>
      <c r="JTJ96" s="35"/>
      <c r="JTK96" s="35"/>
      <c r="JTL96" s="35"/>
      <c r="JTM96" s="35"/>
      <c r="JTN96" s="35"/>
      <c r="JTO96" s="35"/>
      <c r="JTP96" s="35"/>
      <c r="JTQ96" s="35"/>
      <c r="JTR96" s="35"/>
      <c r="JTS96" s="35"/>
      <c r="JTT96" s="35"/>
      <c r="JTU96" s="35"/>
      <c r="JTV96" s="35"/>
      <c r="JTW96" s="35"/>
      <c r="JTX96" s="35"/>
      <c r="JTY96" s="35"/>
      <c r="JTZ96" s="35"/>
      <c r="JUA96" s="35"/>
      <c r="JUB96" s="35"/>
      <c r="JUC96" s="35"/>
      <c r="JUD96" s="35"/>
      <c r="JUE96" s="35"/>
      <c r="JUF96" s="35"/>
      <c r="JUG96" s="35"/>
      <c r="JUH96" s="35"/>
      <c r="JUI96" s="35"/>
      <c r="JUJ96" s="35"/>
      <c r="JUK96" s="35"/>
      <c r="JUL96" s="35"/>
      <c r="JUM96" s="35"/>
      <c r="JUN96" s="35"/>
      <c r="JUO96" s="35"/>
      <c r="JUP96" s="35"/>
      <c r="JUQ96" s="35"/>
      <c r="JUR96" s="35"/>
      <c r="JUS96" s="35"/>
      <c r="JUT96" s="35"/>
      <c r="JUU96" s="35"/>
      <c r="JUV96" s="35"/>
      <c r="JUW96" s="35"/>
      <c r="JUX96" s="35"/>
      <c r="JUY96" s="35"/>
      <c r="JUZ96" s="35"/>
      <c r="JVA96" s="35"/>
      <c r="JVB96" s="35"/>
      <c r="JVC96" s="35"/>
      <c r="JVD96" s="35"/>
      <c r="JVE96" s="35"/>
      <c r="JVF96" s="35"/>
      <c r="JVG96" s="35"/>
      <c r="JVH96" s="35"/>
      <c r="JVI96" s="35"/>
      <c r="JVJ96" s="35"/>
      <c r="JVK96" s="35"/>
      <c r="JVL96" s="35"/>
      <c r="JVM96" s="35"/>
      <c r="JVN96" s="35"/>
      <c r="JVO96" s="35"/>
      <c r="JVP96" s="35"/>
      <c r="JVQ96" s="35"/>
      <c r="JVR96" s="35"/>
      <c r="JVS96" s="35"/>
      <c r="JVT96" s="35"/>
      <c r="JVU96" s="35"/>
      <c r="JVV96" s="35"/>
      <c r="JVW96" s="35"/>
      <c r="JVX96" s="35"/>
      <c r="JVY96" s="35"/>
      <c r="JVZ96" s="35"/>
      <c r="JWA96" s="35"/>
      <c r="JWB96" s="35"/>
      <c r="JWC96" s="35"/>
      <c r="JWD96" s="35"/>
      <c r="JWE96" s="35"/>
      <c r="JWF96" s="35"/>
      <c r="JWG96" s="35"/>
      <c r="JWH96" s="35"/>
      <c r="JWI96" s="35"/>
      <c r="JWJ96" s="35"/>
      <c r="JWK96" s="35"/>
      <c r="JWL96" s="35"/>
      <c r="JWM96" s="35"/>
      <c r="JWN96" s="35"/>
      <c r="JWO96" s="35"/>
      <c r="JWP96" s="35"/>
      <c r="JWQ96" s="35"/>
      <c r="JWR96" s="35"/>
      <c r="JWS96" s="35"/>
      <c r="JWT96" s="35"/>
      <c r="JWU96" s="35"/>
      <c r="JWV96" s="35"/>
      <c r="JWW96" s="35"/>
      <c r="JWX96" s="35"/>
      <c r="JWY96" s="35"/>
      <c r="JWZ96" s="35"/>
      <c r="JXA96" s="35"/>
      <c r="JXB96" s="35"/>
      <c r="JXC96" s="35"/>
      <c r="JXD96" s="35"/>
      <c r="JXE96" s="35"/>
      <c r="JXF96" s="35"/>
      <c r="JXG96" s="35"/>
      <c r="JXH96" s="35"/>
      <c r="JXI96" s="35"/>
      <c r="JXJ96" s="35"/>
      <c r="JXK96" s="35"/>
      <c r="JXL96" s="35"/>
      <c r="JXM96" s="35"/>
      <c r="JXN96" s="35"/>
      <c r="JXO96" s="35"/>
      <c r="JXP96" s="35"/>
      <c r="JXQ96" s="35"/>
      <c r="JXR96" s="35"/>
      <c r="JXS96" s="35"/>
      <c r="JXT96" s="35"/>
      <c r="JXU96" s="35"/>
      <c r="JXV96" s="35"/>
      <c r="JXW96" s="35"/>
      <c r="JXX96" s="35"/>
      <c r="JXY96" s="35"/>
      <c r="JXZ96" s="35"/>
      <c r="JYA96" s="35"/>
      <c r="JYB96" s="35"/>
      <c r="JYC96" s="35"/>
      <c r="JYD96" s="35"/>
      <c r="JYE96" s="35"/>
      <c r="JYF96" s="35"/>
      <c r="JYG96" s="35"/>
      <c r="JYH96" s="35"/>
      <c r="JYI96" s="35"/>
      <c r="JYJ96" s="35"/>
      <c r="JYK96" s="35"/>
      <c r="JYL96" s="35"/>
      <c r="JYM96" s="35"/>
      <c r="JYN96" s="35"/>
      <c r="JYO96" s="35"/>
      <c r="JYP96" s="35"/>
      <c r="JYQ96" s="35"/>
      <c r="JYR96" s="35"/>
      <c r="JYS96" s="35"/>
      <c r="JYT96" s="35"/>
      <c r="JYU96" s="35"/>
      <c r="JYV96" s="35"/>
      <c r="JYW96" s="35"/>
      <c r="JYX96" s="35"/>
      <c r="JYY96" s="35"/>
      <c r="JYZ96" s="35"/>
      <c r="JZA96" s="35"/>
      <c r="JZB96" s="35"/>
      <c r="JZC96" s="35"/>
      <c r="JZD96" s="35"/>
      <c r="JZE96" s="35"/>
      <c r="JZF96" s="35"/>
      <c r="JZG96" s="35"/>
      <c r="JZH96" s="35"/>
      <c r="JZI96" s="35"/>
      <c r="JZJ96" s="35"/>
      <c r="JZK96" s="35"/>
      <c r="JZL96" s="35"/>
      <c r="JZM96" s="35"/>
      <c r="JZN96" s="35"/>
      <c r="JZO96" s="35"/>
      <c r="JZP96" s="35"/>
      <c r="JZQ96" s="35"/>
      <c r="JZR96" s="35"/>
      <c r="JZS96" s="35"/>
      <c r="JZT96" s="35"/>
      <c r="JZU96" s="35"/>
      <c r="JZV96" s="35"/>
      <c r="JZW96" s="35"/>
      <c r="JZX96" s="35"/>
      <c r="JZY96" s="35"/>
      <c r="JZZ96" s="35"/>
      <c r="KAA96" s="35"/>
      <c r="KAB96" s="35"/>
      <c r="KAC96" s="35"/>
      <c r="KAD96" s="35"/>
      <c r="KAE96" s="35"/>
      <c r="KAF96" s="35"/>
      <c r="KAG96" s="35"/>
      <c r="KAH96" s="35"/>
      <c r="KAI96" s="35"/>
      <c r="KAJ96" s="35"/>
      <c r="KAK96" s="35"/>
      <c r="KAL96" s="35"/>
      <c r="KAM96" s="35"/>
      <c r="KAN96" s="35"/>
      <c r="KAO96" s="35"/>
      <c r="KAP96" s="35"/>
      <c r="KAQ96" s="35"/>
      <c r="KAR96" s="35"/>
      <c r="KAS96" s="35"/>
      <c r="KAT96" s="35"/>
      <c r="KAU96" s="35"/>
      <c r="KAV96" s="35"/>
      <c r="KAW96" s="35"/>
      <c r="KAX96" s="35"/>
      <c r="KAY96" s="35"/>
      <c r="KAZ96" s="35"/>
      <c r="KBA96" s="35"/>
      <c r="KBB96" s="35"/>
      <c r="KBC96" s="35"/>
      <c r="KBD96" s="35"/>
      <c r="KBE96" s="35"/>
      <c r="KBF96" s="35"/>
      <c r="KBG96" s="35"/>
      <c r="KBH96" s="35"/>
      <c r="KBI96" s="35"/>
      <c r="KBJ96" s="35"/>
      <c r="KBK96" s="35"/>
      <c r="KBL96" s="35"/>
      <c r="KBM96" s="35"/>
      <c r="KBN96" s="35"/>
      <c r="KBO96" s="35"/>
      <c r="KBP96" s="35"/>
      <c r="KBQ96" s="35"/>
      <c r="KBR96" s="35"/>
      <c r="KBS96" s="35"/>
      <c r="KBT96" s="35"/>
      <c r="KBU96" s="35"/>
      <c r="KBV96" s="35"/>
      <c r="KBW96" s="35"/>
      <c r="KBX96" s="35"/>
      <c r="KBY96" s="35"/>
      <c r="KBZ96" s="35"/>
      <c r="KCA96" s="35"/>
      <c r="KCB96" s="35"/>
      <c r="KCC96" s="35"/>
      <c r="KCD96" s="35"/>
      <c r="KCE96" s="35"/>
      <c r="KCF96" s="35"/>
      <c r="KCG96" s="35"/>
      <c r="KCH96" s="35"/>
      <c r="KCI96" s="35"/>
      <c r="KCJ96" s="35"/>
      <c r="KCK96" s="35"/>
      <c r="KCL96" s="35"/>
      <c r="KCM96" s="35"/>
      <c r="KCN96" s="35"/>
      <c r="KCO96" s="35"/>
      <c r="KCP96" s="35"/>
      <c r="KCQ96" s="35"/>
      <c r="KCR96" s="35"/>
      <c r="KCS96" s="35"/>
      <c r="KCT96" s="35"/>
      <c r="KCU96" s="35"/>
      <c r="KCV96" s="35"/>
      <c r="KCW96" s="35"/>
      <c r="KCX96" s="35"/>
      <c r="KCY96" s="35"/>
      <c r="KCZ96" s="35"/>
      <c r="KDA96" s="35"/>
      <c r="KDB96" s="35"/>
      <c r="KDC96" s="35"/>
      <c r="KDD96" s="35"/>
      <c r="KDE96" s="35"/>
      <c r="KDF96" s="35"/>
      <c r="KDG96" s="35"/>
      <c r="KDH96" s="35"/>
      <c r="KDI96" s="35"/>
      <c r="KDJ96" s="35"/>
      <c r="KDK96" s="35"/>
      <c r="KDL96" s="35"/>
      <c r="KDM96" s="35"/>
      <c r="KDN96" s="35"/>
      <c r="KDO96" s="35"/>
      <c r="KDP96" s="35"/>
      <c r="KDQ96" s="35"/>
      <c r="KDR96" s="35"/>
      <c r="KDS96" s="35"/>
      <c r="KDT96" s="35"/>
      <c r="KDU96" s="35"/>
      <c r="KDV96" s="35"/>
      <c r="KDW96" s="35"/>
      <c r="KDX96" s="35"/>
      <c r="KDY96" s="35"/>
      <c r="KDZ96" s="35"/>
      <c r="KEA96" s="35"/>
      <c r="KEB96" s="35"/>
      <c r="KEC96" s="35"/>
      <c r="KED96" s="35"/>
      <c r="KEE96" s="35"/>
      <c r="KEF96" s="35"/>
      <c r="KEG96" s="35"/>
      <c r="KEH96" s="35"/>
      <c r="KEI96" s="35"/>
      <c r="KEJ96" s="35"/>
      <c r="KEK96" s="35"/>
      <c r="KEL96" s="35"/>
      <c r="KEM96" s="35"/>
      <c r="KEN96" s="35"/>
      <c r="KEO96" s="35"/>
      <c r="KEP96" s="35"/>
      <c r="KEQ96" s="35"/>
      <c r="KER96" s="35"/>
      <c r="KES96" s="35"/>
      <c r="KET96" s="35"/>
      <c r="KEU96" s="35"/>
      <c r="KEV96" s="35"/>
      <c r="KEW96" s="35"/>
      <c r="KEX96" s="35"/>
      <c r="KEY96" s="35"/>
      <c r="KEZ96" s="35"/>
      <c r="KFA96" s="35"/>
      <c r="KFB96" s="35"/>
      <c r="KFC96" s="35"/>
      <c r="KFD96" s="35"/>
      <c r="KFE96" s="35"/>
      <c r="KFF96" s="35"/>
      <c r="KFG96" s="35"/>
      <c r="KFH96" s="35"/>
      <c r="KFI96" s="35"/>
      <c r="KFJ96" s="35"/>
      <c r="KFK96" s="35"/>
      <c r="KFL96" s="35"/>
      <c r="KFM96" s="35"/>
      <c r="KFN96" s="35"/>
      <c r="KFO96" s="35"/>
      <c r="KFP96" s="35"/>
      <c r="KFQ96" s="35"/>
      <c r="KFR96" s="35"/>
      <c r="KFS96" s="35"/>
      <c r="KFT96" s="35"/>
      <c r="KFU96" s="35"/>
      <c r="KFV96" s="35"/>
      <c r="KFW96" s="35"/>
      <c r="KFX96" s="35"/>
      <c r="KFY96" s="35"/>
      <c r="KFZ96" s="35"/>
      <c r="KGA96" s="35"/>
      <c r="KGB96" s="35"/>
      <c r="KGC96" s="35"/>
      <c r="KGD96" s="35"/>
      <c r="KGE96" s="35"/>
      <c r="KGF96" s="35"/>
      <c r="KGG96" s="35"/>
      <c r="KGH96" s="35"/>
      <c r="KGI96" s="35"/>
      <c r="KGJ96" s="35"/>
      <c r="KGK96" s="35"/>
      <c r="KGL96" s="35"/>
      <c r="KGM96" s="35"/>
      <c r="KGN96" s="35"/>
      <c r="KGO96" s="35"/>
      <c r="KGP96" s="35"/>
      <c r="KGQ96" s="35"/>
      <c r="KGR96" s="35"/>
      <c r="KGS96" s="35"/>
      <c r="KGT96" s="35"/>
      <c r="KGU96" s="35"/>
      <c r="KGV96" s="35"/>
      <c r="KGW96" s="35"/>
      <c r="KGX96" s="35"/>
      <c r="KGY96" s="35"/>
      <c r="KGZ96" s="35"/>
      <c r="KHA96" s="35"/>
      <c r="KHB96" s="35"/>
      <c r="KHC96" s="35"/>
      <c r="KHD96" s="35"/>
      <c r="KHE96" s="35"/>
      <c r="KHF96" s="35"/>
      <c r="KHG96" s="35"/>
      <c r="KHH96" s="35"/>
      <c r="KHI96" s="35"/>
      <c r="KHJ96" s="35"/>
      <c r="KHK96" s="35"/>
      <c r="KHL96" s="35"/>
      <c r="KHM96" s="35"/>
      <c r="KHN96" s="35"/>
      <c r="KHO96" s="35"/>
      <c r="KHP96" s="35"/>
      <c r="KHQ96" s="35"/>
      <c r="KHR96" s="35"/>
      <c r="KHS96" s="35"/>
      <c r="KHT96" s="35"/>
      <c r="KHU96" s="35"/>
      <c r="KHV96" s="35"/>
      <c r="KHW96" s="35"/>
      <c r="KHX96" s="35"/>
      <c r="KHY96" s="35"/>
      <c r="KHZ96" s="35"/>
      <c r="KIA96" s="35"/>
      <c r="KIB96" s="35"/>
      <c r="KIC96" s="35"/>
      <c r="KID96" s="35"/>
      <c r="KIE96" s="35"/>
      <c r="KIF96" s="35"/>
      <c r="KIG96" s="35"/>
      <c r="KIH96" s="35"/>
      <c r="KII96" s="35"/>
      <c r="KIJ96" s="35"/>
      <c r="KIK96" s="35"/>
      <c r="KIL96" s="35"/>
      <c r="KIM96" s="35"/>
      <c r="KIN96" s="35"/>
      <c r="KIO96" s="35"/>
      <c r="KIP96" s="35"/>
      <c r="KIQ96" s="35"/>
      <c r="KIR96" s="35"/>
      <c r="KIS96" s="35"/>
      <c r="KIT96" s="35"/>
      <c r="KIU96" s="35"/>
      <c r="KIV96" s="35"/>
      <c r="KIW96" s="35"/>
      <c r="KIX96" s="35"/>
      <c r="KIY96" s="35"/>
      <c r="KIZ96" s="35"/>
      <c r="KJA96" s="35"/>
      <c r="KJB96" s="35"/>
      <c r="KJC96" s="35"/>
      <c r="KJD96" s="35"/>
      <c r="KJE96" s="35"/>
      <c r="KJF96" s="35"/>
      <c r="KJG96" s="35"/>
      <c r="KJH96" s="35"/>
      <c r="KJI96" s="35"/>
      <c r="KJJ96" s="35"/>
      <c r="KJK96" s="35"/>
      <c r="KJL96" s="35"/>
      <c r="KJM96" s="35"/>
      <c r="KJN96" s="35"/>
      <c r="KJO96" s="35"/>
      <c r="KJP96" s="35"/>
      <c r="KJQ96" s="35"/>
      <c r="KJR96" s="35"/>
      <c r="KJS96" s="35"/>
      <c r="KJT96" s="35"/>
      <c r="KJU96" s="35"/>
      <c r="KJV96" s="35"/>
      <c r="KJW96" s="35"/>
      <c r="KJX96" s="35"/>
      <c r="KJY96" s="35"/>
      <c r="KJZ96" s="35"/>
      <c r="KKA96" s="35"/>
      <c r="KKB96" s="35"/>
      <c r="KKC96" s="35"/>
      <c r="KKD96" s="35"/>
      <c r="KKE96" s="35"/>
      <c r="KKF96" s="35"/>
      <c r="KKG96" s="35"/>
      <c r="KKH96" s="35"/>
      <c r="KKI96" s="35"/>
      <c r="KKJ96" s="35"/>
      <c r="KKK96" s="35"/>
      <c r="KKL96" s="35"/>
      <c r="KKM96" s="35"/>
      <c r="KKN96" s="35"/>
      <c r="KKO96" s="35"/>
      <c r="KKP96" s="35"/>
      <c r="KKQ96" s="35"/>
      <c r="KKR96" s="35"/>
      <c r="KKS96" s="35"/>
      <c r="KKT96" s="35"/>
      <c r="KKU96" s="35"/>
      <c r="KKV96" s="35"/>
      <c r="KKW96" s="35"/>
      <c r="KKX96" s="35"/>
      <c r="KKY96" s="35"/>
      <c r="KKZ96" s="35"/>
      <c r="KLA96" s="35"/>
      <c r="KLB96" s="35"/>
      <c r="KLC96" s="35"/>
      <c r="KLD96" s="35"/>
      <c r="KLE96" s="35"/>
      <c r="KLF96" s="35"/>
      <c r="KLG96" s="35"/>
      <c r="KLH96" s="35"/>
      <c r="KLI96" s="35"/>
      <c r="KLJ96" s="35"/>
      <c r="KLK96" s="35"/>
      <c r="KLL96" s="35"/>
      <c r="KLM96" s="35"/>
      <c r="KLN96" s="35"/>
      <c r="KLO96" s="35"/>
      <c r="KLP96" s="35"/>
      <c r="KLQ96" s="35"/>
      <c r="KLR96" s="35"/>
      <c r="KLS96" s="35"/>
      <c r="KLT96" s="35"/>
      <c r="KLU96" s="35"/>
      <c r="KLV96" s="35"/>
      <c r="KLW96" s="35"/>
      <c r="KLX96" s="35"/>
      <c r="KLY96" s="35"/>
      <c r="KLZ96" s="35"/>
      <c r="KMA96" s="35"/>
      <c r="KMB96" s="35"/>
      <c r="KMC96" s="35"/>
      <c r="KMD96" s="35"/>
      <c r="KME96" s="35"/>
      <c r="KMF96" s="35"/>
      <c r="KMG96" s="35"/>
      <c r="KMH96" s="35"/>
      <c r="KMI96" s="35"/>
      <c r="KMJ96" s="35"/>
      <c r="KMK96" s="35"/>
      <c r="KML96" s="35"/>
      <c r="KMM96" s="35"/>
      <c r="KMN96" s="35"/>
      <c r="KMO96" s="35"/>
      <c r="KMP96" s="35"/>
      <c r="KMQ96" s="35"/>
      <c r="KMR96" s="35"/>
      <c r="KMS96" s="35"/>
      <c r="KMT96" s="35"/>
      <c r="KMU96" s="35"/>
      <c r="KMV96" s="35"/>
      <c r="KMW96" s="35"/>
      <c r="KMX96" s="35"/>
      <c r="KMY96" s="35"/>
      <c r="KMZ96" s="35"/>
      <c r="KNA96" s="35"/>
      <c r="KNB96" s="35"/>
      <c r="KNC96" s="35"/>
      <c r="KND96" s="35"/>
      <c r="KNE96" s="35"/>
      <c r="KNF96" s="35"/>
      <c r="KNG96" s="35"/>
      <c r="KNH96" s="35"/>
      <c r="KNI96" s="35"/>
      <c r="KNJ96" s="35"/>
      <c r="KNK96" s="35"/>
      <c r="KNL96" s="35"/>
      <c r="KNM96" s="35"/>
      <c r="KNN96" s="35"/>
      <c r="KNO96" s="35"/>
      <c r="KNP96" s="35"/>
      <c r="KNQ96" s="35"/>
      <c r="KNR96" s="35"/>
      <c r="KNS96" s="35"/>
      <c r="KNT96" s="35"/>
      <c r="KNU96" s="35"/>
      <c r="KNV96" s="35"/>
      <c r="KNW96" s="35"/>
      <c r="KNX96" s="35"/>
      <c r="KNY96" s="35"/>
      <c r="KNZ96" s="35"/>
      <c r="KOA96" s="35"/>
      <c r="KOB96" s="35"/>
      <c r="KOC96" s="35"/>
      <c r="KOD96" s="35"/>
      <c r="KOE96" s="35"/>
      <c r="KOF96" s="35"/>
      <c r="KOG96" s="35"/>
      <c r="KOH96" s="35"/>
      <c r="KOI96" s="35"/>
      <c r="KOJ96" s="35"/>
      <c r="KOK96" s="35"/>
      <c r="KOL96" s="35"/>
      <c r="KOM96" s="35"/>
      <c r="KON96" s="35"/>
      <c r="KOO96" s="35"/>
      <c r="KOP96" s="35"/>
      <c r="KOQ96" s="35"/>
      <c r="KOR96" s="35"/>
      <c r="KOS96" s="35"/>
      <c r="KOT96" s="35"/>
      <c r="KOU96" s="35"/>
      <c r="KOV96" s="35"/>
      <c r="KOW96" s="35"/>
      <c r="KOX96" s="35"/>
      <c r="KOY96" s="35"/>
      <c r="KOZ96" s="35"/>
      <c r="KPA96" s="35"/>
      <c r="KPB96" s="35"/>
      <c r="KPC96" s="35"/>
      <c r="KPD96" s="35"/>
      <c r="KPE96" s="35"/>
      <c r="KPF96" s="35"/>
      <c r="KPG96" s="35"/>
      <c r="KPH96" s="35"/>
      <c r="KPI96" s="35"/>
      <c r="KPJ96" s="35"/>
      <c r="KPK96" s="35"/>
      <c r="KPL96" s="35"/>
      <c r="KPM96" s="35"/>
      <c r="KPN96" s="35"/>
      <c r="KPO96" s="35"/>
      <c r="KPP96" s="35"/>
      <c r="KPQ96" s="35"/>
      <c r="KPR96" s="35"/>
      <c r="KPS96" s="35"/>
      <c r="KPT96" s="35"/>
      <c r="KPU96" s="35"/>
      <c r="KPV96" s="35"/>
      <c r="KPW96" s="35"/>
      <c r="KPX96" s="35"/>
      <c r="KPY96" s="35"/>
      <c r="KPZ96" s="35"/>
      <c r="KQA96" s="35"/>
      <c r="KQB96" s="35"/>
      <c r="KQC96" s="35"/>
      <c r="KQD96" s="35"/>
      <c r="KQE96" s="35"/>
      <c r="KQF96" s="35"/>
      <c r="KQG96" s="35"/>
      <c r="KQH96" s="35"/>
      <c r="KQI96" s="35"/>
      <c r="KQJ96" s="35"/>
      <c r="KQK96" s="35"/>
      <c r="KQL96" s="35"/>
      <c r="KQM96" s="35"/>
      <c r="KQN96" s="35"/>
      <c r="KQO96" s="35"/>
      <c r="KQP96" s="35"/>
      <c r="KQQ96" s="35"/>
      <c r="KQR96" s="35"/>
      <c r="KQS96" s="35"/>
      <c r="KQT96" s="35"/>
      <c r="KQU96" s="35"/>
      <c r="KQV96" s="35"/>
      <c r="KQW96" s="35"/>
      <c r="KQX96" s="35"/>
      <c r="KQY96" s="35"/>
      <c r="KQZ96" s="35"/>
      <c r="KRA96" s="35"/>
      <c r="KRB96" s="35"/>
      <c r="KRC96" s="35"/>
      <c r="KRD96" s="35"/>
      <c r="KRE96" s="35"/>
      <c r="KRF96" s="35"/>
      <c r="KRG96" s="35"/>
      <c r="KRH96" s="35"/>
      <c r="KRI96" s="35"/>
      <c r="KRJ96" s="35"/>
      <c r="KRK96" s="35"/>
      <c r="KRL96" s="35"/>
      <c r="KRM96" s="35"/>
      <c r="KRN96" s="35"/>
      <c r="KRO96" s="35"/>
      <c r="KRP96" s="35"/>
      <c r="KRQ96" s="35"/>
      <c r="KRR96" s="35"/>
      <c r="KRS96" s="35"/>
      <c r="KRT96" s="35"/>
      <c r="KRU96" s="35"/>
      <c r="KRV96" s="35"/>
      <c r="KRW96" s="35"/>
      <c r="KRX96" s="35"/>
      <c r="KRY96" s="35"/>
      <c r="KRZ96" s="35"/>
      <c r="KSA96" s="35"/>
      <c r="KSB96" s="35"/>
      <c r="KSC96" s="35"/>
      <c r="KSD96" s="35"/>
      <c r="KSE96" s="35"/>
      <c r="KSF96" s="35"/>
      <c r="KSG96" s="35"/>
      <c r="KSH96" s="35"/>
      <c r="KSI96" s="35"/>
      <c r="KSJ96" s="35"/>
      <c r="KSK96" s="35"/>
      <c r="KSL96" s="35"/>
      <c r="KSM96" s="35"/>
      <c r="KSN96" s="35"/>
      <c r="KSO96" s="35"/>
      <c r="KSP96" s="35"/>
      <c r="KSQ96" s="35"/>
      <c r="KSR96" s="35"/>
      <c r="KSS96" s="35"/>
      <c r="KST96" s="35"/>
      <c r="KSU96" s="35"/>
      <c r="KSV96" s="35"/>
      <c r="KSW96" s="35"/>
      <c r="KSX96" s="35"/>
      <c r="KSY96" s="35"/>
      <c r="KSZ96" s="35"/>
      <c r="KTA96" s="35"/>
      <c r="KTB96" s="35"/>
      <c r="KTC96" s="35"/>
      <c r="KTD96" s="35"/>
      <c r="KTE96" s="35"/>
      <c r="KTF96" s="35"/>
      <c r="KTG96" s="35"/>
      <c r="KTH96" s="35"/>
      <c r="KTI96" s="35"/>
      <c r="KTJ96" s="35"/>
      <c r="KTK96" s="35"/>
      <c r="KTL96" s="35"/>
      <c r="KTM96" s="35"/>
      <c r="KTN96" s="35"/>
      <c r="KTO96" s="35"/>
      <c r="KTP96" s="35"/>
      <c r="KTQ96" s="35"/>
      <c r="KTR96" s="35"/>
      <c r="KTS96" s="35"/>
      <c r="KTT96" s="35"/>
      <c r="KTU96" s="35"/>
      <c r="KTV96" s="35"/>
      <c r="KTW96" s="35"/>
      <c r="KTX96" s="35"/>
      <c r="KTY96" s="35"/>
      <c r="KTZ96" s="35"/>
      <c r="KUA96" s="35"/>
      <c r="KUB96" s="35"/>
      <c r="KUC96" s="35"/>
      <c r="KUD96" s="35"/>
      <c r="KUE96" s="35"/>
      <c r="KUF96" s="35"/>
      <c r="KUG96" s="35"/>
      <c r="KUH96" s="35"/>
      <c r="KUI96" s="35"/>
      <c r="KUJ96" s="35"/>
      <c r="KUK96" s="35"/>
      <c r="KUL96" s="35"/>
      <c r="KUM96" s="35"/>
      <c r="KUN96" s="35"/>
      <c r="KUO96" s="35"/>
      <c r="KUP96" s="35"/>
      <c r="KUQ96" s="35"/>
      <c r="KUR96" s="35"/>
      <c r="KUS96" s="35"/>
      <c r="KUT96" s="35"/>
      <c r="KUU96" s="35"/>
      <c r="KUV96" s="35"/>
      <c r="KUW96" s="35"/>
      <c r="KUX96" s="35"/>
      <c r="KUY96" s="35"/>
      <c r="KUZ96" s="35"/>
      <c r="KVA96" s="35"/>
      <c r="KVB96" s="35"/>
      <c r="KVC96" s="35"/>
      <c r="KVD96" s="35"/>
      <c r="KVE96" s="35"/>
      <c r="KVF96" s="35"/>
      <c r="KVG96" s="35"/>
      <c r="KVH96" s="35"/>
      <c r="KVI96" s="35"/>
      <c r="KVJ96" s="35"/>
      <c r="KVK96" s="35"/>
      <c r="KVL96" s="35"/>
      <c r="KVM96" s="35"/>
      <c r="KVN96" s="35"/>
      <c r="KVO96" s="35"/>
      <c r="KVP96" s="35"/>
      <c r="KVQ96" s="35"/>
      <c r="KVR96" s="35"/>
      <c r="KVS96" s="35"/>
      <c r="KVT96" s="35"/>
      <c r="KVU96" s="35"/>
      <c r="KVV96" s="35"/>
      <c r="KVW96" s="35"/>
      <c r="KVX96" s="35"/>
      <c r="KVY96" s="35"/>
      <c r="KVZ96" s="35"/>
      <c r="KWA96" s="35"/>
      <c r="KWB96" s="35"/>
      <c r="KWC96" s="35"/>
      <c r="KWD96" s="35"/>
      <c r="KWE96" s="35"/>
      <c r="KWF96" s="35"/>
      <c r="KWG96" s="35"/>
      <c r="KWH96" s="35"/>
      <c r="KWI96" s="35"/>
      <c r="KWJ96" s="35"/>
      <c r="KWK96" s="35"/>
      <c r="KWL96" s="35"/>
      <c r="KWM96" s="35"/>
      <c r="KWN96" s="35"/>
      <c r="KWO96" s="35"/>
      <c r="KWP96" s="35"/>
      <c r="KWQ96" s="35"/>
      <c r="KWR96" s="35"/>
      <c r="KWS96" s="35"/>
      <c r="KWT96" s="35"/>
      <c r="KWU96" s="35"/>
      <c r="KWV96" s="35"/>
      <c r="KWW96" s="35"/>
      <c r="KWX96" s="35"/>
      <c r="KWY96" s="35"/>
      <c r="KWZ96" s="35"/>
      <c r="KXA96" s="35"/>
      <c r="KXB96" s="35"/>
      <c r="KXC96" s="35"/>
      <c r="KXD96" s="35"/>
      <c r="KXE96" s="35"/>
      <c r="KXF96" s="35"/>
      <c r="KXG96" s="35"/>
      <c r="KXH96" s="35"/>
      <c r="KXI96" s="35"/>
      <c r="KXJ96" s="35"/>
      <c r="KXK96" s="35"/>
      <c r="KXL96" s="35"/>
      <c r="KXM96" s="35"/>
      <c r="KXN96" s="35"/>
      <c r="KXO96" s="35"/>
      <c r="KXP96" s="35"/>
      <c r="KXQ96" s="35"/>
      <c r="KXR96" s="35"/>
      <c r="KXS96" s="35"/>
      <c r="KXT96" s="35"/>
      <c r="KXU96" s="35"/>
      <c r="KXV96" s="35"/>
      <c r="KXW96" s="35"/>
      <c r="KXX96" s="35"/>
      <c r="KXY96" s="35"/>
      <c r="KXZ96" s="35"/>
      <c r="KYA96" s="35"/>
      <c r="KYB96" s="35"/>
      <c r="KYC96" s="35"/>
      <c r="KYD96" s="35"/>
      <c r="KYE96" s="35"/>
      <c r="KYF96" s="35"/>
      <c r="KYG96" s="35"/>
      <c r="KYH96" s="35"/>
      <c r="KYI96" s="35"/>
      <c r="KYJ96" s="35"/>
      <c r="KYK96" s="35"/>
      <c r="KYL96" s="35"/>
      <c r="KYM96" s="35"/>
      <c r="KYN96" s="35"/>
      <c r="KYO96" s="35"/>
      <c r="KYP96" s="35"/>
      <c r="KYQ96" s="35"/>
      <c r="KYR96" s="35"/>
      <c r="KYS96" s="35"/>
      <c r="KYT96" s="35"/>
      <c r="KYU96" s="35"/>
      <c r="KYV96" s="35"/>
      <c r="KYW96" s="35"/>
      <c r="KYX96" s="35"/>
      <c r="KYY96" s="35"/>
      <c r="KYZ96" s="35"/>
      <c r="KZA96" s="35"/>
      <c r="KZB96" s="35"/>
      <c r="KZC96" s="35"/>
      <c r="KZD96" s="35"/>
      <c r="KZE96" s="35"/>
      <c r="KZF96" s="35"/>
      <c r="KZG96" s="35"/>
      <c r="KZH96" s="35"/>
      <c r="KZI96" s="35"/>
      <c r="KZJ96" s="35"/>
      <c r="KZK96" s="35"/>
      <c r="KZL96" s="35"/>
      <c r="KZM96" s="35"/>
      <c r="KZN96" s="35"/>
      <c r="KZO96" s="35"/>
      <c r="KZP96" s="35"/>
      <c r="KZQ96" s="35"/>
      <c r="KZR96" s="35"/>
      <c r="KZS96" s="35"/>
      <c r="KZT96" s="35"/>
      <c r="KZU96" s="35"/>
      <c r="KZV96" s="35"/>
      <c r="KZW96" s="35"/>
      <c r="KZX96" s="35"/>
      <c r="KZY96" s="35"/>
      <c r="KZZ96" s="35"/>
      <c r="LAA96" s="35"/>
      <c r="LAB96" s="35"/>
      <c r="LAC96" s="35"/>
      <c r="LAD96" s="35"/>
      <c r="LAE96" s="35"/>
      <c r="LAF96" s="35"/>
      <c r="LAG96" s="35"/>
      <c r="LAH96" s="35"/>
      <c r="LAI96" s="35"/>
      <c r="LAJ96" s="35"/>
      <c r="LAK96" s="35"/>
      <c r="LAL96" s="35"/>
      <c r="LAM96" s="35"/>
      <c r="LAN96" s="35"/>
      <c r="LAO96" s="35"/>
      <c r="LAP96" s="35"/>
      <c r="LAQ96" s="35"/>
      <c r="LAR96" s="35"/>
      <c r="LAS96" s="35"/>
      <c r="LAT96" s="35"/>
      <c r="LAU96" s="35"/>
      <c r="LAV96" s="35"/>
      <c r="LAW96" s="35"/>
      <c r="LAX96" s="35"/>
      <c r="LAY96" s="35"/>
      <c r="LAZ96" s="35"/>
      <c r="LBA96" s="35"/>
      <c r="LBB96" s="35"/>
      <c r="LBC96" s="35"/>
      <c r="LBD96" s="35"/>
      <c r="LBE96" s="35"/>
      <c r="LBF96" s="35"/>
      <c r="LBG96" s="35"/>
      <c r="LBH96" s="35"/>
      <c r="LBI96" s="35"/>
      <c r="LBJ96" s="35"/>
      <c r="LBK96" s="35"/>
      <c r="LBL96" s="35"/>
      <c r="LBM96" s="35"/>
      <c r="LBN96" s="35"/>
      <c r="LBO96" s="35"/>
      <c r="LBP96" s="35"/>
      <c r="LBQ96" s="35"/>
      <c r="LBR96" s="35"/>
      <c r="LBS96" s="35"/>
      <c r="LBT96" s="35"/>
      <c r="LBU96" s="35"/>
      <c r="LBV96" s="35"/>
      <c r="LBW96" s="35"/>
      <c r="LBX96" s="35"/>
      <c r="LBY96" s="35"/>
      <c r="LBZ96" s="35"/>
      <c r="LCA96" s="35"/>
      <c r="LCB96" s="35"/>
      <c r="LCC96" s="35"/>
      <c r="LCD96" s="35"/>
      <c r="LCE96" s="35"/>
      <c r="LCF96" s="35"/>
      <c r="LCG96" s="35"/>
      <c r="LCH96" s="35"/>
      <c r="LCI96" s="35"/>
      <c r="LCJ96" s="35"/>
      <c r="LCK96" s="35"/>
      <c r="LCL96" s="35"/>
      <c r="LCM96" s="35"/>
      <c r="LCN96" s="35"/>
      <c r="LCO96" s="35"/>
      <c r="LCP96" s="35"/>
      <c r="LCQ96" s="35"/>
      <c r="LCR96" s="35"/>
      <c r="LCS96" s="35"/>
      <c r="LCT96" s="35"/>
      <c r="LCU96" s="35"/>
      <c r="LCV96" s="35"/>
      <c r="LCW96" s="35"/>
      <c r="LCX96" s="35"/>
      <c r="LCY96" s="35"/>
      <c r="LCZ96" s="35"/>
      <c r="LDA96" s="35"/>
      <c r="LDB96" s="35"/>
      <c r="LDC96" s="35"/>
      <c r="LDD96" s="35"/>
      <c r="LDE96" s="35"/>
      <c r="LDF96" s="35"/>
      <c r="LDG96" s="35"/>
      <c r="LDH96" s="35"/>
      <c r="LDI96" s="35"/>
      <c r="LDJ96" s="35"/>
      <c r="LDK96" s="35"/>
      <c r="LDL96" s="35"/>
      <c r="LDM96" s="35"/>
      <c r="LDN96" s="35"/>
      <c r="LDO96" s="35"/>
      <c r="LDP96" s="35"/>
      <c r="LDQ96" s="35"/>
      <c r="LDR96" s="35"/>
      <c r="LDS96" s="35"/>
      <c r="LDT96" s="35"/>
      <c r="LDU96" s="35"/>
      <c r="LDV96" s="35"/>
      <c r="LDW96" s="35"/>
      <c r="LDX96" s="35"/>
      <c r="LDY96" s="35"/>
      <c r="LDZ96" s="35"/>
      <c r="LEA96" s="35"/>
      <c r="LEB96" s="35"/>
      <c r="LEC96" s="35"/>
      <c r="LED96" s="35"/>
      <c r="LEE96" s="35"/>
      <c r="LEF96" s="35"/>
      <c r="LEG96" s="35"/>
      <c r="LEH96" s="35"/>
      <c r="LEI96" s="35"/>
      <c r="LEJ96" s="35"/>
      <c r="LEK96" s="35"/>
      <c r="LEL96" s="35"/>
      <c r="LEM96" s="35"/>
      <c r="LEN96" s="35"/>
      <c r="LEO96" s="35"/>
      <c r="LEP96" s="35"/>
      <c r="LEQ96" s="35"/>
      <c r="LER96" s="35"/>
      <c r="LES96" s="35"/>
      <c r="LET96" s="35"/>
      <c r="LEU96" s="35"/>
      <c r="LEV96" s="35"/>
      <c r="LEW96" s="35"/>
      <c r="LEX96" s="35"/>
      <c r="LEY96" s="35"/>
      <c r="LEZ96" s="35"/>
      <c r="LFA96" s="35"/>
      <c r="LFB96" s="35"/>
      <c r="LFC96" s="35"/>
      <c r="LFD96" s="35"/>
      <c r="LFE96" s="35"/>
      <c r="LFF96" s="35"/>
      <c r="LFG96" s="35"/>
      <c r="LFH96" s="35"/>
      <c r="LFI96" s="35"/>
      <c r="LFJ96" s="35"/>
      <c r="LFK96" s="35"/>
      <c r="LFL96" s="35"/>
      <c r="LFM96" s="35"/>
      <c r="LFN96" s="35"/>
      <c r="LFO96" s="35"/>
      <c r="LFP96" s="35"/>
      <c r="LFQ96" s="35"/>
      <c r="LFR96" s="35"/>
      <c r="LFS96" s="35"/>
      <c r="LFT96" s="35"/>
      <c r="LFU96" s="35"/>
      <c r="LFV96" s="35"/>
      <c r="LFW96" s="35"/>
      <c r="LFX96" s="35"/>
      <c r="LFY96" s="35"/>
      <c r="LFZ96" s="35"/>
      <c r="LGA96" s="35"/>
      <c r="LGB96" s="35"/>
      <c r="LGC96" s="35"/>
      <c r="LGD96" s="35"/>
      <c r="LGE96" s="35"/>
      <c r="LGF96" s="35"/>
      <c r="LGG96" s="35"/>
      <c r="LGH96" s="35"/>
      <c r="LGI96" s="35"/>
      <c r="LGJ96" s="35"/>
      <c r="LGK96" s="35"/>
      <c r="LGL96" s="35"/>
      <c r="LGM96" s="35"/>
      <c r="LGN96" s="35"/>
      <c r="LGO96" s="35"/>
      <c r="LGP96" s="35"/>
      <c r="LGQ96" s="35"/>
      <c r="LGR96" s="35"/>
      <c r="LGS96" s="35"/>
      <c r="LGT96" s="35"/>
      <c r="LGU96" s="35"/>
      <c r="LGV96" s="35"/>
      <c r="LGW96" s="35"/>
      <c r="LGX96" s="35"/>
      <c r="LGY96" s="35"/>
      <c r="LGZ96" s="35"/>
      <c r="LHA96" s="35"/>
      <c r="LHB96" s="35"/>
      <c r="LHC96" s="35"/>
      <c r="LHD96" s="35"/>
      <c r="LHE96" s="35"/>
      <c r="LHF96" s="35"/>
      <c r="LHG96" s="35"/>
      <c r="LHH96" s="35"/>
      <c r="LHI96" s="35"/>
      <c r="LHJ96" s="35"/>
      <c r="LHK96" s="35"/>
      <c r="LHL96" s="35"/>
      <c r="LHM96" s="35"/>
      <c r="LHN96" s="35"/>
      <c r="LHO96" s="35"/>
      <c r="LHP96" s="35"/>
      <c r="LHQ96" s="35"/>
      <c r="LHR96" s="35"/>
      <c r="LHS96" s="35"/>
      <c r="LHT96" s="35"/>
      <c r="LHU96" s="35"/>
      <c r="LHV96" s="35"/>
      <c r="LHW96" s="35"/>
      <c r="LHX96" s="35"/>
      <c r="LHY96" s="35"/>
      <c r="LHZ96" s="35"/>
      <c r="LIA96" s="35"/>
      <c r="LIB96" s="35"/>
      <c r="LIC96" s="35"/>
      <c r="LID96" s="35"/>
      <c r="LIE96" s="35"/>
      <c r="LIF96" s="35"/>
      <c r="LIG96" s="35"/>
      <c r="LIH96" s="35"/>
      <c r="LII96" s="35"/>
      <c r="LIJ96" s="35"/>
      <c r="LIK96" s="35"/>
      <c r="LIL96" s="35"/>
      <c r="LIM96" s="35"/>
      <c r="LIN96" s="35"/>
      <c r="LIO96" s="35"/>
      <c r="LIP96" s="35"/>
      <c r="LIQ96" s="35"/>
      <c r="LIR96" s="35"/>
      <c r="LIS96" s="35"/>
      <c r="LIT96" s="35"/>
      <c r="LIU96" s="35"/>
      <c r="LIV96" s="35"/>
      <c r="LIW96" s="35"/>
      <c r="LIX96" s="35"/>
      <c r="LIY96" s="35"/>
      <c r="LIZ96" s="35"/>
      <c r="LJA96" s="35"/>
      <c r="LJB96" s="35"/>
      <c r="LJC96" s="35"/>
      <c r="LJD96" s="35"/>
      <c r="LJE96" s="35"/>
      <c r="LJF96" s="35"/>
      <c r="LJG96" s="35"/>
      <c r="LJH96" s="35"/>
      <c r="LJI96" s="35"/>
      <c r="LJJ96" s="35"/>
      <c r="LJK96" s="35"/>
      <c r="LJL96" s="35"/>
      <c r="LJM96" s="35"/>
      <c r="LJN96" s="35"/>
      <c r="LJO96" s="35"/>
      <c r="LJP96" s="35"/>
      <c r="LJQ96" s="35"/>
      <c r="LJR96" s="35"/>
      <c r="LJS96" s="35"/>
      <c r="LJT96" s="35"/>
      <c r="LJU96" s="35"/>
      <c r="LJV96" s="35"/>
      <c r="LJW96" s="35"/>
      <c r="LJX96" s="35"/>
      <c r="LJY96" s="35"/>
      <c r="LJZ96" s="35"/>
      <c r="LKA96" s="35"/>
      <c r="LKB96" s="35"/>
      <c r="LKC96" s="35"/>
      <c r="LKD96" s="35"/>
      <c r="LKE96" s="35"/>
      <c r="LKF96" s="35"/>
      <c r="LKG96" s="35"/>
      <c r="LKH96" s="35"/>
      <c r="LKI96" s="35"/>
      <c r="LKJ96" s="35"/>
      <c r="LKK96" s="35"/>
      <c r="LKL96" s="35"/>
      <c r="LKM96" s="35"/>
      <c r="LKN96" s="35"/>
      <c r="LKO96" s="35"/>
      <c r="LKP96" s="35"/>
      <c r="LKQ96" s="35"/>
      <c r="LKR96" s="35"/>
      <c r="LKS96" s="35"/>
      <c r="LKT96" s="35"/>
      <c r="LKU96" s="35"/>
      <c r="LKV96" s="35"/>
      <c r="LKW96" s="35"/>
      <c r="LKX96" s="35"/>
      <c r="LKY96" s="35"/>
      <c r="LKZ96" s="35"/>
      <c r="LLA96" s="35"/>
      <c r="LLB96" s="35"/>
      <c r="LLC96" s="35"/>
      <c r="LLD96" s="35"/>
      <c r="LLE96" s="35"/>
      <c r="LLF96" s="35"/>
      <c r="LLG96" s="35"/>
      <c r="LLH96" s="35"/>
      <c r="LLI96" s="35"/>
      <c r="LLJ96" s="35"/>
      <c r="LLK96" s="35"/>
      <c r="LLL96" s="35"/>
      <c r="LLM96" s="35"/>
      <c r="LLN96" s="35"/>
      <c r="LLO96" s="35"/>
      <c r="LLP96" s="35"/>
      <c r="LLQ96" s="35"/>
      <c r="LLR96" s="35"/>
      <c r="LLS96" s="35"/>
      <c r="LLT96" s="35"/>
      <c r="LLU96" s="35"/>
      <c r="LLV96" s="35"/>
      <c r="LLW96" s="35"/>
      <c r="LLX96" s="35"/>
      <c r="LLY96" s="35"/>
      <c r="LLZ96" s="35"/>
      <c r="LMA96" s="35"/>
      <c r="LMB96" s="35"/>
      <c r="LMC96" s="35"/>
      <c r="LMD96" s="35"/>
      <c r="LME96" s="35"/>
      <c r="LMF96" s="35"/>
      <c r="LMG96" s="35"/>
      <c r="LMH96" s="35"/>
      <c r="LMI96" s="35"/>
      <c r="LMJ96" s="35"/>
      <c r="LMK96" s="35"/>
      <c r="LML96" s="35"/>
      <c r="LMM96" s="35"/>
      <c r="LMN96" s="35"/>
      <c r="LMO96" s="35"/>
      <c r="LMP96" s="35"/>
      <c r="LMQ96" s="35"/>
      <c r="LMR96" s="35"/>
      <c r="LMS96" s="35"/>
      <c r="LMT96" s="35"/>
      <c r="LMU96" s="35"/>
      <c r="LMV96" s="35"/>
      <c r="LMW96" s="35"/>
      <c r="LMX96" s="35"/>
      <c r="LMY96" s="35"/>
      <c r="LMZ96" s="35"/>
      <c r="LNA96" s="35"/>
      <c r="LNB96" s="35"/>
      <c r="LNC96" s="35"/>
      <c r="LND96" s="35"/>
      <c r="LNE96" s="35"/>
      <c r="LNF96" s="35"/>
      <c r="LNG96" s="35"/>
      <c r="LNH96" s="35"/>
      <c r="LNI96" s="35"/>
      <c r="LNJ96" s="35"/>
      <c r="LNK96" s="35"/>
      <c r="LNL96" s="35"/>
      <c r="LNM96" s="35"/>
      <c r="LNN96" s="35"/>
      <c r="LNO96" s="35"/>
      <c r="LNP96" s="35"/>
      <c r="LNQ96" s="35"/>
      <c r="LNR96" s="35"/>
      <c r="LNS96" s="35"/>
      <c r="LNT96" s="35"/>
      <c r="LNU96" s="35"/>
      <c r="LNV96" s="35"/>
      <c r="LNW96" s="35"/>
      <c r="LNX96" s="35"/>
      <c r="LNY96" s="35"/>
      <c r="LNZ96" s="35"/>
      <c r="LOA96" s="35"/>
      <c r="LOB96" s="35"/>
      <c r="LOC96" s="35"/>
      <c r="LOD96" s="35"/>
      <c r="LOE96" s="35"/>
      <c r="LOF96" s="35"/>
      <c r="LOG96" s="35"/>
      <c r="LOH96" s="35"/>
      <c r="LOI96" s="35"/>
      <c r="LOJ96" s="35"/>
      <c r="LOK96" s="35"/>
      <c r="LOL96" s="35"/>
      <c r="LOM96" s="35"/>
      <c r="LON96" s="35"/>
      <c r="LOO96" s="35"/>
      <c r="LOP96" s="35"/>
      <c r="LOQ96" s="35"/>
      <c r="LOR96" s="35"/>
      <c r="LOS96" s="35"/>
      <c r="LOT96" s="35"/>
      <c r="LOU96" s="35"/>
      <c r="LOV96" s="35"/>
      <c r="LOW96" s="35"/>
      <c r="LOX96" s="35"/>
      <c r="LOY96" s="35"/>
      <c r="LOZ96" s="35"/>
      <c r="LPA96" s="35"/>
      <c r="LPB96" s="35"/>
      <c r="LPC96" s="35"/>
      <c r="LPD96" s="35"/>
      <c r="LPE96" s="35"/>
      <c r="LPF96" s="35"/>
      <c r="LPG96" s="35"/>
      <c r="LPH96" s="35"/>
      <c r="LPI96" s="35"/>
      <c r="LPJ96" s="35"/>
      <c r="LPK96" s="35"/>
      <c r="LPL96" s="35"/>
      <c r="LPM96" s="35"/>
      <c r="LPN96" s="35"/>
      <c r="LPO96" s="35"/>
      <c r="LPP96" s="35"/>
      <c r="LPQ96" s="35"/>
      <c r="LPR96" s="35"/>
      <c r="LPS96" s="35"/>
      <c r="LPT96" s="35"/>
      <c r="LPU96" s="35"/>
      <c r="LPV96" s="35"/>
      <c r="LPW96" s="35"/>
      <c r="LPX96" s="35"/>
      <c r="LPY96" s="35"/>
      <c r="LPZ96" s="35"/>
      <c r="LQA96" s="35"/>
      <c r="LQB96" s="35"/>
      <c r="LQC96" s="35"/>
      <c r="LQD96" s="35"/>
      <c r="LQE96" s="35"/>
      <c r="LQF96" s="35"/>
      <c r="LQG96" s="35"/>
      <c r="LQH96" s="35"/>
      <c r="LQI96" s="35"/>
      <c r="LQJ96" s="35"/>
      <c r="LQK96" s="35"/>
      <c r="LQL96" s="35"/>
      <c r="LQM96" s="35"/>
      <c r="LQN96" s="35"/>
      <c r="LQO96" s="35"/>
      <c r="LQP96" s="35"/>
      <c r="LQQ96" s="35"/>
      <c r="LQR96" s="35"/>
      <c r="LQS96" s="35"/>
      <c r="LQT96" s="35"/>
      <c r="LQU96" s="35"/>
      <c r="LQV96" s="35"/>
      <c r="LQW96" s="35"/>
      <c r="LQX96" s="35"/>
      <c r="LQY96" s="35"/>
      <c r="LQZ96" s="35"/>
      <c r="LRA96" s="35"/>
      <c r="LRB96" s="35"/>
      <c r="LRC96" s="35"/>
      <c r="LRD96" s="35"/>
      <c r="LRE96" s="35"/>
      <c r="LRF96" s="35"/>
      <c r="LRG96" s="35"/>
      <c r="LRH96" s="35"/>
      <c r="LRI96" s="35"/>
      <c r="LRJ96" s="35"/>
      <c r="LRK96" s="35"/>
      <c r="LRL96" s="35"/>
      <c r="LRM96" s="35"/>
      <c r="LRN96" s="35"/>
      <c r="LRO96" s="35"/>
      <c r="LRP96" s="35"/>
      <c r="LRQ96" s="35"/>
      <c r="LRR96" s="35"/>
      <c r="LRS96" s="35"/>
      <c r="LRT96" s="35"/>
      <c r="LRU96" s="35"/>
      <c r="LRV96" s="35"/>
      <c r="LRW96" s="35"/>
      <c r="LRX96" s="35"/>
      <c r="LRY96" s="35"/>
      <c r="LRZ96" s="35"/>
      <c r="LSA96" s="35"/>
      <c r="LSB96" s="35"/>
      <c r="LSC96" s="35"/>
      <c r="LSD96" s="35"/>
      <c r="LSE96" s="35"/>
      <c r="LSF96" s="35"/>
      <c r="LSG96" s="35"/>
      <c r="LSH96" s="35"/>
      <c r="LSI96" s="35"/>
      <c r="LSJ96" s="35"/>
      <c r="LSK96" s="35"/>
      <c r="LSL96" s="35"/>
      <c r="LSM96" s="35"/>
      <c r="LSN96" s="35"/>
      <c r="LSO96" s="35"/>
      <c r="LSP96" s="35"/>
      <c r="LSQ96" s="35"/>
      <c r="LSR96" s="35"/>
      <c r="LSS96" s="35"/>
      <c r="LST96" s="35"/>
      <c r="LSU96" s="35"/>
      <c r="LSV96" s="35"/>
      <c r="LSW96" s="35"/>
      <c r="LSX96" s="35"/>
      <c r="LSY96" s="35"/>
      <c r="LSZ96" s="35"/>
      <c r="LTA96" s="35"/>
      <c r="LTB96" s="35"/>
      <c r="LTC96" s="35"/>
      <c r="LTD96" s="35"/>
      <c r="LTE96" s="35"/>
      <c r="LTF96" s="35"/>
      <c r="LTG96" s="35"/>
      <c r="LTH96" s="35"/>
      <c r="LTI96" s="35"/>
      <c r="LTJ96" s="35"/>
      <c r="LTK96" s="35"/>
      <c r="LTL96" s="35"/>
      <c r="LTM96" s="35"/>
      <c r="LTN96" s="35"/>
      <c r="LTO96" s="35"/>
      <c r="LTP96" s="35"/>
      <c r="LTQ96" s="35"/>
      <c r="LTR96" s="35"/>
      <c r="LTS96" s="35"/>
      <c r="LTT96" s="35"/>
      <c r="LTU96" s="35"/>
      <c r="LTV96" s="35"/>
      <c r="LTW96" s="35"/>
      <c r="LTX96" s="35"/>
      <c r="LTY96" s="35"/>
      <c r="LTZ96" s="35"/>
      <c r="LUA96" s="35"/>
      <c r="LUB96" s="35"/>
      <c r="LUC96" s="35"/>
      <c r="LUD96" s="35"/>
      <c r="LUE96" s="35"/>
      <c r="LUF96" s="35"/>
      <c r="LUG96" s="35"/>
      <c r="LUH96" s="35"/>
      <c r="LUI96" s="35"/>
      <c r="LUJ96" s="35"/>
      <c r="LUK96" s="35"/>
      <c r="LUL96" s="35"/>
      <c r="LUM96" s="35"/>
      <c r="LUN96" s="35"/>
      <c r="LUO96" s="35"/>
      <c r="LUP96" s="35"/>
      <c r="LUQ96" s="35"/>
      <c r="LUR96" s="35"/>
      <c r="LUS96" s="35"/>
      <c r="LUT96" s="35"/>
      <c r="LUU96" s="35"/>
      <c r="LUV96" s="35"/>
      <c r="LUW96" s="35"/>
      <c r="LUX96" s="35"/>
      <c r="LUY96" s="35"/>
      <c r="LUZ96" s="35"/>
      <c r="LVA96" s="35"/>
      <c r="LVB96" s="35"/>
      <c r="LVC96" s="35"/>
      <c r="LVD96" s="35"/>
      <c r="LVE96" s="35"/>
      <c r="LVF96" s="35"/>
      <c r="LVG96" s="35"/>
      <c r="LVH96" s="35"/>
      <c r="LVI96" s="35"/>
      <c r="LVJ96" s="35"/>
      <c r="LVK96" s="35"/>
      <c r="LVL96" s="35"/>
      <c r="LVM96" s="35"/>
      <c r="LVN96" s="35"/>
      <c r="LVO96" s="35"/>
      <c r="LVP96" s="35"/>
      <c r="LVQ96" s="35"/>
      <c r="LVR96" s="35"/>
      <c r="LVS96" s="35"/>
      <c r="LVT96" s="35"/>
      <c r="LVU96" s="35"/>
      <c r="LVV96" s="35"/>
      <c r="LVW96" s="35"/>
      <c r="LVX96" s="35"/>
      <c r="LVY96" s="35"/>
      <c r="LVZ96" s="35"/>
      <c r="LWA96" s="35"/>
      <c r="LWB96" s="35"/>
      <c r="LWC96" s="35"/>
      <c r="LWD96" s="35"/>
      <c r="LWE96" s="35"/>
      <c r="LWF96" s="35"/>
      <c r="LWG96" s="35"/>
      <c r="LWH96" s="35"/>
      <c r="LWI96" s="35"/>
      <c r="LWJ96" s="35"/>
      <c r="LWK96" s="35"/>
      <c r="LWL96" s="35"/>
      <c r="LWM96" s="35"/>
      <c r="LWN96" s="35"/>
      <c r="LWO96" s="35"/>
      <c r="LWP96" s="35"/>
      <c r="LWQ96" s="35"/>
      <c r="LWR96" s="35"/>
      <c r="LWS96" s="35"/>
      <c r="LWT96" s="35"/>
      <c r="LWU96" s="35"/>
      <c r="LWV96" s="35"/>
      <c r="LWW96" s="35"/>
      <c r="LWX96" s="35"/>
      <c r="LWY96" s="35"/>
      <c r="LWZ96" s="35"/>
      <c r="LXA96" s="35"/>
      <c r="LXB96" s="35"/>
      <c r="LXC96" s="35"/>
      <c r="LXD96" s="35"/>
      <c r="LXE96" s="35"/>
      <c r="LXF96" s="35"/>
      <c r="LXG96" s="35"/>
      <c r="LXH96" s="35"/>
      <c r="LXI96" s="35"/>
      <c r="LXJ96" s="35"/>
      <c r="LXK96" s="35"/>
      <c r="LXL96" s="35"/>
      <c r="LXM96" s="35"/>
      <c r="LXN96" s="35"/>
      <c r="LXO96" s="35"/>
      <c r="LXP96" s="35"/>
      <c r="LXQ96" s="35"/>
      <c r="LXR96" s="35"/>
      <c r="LXS96" s="35"/>
      <c r="LXT96" s="35"/>
      <c r="LXU96" s="35"/>
      <c r="LXV96" s="35"/>
      <c r="LXW96" s="35"/>
      <c r="LXX96" s="35"/>
      <c r="LXY96" s="35"/>
      <c r="LXZ96" s="35"/>
      <c r="LYA96" s="35"/>
      <c r="LYB96" s="35"/>
      <c r="LYC96" s="35"/>
      <c r="LYD96" s="35"/>
      <c r="LYE96" s="35"/>
      <c r="LYF96" s="35"/>
      <c r="LYG96" s="35"/>
      <c r="LYH96" s="35"/>
      <c r="LYI96" s="35"/>
      <c r="LYJ96" s="35"/>
      <c r="LYK96" s="35"/>
      <c r="LYL96" s="35"/>
      <c r="LYM96" s="35"/>
      <c r="LYN96" s="35"/>
      <c r="LYO96" s="35"/>
      <c r="LYP96" s="35"/>
      <c r="LYQ96" s="35"/>
      <c r="LYR96" s="35"/>
      <c r="LYS96" s="35"/>
      <c r="LYT96" s="35"/>
      <c r="LYU96" s="35"/>
      <c r="LYV96" s="35"/>
      <c r="LYW96" s="35"/>
      <c r="LYX96" s="35"/>
      <c r="LYY96" s="35"/>
      <c r="LYZ96" s="35"/>
      <c r="LZA96" s="35"/>
      <c r="LZB96" s="35"/>
      <c r="LZC96" s="35"/>
      <c r="LZD96" s="35"/>
      <c r="LZE96" s="35"/>
      <c r="LZF96" s="35"/>
      <c r="LZG96" s="35"/>
      <c r="LZH96" s="35"/>
      <c r="LZI96" s="35"/>
      <c r="LZJ96" s="35"/>
      <c r="LZK96" s="35"/>
      <c r="LZL96" s="35"/>
      <c r="LZM96" s="35"/>
      <c r="LZN96" s="35"/>
      <c r="LZO96" s="35"/>
      <c r="LZP96" s="35"/>
      <c r="LZQ96" s="35"/>
      <c r="LZR96" s="35"/>
      <c r="LZS96" s="35"/>
      <c r="LZT96" s="35"/>
      <c r="LZU96" s="35"/>
      <c r="LZV96" s="35"/>
      <c r="LZW96" s="35"/>
      <c r="LZX96" s="35"/>
      <c r="LZY96" s="35"/>
      <c r="LZZ96" s="35"/>
      <c r="MAA96" s="35"/>
      <c r="MAB96" s="35"/>
      <c r="MAC96" s="35"/>
      <c r="MAD96" s="35"/>
      <c r="MAE96" s="35"/>
      <c r="MAF96" s="35"/>
      <c r="MAG96" s="35"/>
      <c r="MAH96" s="35"/>
      <c r="MAI96" s="35"/>
      <c r="MAJ96" s="35"/>
      <c r="MAK96" s="35"/>
      <c r="MAL96" s="35"/>
      <c r="MAM96" s="35"/>
      <c r="MAN96" s="35"/>
      <c r="MAO96" s="35"/>
      <c r="MAP96" s="35"/>
      <c r="MAQ96" s="35"/>
      <c r="MAR96" s="35"/>
      <c r="MAS96" s="35"/>
      <c r="MAT96" s="35"/>
      <c r="MAU96" s="35"/>
      <c r="MAV96" s="35"/>
      <c r="MAW96" s="35"/>
      <c r="MAX96" s="35"/>
      <c r="MAY96" s="35"/>
      <c r="MAZ96" s="35"/>
      <c r="MBA96" s="35"/>
      <c r="MBB96" s="35"/>
      <c r="MBC96" s="35"/>
      <c r="MBD96" s="35"/>
      <c r="MBE96" s="35"/>
      <c r="MBF96" s="35"/>
      <c r="MBG96" s="35"/>
      <c r="MBH96" s="35"/>
      <c r="MBI96" s="35"/>
      <c r="MBJ96" s="35"/>
      <c r="MBK96" s="35"/>
      <c r="MBL96" s="35"/>
      <c r="MBM96" s="35"/>
      <c r="MBN96" s="35"/>
      <c r="MBO96" s="35"/>
      <c r="MBP96" s="35"/>
      <c r="MBQ96" s="35"/>
      <c r="MBR96" s="35"/>
      <c r="MBS96" s="35"/>
      <c r="MBT96" s="35"/>
      <c r="MBU96" s="35"/>
      <c r="MBV96" s="35"/>
      <c r="MBW96" s="35"/>
      <c r="MBX96" s="35"/>
      <c r="MBY96" s="35"/>
      <c r="MBZ96" s="35"/>
      <c r="MCA96" s="35"/>
      <c r="MCB96" s="35"/>
      <c r="MCC96" s="35"/>
      <c r="MCD96" s="35"/>
      <c r="MCE96" s="35"/>
      <c r="MCF96" s="35"/>
      <c r="MCG96" s="35"/>
      <c r="MCH96" s="35"/>
      <c r="MCI96" s="35"/>
      <c r="MCJ96" s="35"/>
      <c r="MCK96" s="35"/>
      <c r="MCL96" s="35"/>
      <c r="MCM96" s="35"/>
      <c r="MCN96" s="35"/>
      <c r="MCO96" s="35"/>
      <c r="MCP96" s="35"/>
      <c r="MCQ96" s="35"/>
      <c r="MCR96" s="35"/>
      <c r="MCS96" s="35"/>
      <c r="MCT96" s="35"/>
      <c r="MCU96" s="35"/>
      <c r="MCV96" s="35"/>
      <c r="MCW96" s="35"/>
      <c r="MCX96" s="35"/>
      <c r="MCY96" s="35"/>
      <c r="MCZ96" s="35"/>
      <c r="MDA96" s="35"/>
      <c r="MDB96" s="35"/>
      <c r="MDC96" s="35"/>
      <c r="MDD96" s="35"/>
      <c r="MDE96" s="35"/>
      <c r="MDF96" s="35"/>
      <c r="MDG96" s="35"/>
      <c r="MDH96" s="35"/>
      <c r="MDI96" s="35"/>
      <c r="MDJ96" s="35"/>
      <c r="MDK96" s="35"/>
      <c r="MDL96" s="35"/>
      <c r="MDM96" s="35"/>
      <c r="MDN96" s="35"/>
      <c r="MDO96" s="35"/>
      <c r="MDP96" s="35"/>
      <c r="MDQ96" s="35"/>
      <c r="MDR96" s="35"/>
      <c r="MDS96" s="35"/>
      <c r="MDT96" s="35"/>
      <c r="MDU96" s="35"/>
      <c r="MDV96" s="35"/>
      <c r="MDW96" s="35"/>
      <c r="MDX96" s="35"/>
      <c r="MDY96" s="35"/>
      <c r="MDZ96" s="35"/>
      <c r="MEA96" s="35"/>
      <c r="MEB96" s="35"/>
      <c r="MEC96" s="35"/>
      <c r="MED96" s="35"/>
      <c r="MEE96" s="35"/>
      <c r="MEF96" s="35"/>
      <c r="MEG96" s="35"/>
      <c r="MEH96" s="35"/>
      <c r="MEI96" s="35"/>
      <c r="MEJ96" s="35"/>
      <c r="MEK96" s="35"/>
      <c r="MEL96" s="35"/>
      <c r="MEM96" s="35"/>
      <c r="MEN96" s="35"/>
      <c r="MEO96" s="35"/>
      <c r="MEP96" s="35"/>
      <c r="MEQ96" s="35"/>
      <c r="MER96" s="35"/>
      <c r="MES96" s="35"/>
      <c r="MET96" s="35"/>
      <c r="MEU96" s="35"/>
      <c r="MEV96" s="35"/>
      <c r="MEW96" s="35"/>
      <c r="MEX96" s="35"/>
      <c r="MEY96" s="35"/>
      <c r="MEZ96" s="35"/>
      <c r="MFA96" s="35"/>
      <c r="MFB96" s="35"/>
      <c r="MFC96" s="35"/>
      <c r="MFD96" s="35"/>
      <c r="MFE96" s="35"/>
      <c r="MFF96" s="35"/>
      <c r="MFG96" s="35"/>
      <c r="MFH96" s="35"/>
      <c r="MFI96" s="35"/>
      <c r="MFJ96" s="35"/>
      <c r="MFK96" s="35"/>
      <c r="MFL96" s="35"/>
      <c r="MFM96" s="35"/>
      <c r="MFN96" s="35"/>
      <c r="MFO96" s="35"/>
      <c r="MFP96" s="35"/>
      <c r="MFQ96" s="35"/>
      <c r="MFR96" s="35"/>
      <c r="MFS96" s="35"/>
      <c r="MFT96" s="35"/>
      <c r="MFU96" s="35"/>
      <c r="MFV96" s="35"/>
      <c r="MFW96" s="35"/>
      <c r="MFX96" s="35"/>
      <c r="MFY96" s="35"/>
      <c r="MFZ96" s="35"/>
      <c r="MGA96" s="35"/>
      <c r="MGB96" s="35"/>
      <c r="MGC96" s="35"/>
      <c r="MGD96" s="35"/>
      <c r="MGE96" s="35"/>
      <c r="MGF96" s="35"/>
      <c r="MGG96" s="35"/>
      <c r="MGH96" s="35"/>
      <c r="MGI96" s="35"/>
      <c r="MGJ96" s="35"/>
      <c r="MGK96" s="35"/>
      <c r="MGL96" s="35"/>
      <c r="MGM96" s="35"/>
      <c r="MGN96" s="35"/>
      <c r="MGO96" s="35"/>
      <c r="MGP96" s="35"/>
      <c r="MGQ96" s="35"/>
      <c r="MGR96" s="35"/>
      <c r="MGS96" s="35"/>
      <c r="MGT96" s="35"/>
      <c r="MGU96" s="35"/>
      <c r="MGV96" s="35"/>
      <c r="MGW96" s="35"/>
      <c r="MGX96" s="35"/>
      <c r="MGY96" s="35"/>
      <c r="MGZ96" s="35"/>
      <c r="MHA96" s="35"/>
      <c r="MHB96" s="35"/>
      <c r="MHC96" s="35"/>
      <c r="MHD96" s="35"/>
      <c r="MHE96" s="35"/>
      <c r="MHF96" s="35"/>
      <c r="MHG96" s="35"/>
      <c r="MHH96" s="35"/>
      <c r="MHI96" s="35"/>
      <c r="MHJ96" s="35"/>
      <c r="MHK96" s="35"/>
      <c r="MHL96" s="35"/>
      <c r="MHM96" s="35"/>
      <c r="MHN96" s="35"/>
      <c r="MHO96" s="35"/>
      <c r="MHP96" s="35"/>
      <c r="MHQ96" s="35"/>
      <c r="MHR96" s="35"/>
      <c r="MHS96" s="35"/>
      <c r="MHT96" s="35"/>
      <c r="MHU96" s="35"/>
      <c r="MHV96" s="35"/>
      <c r="MHW96" s="35"/>
      <c r="MHX96" s="35"/>
      <c r="MHY96" s="35"/>
      <c r="MHZ96" s="35"/>
      <c r="MIA96" s="35"/>
      <c r="MIB96" s="35"/>
      <c r="MIC96" s="35"/>
      <c r="MID96" s="35"/>
      <c r="MIE96" s="35"/>
      <c r="MIF96" s="35"/>
      <c r="MIG96" s="35"/>
      <c r="MIH96" s="35"/>
      <c r="MII96" s="35"/>
      <c r="MIJ96" s="35"/>
      <c r="MIK96" s="35"/>
      <c r="MIL96" s="35"/>
      <c r="MIM96" s="35"/>
      <c r="MIN96" s="35"/>
      <c r="MIO96" s="35"/>
      <c r="MIP96" s="35"/>
      <c r="MIQ96" s="35"/>
      <c r="MIR96" s="35"/>
      <c r="MIS96" s="35"/>
      <c r="MIT96" s="35"/>
      <c r="MIU96" s="35"/>
      <c r="MIV96" s="35"/>
      <c r="MIW96" s="35"/>
      <c r="MIX96" s="35"/>
      <c r="MIY96" s="35"/>
      <c r="MIZ96" s="35"/>
      <c r="MJA96" s="35"/>
      <c r="MJB96" s="35"/>
      <c r="MJC96" s="35"/>
      <c r="MJD96" s="35"/>
      <c r="MJE96" s="35"/>
      <c r="MJF96" s="35"/>
      <c r="MJG96" s="35"/>
      <c r="MJH96" s="35"/>
      <c r="MJI96" s="35"/>
      <c r="MJJ96" s="35"/>
      <c r="MJK96" s="35"/>
      <c r="MJL96" s="35"/>
      <c r="MJM96" s="35"/>
      <c r="MJN96" s="35"/>
      <c r="MJO96" s="35"/>
      <c r="MJP96" s="35"/>
      <c r="MJQ96" s="35"/>
      <c r="MJR96" s="35"/>
      <c r="MJS96" s="35"/>
      <c r="MJT96" s="35"/>
      <c r="MJU96" s="35"/>
      <c r="MJV96" s="35"/>
      <c r="MJW96" s="35"/>
      <c r="MJX96" s="35"/>
      <c r="MJY96" s="35"/>
      <c r="MJZ96" s="35"/>
      <c r="MKA96" s="35"/>
      <c r="MKB96" s="35"/>
      <c r="MKC96" s="35"/>
      <c r="MKD96" s="35"/>
      <c r="MKE96" s="35"/>
      <c r="MKF96" s="35"/>
      <c r="MKG96" s="35"/>
      <c r="MKH96" s="35"/>
      <c r="MKI96" s="35"/>
      <c r="MKJ96" s="35"/>
      <c r="MKK96" s="35"/>
      <c r="MKL96" s="35"/>
      <c r="MKM96" s="35"/>
      <c r="MKN96" s="35"/>
      <c r="MKO96" s="35"/>
      <c r="MKP96" s="35"/>
      <c r="MKQ96" s="35"/>
      <c r="MKR96" s="35"/>
      <c r="MKS96" s="35"/>
      <c r="MKT96" s="35"/>
      <c r="MKU96" s="35"/>
      <c r="MKV96" s="35"/>
      <c r="MKW96" s="35"/>
      <c r="MKX96" s="35"/>
      <c r="MKY96" s="35"/>
      <c r="MKZ96" s="35"/>
      <c r="MLA96" s="35"/>
      <c r="MLB96" s="35"/>
      <c r="MLC96" s="35"/>
      <c r="MLD96" s="35"/>
      <c r="MLE96" s="35"/>
      <c r="MLF96" s="35"/>
      <c r="MLG96" s="35"/>
      <c r="MLH96" s="35"/>
      <c r="MLI96" s="35"/>
      <c r="MLJ96" s="35"/>
      <c r="MLK96" s="35"/>
      <c r="MLL96" s="35"/>
      <c r="MLM96" s="35"/>
      <c r="MLN96" s="35"/>
      <c r="MLO96" s="35"/>
      <c r="MLP96" s="35"/>
      <c r="MLQ96" s="35"/>
      <c r="MLR96" s="35"/>
      <c r="MLS96" s="35"/>
      <c r="MLT96" s="35"/>
      <c r="MLU96" s="35"/>
      <c r="MLV96" s="35"/>
      <c r="MLW96" s="35"/>
      <c r="MLX96" s="35"/>
      <c r="MLY96" s="35"/>
      <c r="MLZ96" s="35"/>
      <c r="MMA96" s="35"/>
      <c r="MMB96" s="35"/>
      <c r="MMC96" s="35"/>
      <c r="MMD96" s="35"/>
      <c r="MME96" s="35"/>
      <c r="MMF96" s="35"/>
      <c r="MMG96" s="35"/>
      <c r="MMH96" s="35"/>
      <c r="MMI96" s="35"/>
      <c r="MMJ96" s="35"/>
      <c r="MMK96" s="35"/>
      <c r="MML96" s="35"/>
      <c r="MMM96" s="35"/>
      <c r="MMN96" s="35"/>
      <c r="MMO96" s="35"/>
      <c r="MMP96" s="35"/>
      <c r="MMQ96" s="35"/>
      <c r="MMR96" s="35"/>
      <c r="MMS96" s="35"/>
      <c r="MMT96" s="35"/>
      <c r="MMU96" s="35"/>
      <c r="MMV96" s="35"/>
      <c r="MMW96" s="35"/>
      <c r="MMX96" s="35"/>
      <c r="MMY96" s="35"/>
      <c r="MMZ96" s="35"/>
      <c r="MNA96" s="35"/>
      <c r="MNB96" s="35"/>
      <c r="MNC96" s="35"/>
      <c r="MND96" s="35"/>
      <c r="MNE96" s="35"/>
      <c r="MNF96" s="35"/>
      <c r="MNG96" s="35"/>
      <c r="MNH96" s="35"/>
      <c r="MNI96" s="35"/>
      <c r="MNJ96" s="35"/>
      <c r="MNK96" s="35"/>
      <c r="MNL96" s="35"/>
      <c r="MNM96" s="35"/>
      <c r="MNN96" s="35"/>
      <c r="MNO96" s="35"/>
      <c r="MNP96" s="35"/>
      <c r="MNQ96" s="35"/>
      <c r="MNR96" s="35"/>
      <c r="MNS96" s="35"/>
      <c r="MNT96" s="35"/>
      <c r="MNU96" s="35"/>
      <c r="MNV96" s="35"/>
      <c r="MNW96" s="35"/>
      <c r="MNX96" s="35"/>
      <c r="MNY96" s="35"/>
      <c r="MNZ96" s="35"/>
      <c r="MOA96" s="35"/>
      <c r="MOB96" s="35"/>
      <c r="MOC96" s="35"/>
      <c r="MOD96" s="35"/>
      <c r="MOE96" s="35"/>
      <c r="MOF96" s="35"/>
      <c r="MOG96" s="35"/>
      <c r="MOH96" s="35"/>
      <c r="MOI96" s="35"/>
      <c r="MOJ96" s="35"/>
      <c r="MOK96" s="35"/>
      <c r="MOL96" s="35"/>
      <c r="MOM96" s="35"/>
      <c r="MON96" s="35"/>
      <c r="MOO96" s="35"/>
      <c r="MOP96" s="35"/>
      <c r="MOQ96" s="35"/>
      <c r="MOR96" s="35"/>
      <c r="MOS96" s="35"/>
      <c r="MOT96" s="35"/>
      <c r="MOU96" s="35"/>
      <c r="MOV96" s="35"/>
      <c r="MOW96" s="35"/>
      <c r="MOX96" s="35"/>
      <c r="MOY96" s="35"/>
      <c r="MOZ96" s="35"/>
      <c r="MPA96" s="35"/>
      <c r="MPB96" s="35"/>
      <c r="MPC96" s="35"/>
      <c r="MPD96" s="35"/>
      <c r="MPE96" s="35"/>
      <c r="MPF96" s="35"/>
      <c r="MPG96" s="35"/>
      <c r="MPH96" s="35"/>
      <c r="MPI96" s="35"/>
      <c r="MPJ96" s="35"/>
      <c r="MPK96" s="35"/>
      <c r="MPL96" s="35"/>
      <c r="MPM96" s="35"/>
      <c r="MPN96" s="35"/>
      <c r="MPO96" s="35"/>
      <c r="MPP96" s="35"/>
      <c r="MPQ96" s="35"/>
      <c r="MPR96" s="35"/>
      <c r="MPS96" s="35"/>
      <c r="MPT96" s="35"/>
      <c r="MPU96" s="35"/>
      <c r="MPV96" s="35"/>
      <c r="MPW96" s="35"/>
      <c r="MPX96" s="35"/>
      <c r="MPY96" s="35"/>
      <c r="MPZ96" s="35"/>
      <c r="MQA96" s="35"/>
      <c r="MQB96" s="35"/>
      <c r="MQC96" s="35"/>
      <c r="MQD96" s="35"/>
      <c r="MQE96" s="35"/>
      <c r="MQF96" s="35"/>
      <c r="MQG96" s="35"/>
      <c r="MQH96" s="35"/>
      <c r="MQI96" s="35"/>
      <c r="MQJ96" s="35"/>
      <c r="MQK96" s="35"/>
      <c r="MQL96" s="35"/>
      <c r="MQM96" s="35"/>
      <c r="MQN96" s="35"/>
      <c r="MQO96" s="35"/>
      <c r="MQP96" s="35"/>
      <c r="MQQ96" s="35"/>
      <c r="MQR96" s="35"/>
      <c r="MQS96" s="35"/>
      <c r="MQT96" s="35"/>
      <c r="MQU96" s="35"/>
      <c r="MQV96" s="35"/>
      <c r="MQW96" s="35"/>
      <c r="MQX96" s="35"/>
      <c r="MQY96" s="35"/>
      <c r="MQZ96" s="35"/>
      <c r="MRA96" s="35"/>
      <c r="MRB96" s="35"/>
      <c r="MRC96" s="35"/>
      <c r="MRD96" s="35"/>
      <c r="MRE96" s="35"/>
      <c r="MRF96" s="35"/>
      <c r="MRG96" s="35"/>
      <c r="MRH96" s="35"/>
      <c r="MRI96" s="35"/>
      <c r="MRJ96" s="35"/>
      <c r="MRK96" s="35"/>
      <c r="MRL96" s="35"/>
      <c r="MRM96" s="35"/>
      <c r="MRN96" s="35"/>
      <c r="MRO96" s="35"/>
      <c r="MRP96" s="35"/>
      <c r="MRQ96" s="35"/>
      <c r="MRR96" s="35"/>
      <c r="MRS96" s="35"/>
      <c r="MRT96" s="35"/>
      <c r="MRU96" s="35"/>
      <c r="MRV96" s="35"/>
      <c r="MRW96" s="35"/>
      <c r="MRX96" s="35"/>
      <c r="MRY96" s="35"/>
      <c r="MRZ96" s="35"/>
      <c r="MSA96" s="35"/>
      <c r="MSB96" s="35"/>
      <c r="MSC96" s="35"/>
      <c r="MSD96" s="35"/>
      <c r="MSE96" s="35"/>
      <c r="MSF96" s="35"/>
      <c r="MSG96" s="35"/>
      <c r="MSH96" s="35"/>
      <c r="MSI96" s="35"/>
      <c r="MSJ96" s="35"/>
      <c r="MSK96" s="35"/>
      <c r="MSL96" s="35"/>
      <c r="MSM96" s="35"/>
      <c r="MSN96" s="35"/>
      <c r="MSO96" s="35"/>
      <c r="MSP96" s="35"/>
      <c r="MSQ96" s="35"/>
      <c r="MSR96" s="35"/>
      <c r="MSS96" s="35"/>
      <c r="MST96" s="35"/>
      <c r="MSU96" s="35"/>
      <c r="MSV96" s="35"/>
      <c r="MSW96" s="35"/>
      <c r="MSX96" s="35"/>
      <c r="MSY96" s="35"/>
      <c r="MSZ96" s="35"/>
      <c r="MTA96" s="35"/>
      <c r="MTB96" s="35"/>
      <c r="MTC96" s="35"/>
      <c r="MTD96" s="35"/>
      <c r="MTE96" s="35"/>
      <c r="MTF96" s="35"/>
      <c r="MTG96" s="35"/>
      <c r="MTH96" s="35"/>
      <c r="MTI96" s="35"/>
      <c r="MTJ96" s="35"/>
      <c r="MTK96" s="35"/>
      <c r="MTL96" s="35"/>
      <c r="MTM96" s="35"/>
      <c r="MTN96" s="35"/>
      <c r="MTO96" s="35"/>
      <c r="MTP96" s="35"/>
      <c r="MTQ96" s="35"/>
      <c r="MTR96" s="35"/>
      <c r="MTS96" s="35"/>
      <c r="MTT96" s="35"/>
      <c r="MTU96" s="35"/>
      <c r="MTV96" s="35"/>
      <c r="MTW96" s="35"/>
      <c r="MTX96" s="35"/>
      <c r="MTY96" s="35"/>
      <c r="MTZ96" s="35"/>
      <c r="MUA96" s="35"/>
      <c r="MUB96" s="35"/>
      <c r="MUC96" s="35"/>
      <c r="MUD96" s="35"/>
      <c r="MUE96" s="35"/>
      <c r="MUF96" s="35"/>
      <c r="MUG96" s="35"/>
      <c r="MUH96" s="35"/>
      <c r="MUI96" s="35"/>
      <c r="MUJ96" s="35"/>
      <c r="MUK96" s="35"/>
      <c r="MUL96" s="35"/>
      <c r="MUM96" s="35"/>
      <c r="MUN96" s="35"/>
      <c r="MUO96" s="35"/>
      <c r="MUP96" s="35"/>
      <c r="MUQ96" s="35"/>
      <c r="MUR96" s="35"/>
      <c r="MUS96" s="35"/>
      <c r="MUT96" s="35"/>
      <c r="MUU96" s="35"/>
      <c r="MUV96" s="35"/>
      <c r="MUW96" s="35"/>
      <c r="MUX96" s="35"/>
      <c r="MUY96" s="35"/>
      <c r="MUZ96" s="35"/>
      <c r="MVA96" s="35"/>
      <c r="MVB96" s="35"/>
      <c r="MVC96" s="35"/>
      <c r="MVD96" s="35"/>
      <c r="MVE96" s="35"/>
      <c r="MVF96" s="35"/>
      <c r="MVG96" s="35"/>
      <c r="MVH96" s="35"/>
      <c r="MVI96" s="35"/>
      <c r="MVJ96" s="35"/>
      <c r="MVK96" s="35"/>
      <c r="MVL96" s="35"/>
      <c r="MVM96" s="35"/>
      <c r="MVN96" s="35"/>
      <c r="MVO96" s="35"/>
      <c r="MVP96" s="35"/>
      <c r="MVQ96" s="35"/>
      <c r="MVR96" s="35"/>
      <c r="MVS96" s="35"/>
      <c r="MVT96" s="35"/>
      <c r="MVU96" s="35"/>
      <c r="MVV96" s="35"/>
      <c r="MVW96" s="35"/>
      <c r="MVX96" s="35"/>
      <c r="MVY96" s="35"/>
      <c r="MVZ96" s="35"/>
      <c r="MWA96" s="35"/>
      <c r="MWB96" s="35"/>
      <c r="MWC96" s="35"/>
      <c r="MWD96" s="35"/>
      <c r="MWE96" s="35"/>
      <c r="MWF96" s="35"/>
      <c r="MWG96" s="35"/>
      <c r="MWH96" s="35"/>
      <c r="MWI96" s="35"/>
      <c r="MWJ96" s="35"/>
      <c r="MWK96" s="35"/>
      <c r="MWL96" s="35"/>
      <c r="MWM96" s="35"/>
      <c r="MWN96" s="35"/>
      <c r="MWO96" s="35"/>
      <c r="MWP96" s="35"/>
      <c r="MWQ96" s="35"/>
      <c r="MWR96" s="35"/>
      <c r="MWS96" s="35"/>
      <c r="MWT96" s="35"/>
      <c r="MWU96" s="35"/>
      <c r="MWV96" s="35"/>
      <c r="MWW96" s="35"/>
      <c r="MWX96" s="35"/>
      <c r="MWY96" s="35"/>
      <c r="MWZ96" s="35"/>
      <c r="MXA96" s="35"/>
      <c r="MXB96" s="35"/>
      <c r="MXC96" s="35"/>
      <c r="MXD96" s="35"/>
      <c r="MXE96" s="35"/>
      <c r="MXF96" s="35"/>
      <c r="MXG96" s="35"/>
      <c r="MXH96" s="35"/>
      <c r="MXI96" s="35"/>
      <c r="MXJ96" s="35"/>
      <c r="MXK96" s="35"/>
      <c r="MXL96" s="35"/>
      <c r="MXM96" s="35"/>
      <c r="MXN96" s="35"/>
      <c r="MXO96" s="35"/>
      <c r="MXP96" s="35"/>
      <c r="MXQ96" s="35"/>
      <c r="MXR96" s="35"/>
      <c r="MXS96" s="35"/>
      <c r="MXT96" s="35"/>
      <c r="MXU96" s="35"/>
      <c r="MXV96" s="35"/>
      <c r="MXW96" s="35"/>
      <c r="MXX96" s="35"/>
      <c r="MXY96" s="35"/>
      <c r="MXZ96" s="35"/>
      <c r="MYA96" s="35"/>
      <c r="MYB96" s="35"/>
      <c r="MYC96" s="35"/>
      <c r="MYD96" s="35"/>
      <c r="MYE96" s="35"/>
      <c r="MYF96" s="35"/>
      <c r="MYG96" s="35"/>
      <c r="MYH96" s="35"/>
      <c r="MYI96" s="35"/>
      <c r="MYJ96" s="35"/>
      <c r="MYK96" s="35"/>
      <c r="MYL96" s="35"/>
      <c r="MYM96" s="35"/>
      <c r="MYN96" s="35"/>
      <c r="MYO96" s="35"/>
      <c r="MYP96" s="35"/>
      <c r="MYQ96" s="35"/>
      <c r="MYR96" s="35"/>
      <c r="MYS96" s="35"/>
      <c r="MYT96" s="35"/>
      <c r="MYU96" s="35"/>
      <c r="MYV96" s="35"/>
      <c r="MYW96" s="35"/>
      <c r="MYX96" s="35"/>
      <c r="MYY96" s="35"/>
      <c r="MYZ96" s="35"/>
      <c r="MZA96" s="35"/>
      <c r="MZB96" s="35"/>
      <c r="MZC96" s="35"/>
      <c r="MZD96" s="35"/>
      <c r="MZE96" s="35"/>
      <c r="MZF96" s="35"/>
      <c r="MZG96" s="35"/>
      <c r="MZH96" s="35"/>
      <c r="MZI96" s="35"/>
      <c r="MZJ96" s="35"/>
      <c r="MZK96" s="35"/>
      <c r="MZL96" s="35"/>
      <c r="MZM96" s="35"/>
      <c r="MZN96" s="35"/>
      <c r="MZO96" s="35"/>
      <c r="MZP96" s="35"/>
      <c r="MZQ96" s="35"/>
      <c r="MZR96" s="35"/>
      <c r="MZS96" s="35"/>
      <c r="MZT96" s="35"/>
      <c r="MZU96" s="35"/>
      <c r="MZV96" s="35"/>
      <c r="MZW96" s="35"/>
      <c r="MZX96" s="35"/>
      <c r="MZY96" s="35"/>
      <c r="MZZ96" s="35"/>
      <c r="NAA96" s="35"/>
      <c r="NAB96" s="35"/>
      <c r="NAC96" s="35"/>
      <c r="NAD96" s="35"/>
      <c r="NAE96" s="35"/>
      <c r="NAF96" s="35"/>
      <c r="NAG96" s="35"/>
      <c r="NAH96" s="35"/>
      <c r="NAI96" s="35"/>
      <c r="NAJ96" s="35"/>
      <c r="NAK96" s="35"/>
      <c r="NAL96" s="35"/>
      <c r="NAM96" s="35"/>
      <c r="NAN96" s="35"/>
      <c r="NAO96" s="35"/>
      <c r="NAP96" s="35"/>
      <c r="NAQ96" s="35"/>
      <c r="NAR96" s="35"/>
      <c r="NAS96" s="35"/>
      <c r="NAT96" s="35"/>
      <c r="NAU96" s="35"/>
      <c r="NAV96" s="35"/>
      <c r="NAW96" s="35"/>
      <c r="NAX96" s="35"/>
      <c r="NAY96" s="35"/>
      <c r="NAZ96" s="35"/>
      <c r="NBA96" s="35"/>
      <c r="NBB96" s="35"/>
      <c r="NBC96" s="35"/>
      <c r="NBD96" s="35"/>
      <c r="NBE96" s="35"/>
      <c r="NBF96" s="35"/>
      <c r="NBG96" s="35"/>
      <c r="NBH96" s="35"/>
      <c r="NBI96" s="35"/>
      <c r="NBJ96" s="35"/>
      <c r="NBK96" s="35"/>
      <c r="NBL96" s="35"/>
      <c r="NBM96" s="35"/>
      <c r="NBN96" s="35"/>
      <c r="NBO96" s="35"/>
      <c r="NBP96" s="35"/>
      <c r="NBQ96" s="35"/>
      <c r="NBR96" s="35"/>
      <c r="NBS96" s="35"/>
      <c r="NBT96" s="35"/>
      <c r="NBU96" s="35"/>
      <c r="NBV96" s="35"/>
      <c r="NBW96" s="35"/>
      <c r="NBX96" s="35"/>
      <c r="NBY96" s="35"/>
      <c r="NBZ96" s="35"/>
      <c r="NCA96" s="35"/>
      <c r="NCB96" s="35"/>
      <c r="NCC96" s="35"/>
      <c r="NCD96" s="35"/>
      <c r="NCE96" s="35"/>
      <c r="NCF96" s="35"/>
      <c r="NCG96" s="35"/>
      <c r="NCH96" s="35"/>
      <c r="NCI96" s="35"/>
      <c r="NCJ96" s="35"/>
      <c r="NCK96" s="35"/>
      <c r="NCL96" s="35"/>
      <c r="NCM96" s="35"/>
      <c r="NCN96" s="35"/>
      <c r="NCO96" s="35"/>
      <c r="NCP96" s="35"/>
      <c r="NCQ96" s="35"/>
      <c r="NCR96" s="35"/>
      <c r="NCS96" s="35"/>
      <c r="NCT96" s="35"/>
      <c r="NCU96" s="35"/>
      <c r="NCV96" s="35"/>
      <c r="NCW96" s="35"/>
      <c r="NCX96" s="35"/>
      <c r="NCY96" s="35"/>
      <c r="NCZ96" s="35"/>
      <c r="NDA96" s="35"/>
      <c r="NDB96" s="35"/>
      <c r="NDC96" s="35"/>
      <c r="NDD96" s="35"/>
      <c r="NDE96" s="35"/>
      <c r="NDF96" s="35"/>
      <c r="NDG96" s="35"/>
      <c r="NDH96" s="35"/>
      <c r="NDI96" s="35"/>
      <c r="NDJ96" s="35"/>
      <c r="NDK96" s="35"/>
      <c r="NDL96" s="35"/>
      <c r="NDM96" s="35"/>
      <c r="NDN96" s="35"/>
      <c r="NDO96" s="35"/>
      <c r="NDP96" s="35"/>
      <c r="NDQ96" s="35"/>
      <c r="NDR96" s="35"/>
      <c r="NDS96" s="35"/>
      <c r="NDT96" s="35"/>
      <c r="NDU96" s="35"/>
      <c r="NDV96" s="35"/>
      <c r="NDW96" s="35"/>
      <c r="NDX96" s="35"/>
      <c r="NDY96" s="35"/>
      <c r="NDZ96" s="35"/>
      <c r="NEA96" s="35"/>
      <c r="NEB96" s="35"/>
      <c r="NEC96" s="35"/>
      <c r="NED96" s="35"/>
      <c r="NEE96" s="35"/>
      <c r="NEF96" s="35"/>
      <c r="NEG96" s="35"/>
      <c r="NEH96" s="35"/>
      <c r="NEI96" s="35"/>
      <c r="NEJ96" s="35"/>
      <c r="NEK96" s="35"/>
      <c r="NEL96" s="35"/>
      <c r="NEM96" s="35"/>
      <c r="NEN96" s="35"/>
      <c r="NEO96" s="35"/>
      <c r="NEP96" s="35"/>
      <c r="NEQ96" s="35"/>
      <c r="NER96" s="35"/>
      <c r="NES96" s="35"/>
      <c r="NET96" s="35"/>
      <c r="NEU96" s="35"/>
      <c r="NEV96" s="35"/>
      <c r="NEW96" s="35"/>
      <c r="NEX96" s="35"/>
      <c r="NEY96" s="35"/>
      <c r="NEZ96" s="35"/>
      <c r="NFA96" s="35"/>
      <c r="NFB96" s="35"/>
      <c r="NFC96" s="35"/>
      <c r="NFD96" s="35"/>
      <c r="NFE96" s="35"/>
      <c r="NFF96" s="35"/>
      <c r="NFG96" s="35"/>
      <c r="NFH96" s="35"/>
      <c r="NFI96" s="35"/>
      <c r="NFJ96" s="35"/>
      <c r="NFK96" s="35"/>
      <c r="NFL96" s="35"/>
      <c r="NFM96" s="35"/>
      <c r="NFN96" s="35"/>
      <c r="NFO96" s="35"/>
      <c r="NFP96" s="35"/>
      <c r="NFQ96" s="35"/>
      <c r="NFR96" s="35"/>
      <c r="NFS96" s="35"/>
      <c r="NFT96" s="35"/>
      <c r="NFU96" s="35"/>
      <c r="NFV96" s="35"/>
      <c r="NFW96" s="35"/>
      <c r="NFX96" s="35"/>
      <c r="NFY96" s="35"/>
      <c r="NFZ96" s="35"/>
      <c r="NGA96" s="35"/>
      <c r="NGB96" s="35"/>
      <c r="NGC96" s="35"/>
      <c r="NGD96" s="35"/>
      <c r="NGE96" s="35"/>
      <c r="NGF96" s="35"/>
      <c r="NGG96" s="35"/>
      <c r="NGH96" s="35"/>
      <c r="NGI96" s="35"/>
      <c r="NGJ96" s="35"/>
      <c r="NGK96" s="35"/>
      <c r="NGL96" s="35"/>
      <c r="NGM96" s="35"/>
      <c r="NGN96" s="35"/>
      <c r="NGO96" s="35"/>
      <c r="NGP96" s="35"/>
      <c r="NGQ96" s="35"/>
      <c r="NGR96" s="35"/>
      <c r="NGS96" s="35"/>
      <c r="NGT96" s="35"/>
      <c r="NGU96" s="35"/>
      <c r="NGV96" s="35"/>
      <c r="NGW96" s="35"/>
      <c r="NGX96" s="35"/>
      <c r="NGY96" s="35"/>
      <c r="NGZ96" s="35"/>
      <c r="NHA96" s="35"/>
      <c r="NHB96" s="35"/>
      <c r="NHC96" s="35"/>
      <c r="NHD96" s="35"/>
      <c r="NHE96" s="35"/>
      <c r="NHF96" s="35"/>
      <c r="NHG96" s="35"/>
      <c r="NHH96" s="35"/>
      <c r="NHI96" s="35"/>
      <c r="NHJ96" s="35"/>
      <c r="NHK96" s="35"/>
      <c r="NHL96" s="35"/>
      <c r="NHM96" s="35"/>
      <c r="NHN96" s="35"/>
      <c r="NHO96" s="35"/>
      <c r="NHP96" s="35"/>
      <c r="NHQ96" s="35"/>
      <c r="NHR96" s="35"/>
      <c r="NHS96" s="35"/>
      <c r="NHT96" s="35"/>
      <c r="NHU96" s="35"/>
      <c r="NHV96" s="35"/>
      <c r="NHW96" s="35"/>
      <c r="NHX96" s="35"/>
      <c r="NHY96" s="35"/>
      <c r="NHZ96" s="35"/>
      <c r="NIA96" s="35"/>
      <c r="NIB96" s="35"/>
      <c r="NIC96" s="35"/>
      <c r="NID96" s="35"/>
      <c r="NIE96" s="35"/>
      <c r="NIF96" s="35"/>
      <c r="NIG96" s="35"/>
      <c r="NIH96" s="35"/>
      <c r="NII96" s="35"/>
      <c r="NIJ96" s="35"/>
      <c r="NIK96" s="35"/>
      <c r="NIL96" s="35"/>
      <c r="NIM96" s="35"/>
      <c r="NIN96" s="35"/>
      <c r="NIO96" s="35"/>
      <c r="NIP96" s="35"/>
      <c r="NIQ96" s="35"/>
      <c r="NIR96" s="35"/>
      <c r="NIS96" s="35"/>
      <c r="NIT96" s="35"/>
      <c r="NIU96" s="35"/>
      <c r="NIV96" s="35"/>
      <c r="NIW96" s="35"/>
      <c r="NIX96" s="35"/>
      <c r="NIY96" s="35"/>
      <c r="NIZ96" s="35"/>
      <c r="NJA96" s="35"/>
      <c r="NJB96" s="35"/>
      <c r="NJC96" s="35"/>
      <c r="NJD96" s="35"/>
      <c r="NJE96" s="35"/>
      <c r="NJF96" s="35"/>
      <c r="NJG96" s="35"/>
      <c r="NJH96" s="35"/>
      <c r="NJI96" s="35"/>
      <c r="NJJ96" s="35"/>
      <c r="NJK96" s="35"/>
      <c r="NJL96" s="35"/>
      <c r="NJM96" s="35"/>
      <c r="NJN96" s="35"/>
      <c r="NJO96" s="35"/>
      <c r="NJP96" s="35"/>
      <c r="NJQ96" s="35"/>
      <c r="NJR96" s="35"/>
      <c r="NJS96" s="35"/>
      <c r="NJT96" s="35"/>
      <c r="NJU96" s="35"/>
      <c r="NJV96" s="35"/>
      <c r="NJW96" s="35"/>
      <c r="NJX96" s="35"/>
      <c r="NJY96" s="35"/>
      <c r="NJZ96" s="35"/>
      <c r="NKA96" s="35"/>
      <c r="NKB96" s="35"/>
      <c r="NKC96" s="35"/>
      <c r="NKD96" s="35"/>
      <c r="NKE96" s="35"/>
      <c r="NKF96" s="35"/>
      <c r="NKG96" s="35"/>
      <c r="NKH96" s="35"/>
      <c r="NKI96" s="35"/>
      <c r="NKJ96" s="35"/>
      <c r="NKK96" s="35"/>
      <c r="NKL96" s="35"/>
      <c r="NKM96" s="35"/>
      <c r="NKN96" s="35"/>
      <c r="NKO96" s="35"/>
      <c r="NKP96" s="35"/>
      <c r="NKQ96" s="35"/>
      <c r="NKR96" s="35"/>
      <c r="NKS96" s="35"/>
      <c r="NKT96" s="35"/>
      <c r="NKU96" s="35"/>
      <c r="NKV96" s="35"/>
      <c r="NKW96" s="35"/>
      <c r="NKX96" s="35"/>
      <c r="NKY96" s="35"/>
      <c r="NKZ96" s="35"/>
      <c r="NLA96" s="35"/>
      <c r="NLB96" s="35"/>
      <c r="NLC96" s="35"/>
      <c r="NLD96" s="35"/>
      <c r="NLE96" s="35"/>
      <c r="NLF96" s="35"/>
      <c r="NLG96" s="35"/>
      <c r="NLH96" s="35"/>
      <c r="NLI96" s="35"/>
      <c r="NLJ96" s="35"/>
      <c r="NLK96" s="35"/>
      <c r="NLL96" s="35"/>
      <c r="NLM96" s="35"/>
      <c r="NLN96" s="35"/>
      <c r="NLO96" s="35"/>
      <c r="NLP96" s="35"/>
      <c r="NLQ96" s="35"/>
      <c r="NLR96" s="35"/>
      <c r="NLS96" s="35"/>
      <c r="NLT96" s="35"/>
      <c r="NLU96" s="35"/>
      <c r="NLV96" s="35"/>
      <c r="NLW96" s="35"/>
      <c r="NLX96" s="35"/>
      <c r="NLY96" s="35"/>
      <c r="NLZ96" s="35"/>
      <c r="NMA96" s="35"/>
      <c r="NMB96" s="35"/>
      <c r="NMC96" s="35"/>
      <c r="NMD96" s="35"/>
      <c r="NME96" s="35"/>
      <c r="NMF96" s="35"/>
      <c r="NMG96" s="35"/>
      <c r="NMH96" s="35"/>
      <c r="NMI96" s="35"/>
      <c r="NMJ96" s="35"/>
      <c r="NMK96" s="35"/>
      <c r="NML96" s="35"/>
      <c r="NMM96" s="35"/>
      <c r="NMN96" s="35"/>
      <c r="NMO96" s="35"/>
      <c r="NMP96" s="35"/>
      <c r="NMQ96" s="35"/>
      <c r="NMR96" s="35"/>
      <c r="NMS96" s="35"/>
      <c r="NMT96" s="35"/>
      <c r="NMU96" s="35"/>
      <c r="NMV96" s="35"/>
      <c r="NMW96" s="35"/>
      <c r="NMX96" s="35"/>
      <c r="NMY96" s="35"/>
      <c r="NMZ96" s="35"/>
      <c r="NNA96" s="35"/>
      <c r="NNB96" s="35"/>
      <c r="NNC96" s="35"/>
      <c r="NND96" s="35"/>
      <c r="NNE96" s="35"/>
      <c r="NNF96" s="35"/>
      <c r="NNG96" s="35"/>
      <c r="NNH96" s="35"/>
      <c r="NNI96" s="35"/>
      <c r="NNJ96" s="35"/>
      <c r="NNK96" s="35"/>
      <c r="NNL96" s="35"/>
      <c r="NNM96" s="35"/>
      <c r="NNN96" s="35"/>
      <c r="NNO96" s="35"/>
      <c r="NNP96" s="35"/>
      <c r="NNQ96" s="35"/>
      <c r="NNR96" s="35"/>
      <c r="NNS96" s="35"/>
      <c r="NNT96" s="35"/>
      <c r="NNU96" s="35"/>
      <c r="NNV96" s="35"/>
      <c r="NNW96" s="35"/>
      <c r="NNX96" s="35"/>
      <c r="NNY96" s="35"/>
      <c r="NNZ96" s="35"/>
      <c r="NOA96" s="35"/>
      <c r="NOB96" s="35"/>
      <c r="NOC96" s="35"/>
      <c r="NOD96" s="35"/>
      <c r="NOE96" s="35"/>
      <c r="NOF96" s="35"/>
      <c r="NOG96" s="35"/>
      <c r="NOH96" s="35"/>
      <c r="NOI96" s="35"/>
      <c r="NOJ96" s="35"/>
      <c r="NOK96" s="35"/>
      <c r="NOL96" s="35"/>
      <c r="NOM96" s="35"/>
      <c r="NON96" s="35"/>
      <c r="NOO96" s="35"/>
      <c r="NOP96" s="35"/>
      <c r="NOQ96" s="35"/>
      <c r="NOR96" s="35"/>
      <c r="NOS96" s="35"/>
      <c r="NOT96" s="35"/>
      <c r="NOU96" s="35"/>
      <c r="NOV96" s="35"/>
      <c r="NOW96" s="35"/>
      <c r="NOX96" s="35"/>
      <c r="NOY96" s="35"/>
      <c r="NOZ96" s="35"/>
      <c r="NPA96" s="35"/>
      <c r="NPB96" s="35"/>
      <c r="NPC96" s="35"/>
      <c r="NPD96" s="35"/>
      <c r="NPE96" s="35"/>
      <c r="NPF96" s="35"/>
      <c r="NPG96" s="35"/>
      <c r="NPH96" s="35"/>
      <c r="NPI96" s="35"/>
      <c r="NPJ96" s="35"/>
      <c r="NPK96" s="35"/>
      <c r="NPL96" s="35"/>
      <c r="NPM96" s="35"/>
      <c r="NPN96" s="35"/>
      <c r="NPO96" s="35"/>
      <c r="NPP96" s="35"/>
      <c r="NPQ96" s="35"/>
      <c r="NPR96" s="35"/>
      <c r="NPS96" s="35"/>
      <c r="NPT96" s="35"/>
      <c r="NPU96" s="35"/>
      <c r="NPV96" s="35"/>
      <c r="NPW96" s="35"/>
      <c r="NPX96" s="35"/>
      <c r="NPY96" s="35"/>
      <c r="NPZ96" s="35"/>
      <c r="NQA96" s="35"/>
      <c r="NQB96" s="35"/>
      <c r="NQC96" s="35"/>
      <c r="NQD96" s="35"/>
      <c r="NQE96" s="35"/>
      <c r="NQF96" s="35"/>
      <c r="NQG96" s="35"/>
      <c r="NQH96" s="35"/>
      <c r="NQI96" s="35"/>
      <c r="NQJ96" s="35"/>
      <c r="NQK96" s="35"/>
      <c r="NQL96" s="35"/>
      <c r="NQM96" s="35"/>
      <c r="NQN96" s="35"/>
      <c r="NQO96" s="35"/>
      <c r="NQP96" s="35"/>
      <c r="NQQ96" s="35"/>
      <c r="NQR96" s="35"/>
      <c r="NQS96" s="35"/>
      <c r="NQT96" s="35"/>
      <c r="NQU96" s="35"/>
      <c r="NQV96" s="35"/>
      <c r="NQW96" s="35"/>
      <c r="NQX96" s="35"/>
      <c r="NQY96" s="35"/>
      <c r="NQZ96" s="35"/>
      <c r="NRA96" s="35"/>
      <c r="NRB96" s="35"/>
      <c r="NRC96" s="35"/>
      <c r="NRD96" s="35"/>
      <c r="NRE96" s="35"/>
      <c r="NRF96" s="35"/>
      <c r="NRG96" s="35"/>
      <c r="NRH96" s="35"/>
      <c r="NRI96" s="35"/>
      <c r="NRJ96" s="35"/>
      <c r="NRK96" s="35"/>
      <c r="NRL96" s="35"/>
      <c r="NRM96" s="35"/>
      <c r="NRN96" s="35"/>
      <c r="NRO96" s="35"/>
      <c r="NRP96" s="35"/>
      <c r="NRQ96" s="35"/>
      <c r="NRR96" s="35"/>
      <c r="NRS96" s="35"/>
      <c r="NRT96" s="35"/>
      <c r="NRU96" s="35"/>
      <c r="NRV96" s="35"/>
      <c r="NRW96" s="35"/>
      <c r="NRX96" s="35"/>
      <c r="NRY96" s="35"/>
      <c r="NRZ96" s="35"/>
      <c r="NSA96" s="35"/>
      <c r="NSB96" s="35"/>
      <c r="NSC96" s="35"/>
      <c r="NSD96" s="35"/>
      <c r="NSE96" s="35"/>
      <c r="NSF96" s="35"/>
      <c r="NSG96" s="35"/>
      <c r="NSH96" s="35"/>
      <c r="NSI96" s="35"/>
      <c r="NSJ96" s="35"/>
      <c r="NSK96" s="35"/>
      <c r="NSL96" s="35"/>
      <c r="NSM96" s="35"/>
      <c r="NSN96" s="35"/>
      <c r="NSO96" s="35"/>
      <c r="NSP96" s="35"/>
      <c r="NSQ96" s="35"/>
      <c r="NSR96" s="35"/>
      <c r="NSS96" s="35"/>
      <c r="NST96" s="35"/>
      <c r="NSU96" s="35"/>
      <c r="NSV96" s="35"/>
      <c r="NSW96" s="35"/>
      <c r="NSX96" s="35"/>
      <c r="NSY96" s="35"/>
      <c r="NSZ96" s="35"/>
      <c r="NTA96" s="35"/>
      <c r="NTB96" s="35"/>
      <c r="NTC96" s="35"/>
      <c r="NTD96" s="35"/>
      <c r="NTE96" s="35"/>
      <c r="NTF96" s="35"/>
      <c r="NTG96" s="35"/>
      <c r="NTH96" s="35"/>
      <c r="NTI96" s="35"/>
      <c r="NTJ96" s="35"/>
      <c r="NTK96" s="35"/>
      <c r="NTL96" s="35"/>
      <c r="NTM96" s="35"/>
      <c r="NTN96" s="35"/>
      <c r="NTO96" s="35"/>
      <c r="NTP96" s="35"/>
      <c r="NTQ96" s="35"/>
      <c r="NTR96" s="35"/>
      <c r="NTS96" s="35"/>
      <c r="NTT96" s="35"/>
      <c r="NTU96" s="35"/>
      <c r="NTV96" s="35"/>
      <c r="NTW96" s="35"/>
      <c r="NTX96" s="35"/>
      <c r="NTY96" s="35"/>
      <c r="NTZ96" s="35"/>
      <c r="NUA96" s="35"/>
      <c r="NUB96" s="35"/>
      <c r="NUC96" s="35"/>
      <c r="NUD96" s="35"/>
      <c r="NUE96" s="35"/>
      <c r="NUF96" s="35"/>
      <c r="NUG96" s="35"/>
      <c r="NUH96" s="35"/>
      <c r="NUI96" s="35"/>
      <c r="NUJ96" s="35"/>
      <c r="NUK96" s="35"/>
      <c r="NUL96" s="35"/>
      <c r="NUM96" s="35"/>
      <c r="NUN96" s="35"/>
      <c r="NUO96" s="35"/>
      <c r="NUP96" s="35"/>
      <c r="NUQ96" s="35"/>
      <c r="NUR96" s="35"/>
      <c r="NUS96" s="35"/>
      <c r="NUT96" s="35"/>
      <c r="NUU96" s="35"/>
      <c r="NUV96" s="35"/>
      <c r="NUW96" s="35"/>
      <c r="NUX96" s="35"/>
      <c r="NUY96" s="35"/>
      <c r="NUZ96" s="35"/>
      <c r="NVA96" s="35"/>
      <c r="NVB96" s="35"/>
      <c r="NVC96" s="35"/>
      <c r="NVD96" s="35"/>
      <c r="NVE96" s="35"/>
      <c r="NVF96" s="35"/>
      <c r="NVG96" s="35"/>
      <c r="NVH96" s="35"/>
      <c r="NVI96" s="35"/>
      <c r="NVJ96" s="35"/>
      <c r="NVK96" s="35"/>
      <c r="NVL96" s="35"/>
      <c r="NVM96" s="35"/>
      <c r="NVN96" s="35"/>
      <c r="NVO96" s="35"/>
      <c r="NVP96" s="35"/>
      <c r="NVQ96" s="35"/>
      <c r="NVR96" s="35"/>
      <c r="NVS96" s="35"/>
      <c r="NVT96" s="35"/>
      <c r="NVU96" s="35"/>
      <c r="NVV96" s="35"/>
      <c r="NVW96" s="35"/>
      <c r="NVX96" s="35"/>
      <c r="NVY96" s="35"/>
      <c r="NVZ96" s="35"/>
      <c r="NWA96" s="35"/>
      <c r="NWB96" s="35"/>
      <c r="NWC96" s="35"/>
      <c r="NWD96" s="35"/>
      <c r="NWE96" s="35"/>
      <c r="NWF96" s="35"/>
      <c r="NWG96" s="35"/>
      <c r="NWH96" s="35"/>
      <c r="NWI96" s="35"/>
      <c r="NWJ96" s="35"/>
      <c r="NWK96" s="35"/>
      <c r="NWL96" s="35"/>
      <c r="NWM96" s="35"/>
      <c r="NWN96" s="35"/>
      <c r="NWO96" s="35"/>
      <c r="NWP96" s="35"/>
      <c r="NWQ96" s="35"/>
      <c r="NWR96" s="35"/>
      <c r="NWS96" s="35"/>
      <c r="NWT96" s="35"/>
      <c r="NWU96" s="35"/>
      <c r="NWV96" s="35"/>
      <c r="NWW96" s="35"/>
      <c r="NWX96" s="35"/>
      <c r="NWY96" s="35"/>
      <c r="NWZ96" s="35"/>
      <c r="NXA96" s="35"/>
      <c r="NXB96" s="35"/>
      <c r="NXC96" s="35"/>
      <c r="NXD96" s="35"/>
      <c r="NXE96" s="35"/>
      <c r="NXF96" s="35"/>
      <c r="NXG96" s="35"/>
      <c r="NXH96" s="35"/>
      <c r="NXI96" s="35"/>
      <c r="NXJ96" s="35"/>
      <c r="NXK96" s="35"/>
      <c r="NXL96" s="35"/>
      <c r="NXM96" s="35"/>
      <c r="NXN96" s="35"/>
      <c r="NXO96" s="35"/>
      <c r="NXP96" s="35"/>
      <c r="NXQ96" s="35"/>
      <c r="NXR96" s="35"/>
      <c r="NXS96" s="35"/>
      <c r="NXT96" s="35"/>
      <c r="NXU96" s="35"/>
      <c r="NXV96" s="35"/>
      <c r="NXW96" s="35"/>
      <c r="NXX96" s="35"/>
      <c r="NXY96" s="35"/>
      <c r="NXZ96" s="35"/>
      <c r="NYA96" s="35"/>
      <c r="NYB96" s="35"/>
      <c r="NYC96" s="35"/>
      <c r="NYD96" s="35"/>
      <c r="NYE96" s="35"/>
      <c r="NYF96" s="35"/>
      <c r="NYG96" s="35"/>
      <c r="NYH96" s="35"/>
      <c r="NYI96" s="35"/>
      <c r="NYJ96" s="35"/>
      <c r="NYK96" s="35"/>
      <c r="NYL96" s="35"/>
      <c r="NYM96" s="35"/>
      <c r="NYN96" s="35"/>
      <c r="NYO96" s="35"/>
      <c r="NYP96" s="35"/>
      <c r="NYQ96" s="35"/>
      <c r="NYR96" s="35"/>
      <c r="NYS96" s="35"/>
      <c r="NYT96" s="35"/>
      <c r="NYU96" s="35"/>
      <c r="NYV96" s="35"/>
      <c r="NYW96" s="35"/>
      <c r="NYX96" s="35"/>
      <c r="NYY96" s="35"/>
      <c r="NYZ96" s="35"/>
      <c r="NZA96" s="35"/>
      <c r="NZB96" s="35"/>
      <c r="NZC96" s="35"/>
      <c r="NZD96" s="35"/>
      <c r="NZE96" s="35"/>
      <c r="NZF96" s="35"/>
      <c r="NZG96" s="35"/>
      <c r="NZH96" s="35"/>
      <c r="NZI96" s="35"/>
      <c r="NZJ96" s="35"/>
      <c r="NZK96" s="35"/>
      <c r="NZL96" s="35"/>
      <c r="NZM96" s="35"/>
      <c r="NZN96" s="35"/>
      <c r="NZO96" s="35"/>
      <c r="NZP96" s="35"/>
      <c r="NZQ96" s="35"/>
      <c r="NZR96" s="35"/>
      <c r="NZS96" s="35"/>
      <c r="NZT96" s="35"/>
      <c r="NZU96" s="35"/>
      <c r="NZV96" s="35"/>
      <c r="NZW96" s="35"/>
      <c r="NZX96" s="35"/>
      <c r="NZY96" s="35"/>
      <c r="NZZ96" s="35"/>
      <c r="OAA96" s="35"/>
      <c r="OAB96" s="35"/>
      <c r="OAC96" s="35"/>
      <c r="OAD96" s="35"/>
      <c r="OAE96" s="35"/>
      <c r="OAF96" s="35"/>
      <c r="OAG96" s="35"/>
      <c r="OAH96" s="35"/>
      <c r="OAI96" s="35"/>
      <c r="OAJ96" s="35"/>
      <c r="OAK96" s="35"/>
      <c r="OAL96" s="35"/>
      <c r="OAM96" s="35"/>
      <c r="OAN96" s="35"/>
      <c r="OAO96" s="35"/>
      <c r="OAP96" s="35"/>
      <c r="OAQ96" s="35"/>
      <c r="OAR96" s="35"/>
      <c r="OAS96" s="35"/>
      <c r="OAT96" s="35"/>
      <c r="OAU96" s="35"/>
      <c r="OAV96" s="35"/>
      <c r="OAW96" s="35"/>
      <c r="OAX96" s="35"/>
      <c r="OAY96" s="35"/>
      <c r="OAZ96" s="35"/>
      <c r="OBA96" s="35"/>
      <c r="OBB96" s="35"/>
      <c r="OBC96" s="35"/>
      <c r="OBD96" s="35"/>
      <c r="OBE96" s="35"/>
      <c r="OBF96" s="35"/>
      <c r="OBG96" s="35"/>
      <c r="OBH96" s="35"/>
      <c r="OBI96" s="35"/>
      <c r="OBJ96" s="35"/>
      <c r="OBK96" s="35"/>
      <c r="OBL96" s="35"/>
      <c r="OBM96" s="35"/>
      <c r="OBN96" s="35"/>
      <c r="OBO96" s="35"/>
      <c r="OBP96" s="35"/>
      <c r="OBQ96" s="35"/>
      <c r="OBR96" s="35"/>
      <c r="OBS96" s="35"/>
      <c r="OBT96" s="35"/>
      <c r="OBU96" s="35"/>
      <c r="OBV96" s="35"/>
      <c r="OBW96" s="35"/>
      <c r="OBX96" s="35"/>
      <c r="OBY96" s="35"/>
      <c r="OBZ96" s="35"/>
      <c r="OCA96" s="35"/>
      <c r="OCB96" s="35"/>
      <c r="OCC96" s="35"/>
      <c r="OCD96" s="35"/>
      <c r="OCE96" s="35"/>
      <c r="OCF96" s="35"/>
      <c r="OCG96" s="35"/>
      <c r="OCH96" s="35"/>
      <c r="OCI96" s="35"/>
      <c r="OCJ96" s="35"/>
      <c r="OCK96" s="35"/>
      <c r="OCL96" s="35"/>
      <c r="OCM96" s="35"/>
      <c r="OCN96" s="35"/>
      <c r="OCO96" s="35"/>
      <c r="OCP96" s="35"/>
      <c r="OCQ96" s="35"/>
      <c r="OCR96" s="35"/>
      <c r="OCS96" s="35"/>
      <c r="OCT96" s="35"/>
      <c r="OCU96" s="35"/>
      <c r="OCV96" s="35"/>
      <c r="OCW96" s="35"/>
      <c r="OCX96" s="35"/>
      <c r="OCY96" s="35"/>
      <c r="OCZ96" s="35"/>
      <c r="ODA96" s="35"/>
      <c r="ODB96" s="35"/>
      <c r="ODC96" s="35"/>
      <c r="ODD96" s="35"/>
      <c r="ODE96" s="35"/>
      <c r="ODF96" s="35"/>
      <c r="ODG96" s="35"/>
      <c r="ODH96" s="35"/>
      <c r="ODI96" s="35"/>
      <c r="ODJ96" s="35"/>
      <c r="ODK96" s="35"/>
      <c r="ODL96" s="35"/>
      <c r="ODM96" s="35"/>
      <c r="ODN96" s="35"/>
      <c r="ODO96" s="35"/>
      <c r="ODP96" s="35"/>
      <c r="ODQ96" s="35"/>
      <c r="ODR96" s="35"/>
      <c r="ODS96" s="35"/>
      <c r="ODT96" s="35"/>
      <c r="ODU96" s="35"/>
      <c r="ODV96" s="35"/>
      <c r="ODW96" s="35"/>
      <c r="ODX96" s="35"/>
      <c r="ODY96" s="35"/>
      <c r="ODZ96" s="35"/>
      <c r="OEA96" s="35"/>
      <c r="OEB96" s="35"/>
      <c r="OEC96" s="35"/>
      <c r="OED96" s="35"/>
      <c r="OEE96" s="35"/>
      <c r="OEF96" s="35"/>
      <c r="OEG96" s="35"/>
      <c r="OEH96" s="35"/>
      <c r="OEI96" s="35"/>
      <c r="OEJ96" s="35"/>
      <c r="OEK96" s="35"/>
      <c r="OEL96" s="35"/>
      <c r="OEM96" s="35"/>
      <c r="OEN96" s="35"/>
      <c r="OEO96" s="35"/>
      <c r="OEP96" s="35"/>
      <c r="OEQ96" s="35"/>
      <c r="OER96" s="35"/>
      <c r="OES96" s="35"/>
      <c r="OET96" s="35"/>
      <c r="OEU96" s="35"/>
      <c r="OEV96" s="35"/>
      <c r="OEW96" s="35"/>
      <c r="OEX96" s="35"/>
      <c r="OEY96" s="35"/>
      <c r="OEZ96" s="35"/>
      <c r="OFA96" s="35"/>
      <c r="OFB96" s="35"/>
      <c r="OFC96" s="35"/>
      <c r="OFD96" s="35"/>
      <c r="OFE96" s="35"/>
      <c r="OFF96" s="35"/>
      <c r="OFG96" s="35"/>
      <c r="OFH96" s="35"/>
      <c r="OFI96" s="35"/>
      <c r="OFJ96" s="35"/>
      <c r="OFK96" s="35"/>
      <c r="OFL96" s="35"/>
      <c r="OFM96" s="35"/>
      <c r="OFN96" s="35"/>
      <c r="OFO96" s="35"/>
      <c r="OFP96" s="35"/>
      <c r="OFQ96" s="35"/>
      <c r="OFR96" s="35"/>
      <c r="OFS96" s="35"/>
      <c r="OFT96" s="35"/>
      <c r="OFU96" s="35"/>
      <c r="OFV96" s="35"/>
      <c r="OFW96" s="35"/>
      <c r="OFX96" s="35"/>
      <c r="OFY96" s="35"/>
      <c r="OFZ96" s="35"/>
      <c r="OGA96" s="35"/>
      <c r="OGB96" s="35"/>
      <c r="OGC96" s="35"/>
      <c r="OGD96" s="35"/>
      <c r="OGE96" s="35"/>
      <c r="OGF96" s="35"/>
      <c r="OGG96" s="35"/>
      <c r="OGH96" s="35"/>
      <c r="OGI96" s="35"/>
      <c r="OGJ96" s="35"/>
      <c r="OGK96" s="35"/>
      <c r="OGL96" s="35"/>
      <c r="OGM96" s="35"/>
      <c r="OGN96" s="35"/>
      <c r="OGO96" s="35"/>
      <c r="OGP96" s="35"/>
      <c r="OGQ96" s="35"/>
      <c r="OGR96" s="35"/>
      <c r="OGS96" s="35"/>
      <c r="OGT96" s="35"/>
      <c r="OGU96" s="35"/>
      <c r="OGV96" s="35"/>
      <c r="OGW96" s="35"/>
      <c r="OGX96" s="35"/>
      <c r="OGY96" s="35"/>
      <c r="OGZ96" s="35"/>
      <c r="OHA96" s="35"/>
      <c r="OHB96" s="35"/>
      <c r="OHC96" s="35"/>
      <c r="OHD96" s="35"/>
      <c r="OHE96" s="35"/>
      <c r="OHF96" s="35"/>
      <c r="OHG96" s="35"/>
      <c r="OHH96" s="35"/>
      <c r="OHI96" s="35"/>
      <c r="OHJ96" s="35"/>
      <c r="OHK96" s="35"/>
      <c r="OHL96" s="35"/>
      <c r="OHM96" s="35"/>
      <c r="OHN96" s="35"/>
      <c r="OHO96" s="35"/>
      <c r="OHP96" s="35"/>
      <c r="OHQ96" s="35"/>
      <c r="OHR96" s="35"/>
      <c r="OHS96" s="35"/>
      <c r="OHT96" s="35"/>
      <c r="OHU96" s="35"/>
      <c r="OHV96" s="35"/>
      <c r="OHW96" s="35"/>
      <c r="OHX96" s="35"/>
      <c r="OHY96" s="35"/>
      <c r="OHZ96" s="35"/>
      <c r="OIA96" s="35"/>
      <c r="OIB96" s="35"/>
      <c r="OIC96" s="35"/>
      <c r="OID96" s="35"/>
      <c r="OIE96" s="35"/>
      <c r="OIF96" s="35"/>
      <c r="OIG96" s="35"/>
      <c r="OIH96" s="35"/>
      <c r="OII96" s="35"/>
      <c r="OIJ96" s="35"/>
      <c r="OIK96" s="35"/>
      <c r="OIL96" s="35"/>
      <c r="OIM96" s="35"/>
      <c r="OIN96" s="35"/>
      <c r="OIO96" s="35"/>
      <c r="OIP96" s="35"/>
      <c r="OIQ96" s="35"/>
      <c r="OIR96" s="35"/>
      <c r="OIS96" s="35"/>
      <c r="OIT96" s="35"/>
      <c r="OIU96" s="35"/>
      <c r="OIV96" s="35"/>
      <c r="OIW96" s="35"/>
      <c r="OIX96" s="35"/>
      <c r="OIY96" s="35"/>
      <c r="OIZ96" s="35"/>
      <c r="OJA96" s="35"/>
      <c r="OJB96" s="35"/>
      <c r="OJC96" s="35"/>
      <c r="OJD96" s="35"/>
      <c r="OJE96" s="35"/>
      <c r="OJF96" s="35"/>
      <c r="OJG96" s="35"/>
      <c r="OJH96" s="35"/>
      <c r="OJI96" s="35"/>
      <c r="OJJ96" s="35"/>
      <c r="OJK96" s="35"/>
      <c r="OJL96" s="35"/>
      <c r="OJM96" s="35"/>
      <c r="OJN96" s="35"/>
      <c r="OJO96" s="35"/>
      <c r="OJP96" s="35"/>
      <c r="OJQ96" s="35"/>
      <c r="OJR96" s="35"/>
      <c r="OJS96" s="35"/>
      <c r="OJT96" s="35"/>
      <c r="OJU96" s="35"/>
      <c r="OJV96" s="35"/>
      <c r="OJW96" s="35"/>
      <c r="OJX96" s="35"/>
      <c r="OJY96" s="35"/>
      <c r="OJZ96" s="35"/>
      <c r="OKA96" s="35"/>
      <c r="OKB96" s="35"/>
      <c r="OKC96" s="35"/>
      <c r="OKD96" s="35"/>
      <c r="OKE96" s="35"/>
      <c r="OKF96" s="35"/>
      <c r="OKG96" s="35"/>
      <c r="OKH96" s="35"/>
      <c r="OKI96" s="35"/>
      <c r="OKJ96" s="35"/>
      <c r="OKK96" s="35"/>
      <c r="OKL96" s="35"/>
      <c r="OKM96" s="35"/>
      <c r="OKN96" s="35"/>
      <c r="OKO96" s="35"/>
      <c r="OKP96" s="35"/>
      <c r="OKQ96" s="35"/>
      <c r="OKR96" s="35"/>
      <c r="OKS96" s="35"/>
      <c r="OKT96" s="35"/>
      <c r="OKU96" s="35"/>
      <c r="OKV96" s="35"/>
      <c r="OKW96" s="35"/>
      <c r="OKX96" s="35"/>
      <c r="OKY96" s="35"/>
      <c r="OKZ96" s="35"/>
      <c r="OLA96" s="35"/>
      <c r="OLB96" s="35"/>
      <c r="OLC96" s="35"/>
      <c r="OLD96" s="35"/>
      <c r="OLE96" s="35"/>
      <c r="OLF96" s="35"/>
      <c r="OLG96" s="35"/>
      <c r="OLH96" s="35"/>
      <c r="OLI96" s="35"/>
      <c r="OLJ96" s="35"/>
      <c r="OLK96" s="35"/>
      <c r="OLL96" s="35"/>
      <c r="OLM96" s="35"/>
      <c r="OLN96" s="35"/>
      <c r="OLO96" s="35"/>
      <c r="OLP96" s="35"/>
      <c r="OLQ96" s="35"/>
      <c r="OLR96" s="35"/>
      <c r="OLS96" s="35"/>
      <c r="OLT96" s="35"/>
      <c r="OLU96" s="35"/>
      <c r="OLV96" s="35"/>
      <c r="OLW96" s="35"/>
      <c r="OLX96" s="35"/>
      <c r="OLY96" s="35"/>
      <c r="OLZ96" s="35"/>
      <c r="OMA96" s="35"/>
      <c r="OMB96" s="35"/>
      <c r="OMC96" s="35"/>
      <c r="OMD96" s="35"/>
      <c r="OME96" s="35"/>
      <c r="OMF96" s="35"/>
      <c r="OMG96" s="35"/>
      <c r="OMH96" s="35"/>
      <c r="OMI96" s="35"/>
      <c r="OMJ96" s="35"/>
      <c r="OMK96" s="35"/>
      <c r="OML96" s="35"/>
      <c r="OMM96" s="35"/>
      <c r="OMN96" s="35"/>
      <c r="OMO96" s="35"/>
      <c r="OMP96" s="35"/>
      <c r="OMQ96" s="35"/>
      <c r="OMR96" s="35"/>
      <c r="OMS96" s="35"/>
      <c r="OMT96" s="35"/>
      <c r="OMU96" s="35"/>
      <c r="OMV96" s="35"/>
      <c r="OMW96" s="35"/>
      <c r="OMX96" s="35"/>
      <c r="OMY96" s="35"/>
      <c r="OMZ96" s="35"/>
      <c r="ONA96" s="35"/>
      <c r="ONB96" s="35"/>
      <c r="ONC96" s="35"/>
      <c r="OND96" s="35"/>
      <c r="ONE96" s="35"/>
      <c r="ONF96" s="35"/>
      <c r="ONG96" s="35"/>
      <c r="ONH96" s="35"/>
      <c r="ONI96" s="35"/>
      <c r="ONJ96" s="35"/>
      <c r="ONK96" s="35"/>
      <c r="ONL96" s="35"/>
      <c r="ONM96" s="35"/>
      <c r="ONN96" s="35"/>
      <c r="ONO96" s="35"/>
      <c r="ONP96" s="35"/>
      <c r="ONQ96" s="35"/>
      <c r="ONR96" s="35"/>
      <c r="ONS96" s="35"/>
      <c r="ONT96" s="35"/>
      <c r="ONU96" s="35"/>
      <c r="ONV96" s="35"/>
      <c r="ONW96" s="35"/>
      <c r="ONX96" s="35"/>
      <c r="ONY96" s="35"/>
      <c r="ONZ96" s="35"/>
      <c r="OOA96" s="35"/>
      <c r="OOB96" s="35"/>
      <c r="OOC96" s="35"/>
      <c r="OOD96" s="35"/>
      <c r="OOE96" s="35"/>
      <c r="OOF96" s="35"/>
      <c r="OOG96" s="35"/>
      <c r="OOH96" s="35"/>
      <c r="OOI96" s="35"/>
      <c r="OOJ96" s="35"/>
      <c r="OOK96" s="35"/>
      <c r="OOL96" s="35"/>
      <c r="OOM96" s="35"/>
      <c r="OON96" s="35"/>
      <c r="OOO96" s="35"/>
      <c r="OOP96" s="35"/>
      <c r="OOQ96" s="35"/>
      <c r="OOR96" s="35"/>
      <c r="OOS96" s="35"/>
      <c r="OOT96" s="35"/>
      <c r="OOU96" s="35"/>
      <c r="OOV96" s="35"/>
      <c r="OOW96" s="35"/>
      <c r="OOX96" s="35"/>
      <c r="OOY96" s="35"/>
      <c r="OOZ96" s="35"/>
      <c r="OPA96" s="35"/>
      <c r="OPB96" s="35"/>
      <c r="OPC96" s="35"/>
      <c r="OPD96" s="35"/>
      <c r="OPE96" s="35"/>
      <c r="OPF96" s="35"/>
      <c r="OPG96" s="35"/>
      <c r="OPH96" s="35"/>
      <c r="OPI96" s="35"/>
      <c r="OPJ96" s="35"/>
      <c r="OPK96" s="35"/>
      <c r="OPL96" s="35"/>
      <c r="OPM96" s="35"/>
      <c r="OPN96" s="35"/>
      <c r="OPO96" s="35"/>
      <c r="OPP96" s="35"/>
      <c r="OPQ96" s="35"/>
      <c r="OPR96" s="35"/>
      <c r="OPS96" s="35"/>
      <c r="OPT96" s="35"/>
      <c r="OPU96" s="35"/>
      <c r="OPV96" s="35"/>
      <c r="OPW96" s="35"/>
      <c r="OPX96" s="35"/>
      <c r="OPY96" s="35"/>
      <c r="OPZ96" s="35"/>
      <c r="OQA96" s="35"/>
      <c r="OQB96" s="35"/>
      <c r="OQC96" s="35"/>
      <c r="OQD96" s="35"/>
      <c r="OQE96" s="35"/>
      <c r="OQF96" s="35"/>
      <c r="OQG96" s="35"/>
      <c r="OQH96" s="35"/>
      <c r="OQI96" s="35"/>
      <c r="OQJ96" s="35"/>
      <c r="OQK96" s="35"/>
      <c r="OQL96" s="35"/>
      <c r="OQM96" s="35"/>
      <c r="OQN96" s="35"/>
      <c r="OQO96" s="35"/>
      <c r="OQP96" s="35"/>
      <c r="OQQ96" s="35"/>
      <c r="OQR96" s="35"/>
      <c r="OQS96" s="35"/>
      <c r="OQT96" s="35"/>
      <c r="OQU96" s="35"/>
      <c r="OQV96" s="35"/>
      <c r="OQW96" s="35"/>
      <c r="OQX96" s="35"/>
      <c r="OQY96" s="35"/>
      <c r="OQZ96" s="35"/>
      <c r="ORA96" s="35"/>
      <c r="ORB96" s="35"/>
      <c r="ORC96" s="35"/>
      <c r="ORD96" s="35"/>
      <c r="ORE96" s="35"/>
      <c r="ORF96" s="35"/>
      <c r="ORG96" s="35"/>
      <c r="ORH96" s="35"/>
      <c r="ORI96" s="35"/>
      <c r="ORJ96" s="35"/>
      <c r="ORK96" s="35"/>
      <c r="ORL96" s="35"/>
      <c r="ORM96" s="35"/>
      <c r="ORN96" s="35"/>
      <c r="ORO96" s="35"/>
      <c r="ORP96" s="35"/>
      <c r="ORQ96" s="35"/>
      <c r="ORR96" s="35"/>
      <c r="ORS96" s="35"/>
      <c r="ORT96" s="35"/>
      <c r="ORU96" s="35"/>
      <c r="ORV96" s="35"/>
      <c r="ORW96" s="35"/>
      <c r="ORX96" s="35"/>
      <c r="ORY96" s="35"/>
      <c r="ORZ96" s="35"/>
      <c r="OSA96" s="35"/>
      <c r="OSB96" s="35"/>
      <c r="OSC96" s="35"/>
      <c r="OSD96" s="35"/>
      <c r="OSE96" s="35"/>
      <c r="OSF96" s="35"/>
      <c r="OSG96" s="35"/>
      <c r="OSH96" s="35"/>
      <c r="OSI96" s="35"/>
      <c r="OSJ96" s="35"/>
      <c r="OSK96" s="35"/>
      <c r="OSL96" s="35"/>
      <c r="OSM96" s="35"/>
      <c r="OSN96" s="35"/>
      <c r="OSO96" s="35"/>
      <c r="OSP96" s="35"/>
      <c r="OSQ96" s="35"/>
      <c r="OSR96" s="35"/>
      <c r="OSS96" s="35"/>
      <c r="OST96" s="35"/>
      <c r="OSU96" s="35"/>
      <c r="OSV96" s="35"/>
      <c r="OSW96" s="35"/>
      <c r="OSX96" s="35"/>
      <c r="OSY96" s="35"/>
      <c r="OSZ96" s="35"/>
      <c r="OTA96" s="35"/>
      <c r="OTB96" s="35"/>
      <c r="OTC96" s="35"/>
      <c r="OTD96" s="35"/>
      <c r="OTE96" s="35"/>
      <c r="OTF96" s="35"/>
      <c r="OTG96" s="35"/>
      <c r="OTH96" s="35"/>
      <c r="OTI96" s="35"/>
      <c r="OTJ96" s="35"/>
      <c r="OTK96" s="35"/>
      <c r="OTL96" s="35"/>
      <c r="OTM96" s="35"/>
      <c r="OTN96" s="35"/>
      <c r="OTO96" s="35"/>
      <c r="OTP96" s="35"/>
      <c r="OTQ96" s="35"/>
      <c r="OTR96" s="35"/>
      <c r="OTS96" s="35"/>
      <c r="OTT96" s="35"/>
      <c r="OTU96" s="35"/>
      <c r="OTV96" s="35"/>
      <c r="OTW96" s="35"/>
      <c r="OTX96" s="35"/>
      <c r="OTY96" s="35"/>
      <c r="OTZ96" s="35"/>
      <c r="OUA96" s="35"/>
      <c r="OUB96" s="35"/>
      <c r="OUC96" s="35"/>
      <c r="OUD96" s="35"/>
      <c r="OUE96" s="35"/>
      <c r="OUF96" s="35"/>
      <c r="OUG96" s="35"/>
      <c r="OUH96" s="35"/>
      <c r="OUI96" s="35"/>
      <c r="OUJ96" s="35"/>
      <c r="OUK96" s="35"/>
      <c r="OUL96" s="35"/>
      <c r="OUM96" s="35"/>
      <c r="OUN96" s="35"/>
      <c r="OUO96" s="35"/>
      <c r="OUP96" s="35"/>
      <c r="OUQ96" s="35"/>
      <c r="OUR96" s="35"/>
      <c r="OUS96" s="35"/>
      <c r="OUT96" s="35"/>
      <c r="OUU96" s="35"/>
      <c r="OUV96" s="35"/>
      <c r="OUW96" s="35"/>
      <c r="OUX96" s="35"/>
      <c r="OUY96" s="35"/>
      <c r="OUZ96" s="35"/>
      <c r="OVA96" s="35"/>
      <c r="OVB96" s="35"/>
      <c r="OVC96" s="35"/>
      <c r="OVD96" s="35"/>
      <c r="OVE96" s="35"/>
      <c r="OVF96" s="35"/>
      <c r="OVG96" s="35"/>
      <c r="OVH96" s="35"/>
      <c r="OVI96" s="35"/>
      <c r="OVJ96" s="35"/>
      <c r="OVK96" s="35"/>
      <c r="OVL96" s="35"/>
      <c r="OVM96" s="35"/>
      <c r="OVN96" s="35"/>
      <c r="OVO96" s="35"/>
      <c r="OVP96" s="35"/>
      <c r="OVQ96" s="35"/>
      <c r="OVR96" s="35"/>
      <c r="OVS96" s="35"/>
      <c r="OVT96" s="35"/>
      <c r="OVU96" s="35"/>
      <c r="OVV96" s="35"/>
      <c r="OVW96" s="35"/>
      <c r="OVX96" s="35"/>
      <c r="OVY96" s="35"/>
      <c r="OVZ96" s="35"/>
      <c r="OWA96" s="35"/>
      <c r="OWB96" s="35"/>
      <c r="OWC96" s="35"/>
      <c r="OWD96" s="35"/>
      <c r="OWE96" s="35"/>
      <c r="OWF96" s="35"/>
      <c r="OWG96" s="35"/>
      <c r="OWH96" s="35"/>
      <c r="OWI96" s="35"/>
      <c r="OWJ96" s="35"/>
      <c r="OWK96" s="35"/>
      <c r="OWL96" s="35"/>
      <c r="OWM96" s="35"/>
      <c r="OWN96" s="35"/>
      <c r="OWO96" s="35"/>
      <c r="OWP96" s="35"/>
      <c r="OWQ96" s="35"/>
      <c r="OWR96" s="35"/>
      <c r="OWS96" s="35"/>
      <c r="OWT96" s="35"/>
      <c r="OWU96" s="35"/>
      <c r="OWV96" s="35"/>
      <c r="OWW96" s="35"/>
      <c r="OWX96" s="35"/>
      <c r="OWY96" s="35"/>
      <c r="OWZ96" s="35"/>
      <c r="OXA96" s="35"/>
      <c r="OXB96" s="35"/>
      <c r="OXC96" s="35"/>
      <c r="OXD96" s="35"/>
      <c r="OXE96" s="35"/>
      <c r="OXF96" s="35"/>
      <c r="OXG96" s="35"/>
      <c r="OXH96" s="35"/>
      <c r="OXI96" s="35"/>
      <c r="OXJ96" s="35"/>
      <c r="OXK96" s="35"/>
      <c r="OXL96" s="35"/>
      <c r="OXM96" s="35"/>
      <c r="OXN96" s="35"/>
      <c r="OXO96" s="35"/>
      <c r="OXP96" s="35"/>
      <c r="OXQ96" s="35"/>
      <c r="OXR96" s="35"/>
      <c r="OXS96" s="35"/>
      <c r="OXT96" s="35"/>
      <c r="OXU96" s="35"/>
      <c r="OXV96" s="35"/>
      <c r="OXW96" s="35"/>
      <c r="OXX96" s="35"/>
      <c r="OXY96" s="35"/>
      <c r="OXZ96" s="35"/>
      <c r="OYA96" s="35"/>
      <c r="OYB96" s="35"/>
      <c r="OYC96" s="35"/>
      <c r="OYD96" s="35"/>
      <c r="OYE96" s="35"/>
      <c r="OYF96" s="35"/>
      <c r="OYG96" s="35"/>
      <c r="OYH96" s="35"/>
      <c r="OYI96" s="35"/>
      <c r="OYJ96" s="35"/>
      <c r="OYK96" s="35"/>
      <c r="OYL96" s="35"/>
      <c r="OYM96" s="35"/>
      <c r="OYN96" s="35"/>
      <c r="OYO96" s="35"/>
      <c r="OYP96" s="35"/>
      <c r="OYQ96" s="35"/>
      <c r="OYR96" s="35"/>
      <c r="OYS96" s="35"/>
      <c r="OYT96" s="35"/>
      <c r="OYU96" s="35"/>
      <c r="OYV96" s="35"/>
      <c r="OYW96" s="35"/>
      <c r="OYX96" s="35"/>
      <c r="OYY96" s="35"/>
      <c r="OYZ96" s="35"/>
      <c r="OZA96" s="35"/>
      <c r="OZB96" s="35"/>
      <c r="OZC96" s="35"/>
      <c r="OZD96" s="35"/>
      <c r="OZE96" s="35"/>
      <c r="OZF96" s="35"/>
      <c r="OZG96" s="35"/>
      <c r="OZH96" s="35"/>
      <c r="OZI96" s="35"/>
      <c r="OZJ96" s="35"/>
      <c r="OZK96" s="35"/>
      <c r="OZL96" s="35"/>
      <c r="OZM96" s="35"/>
      <c r="OZN96" s="35"/>
      <c r="OZO96" s="35"/>
      <c r="OZP96" s="35"/>
      <c r="OZQ96" s="35"/>
      <c r="OZR96" s="35"/>
      <c r="OZS96" s="35"/>
      <c r="OZT96" s="35"/>
      <c r="OZU96" s="35"/>
      <c r="OZV96" s="35"/>
      <c r="OZW96" s="35"/>
      <c r="OZX96" s="35"/>
      <c r="OZY96" s="35"/>
      <c r="OZZ96" s="35"/>
      <c r="PAA96" s="35"/>
      <c r="PAB96" s="35"/>
      <c r="PAC96" s="35"/>
      <c r="PAD96" s="35"/>
      <c r="PAE96" s="35"/>
      <c r="PAF96" s="35"/>
      <c r="PAG96" s="35"/>
      <c r="PAH96" s="35"/>
      <c r="PAI96" s="35"/>
      <c r="PAJ96" s="35"/>
      <c r="PAK96" s="35"/>
      <c r="PAL96" s="35"/>
      <c r="PAM96" s="35"/>
      <c r="PAN96" s="35"/>
      <c r="PAO96" s="35"/>
      <c r="PAP96" s="35"/>
      <c r="PAQ96" s="35"/>
      <c r="PAR96" s="35"/>
      <c r="PAS96" s="35"/>
      <c r="PAT96" s="35"/>
      <c r="PAU96" s="35"/>
      <c r="PAV96" s="35"/>
      <c r="PAW96" s="35"/>
      <c r="PAX96" s="35"/>
      <c r="PAY96" s="35"/>
      <c r="PAZ96" s="35"/>
      <c r="PBA96" s="35"/>
      <c r="PBB96" s="35"/>
      <c r="PBC96" s="35"/>
      <c r="PBD96" s="35"/>
      <c r="PBE96" s="35"/>
      <c r="PBF96" s="35"/>
      <c r="PBG96" s="35"/>
      <c r="PBH96" s="35"/>
      <c r="PBI96" s="35"/>
      <c r="PBJ96" s="35"/>
      <c r="PBK96" s="35"/>
      <c r="PBL96" s="35"/>
      <c r="PBM96" s="35"/>
      <c r="PBN96" s="35"/>
      <c r="PBO96" s="35"/>
      <c r="PBP96" s="35"/>
      <c r="PBQ96" s="35"/>
      <c r="PBR96" s="35"/>
      <c r="PBS96" s="35"/>
      <c r="PBT96" s="35"/>
      <c r="PBU96" s="35"/>
      <c r="PBV96" s="35"/>
      <c r="PBW96" s="35"/>
      <c r="PBX96" s="35"/>
      <c r="PBY96" s="35"/>
      <c r="PBZ96" s="35"/>
      <c r="PCA96" s="35"/>
      <c r="PCB96" s="35"/>
      <c r="PCC96" s="35"/>
      <c r="PCD96" s="35"/>
      <c r="PCE96" s="35"/>
      <c r="PCF96" s="35"/>
      <c r="PCG96" s="35"/>
      <c r="PCH96" s="35"/>
      <c r="PCI96" s="35"/>
      <c r="PCJ96" s="35"/>
      <c r="PCK96" s="35"/>
      <c r="PCL96" s="35"/>
      <c r="PCM96" s="35"/>
      <c r="PCN96" s="35"/>
      <c r="PCO96" s="35"/>
      <c r="PCP96" s="35"/>
      <c r="PCQ96" s="35"/>
      <c r="PCR96" s="35"/>
      <c r="PCS96" s="35"/>
      <c r="PCT96" s="35"/>
      <c r="PCU96" s="35"/>
      <c r="PCV96" s="35"/>
      <c r="PCW96" s="35"/>
      <c r="PCX96" s="35"/>
      <c r="PCY96" s="35"/>
      <c r="PCZ96" s="35"/>
      <c r="PDA96" s="35"/>
      <c r="PDB96" s="35"/>
      <c r="PDC96" s="35"/>
      <c r="PDD96" s="35"/>
      <c r="PDE96" s="35"/>
      <c r="PDF96" s="35"/>
      <c r="PDG96" s="35"/>
      <c r="PDH96" s="35"/>
      <c r="PDI96" s="35"/>
      <c r="PDJ96" s="35"/>
      <c r="PDK96" s="35"/>
      <c r="PDL96" s="35"/>
      <c r="PDM96" s="35"/>
      <c r="PDN96" s="35"/>
      <c r="PDO96" s="35"/>
      <c r="PDP96" s="35"/>
      <c r="PDQ96" s="35"/>
      <c r="PDR96" s="35"/>
      <c r="PDS96" s="35"/>
      <c r="PDT96" s="35"/>
      <c r="PDU96" s="35"/>
      <c r="PDV96" s="35"/>
      <c r="PDW96" s="35"/>
      <c r="PDX96" s="35"/>
      <c r="PDY96" s="35"/>
      <c r="PDZ96" s="35"/>
      <c r="PEA96" s="35"/>
      <c r="PEB96" s="35"/>
      <c r="PEC96" s="35"/>
      <c r="PED96" s="35"/>
      <c r="PEE96" s="35"/>
      <c r="PEF96" s="35"/>
      <c r="PEG96" s="35"/>
      <c r="PEH96" s="35"/>
      <c r="PEI96" s="35"/>
      <c r="PEJ96" s="35"/>
      <c r="PEK96" s="35"/>
      <c r="PEL96" s="35"/>
      <c r="PEM96" s="35"/>
      <c r="PEN96" s="35"/>
      <c r="PEO96" s="35"/>
      <c r="PEP96" s="35"/>
      <c r="PEQ96" s="35"/>
      <c r="PER96" s="35"/>
      <c r="PES96" s="35"/>
      <c r="PET96" s="35"/>
      <c r="PEU96" s="35"/>
      <c r="PEV96" s="35"/>
      <c r="PEW96" s="35"/>
      <c r="PEX96" s="35"/>
      <c r="PEY96" s="35"/>
      <c r="PEZ96" s="35"/>
      <c r="PFA96" s="35"/>
      <c r="PFB96" s="35"/>
      <c r="PFC96" s="35"/>
      <c r="PFD96" s="35"/>
      <c r="PFE96" s="35"/>
      <c r="PFF96" s="35"/>
      <c r="PFG96" s="35"/>
      <c r="PFH96" s="35"/>
      <c r="PFI96" s="35"/>
      <c r="PFJ96" s="35"/>
      <c r="PFK96" s="35"/>
      <c r="PFL96" s="35"/>
      <c r="PFM96" s="35"/>
      <c r="PFN96" s="35"/>
      <c r="PFO96" s="35"/>
      <c r="PFP96" s="35"/>
      <c r="PFQ96" s="35"/>
      <c r="PFR96" s="35"/>
      <c r="PFS96" s="35"/>
      <c r="PFT96" s="35"/>
      <c r="PFU96" s="35"/>
      <c r="PFV96" s="35"/>
      <c r="PFW96" s="35"/>
      <c r="PFX96" s="35"/>
      <c r="PFY96" s="35"/>
      <c r="PFZ96" s="35"/>
      <c r="PGA96" s="35"/>
      <c r="PGB96" s="35"/>
      <c r="PGC96" s="35"/>
      <c r="PGD96" s="35"/>
      <c r="PGE96" s="35"/>
      <c r="PGF96" s="35"/>
      <c r="PGG96" s="35"/>
      <c r="PGH96" s="35"/>
      <c r="PGI96" s="35"/>
      <c r="PGJ96" s="35"/>
      <c r="PGK96" s="35"/>
      <c r="PGL96" s="35"/>
      <c r="PGM96" s="35"/>
      <c r="PGN96" s="35"/>
      <c r="PGO96" s="35"/>
      <c r="PGP96" s="35"/>
      <c r="PGQ96" s="35"/>
      <c r="PGR96" s="35"/>
      <c r="PGS96" s="35"/>
      <c r="PGT96" s="35"/>
      <c r="PGU96" s="35"/>
      <c r="PGV96" s="35"/>
      <c r="PGW96" s="35"/>
      <c r="PGX96" s="35"/>
      <c r="PGY96" s="35"/>
      <c r="PGZ96" s="35"/>
      <c r="PHA96" s="35"/>
      <c r="PHB96" s="35"/>
      <c r="PHC96" s="35"/>
      <c r="PHD96" s="35"/>
      <c r="PHE96" s="35"/>
      <c r="PHF96" s="35"/>
      <c r="PHG96" s="35"/>
      <c r="PHH96" s="35"/>
      <c r="PHI96" s="35"/>
      <c r="PHJ96" s="35"/>
      <c r="PHK96" s="35"/>
      <c r="PHL96" s="35"/>
      <c r="PHM96" s="35"/>
      <c r="PHN96" s="35"/>
      <c r="PHO96" s="35"/>
      <c r="PHP96" s="35"/>
      <c r="PHQ96" s="35"/>
      <c r="PHR96" s="35"/>
      <c r="PHS96" s="35"/>
      <c r="PHT96" s="35"/>
      <c r="PHU96" s="35"/>
      <c r="PHV96" s="35"/>
      <c r="PHW96" s="35"/>
      <c r="PHX96" s="35"/>
      <c r="PHY96" s="35"/>
      <c r="PHZ96" s="35"/>
      <c r="PIA96" s="35"/>
      <c r="PIB96" s="35"/>
      <c r="PIC96" s="35"/>
      <c r="PID96" s="35"/>
      <c r="PIE96" s="35"/>
      <c r="PIF96" s="35"/>
      <c r="PIG96" s="35"/>
      <c r="PIH96" s="35"/>
      <c r="PII96" s="35"/>
      <c r="PIJ96" s="35"/>
      <c r="PIK96" s="35"/>
      <c r="PIL96" s="35"/>
      <c r="PIM96" s="35"/>
      <c r="PIN96" s="35"/>
      <c r="PIO96" s="35"/>
      <c r="PIP96" s="35"/>
      <c r="PIQ96" s="35"/>
      <c r="PIR96" s="35"/>
      <c r="PIS96" s="35"/>
      <c r="PIT96" s="35"/>
      <c r="PIU96" s="35"/>
      <c r="PIV96" s="35"/>
      <c r="PIW96" s="35"/>
      <c r="PIX96" s="35"/>
      <c r="PIY96" s="35"/>
      <c r="PIZ96" s="35"/>
      <c r="PJA96" s="35"/>
      <c r="PJB96" s="35"/>
      <c r="PJC96" s="35"/>
      <c r="PJD96" s="35"/>
      <c r="PJE96" s="35"/>
      <c r="PJF96" s="35"/>
      <c r="PJG96" s="35"/>
      <c r="PJH96" s="35"/>
      <c r="PJI96" s="35"/>
      <c r="PJJ96" s="35"/>
      <c r="PJK96" s="35"/>
      <c r="PJL96" s="35"/>
      <c r="PJM96" s="35"/>
      <c r="PJN96" s="35"/>
      <c r="PJO96" s="35"/>
      <c r="PJP96" s="35"/>
      <c r="PJQ96" s="35"/>
      <c r="PJR96" s="35"/>
      <c r="PJS96" s="35"/>
      <c r="PJT96" s="35"/>
      <c r="PJU96" s="35"/>
      <c r="PJV96" s="35"/>
      <c r="PJW96" s="35"/>
      <c r="PJX96" s="35"/>
      <c r="PJY96" s="35"/>
      <c r="PJZ96" s="35"/>
      <c r="PKA96" s="35"/>
      <c r="PKB96" s="35"/>
      <c r="PKC96" s="35"/>
      <c r="PKD96" s="35"/>
      <c r="PKE96" s="35"/>
      <c r="PKF96" s="35"/>
      <c r="PKG96" s="35"/>
      <c r="PKH96" s="35"/>
      <c r="PKI96" s="35"/>
      <c r="PKJ96" s="35"/>
      <c r="PKK96" s="35"/>
      <c r="PKL96" s="35"/>
      <c r="PKM96" s="35"/>
      <c r="PKN96" s="35"/>
      <c r="PKO96" s="35"/>
      <c r="PKP96" s="35"/>
      <c r="PKQ96" s="35"/>
      <c r="PKR96" s="35"/>
      <c r="PKS96" s="35"/>
      <c r="PKT96" s="35"/>
      <c r="PKU96" s="35"/>
      <c r="PKV96" s="35"/>
      <c r="PKW96" s="35"/>
      <c r="PKX96" s="35"/>
      <c r="PKY96" s="35"/>
      <c r="PKZ96" s="35"/>
      <c r="PLA96" s="35"/>
      <c r="PLB96" s="35"/>
      <c r="PLC96" s="35"/>
      <c r="PLD96" s="35"/>
      <c r="PLE96" s="35"/>
      <c r="PLF96" s="35"/>
      <c r="PLG96" s="35"/>
      <c r="PLH96" s="35"/>
      <c r="PLI96" s="35"/>
      <c r="PLJ96" s="35"/>
      <c r="PLK96" s="35"/>
      <c r="PLL96" s="35"/>
      <c r="PLM96" s="35"/>
      <c r="PLN96" s="35"/>
      <c r="PLO96" s="35"/>
      <c r="PLP96" s="35"/>
      <c r="PLQ96" s="35"/>
      <c r="PLR96" s="35"/>
      <c r="PLS96" s="35"/>
      <c r="PLT96" s="35"/>
      <c r="PLU96" s="35"/>
      <c r="PLV96" s="35"/>
      <c r="PLW96" s="35"/>
      <c r="PLX96" s="35"/>
      <c r="PLY96" s="35"/>
      <c r="PLZ96" s="35"/>
      <c r="PMA96" s="35"/>
      <c r="PMB96" s="35"/>
      <c r="PMC96" s="35"/>
      <c r="PMD96" s="35"/>
      <c r="PME96" s="35"/>
      <c r="PMF96" s="35"/>
      <c r="PMG96" s="35"/>
      <c r="PMH96" s="35"/>
      <c r="PMI96" s="35"/>
      <c r="PMJ96" s="35"/>
      <c r="PMK96" s="35"/>
      <c r="PML96" s="35"/>
      <c r="PMM96" s="35"/>
      <c r="PMN96" s="35"/>
      <c r="PMO96" s="35"/>
      <c r="PMP96" s="35"/>
      <c r="PMQ96" s="35"/>
      <c r="PMR96" s="35"/>
      <c r="PMS96" s="35"/>
      <c r="PMT96" s="35"/>
      <c r="PMU96" s="35"/>
      <c r="PMV96" s="35"/>
      <c r="PMW96" s="35"/>
      <c r="PMX96" s="35"/>
      <c r="PMY96" s="35"/>
      <c r="PMZ96" s="35"/>
      <c r="PNA96" s="35"/>
      <c r="PNB96" s="35"/>
      <c r="PNC96" s="35"/>
      <c r="PND96" s="35"/>
      <c r="PNE96" s="35"/>
      <c r="PNF96" s="35"/>
      <c r="PNG96" s="35"/>
      <c r="PNH96" s="35"/>
      <c r="PNI96" s="35"/>
      <c r="PNJ96" s="35"/>
      <c r="PNK96" s="35"/>
      <c r="PNL96" s="35"/>
      <c r="PNM96" s="35"/>
      <c r="PNN96" s="35"/>
      <c r="PNO96" s="35"/>
      <c r="PNP96" s="35"/>
      <c r="PNQ96" s="35"/>
      <c r="PNR96" s="35"/>
      <c r="PNS96" s="35"/>
      <c r="PNT96" s="35"/>
      <c r="PNU96" s="35"/>
      <c r="PNV96" s="35"/>
      <c r="PNW96" s="35"/>
      <c r="PNX96" s="35"/>
      <c r="PNY96" s="35"/>
      <c r="PNZ96" s="35"/>
      <c r="POA96" s="35"/>
      <c r="POB96" s="35"/>
      <c r="POC96" s="35"/>
      <c r="POD96" s="35"/>
      <c r="POE96" s="35"/>
      <c r="POF96" s="35"/>
      <c r="POG96" s="35"/>
      <c r="POH96" s="35"/>
      <c r="POI96" s="35"/>
      <c r="POJ96" s="35"/>
      <c r="POK96" s="35"/>
      <c r="POL96" s="35"/>
      <c r="POM96" s="35"/>
      <c r="PON96" s="35"/>
      <c r="POO96" s="35"/>
      <c r="POP96" s="35"/>
      <c r="POQ96" s="35"/>
      <c r="POR96" s="35"/>
      <c r="POS96" s="35"/>
      <c r="POT96" s="35"/>
      <c r="POU96" s="35"/>
      <c r="POV96" s="35"/>
      <c r="POW96" s="35"/>
      <c r="POX96" s="35"/>
      <c r="POY96" s="35"/>
      <c r="POZ96" s="35"/>
      <c r="PPA96" s="35"/>
      <c r="PPB96" s="35"/>
      <c r="PPC96" s="35"/>
      <c r="PPD96" s="35"/>
      <c r="PPE96" s="35"/>
      <c r="PPF96" s="35"/>
      <c r="PPG96" s="35"/>
      <c r="PPH96" s="35"/>
      <c r="PPI96" s="35"/>
      <c r="PPJ96" s="35"/>
      <c r="PPK96" s="35"/>
      <c r="PPL96" s="35"/>
      <c r="PPM96" s="35"/>
      <c r="PPN96" s="35"/>
      <c r="PPO96" s="35"/>
      <c r="PPP96" s="35"/>
      <c r="PPQ96" s="35"/>
      <c r="PPR96" s="35"/>
      <c r="PPS96" s="35"/>
      <c r="PPT96" s="35"/>
      <c r="PPU96" s="35"/>
      <c r="PPV96" s="35"/>
      <c r="PPW96" s="35"/>
      <c r="PPX96" s="35"/>
      <c r="PPY96" s="35"/>
      <c r="PPZ96" s="35"/>
      <c r="PQA96" s="35"/>
      <c r="PQB96" s="35"/>
      <c r="PQC96" s="35"/>
      <c r="PQD96" s="35"/>
      <c r="PQE96" s="35"/>
      <c r="PQF96" s="35"/>
      <c r="PQG96" s="35"/>
      <c r="PQH96" s="35"/>
      <c r="PQI96" s="35"/>
      <c r="PQJ96" s="35"/>
      <c r="PQK96" s="35"/>
      <c r="PQL96" s="35"/>
      <c r="PQM96" s="35"/>
      <c r="PQN96" s="35"/>
      <c r="PQO96" s="35"/>
      <c r="PQP96" s="35"/>
      <c r="PQQ96" s="35"/>
      <c r="PQR96" s="35"/>
      <c r="PQS96" s="35"/>
      <c r="PQT96" s="35"/>
      <c r="PQU96" s="35"/>
      <c r="PQV96" s="35"/>
      <c r="PQW96" s="35"/>
      <c r="PQX96" s="35"/>
      <c r="PQY96" s="35"/>
      <c r="PQZ96" s="35"/>
      <c r="PRA96" s="35"/>
      <c r="PRB96" s="35"/>
      <c r="PRC96" s="35"/>
      <c r="PRD96" s="35"/>
      <c r="PRE96" s="35"/>
      <c r="PRF96" s="35"/>
      <c r="PRG96" s="35"/>
      <c r="PRH96" s="35"/>
      <c r="PRI96" s="35"/>
      <c r="PRJ96" s="35"/>
      <c r="PRK96" s="35"/>
      <c r="PRL96" s="35"/>
      <c r="PRM96" s="35"/>
      <c r="PRN96" s="35"/>
      <c r="PRO96" s="35"/>
      <c r="PRP96" s="35"/>
      <c r="PRQ96" s="35"/>
      <c r="PRR96" s="35"/>
      <c r="PRS96" s="35"/>
      <c r="PRT96" s="35"/>
      <c r="PRU96" s="35"/>
      <c r="PRV96" s="35"/>
      <c r="PRW96" s="35"/>
      <c r="PRX96" s="35"/>
      <c r="PRY96" s="35"/>
      <c r="PRZ96" s="35"/>
      <c r="PSA96" s="35"/>
      <c r="PSB96" s="35"/>
      <c r="PSC96" s="35"/>
      <c r="PSD96" s="35"/>
      <c r="PSE96" s="35"/>
      <c r="PSF96" s="35"/>
      <c r="PSG96" s="35"/>
      <c r="PSH96" s="35"/>
      <c r="PSI96" s="35"/>
      <c r="PSJ96" s="35"/>
      <c r="PSK96" s="35"/>
      <c r="PSL96" s="35"/>
      <c r="PSM96" s="35"/>
      <c r="PSN96" s="35"/>
      <c r="PSO96" s="35"/>
      <c r="PSP96" s="35"/>
      <c r="PSQ96" s="35"/>
      <c r="PSR96" s="35"/>
      <c r="PSS96" s="35"/>
      <c r="PST96" s="35"/>
      <c r="PSU96" s="35"/>
      <c r="PSV96" s="35"/>
      <c r="PSW96" s="35"/>
      <c r="PSX96" s="35"/>
      <c r="PSY96" s="35"/>
      <c r="PSZ96" s="35"/>
      <c r="PTA96" s="35"/>
      <c r="PTB96" s="35"/>
      <c r="PTC96" s="35"/>
      <c r="PTD96" s="35"/>
      <c r="PTE96" s="35"/>
      <c r="PTF96" s="35"/>
      <c r="PTG96" s="35"/>
      <c r="PTH96" s="35"/>
      <c r="PTI96" s="35"/>
      <c r="PTJ96" s="35"/>
      <c r="PTK96" s="35"/>
      <c r="PTL96" s="35"/>
      <c r="PTM96" s="35"/>
      <c r="PTN96" s="35"/>
      <c r="PTO96" s="35"/>
      <c r="PTP96" s="35"/>
      <c r="PTQ96" s="35"/>
      <c r="PTR96" s="35"/>
      <c r="PTS96" s="35"/>
      <c r="PTT96" s="35"/>
      <c r="PTU96" s="35"/>
      <c r="PTV96" s="35"/>
      <c r="PTW96" s="35"/>
      <c r="PTX96" s="35"/>
      <c r="PTY96" s="35"/>
      <c r="PTZ96" s="35"/>
      <c r="PUA96" s="35"/>
      <c r="PUB96" s="35"/>
      <c r="PUC96" s="35"/>
      <c r="PUD96" s="35"/>
      <c r="PUE96" s="35"/>
      <c r="PUF96" s="35"/>
      <c r="PUG96" s="35"/>
      <c r="PUH96" s="35"/>
      <c r="PUI96" s="35"/>
      <c r="PUJ96" s="35"/>
      <c r="PUK96" s="35"/>
      <c r="PUL96" s="35"/>
      <c r="PUM96" s="35"/>
      <c r="PUN96" s="35"/>
      <c r="PUO96" s="35"/>
      <c r="PUP96" s="35"/>
      <c r="PUQ96" s="35"/>
      <c r="PUR96" s="35"/>
      <c r="PUS96" s="35"/>
      <c r="PUT96" s="35"/>
      <c r="PUU96" s="35"/>
      <c r="PUV96" s="35"/>
      <c r="PUW96" s="35"/>
      <c r="PUX96" s="35"/>
      <c r="PUY96" s="35"/>
      <c r="PUZ96" s="35"/>
      <c r="PVA96" s="35"/>
      <c r="PVB96" s="35"/>
      <c r="PVC96" s="35"/>
      <c r="PVD96" s="35"/>
      <c r="PVE96" s="35"/>
      <c r="PVF96" s="35"/>
      <c r="PVG96" s="35"/>
      <c r="PVH96" s="35"/>
      <c r="PVI96" s="35"/>
      <c r="PVJ96" s="35"/>
      <c r="PVK96" s="35"/>
      <c r="PVL96" s="35"/>
      <c r="PVM96" s="35"/>
      <c r="PVN96" s="35"/>
      <c r="PVO96" s="35"/>
      <c r="PVP96" s="35"/>
      <c r="PVQ96" s="35"/>
      <c r="PVR96" s="35"/>
      <c r="PVS96" s="35"/>
      <c r="PVT96" s="35"/>
      <c r="PVU96" s="35"/>
      <c r="PVV96" s="35"/>
      <c r="PVW96" s="35"/>
      <c r="PVX96" s="35"/>
      <c r="PVY96" s="35"/>
      <c r="PVZ96" s="35"/>
      <c r="PWA96" s="35"/>
      <c r="PWB96" s="35"/>
      <c r="PWC96" s="35"/>
      <c r="PWD96" s="35"/>
      <c r="PWE96" s="35"/>
      <c r="PWF96" s="35"/>
      <c r="PWG96" s="35"/>
      <c r="PWH96" s="35"/>
      <c r="PWI96" s="35"/>
      <c r="PWJ96" s="35"/>
      <c r="PWK96" s="35"/>
      <c r="PWL96" s="35"/>
      <c r="PWM96" s="35"/>
      <c r="PWN96" s="35"/>
      <c r="PWO96" s="35"/>
      <c r="PWP96" s="35"/>
      <c r="PWQ96" s="35"/>
      <c r="PWR96" s="35"/>
      <c r="PWS96" s="35"/>
      <c r="PWT96" s="35"/>
      <c r="PWU96" s="35"/>
      <c r="PWV96" s="35"/>
      <c r="PWW96" s="35"/>
      <c r="PWX96" s="35"/>
      <c r="PWY96" s="35"/>
      <c r="PWZ96" s="35"/>
      <c r="PXA96" s="35"/>
      <c r="PXB96" s="35"/>
      <c r="PXC96" s="35"/>
      <c r="PXD96" s="35"/>
      <c r="PXE96" s="35"/>
      <c r="PXF96" s="35"/>
      <c r="PXG96" s="35"/>
      <c r="PXH96" s="35"/>
      <c r="PXI96" s="35"/>
      <c r="PXJ96" s="35"/>
      <c r="PXK96" s="35"/>
      <c r="PXL96" s="35"/>
      <c r="PXM96" s="35"/>
      <c r="PXN96" s="35"/>
      <c r="PXO96" s="35"/>
      <c r="PXP96" s="35"/>
      <c r="PXQ96" s="35"/>
      <c r="PXR96" s="35"/>
      <c r="PXS96" s="35"/>
      <c r="PXT96" s="35"/>
      <c r="PXU96" s="35"/>
      <c r="PXV96" s="35"/>
      <c r="PXW96" s="35"/>
      <c r="PXX96" s="35"/>
      <c r="PXY96" s="35"/>
      <c r="PXZ96" s="35"/>
      <c r="PYA96" s="35"/>
      <c r="PYB96" s="35"/>
      <c r="PYC96" s="35"/>
      <c r="PYD96" s="35"/>
      <c r="PYE96" s="35"/>
      <c r="PYF96" s="35"/>
      <c r="PYG96" s="35"/>
      <c r="PYH96" s="35"/>
      <c r="PYI96" s="35"/>
      <c r="PYJ96" s="35"/>
      <c r="PYK96" s="35"/>
      <c r="PYL96" s="35"/>
      <c r="PYM96" s="35"/>
      <c r="PYN96" s="35"/>
      <c r="PYO96" s="35"/>
      <c r="PYP96" s="35"/>
      <c r="PYQ96" s="35"/>
      <c r="PYR96" s="35"/>
      <c r="PYS96" s="35"/>
      <c r="PYT96" s="35"/>
      <c r="PYU96" s="35"/>
      <c r="PYV96" s="35"/>
      <c r="PYW96" s="35"/>
      <c r="PYX96" s="35"/>
      <c r="PYY96" s="35"/>
      <c r="PYZ96" s="35"/>
      <c r="PZA96" s="35"/>
      <c r="PZB96" s="35"/>
      <c r="PZC96" s="35"/>
      <c r="PZD96" s="35"/>
      <c r="PZE96" s="35"/>
      <c r="PZF96" s="35"/>
      <c r="PZG96" s="35"/>
      <c r="PZH96" s="35"/>
      <c r="PZI96" s="35"/>
      <c r="PZJ96" s="35"/>
      <c r="PZK96" s="35"/>
      <c r="PZL96" s="35"/>
      <c r="PZM96" s="35"/>
      <c r="PZN96" s="35"/>
      <c r="PZO96" s="35"/>
      <c r="PZP96" s="35"/>
      <c r="PZQ96" s="35"/>
      <c r="PZR96" s="35"/>
      <c r="PZS96" s="35"/>
      <c r="PZT96" s="35"/>
      <c r="PZU96" s="35"/>
      <c r="PZV96" s="35"/>
      <c r="PZW96" s="35"/>
      <c r="PZX96" s="35"/>
      <c r="PZY96" s="35"/>
      <c r="PZZ96" s="35"/>
      <c r="QAA96" s="35"/>
      <c r="QAB96" s="35"/>
      <c r="QAC96" s="35"/>
      <c r="QAD96" s="35"/>
      <c r="QAE96" s="35"/>
      <c r="QAF96" s="35"/>
      <c r="QAG96" s="35"/>
      <c r="QAH96" s="35"/>
      <c r="QAI96" s="35"/>
      <c r="QAJ96" s="35"/>
      <c r="QAK96" s="35"/>
      <c r="QAL96" s="35"/>
      <c r="QAM96" s="35"/>
      <c r="QAN96" s="35"/>
      <c r="QAO96" s="35"/>
      <c r="QAP96" s="35"/>
      <c r="QAQ96" s="35"/>
      <c r="QAR96" s="35"/>
      <c r="QAS96" s="35"/>
      <c r="QAT96" s="35"/>
      <c r="QAU96" s="35"/>
      <c r="QAV96" s="35"/>
      <c r="QAW96" s="35"/>
      <c r="QAX96" s="35"/>
      <c r="QAY96" s="35"/>
      <c r="QAZ96" s="35"/>
      <c r="QBA96" s="35"/>
      <c r="QBB96" s="35"/>
      <c r="QBC96" s="35"/>
      <c r="QBD96" s="35"/>
      <c r="QBE96" s="35"/>
      <c r="QBF96" s="35"/>
      <c r="QBG96" s="35"/>
      <c r="QBH96" s="35"/>
      <c r="QBI96" s="35"/>
      <c r="QBJ96" s="35"/>
      <c r="QBK96" s="35"/>
      <c r="QBL96" s="35"/>
      <c r="QBM96" s="35"/>
      <c r="QBN96" s="35"/>
      <c r="QBO96" s="35"/>
      <c r="QBP96" s="35"/>
      <c r="QBQ96" s="35"/>
      <c r="QBR96" s="35"/>
      <c r="QBS96" s="35"/>
      <c r="QBT96" s="35"/>
      <c r="QBU96" s="35"/>
      <c r="QBV96" s="35"/>
      <c r="QBW96" s="35"/>
      <c r="QBX96" s="35"/>
      <c r="QBY96" s="35"/>
      <c r="QBZ96" s="35"/>
      <c r="QCA96" s="35"/>
      <c r="QCB96" s="35"/>
      <c r="QCC96" s="35"/>
      <c r="QCD96" s="35"/>
      <c r="QCE96" s="35"/>
      <c r="QCF96" s="35"/>
      <c r="QCG96" s="35"/>
      <c r="QCH96" s="35"/>
      <c r="QCI96" s="35"/>
      <c r="QCJ96" s="35"/>
      <c r="QCK96" s="35"/>
      <c r="QCL96" s="35"/>
      <c r="QCM96" s="35"/>
      <c r="QCN96" s="35"/>
      <c r="QCO96" s="35"/>
      <c r="QCP96" s="35"/>
      <c r="QCQ96" s="35"/>
      <c r="QCR96" s="35"/>
      <c r="QCS96" s="35"/>
      <c r="QCT96" s="35"/>
      <c r="QCU96" s="35"/>
      <c r="QCV96" s="35"/>
      <c r="QCW96" s="35"/>
      <c r="QCX96" s="35"/>
      <c r="QCY96" s="35"/>
      <c r="QCZ96" s="35"/>
      <c r="QDA96" s="35"/>
      <c r="QDB96" s="35"/>
      <c r="QDC96" s="35"/>
      <c r="QDD96" s="35"/>
      <c r="QDE96" s="35"/>
      <c r="QDF96" s="35"/>
      <c r="QDG96" s="35"/>
      <c r="QDH96" s="35"/>
      <c r="QDI96" s="35"/>
      <c r="QDJ96" s="35"/>
      <c r="QDK96" s="35"/>
      <c r="QDL96" s="35"/>
      <c r="QDM96" s="35"/>
      <c r="QDN96" s="35"/>
      <c r="QDO96" s="35"/>
      <c r="QDP96" s="35"/>
      <c r="QDQ96" s="35"/>
      <c r="QDR96" s="35"/>
      <c r="QDS96" s="35"/>
      <c r="QDT96" s="35"/>
      <c r="QDU96" s="35"/>
      <c r="QDV96" s="35"/>
      <c r="QDW96" s="35"/>
      <c r="QDX96" s="35"/>
      <c r="QDY96" s="35"/>
      <c r="QDZ96" s="35"/>
      <c r="QEA96" s="35"/>
      <c r="QEB96" s="35"/>
      <c r="QEC96" s="35"/>
      <c r="QED96" s="35"/>
      <c r="QEE96" s="35"/>
      <c r="QEF96" s="35"/>
      <c r="QEG96" s="35"/>
      <c r="QEH96" s="35"/>
      <c r="QEI96" s="35"/>
      <c r="QEJ96" s="35"/>
      <c r="QEK96" s="35"/>
      <c r="QEL96" s="35"/>
      <c r="QEM96" s="35"/>
      <c r="QEN96" s="35"/>
      <c r="QEO96" s="35"/>
      <c r="QEP96" s="35"/>
      <c r="QEQ96" s="35"/>
      <c r="QER96" s="35"/>
      <c r="QES96" s="35"/>
      <c r="QET96" s="35"/>
      <c r="QEU96" s="35"/>
      <c r="QEV96" s="35"/>
      <c r="QEW96" s="35"/>
      <c r="QEX96" s="35"/>
      <c r="QEY96" s="35"/>
      <c r="QEZ96" s="35"/>
      <c r="QFA96" s="35"/>
      <c r="QFB96" s="35"/>
      <c r="QFC96" s="35"/>
      <c r="QFD96" s="35"/>
      <c r="QFE96" s="35"/>
      <c r="QFF96" s="35"/>
      <c r="QFG96" s="35"/>
      <c r="QFH96" s="35"/>
      <c r="QFI96" s="35"/>
      <c r="QFJ96" s="35"/>
      <c r="QFK96" s="35"/>
      <c r="QFL96" s="35"/>
      <c r="QFM96" s="35"/>
      <c r="QFN96" s="35"/>
      <c r="QFO96" s="35"/>
      <c r="QFP96" s="35"/>
      <c r="QFQ96" s="35"/>
      <c r="QFR96" s="35"/>
      <c r="QFS96" s="35"/>
      <c r="QFT96" s="35"/>
      <c r="QFU96" s="35"/>
      <c r="QFV96" s="35"/>
      <c r="QFW96" s="35"/>
      <c r="QFX96" s="35"/>
      <c r="QFY96" s="35"/>
      <c r="QFZ96" s="35"/>
      <c r="QGA96" s="35"/>
      <c r="QGB96" s="35"/>
      <c r="QGC96" s="35"/>
      <c r="QGD96" s="35"/>
      <c r="QGE96" s="35"/>
      <c r="QGF96" s="35"/>
      <c r="QGG96" s="35"/>
      <c r="QGH96" s="35"/>
      <c r="QGI96" s="35"/>
      <c r="QGJ96" s="35"/>
      <c r="QGK96" s="35"/>
      <c r="QGL96" s="35"/>
      <c r="QGM96" s="35"/>
      <c r="QGN96" s="35"/>
      <c r="QGO96" s="35"/>
      <c r="QGP96" s="35"/>
      <c r="QGQ96" s="35"/>
      <c r="QGR96" s="35"/>
      <c r="QGS96" s="35"/>
      <c r="QGT96" s="35"/>
      <c r="QGU96" s="35"/>
      <c r="QGV96" s="35"/>
      <c r="QGW96" s="35"/>
      <c r="QGX96" s="35"/>
      <c r="QGY96" s="35"/>
      <c r="QGZ96" s="35"/>
      <c r="QHA96" s="35"/>
      <c r="QHB96" s="35"/>
      <c r="QHC96" s="35"/>
      <c r="QHD96" s="35"/>
      <c r="QHE96" s="35"/>
      <c r="QHF96" s="35"/>
      <c r="QHG96" s="35"/>
      <c r="QHH96" s="35"/>
      <c r="QHI96" s="35"/>
      <c r="QHJ96" s="35"/>
      <c r="QHK96" s="35"/>
      <c r="QHL96" s="35"/>
      <c r="QHM96" s="35"/>
      <c r="QHN96" s="35"/>
      <c r="QHO96" s="35"/>
      <c r="QHP96" s="35"/>
      <c r="QHQ96" s="35"/>
      <c r="QHR96" s="35"/>
      <c r="QHS96" s="35"/>
      <c r="QHT96" s="35"/>
      <c r="QHU96" s="35"/>
      <c r="QHV96" s="35"/>
      <c r="QHW96" s="35"/>
      <c r="QHX96" s="35"/>
      <c r="QHY96" s="35"/>
      <c r="QHZ96" s="35"/>
      <c r="QIA96" s="35"/>
      <c r="QIB96" s="35"/>
      <c r="QIC96" s="35"/>
      <c r="QID96" s="35"/>
      <c r="QIE96" s="35"/>
      <c r="QIF96" s="35"/>
      <c r="QIG96" s="35"/>
      <c r="QIH96" s="35"/>
      <c r="QII96" s="35"/>
      <c r="QIJ96" s="35"/>
      <c r="QIK96" s="35"/>
      <c r="QIL96" s="35"/>
      <c r="QIM96" s="35"/>
      <c r="QIN96" s="35"/>
      <c r="QIO96" s="35"/>
      <c r="QIP96" s="35"/>
      <c r="QIQ96" s="35"/>
      <c r="QIR96" s="35"/>
      <c r="QIS96" s="35"/>
      <c r="QIT96" s="35"/>
      <c r="QIU96" s="35"/>
      <c r="QIV96" s="35"/>
      <c r="QIW96" s="35"/>
      <c r="QIX96" s="35"/>
      <c r="QIY96" s="35"/>
      <c r="QIZ96" s="35"/>
      <c r="QJA96" s="35"/>
      <c r="QJB96" s="35"/>
      <c r="QJC96" s="35"/>
      <c r="QJD96" s="35"/>
      <c r="QJE96" s="35"/>
      <c r="QJF96" s="35"/>
      <c r="QJG96" s="35"/>
      <c r="QJH96" s="35"/>
      <c r="QJI96" s="35"/>
      <c r="QJJ96" s="35"/>
      <c r="QJK96" s="35"/>
      <c r="QJL96" s="35"/>
      <c r="QJM96" s="35"/>
      <c r="QJN96" s="35"/>
      <c r="QJO96" s="35"/>
      <c r="QJP96" s="35"/>
      <c r="QJQ96" s="35"/>
      <c r="QJR96" s="35"/>
      <c r="QJS96" s="35"/>
      <c r="QJT96" s="35"/>
      <c r="QJU96" s="35"/>
      <c r="QJV96" s="35"/>
      <c r="QJW96" s="35"/>
      <c r="QJX96" s="35"/>
      <c r="QJY96" s="35"/>
      <c r="QJZ96" s="35"/>
      <c r="QKA96" s="35"/>
      <c r="QKB96" s="35"/>
      <c r="QKC96" s="35"/>
      <c r="QKD96" s="35"/>
      <c r="QKE96" s="35"/>
      <c r="QKF96" s="35"/>
      <c r="QKG96" s="35"/>
      <c r="QKH96" s="35"/>
      <c r="QKI96" s="35"/>
      <c r="QKJ96" s="35"/>
      <c r="QKK96" s="35"/>
      <c r="QKL96" s="35"/>
      <c r="QKM96" s="35"/>
      <c r="QKN96" s="35"/>
      <c r="QKO96" s="35"/>
      <c r="QKP96" s="35"/>
      <c r="QKQ96" s="35"/>
      <c r="QKR96" s="35"/>
      <c r="QKS96" s="35"/>
      <c r="QKT96" s="35"/>
      <c r="QKU96" s="35"/>
      <c r="QKV96" s="35"/>
      <c r="QKW96" s="35"/>
      <c r="QKX96" s="35"/>
      <c r="QKY96" s="35"/>
      <c r="QKZ96" s="35"/>
      <c r="QLA96" s="35"/>
      <c r="QLB96" s="35"/>
      <c r="QLC96" s="35"/>
      <c r="QLD96" s="35"/>
      <c r="QLE96" s="35"/>
      <c r="QLF96" s="35"/>
      <c r="QLG96" s="35"/>
      <c r="QLH96" s="35"/>
      <c r="QLI96" s="35"/>
      <c r="QLJ96" s="35"/>
      <c r="QLK96" s="35"/>
      <c r="QLL96" s="35"/>
      <c r="QLM96" s="35"/>
      <c r="QLN96" s="35"/>
      <c r="QLO96" s="35"/>
      <c r="QLP96" s="35"/>
      <c r="QLQ96" s="35"/>
      <c r="QLR96" s="35"/>
      <c r="QLS96" s="35"/>
      <c r="QLT96" s="35"/>
      <c r="QLU96" s="35"/>
      <c r="QLV96" s="35"/>
      <c r="QLW96" s="35"/>
      <c r="QLX96" s="35"/>
      <c r="QLY96" s="35"/>
      <c r="QLZ96" s="35"/>
      <c r="QMA96" s="35"/>
      <c r="QMB96" s="35"/>
      <c r="QMC96" s="35"/>
      <c r="QMD96" s="35"/>
      <c r="QME96" s="35"/>
      <c r="QMF96" s="35"/>
      <c r="QMG96" s="35"/>
      <c r="QMH96" s="35"/>
      <c r="QMI96" s="35"/>
      <c r="QMJ96" s="35"/>
      <c r="QMK96" s="35"/>
      <c r="QML96" s="35"/>
      <c r="QMM96" s="35"/>
      <c r="QMN96" s="35"/>
      <c r="QMO96" s="35"/>
      <c r="QMP96" s="35"/>
      <c r="QMQ96" s="35"/>
      <c r="QMR96" s="35"/>
      <c r="QMS96" s="35"/>
      <c r="QMT96" s="35"/>
      <c r="QMU96" s="35"/>
      <c r="QMV96" s="35"/>
      <c r="QMW96" s="35"/>
      <c r="QMX96" s="35"/>
      <c r="QMY96" s="35"/>
      <c r="QMZ96" s="35"/>
      <c r="QNA96" s="35"/>
      <c r="QNB96" s="35"/>
      <c r="QNC96" s="35"/>
      <c r="QND96" s="35"/>
      <c r="QNE96" s="35"/>
      <c r="QNF96" s="35"/>
      <c r="QNG96" s="35"/>
      <c r="QNH96" s="35"/>
      <c r="QNI96" s="35"/>
      <c r="QNJ96" s="35"/>
      <c r="QNK96" s="35"/>
      <c r="QNL96" s="35"/>
      <c r="QNM96" s="35"/>
      <c r="QNN96" s="35"/>
      <c r="QNO96" s="35"/>
      <c r="QNP96" s="35"/>
      <c r="QNQ96" s="35"/>
      <c r="QNR96" s="35"/>
      <c r="QNS96" s="35"/>
      <c r="QNT96" s="35"/>
      <c r="QNU96" s="35"/>
      <c r="QNV96" s="35"/>
      <c r="QNW96" s="35"/>
      <c r="QNX96" s="35"/>
      <c r="QNY96" s="35"/>
      <c r="QNZ96" s="35"/>
      <c r="QOA96" s="35"/>
      <c r="QOB96" s="35"/>
      <c r="QOC96" s="35"/>
      <c r="QOD96" s="35"/>
      <c r="QOE96" s="35"/>
      <c r="QOF96" s="35"/>
      <c r="QOG96" s="35"/>
      <c r="QOH96" s="35"/>
      <c r="QOI96" s="35"/>
      <c r="QOJ96" s="35"/>
      <c r="QOK96" s="35"/>
      <c r="QOL96" s="35"/>
      <c r="QOM96" s="35"/>
      <c r="QON96" s="35"/>
      <c r="QOO96" s="35"/>
      <c r="QOP96" s="35"/>
      <c r="QOQ96" s="35"/>
      <c r="QOR96" s="35"/>
      <c r="QOS96" s="35"/>
      <c r="QOT96" s="35"/>
      <c r="QOU96" s="35"/>
      <c r="QOV96" s="35"/>
      <c r="QOW96" s="35"/>
      <c r="QOX96" s="35"/>
      <c r="QOY96" s="35"/>
      <c r="QOZ96" s="35"/>
      <c r="QPA96" s="35"/>
      <c r="QPB96" s="35"/>
      <c r="QPC96" s="35"/>
      <c r="QPD96" s="35"/>
      <c r="QPE96" s="35"/>
      <c r="QPF96" s="35"/>
      <c r="QPG96" s="35"/>
      <c r="QPH96" s="35"/>
      <c r="QPI96" s="35"/>
      <c r="QPJ96" s="35"/>
      <c r="QPK96" s="35"/>
      <c r="QPL96" s="35"/>
      <c r="QPM96" s="35"/>
      <c r="QPN96" s="35"/>
      <c r="QPO96" s="35"/>
      <c r="QPP96" s="35"/>
      <c r="QPQ96" s="35"/>
      <c r="QPR96" s="35"/>
      <c r="QPS96" s="35"/>
      <c r="QPT96" s="35"/>
      <c r="QPU96" s="35"/>
      <c r="QPV96" s="35"/>
      <c r="QPW96" s="35"/>
      <c r="QPX96" s="35"/>
      <c r="QPY96" s="35"/>
      <c r="QPZ96" s="35"/>
      <c r="QQA96" s="35"/>
      <c r="QQB96" s="35"/>
      <c r="QQC96" s="35"/>
      <c r="QQD96" s="35"/>
      <c r="QQE96" s="35"/>
      <c r="QQF96" s="35"/>
      <c r="QQG96" s="35"/>
      <c r="QQH96" s="35"/>
      <c r="QQI96" s="35"/>
      <c r="QQJ96" s="35"/>
      <c r="QQK96" s="35"/>
      <c r="QQL96" s="35"/>
      <c r="QQM96" s="35"/>
      <c r="QQN96" s="35"/>
      <c r="QQO96" s="35"/>
      <c r="QQP96" s="35"/>
      <c r="QQQ96" s="35"/>
      <c r="QQR96" s="35"/>
      <c r="QQS96" s="35"/>
      <c r="QQT96" s="35"/>
      <c r="QQU96" s="35"/>
      <c r="QQV96" s="35"/>
      <c r="QQW96" s="35"/>
      <c r="QQX96" s="35"/>
      <c r="QQY96" s="35"/>
      <c r="QQZ96" s="35"/>
      <c r="QRA96" s="35"/>
      <c r="QRB96" s="35"/>
      <c r="QRC96" s="35"/>
      <c r="QRD96" s="35"/>
      <c r="QRE96" s="35"/>
      <c r="QRF96" s="35"/>
      <c r="QRG96" s="35"/>
      <c r="QRH96" s="35"/>
      <c r="QRI96" s="35"/>
      <c r="QRJ96" s="35"/>
      <c r="QRK96" s="35"/>
      <c r="QRL96" s="35"/>
      <c r="QRM96" s="35"/>
      <c r="QRN96" s="35"/>
      <c r="QRO96" s="35"/>
      <c r="QRP96" s="35"/>
      <c r="QRQ96" s="35"/>
      <c r="QRR96" s="35"/>
      <c r="QRS96" s="35"/>
      <c r="QRT96" s="35"/>
      <c r="QRU96" s="35"/>
      <c r="QRV96" s="35"/>
      <c r="QRW96" s="35"/>
      <c r="QRX96" s="35"/>
      <c r="QRY96" s="35"/>
      <c r="QRZ96" s="35"/>
      <c r="QSA96" s="35"/>
      <c r="QSB96" s="35"/>
      <c r="QSC96" s="35"/>
      <c r="QSD96" s="35"/>
      <c r="QSE96" s="35"/>
      <c r="QSF96" s="35"/>
      <c r="QSG96" s="35"/>
      <c r="QSH96" s="35"/>
      <c r="QSI96" s="35"/>
      <c r="QSJ96" s="35"/>
      <c r="QSK96" s="35"/>
      <c r="QSL96" s="35"/>
      <c r="QSM96" s="35"/>
      <c r="QSN96" s="35"/>
      <c r="QSO96" s="35"/>
      <c r="QSP96" s="35"/>
      <c r="QSQ96" s="35"/>
      <c r="QSR96" s="35"/>
      <c r="QSS96" s="35"/>
      <c r="QST96" s="35"/>
      <c r="QSU96" s="35"/>
      <c r="QSV96" s="35"/>
      <c r="QSW96" s="35"/>
      <c r="QSX96" s="35"/>
      <c r="QSY96" s="35"/>
      <c r="QSZ96" s="35"/>
      <c r="QTA96" s="35"/>
      <c r="QTB96" s="35"/>
      <c r="QTC96" s="35"/>
      <c r="QTD96" s="35"/>
      <c r="QTE96" s="35"/>
      <c r="QTF96" s="35"/>
      <c r="QTG96" s="35"/>
      <c r="QTH96" s="35"/>
      <c r="QTI96" s="35"/>
      <c r="QTJ96" s="35"/>
      <c r="QTK96" s="35"/>
      <c r="QTL96" s="35"/>
      <c r="QTM96" s="35"/>
      <c r="QTN96" s="35"/>
      <c r="QTO96" s="35"/>
      <c r="QTP96" s="35"/>
      <c r="QTQ96" s="35"/>
      <c r="QTR96" s="35"/>
      <c r="QTS96" s="35"/>
      <c r="QTT96" s="35"/>
      <c r="QTU96" s="35"/>
      <c r="QTV96" s="35"/>
      <c r="QTW96" s="35"/>
      <c r="QTX96" s="35"/>
      <c r="QTY96" s="35"/>
      <c r="QTZ96" s="35"/>
      <c r="QUA96" s="35"/>
      <c r="QUB96" s="35"/>
      <c r="QUC96" s="35"/>
      <c r="QUD96" s="35"/>
      <c r="QUE96" s="35"/>
      <c r="QUF96" s="35"/>
      <c r="QUG96" s="35"/>
      <c r="QUH96" s="35"/>
      <c r="QUI96" s="35"/>
      <c r="QUJ96" s="35"/>
      <c r="QUK96" s="35"/>
      <c r="QUL96" s="35"/>
      <c r="QUM96" s="35"/>
      <c r="QUN96" s="35"/>
      <c r="QUO96" s="35"/>
      <c r="QUP96" s="35"/>
      <c r="QUQ96" s="35"/>
      <c r="QUR96" s="35"/>
      <c r="QUS96" s="35"/>
      <c r="QUT96" s="35"/>
      <c r="QUU96" s="35"/>
      <c r="QUV96" s="35"/>
      <c r="QUW96" s="35"/>
      <c r="QUX96" s="35"/>
      <c r="QUY96" s="35"/>
      <c r="QUZ96" s="35"/>
      <c r="QVA96" s="35"/>
      <c r="QVB96" s="35"/>
      <c r="QVC96" s="35"/>
      <c r="QVD96" s="35"/>
      <c r="QVE96" s="35"/>
      <c r="QVF96" s="35"/>
      <c r="QVG96" s="35"/>
      <c r="QVH96" s="35"/>
      <c r="QVI96" s="35"/>
      <c r="QVJ96" s="35"/>
      <c r="QVK96" s="35"/>
      <c r="QVL96" s="35"/>
      <c r="QVM96" s="35"/>
      <c r="QVN96" s="35"/>
      <c r="QVO96" s="35"/>
      <c r="QVP96" s="35"/>
      <c r="QVQ96" s="35"/>
      <c r="QVR96" s="35"/>
      <c r="QVS96" s="35"/>
      <c r="QVT96" s="35"/>
      <c r="QVU96" s="35"/>
      <c r="QVV96" s="35"/>
      <c r="QVW96" s="35"/>
      <c r="QVX96" s="35"/>
      <c r="QVY96" s="35"/>
      <c r="QVZ96" s="35"/>
      <c r="QWA96" s="35"/>
      <c r="QWB96" s="35"/>
      <c r="QWC96" s="35"/>
      <c r="QWD96" s="35"/>
      <c r="QWE96" s="35"/>
      <c r="QWF96" s="35"/>
      <c r="QWG96" s="35"/>
      <c r="QWH96" s="35"/>
      <c r="QWI96" s="35"/>
      <c r="QWJ96" s="35"/>
      <c r="QWK96" s="35"/>
      <c r="QWL96" s="35"/>
      <c r="QWM96" s="35"/>
      <c r="QWN96" s="35"/>
      <c r="QWO96" s="35"/>
      <c r="QWP96" s="35"/>
      <c r="QWQ96" s="35"/>
      <c r="QWR96" s="35"/>
      <c r="QWS96" s="35"/>
      <c r="QWT96" s="35"/>
      <c r="QWU96" s="35"/>
      <c r="QWV96" s="35"/>
      <c r="QWW96" s="35"/>
      <c r="QWX96" s="35"/>
      <c r="QWY96" s="35"/>
      <c r="QWZ96" s="35"/>
      <c r="QXA96" s="35"/>
      <c r="QXB96" s="35"/>
      <c r="QXC96" s="35"/>
      <c r="QXD96" s="35"/>
      <c r="QXE96" s="35"/>
      <c r="QXF96" s="35"/>
      <c r="QXG96" s="35"/>
      <c r="QXH96" s="35"/>
      <c r="QXI96" s="35"/>
      <c r="QXJ96" s="35"/>
      <c r="QXK96" s="35"/>
      <c r="QXL96" s="35"/>
      <c r="QXM96" s="35"/>
      <c r="QXN96" s="35"/>
      <c r="QXO96" s="35"/>
      <c r="QXP96" s="35"/>
      <c r="QXQ96" s="35"/>
      <c r="QXR96" s="35"/>
      <c r="QXS96" s="35"/>
      <c r="QXT96" s="35"/>
      <c r="QXU96" s="35"/>
      <c r="QXV96" s="35"/>
      <c r="QXW96" s="35"/>
      <c r="QXX96" s="35"/>
      <c r="QXY96" s="35"/>
      <c r="QXZ96" s="35"/>
      <c r="QYA96" s="35"/>
      <c r="QYB96" s="35"/>
      <c r="QYC96" s="35"/>
      <c r="QYD96" s="35"/>
      <c r="QYE96" s="35"/>
      <c r="QYF96" s="35"/>
      <c r="QYG96" s="35"/>
      <c r="QYH96" s="35"/>
      <c r="QYI96" s="35"/>
      <c r="QYJ96" s="35"/>
      <c r="QYK96" s="35"/>
      <c r="QYL96" s="35"/>
      <c r="QYM96" s="35"/>
      <c r="QYN96" s="35"/>
      <c r="QYO96" s="35"/>
      <c r="QYP96" s="35"/>
      <c r="QYQ96" s="35"/>
      <c r="QYR96" s="35"/>
      <c r="QYS96" s="35"/>
      <c r="QYT96" s="35"/>
      <c r="QYU96" s="35"/>
      <c r="QYV96" s="35"/>
      <c r="QYW96" s="35"/>
      <c r="QYX96" s="35"/>
      <c r="QYY96" s="35"/>
      <c r="QYZ96" s="35"/>
      <c r="QZA96" s="35"/>
      <c r="QZB96" s="35"/>
      <c r="QZC96" s="35"/>
      <c r="QZD96" s="35"/>
      <c r="QZE96" s="35"/>
      <c r="QZF96" s="35"/>
      <c r="QZG96" s="35"/>
      <c r="QZH96" s="35"/>
      <c r="QZI96" s="35"/>
      <c r="QZJ96" s="35"/>
      <c r="QZK96" s="35"/>
      <c r="QZL96" s="35"/>
      <c r="QZM96" s="35"/>
      <c r="QZN96" s="35"/>
      <c r="QZO96" s="35"/>
      <c r="QZP96" s="35"/>
      <c r="QZQ96" s="35"/>
      <c r="QZR96" s="35"/>
      <c r="QZS96" s="35"/>
      <c r="QZT96" s="35"/>
      <c r="QZU96" s="35"/>
      <c r="QZV96" s="35"/>
      <c r="QZW96" s="35"/>
      <c r="QZX96" s="35"/>
      <c r="QZY96" s="35"/>
      <c r="QZZ96" s="35"/>
      <c r="RAA96" s="35"/>
      <c r="RAB96" s="35"/>
      <c r="RAC96" s="35"/>
      <c r="RAD96" s="35"/>
      <c r="RAE96" s="35"/>
      <c r="RAF96" s="35"/>
      <c r="RAG96" s="35"/>
      <c r="RAH96" s="35"/>
      <c r="RAI96" s="35"/>
      <c r="RAJ96" s="35"/>
      <c r="RAK96" s="35"/>
      <c r="RAL96" s="35"/>
      <c r="RAM96" s="35"/>
      <c r="RAN96" s="35"/>
      <c r="RAO96" s="35"/>
      <c r="RAP96" s="35"/>
      <c r="RAQ96" s="35"/>
      <c r="RAR96" s="35"/>
      <c r="RAS96" s="35"/>
      <c r="RAT96" s="35"/>
      <c r="RAU96" s="35"/>
      <c r="RAV96" s="35"/>
      <c r="RAW96" s="35"/>
      <c r="RAX96" s="35"/>
      <c r="RAY96" s="35"/>
      <c r="RAZ96" s="35"/>
      <c r="RBA96" s="35"/>
      <c r="RBB96" s="35"/>
      <c r="RBC96" s="35"/>
      <c r="RBD96" s="35"/>
      <c r="RBE96" s="35"/>
      <c r="RBF96" s="35"/>
      <c r="RBG96" s="35"/>
      <c r="RBH96" s="35"/>
      <c r="RBI96" s="35"/>
      <c r="RBJ96" s="35"/>
      <c r="RBK96" s="35"/>
      <c r="RBL96" s="35"/>
      <c r="RBM96" s="35"/>
      <c r="RBN96" s="35"/>
      <c r="RBO96" s="35"/>
      <c r="RBP96" s="35"/>
      <c r="RBQ96" s="35"/>
      <c r="RBR96" s="35"/>
      <c r="RBS96" s="35"/>
      <c r="RBT96" s="35"/>
      <c r="RBU96" s="35"/>
      <c r="RBV96" s="35"/>
      <c r="RBW96" s="35"/>
      <c r="RBX96" s="35"/>
      <c r="RBY96" s="35"/>
      <c r="RBZ96" s="35"/>
      <c r="RCA96" s="35"/>
      <c r="RCB96" s="35"/>
      <c r="RCC96" s="35"/>
      <c r="RCD96" s="35"/>
      <c r="RCE96" s="35"/>
      <c r="RCF96" s="35"/>
      <c r="RCG96" s="35"/>
      <c r="RCH96" s="35"/>
      <c r="RCI96" s="35"/>
      <c r="RCJ96" s="35"/>
      <c r="RCK96" s="35"/>
      <c r="RCL96" s="35"/>
      <c r="RCM96" s="35"/>
      <c r="RCN96" s="35"/>
      <c r="RCO96" s="35"/>
      <c r="RCP96" s="35"/>
      <c r="RCQ96" s="35"/>
      <c r="RCR96" s="35"/>
      <c r="RCS96" s="35"/>
      <c r="RCT96" s="35"/>
      <c r="RCU96" s="35"/>
      <c r="RCV96" s="35"/>
      <c r="RCW96" s="35"/>
      <c r="RCX96" s="35"/>
      <c r="RCY96" s="35"/>
      <c r="RCZ96" s="35"/>
      <c r="RDA96" s="35"/>
      <c r="RDB96" s="35"/>
      <c r="RDC96" s="35"/>
      <c r="RDD96" s="35"/>
      <c r="RDE96" s="35"/>
      <c r="RDF96" s="35"/>
      <c r="RDG96" s="35"/>
      <c r="RDH96" s="35"/>
      <c r="RDI96" s="35"/>
      <c r="RDJ96" s="35"/>
      <c r="RDK96" s="35"/>
      <c r="RDL96" s="35"/>
      <c r="RDM96" s="35"/>
      <c r="RDN96" s="35"/>
      <c r="RDO96" s="35"/>
      <c r="RDP96" s="35"/>
      <c r="RDQ96" s="35"/>
      <c r="RDR96" s="35"/>
      <c r="RDS96" s="35"/>
      <c r="RDT96" s="35"/>
      <c r="RDU96" s="35"/>
      <c r="RDV96" s="35"/>
      <c r="RDW96" s="35"/>
      <c r="RDX96" s="35"/>
      <c r="RDY96" s="35"/>
      <c r="RDZ96" s="35"/>
      <c r="REA96" s="35"/>
      <c r="REB96" s="35"/>
      <c r="REC96" s="35"/>
      <c r="RED96" s="35"/>
      <c r="REE96" s="35"/>
      <c r="REF96" s="35"/>
      <c r="REG96" s="35"/>
      <c r="REH96" s="35"/>
      <c r="REI96" s="35"/>
      <c r="REJ96" s="35"/>
      <c r="REK96" s="35"/>
      <c r="REL96" s="35"/>
      <c r="REM96" s="35"/>
      <c r="REN96" s="35"/>
      <c r="REO96" s="35"/>
      <c r="REP96" s="35"/>
      <c r="REQ96" s="35"/>
      <c r="RER96" s="35"/>
      <c r="RES96" s="35"/>
      <c r="RET96" s="35"/>
      <c r="REU96" s="35"/>
      <c r="REV96" s="35"/>
      <c r="REW96" s="35"/>
      <c r="REX96" s="35"/>
      <c r="REY96" s="35"/>
      <c r="REZ96" s="35"/>
      <c r="RFA96" s="35"/>
      <c r="RFB96" s="35"/>
      <c r="RFC96" s="35"/>
      <c r="RFD96" s="35"/>
      <c r="RFE96" s="35"/>
      <c r="RFF96" s="35"/>
      <c r="RFG96" s="35"/>
      <c r="RFH96" s="35"/>
      <c r="RFI96" s="35"/>
      <c r="RFJ96" s="35"/>
      <c r="RFK96" s="35"/>
      <c r="RFL96" s="35"/>
      <c r="RFM96" s="35"/>
      <c r="RFN96" s="35"/>
      <c r="RFO96" s="35"/>
      <c r="RFP96" s="35"/>
      <c r="RFQ96" s="35"/>
      <c r="RFR96" s="35"/>
      <c r="RFS96" s="35"/>
      <c r="RFT96" s="35"/>
      <c r="RFU96" s="35"/>
      <c r="RFV96" s="35"/>
      <c r="RFW96" s="35"/>
      <c r="RFX96" s="35"/>
      <c r="RFY96" s="35"/>
      <c r="RFZ96" s="35"/>
      <c r="RGA96" s="35"/>
      <c r="RGB96" s="35"/>
      <c r="RGC96" s="35"/>
      <c r="RGD96" s="35"/>
      <c r="RGE96" s="35"/>
      <c r="RGF96" s="35"/>
      <c r="RGG96" s="35"/>
      <c r="RGH96" s="35"/>
      <c r="RGI96" s="35"/>
      <c r="RGJ96" s="35"/>
      <c r="RGK96" s="35"/>
      <c r="RGL96" s="35"/>
      <c r="RGM96" s="35"/>
      <c r="RGN96" s="35"/>
      <c r="RGO96" s="35"/>
      <c r="RGP96" s="35"/>
      <c r="RGQ96" s="35"/>
      <c r="RGR96" s="35"/>
      <c r="RGS96" s="35"/>
      <c r="RGT96" s="35"/>
      <c r="RGU96" s="35"/>
      <c r="RGV96" s="35"/>
      <c r="RGW96" s="35"/>
      <c r="RGX96" s="35"/>
      <c r="RGY96" s="35"/>
      <c r="RGZ96" s="35"/>
      <c r="RHA96" s="35"/>
      <c r="RHB96" s="35"/>
      <c r="RHC96" s="35"/>
      <c r="RHD96" s="35"/>
      <c r="RHE96" s="35"/>
      <c r="RHF96" s="35"/>
      <c r="RHG96" s="35"/>
      <c r="RHH96" s="35"/>
      <c r="RHI96" s="35"/>
      <c r="RHJ96" s="35"/>
      <c r="RHK96" s="35"/>
      <c r="RHL96" s="35"/>
      <c r="RHM96" s="35"/>
      <c r="RHN96" s="35"/>
      <c r="RHO96" s="35"/>
      <c r="RHP96" s="35"/>
      <c r="RHQ96" s="35"/>
      <c r="RHR96" s="35"/>
      <c r="RHS96" s="35"/>
      <c r="RHT96" s="35"/>
      <c r="RHU96" s="35"/>
      <c r="RHV96" s="35"/>
      <c r="RHW96" s="35"/>
      <c r="RHX96" s="35"/>
      <c r="RHY96" s="35"/>
      <c r="RHZ96" s="35"/>
      <c r="RIA96" s="35"/>
      <c r="RIB96" s="35"/>
      <c r="RIC96" s="35"/>
      <c r="RID96" s="35"/>
      <c r="RIE96" s="35"/>
      <c r="RIF96" s="35"/>
      <c r="RIG96" s="35"/>
      <c r="RIH96" s="35"/>
      <c r="RII96" s="35"/>
      <c r="RIJ96" s="35"/>
      <c r="RIK96" s="35"/>
      <c r="RIL96" s="35"/>
      <c r="RIM96" s="35"/>
      <c r="RIN96" s="35"/>
      <c r="RIO96" s="35"/>
      <c r="RIP96" s="35"/>
      <c r="RIQ96" s="35"/>
      <c r="RIR96" s="35"/>
      <c r="RIS96" s="35"/>
      <c r="RIT96" s="35"/>
      <c r="RIU96" s="35"/>
      <c r="RIV96" s="35"/>
      <c r="RIW96" s="35"/>
      <c r="RIX96" s="35"/>
      <c r="RIY96" s="35"/>
      <c r="RIZ96" s="35"/>
      <c r="RJA96" s="35"/>
      <c r="RJB96" s="35"/>
      <c r="RJC96" s="35"/>
      <c r="RJD96" s="35"/>
      <c r="RJE96" s="35"/>
      <c r="RJF96" s="35"/>
      <c r="RJG96" s="35"/>
      <c r="RJH96" s="35"/>
      <c r="RJI96" s="35"/>
      <c r="RJJ96" s="35"/>
      <c r="RJK96" s="35"/>
      <c r="RJL96" s="35"/>
      <c r="RJM96" s="35"/>
      <c r="RJN96" s="35"/>
      <c r="RJO96" s="35"/>
      <c r="RJP96" s="35"/>
      <c r="RJQ96" s="35"/>
      <c r="RJR96" s="35"/>
      <c r="RJS96" s="35"/>
      <c r="RJT96" s="35"/>
      <c r="RJU96" s="35"/>
      <c r="RJV96" s="35"/>
      <c r="RJW96" s="35"/>
      <c r="RJX96" s="35"/>
      <c r="RJY96" s="35"/>
      <c r="RJZ96" s="35"/>
      <c r="RKA96" s="35"/>
      <c r="RKB96" s="35"/>
      <c r="RKC96" s="35"/>
      <c r="RKD96" s="35"/>
      <c r="RKE96" s="35"/>
      <c r="RKF96" s="35"/>
      <c r="RKG96" s="35"/>
      <c r="RKH96" s="35"/>
      <c r="RKI96" s="35"/>
      <c r="RKJ96" s="35"/>
      <c r="RKK96" s="35"/>
      <c r="RKL96" s="35"/>
      <c r="RKM96" s="35"/>
      <c r="RKN96" s="35"/>
      <c r="RKO96" s="35"/>
      <c r="RKP96" s="35"/>
      <c r="RKQ96" s="35"/>
      <c r="RKR96" s="35"/>
      <c r="RKS96" s="35"/>
      <c r="RKT96" s="35"/>
      <c r="RKU96" s="35"/>
      <c r="RKV96" s="35"/>
      <c r="RKW96" s="35"/>
      <c r="RKX96" s="35"/>
      <c r="RKY96" s="35"/>
      <c r="RKZ96" s="35"/>
      <c r="RLA96" s="35"/>
      <c r="RLB96" s="35"/>
      <c r="RLC96" s="35"/>
      <c r="RLD96" s="35"/>
      <c r="RLE96" s="35"/>
      <c r="RLF96" s="35"/>
      <c r="RLG96" s="35"/>
      <c r="RLH96" s="35"/>
      <c r="RLI96" s="35"/>
      <c r="RLJ96" s="35"/>
      <c r="RLK96" s="35"/>
      <c r="RLL96" s="35"/>
      <c r="RLM96" s="35"/>
      <c r="RLN96" s="35"/>
      <c r="RLO96" s="35"/>
      <c r="RLP96" s="35"/>
      <c r="RLQ96" s="35"/>
      <c r="RLR96" s="35"/>
      <c r="RLS96" s="35"/>
      <c r="RLT96" s="35"/>
      <c r="RLU96" s="35"/>
      <c r="RLV96" s="35"/>
      <c r="RLW96" s="35"/>
      <c r="RLX96" s="35"/>
      <c r="RLY96" s="35"/>
      <c r="RLZ96" s="35"/>
      <c r="RMA96" s="35"/>
      <c r="RMB96" s="35"/>
      <c r="RMC96" s="35"/>
      <c r="RMD96" s="35"/>
      <c r="RME96" s="35"/>
      <c r="RMF96" s="35"/>
      <c r="RMG96" s="35"/>
      <c r="RMH96" s="35"/>
      <c r="RMI96" s="35"/>
      <c r="RMJ96" s="35"/>
      <c r="RMK96" s="35"/>
      <c r="RML96" s="35"/>
      <c r="RMM96" s="35"/>
      <c r="RMN96" s="35"/>
      <c r="RMO96" s="35"/>
      <c r="RMP96" s="35"/>
      <c r="RMQ96" s="35"/>
      <c r="RMR96" s="35"/>
      <c r="RMS96" s="35"/>
      <c r="RMT96" s="35"/>
      <c r="RMU96" s="35"/>
      <c r="RMV96" s="35"/>
      <c r="RMW96" s="35"/>
      <c r="RMX96" s="35"/>
      <c r="RMY96" s="35"/>
      <c r="RMZ96" s="35"/>
      <c r="RNA96" s="35"/>
      <c r="RNB96" s="35"/>
      <c r="RNC96" s="35"/>
      <c r="RND96" s="35"/>
      <c r="RNE96" s="35"/>
      <c r="RNF96" s="35"/>
      <c r="RNG96" s="35"/>
      <c r="RNH96" s="35"/>
      <c r="RNI96" s="35"/>
      <c r="RNJ96" s="35"/>
      <c r="RNK96" s="35"/>
      <c r="RNL96" s="35"/>
      <c r="RNM96" s="35"/>
      <c r="RNN96" s="35"/>
      <c r="RNO96" s="35"/>
      <c r="RNP96" s="35"/>
      <c r="RNQ96" s="35"/>
      <c r="RNR96" s="35"/>
      <c r="RNS96" s="35"/>
      <c r="RNT96" s="35"/>
      <c r="RNU96" s="35"/>
      <c r="RNV96" s="35"/>
      <c r="RNW96" s="35"/>
      <c r="RNX96" s="35"/>
      <c r="RNY96" s="35"/>
      <c r="RNZ96" s="35"/>
      <c r="ROA96" s="35"/>
      <c r="ROB96" s="35"/>
      <c r="ROC96" s="35"/>
      <c r="ROD96" s="35"/>
      <c r="ROE96" s="35"/>
      <c r="ROF96" s="35"/>
      <c r="ROG96" s="35"/>
      <c r="ROH96" s="35"/>
      <c r="ROI96" s="35"/>
      <c r="ROJ96" s="35"/>
      <c r="ROK96" s="35"/>
      <c r="ROL96" s="35"/>
      <c r="ROM96" s="35"/>
      <c r="RON96" s="35"/>
      <c r="ROO96" s="35"/>
      <c r="ROP96" s="35"/>
      <c r="ROQ96" s="35"/>
      <c r="ROR96" s="35"/>
      <c r="ROS96" s="35"/>
      <c r="ROT96" s="35"/>
      <c r="ROU96" s="35"/>
      <c r="ROV96" s="35"/>
      <c r="ROW96" s="35"/>
      <c r="ROX96" s="35"/>
      <c r="ROY96" s="35"/>
      <c r="ROZ96" s="35"/>
      <c r="RPA96" s="35"/>
      <c r="RPB96" s="35"/>
      <c r="RPC96" s="35"/>
      <c r="RPD96" s="35"/>
      <c r="RPE96" s="35"/>
      <c r="RPF96" s="35"/>
      <c r="RPG96" s="35"/>
      <c r="RPH96" s="35"/>
      <c r="RPI96" s="35"/>
      <c r="RPJ96" s="35"/>
      <c r="RPK96" s="35"/>
      <c r="RPL96" s="35"/>
      <c r="RPM96" s="35"/>
      <c r="RPN96" s="35"/>
      <c r="RPO96" s="35"/>
      <c r="RPP96" s="35"/>
      <c r="RPQ96" s="35"/>
      <c r="RPR96" s="35"/>
      <c r="RPS96" s="35"/>
      <c r="RPT96" s="35"/>
      <c r="RPU96" s="35"/>
      <c r="RPV96" s="35"/>
      <c r="RPW96" s="35"/>
      <c r="RPX96" s="35"/>
      <c r="RPY96" s="35"/>
      <c r="RPZ96" s="35"/>
      <c r="RQA96" s="35"/>
      <c r="RQB96" s="35"/>
      <c r="RQC96" s="35"/>
      <c r="RQD96" s="35"/>
      <c r="RQE96" s="35"/>
      <c r="RQF96" s="35"/>
      <c r="RQG96" s="35"/>
      <c r="RQH96" s="35"/>
      <c r="RQI96" s="35"/>
      <c r="RQJ96" s="35"/>
      <c r="RQK96" s="35"/>
      <c r="RQL96" s="35"/>
      <c r="RQM96" s="35"/>
      <c r="RQN96" s="35"/>
      <c r="RQO96" s="35"/>
      <c r="RQP96" s="35"/>
      <c r="RQQ96" s="35"/>
      <c r="RQR96" s="35"/>
      <c r="RQS96" s="35"/>
      <c r="RQT96" s="35"/>
      <c r="RQU96" s="35"/>
      <c r="RQV96" s="35"/>
      <c r="RQW96" s="35"/>
      <c r="RQX96" s="35"/>
      <c r="RQY96" s="35"/>
      <c r="RQZ96" s="35"/>
      <c r="RRA96" s="35"/>
      <c r="RRB96" s="35"/>
      <c r="RRC96" s="35"/>
      <c r="RRD96" s="35"/>
      <c r="RRE96" s="35"/>
      <c r="RRF96" s="35"/>
      <c r="RRG96" s="35"/>
      <c r="RRH96" s="35"/>
      <c r="RRI96" s="35"/>
      <c r="RRJ96" s="35"/>
      <c r="RRK96" s="35"/>
      <c r="RRL96" s="35"/>
      <c r="RRM96" s="35"/>
      <c r="RRN96" s="35"/>
      <c r="RRO96" s="35"/>
      <c r="RRP96" s="35"/>
      <c r="RRQ96" s="35"/>
      <c r="RRR96" s="35"/>
      <c r="RRS96" s="35"/>
      <c r="RRT96" s="35"/>
      <c r="RRU96" s="35"/>
      <c r="RRV96" s="35"/>
      <c r="RRW96" s="35"/>
      <c r="RRX96" s="35"/>
      <c r="RRY96" s="35"/>
      <c r="RRZ96" s="35"/>
      <c r="RSA96" s="35"/>
      <c r="RSB96" s="35"/>
      <c r="RSC96" s="35"/>
      <c r="RSD96" s="35"/>
      <c r="RSE96" s="35"/>
      <c r="RSF96" s="35"/>
      <c r="RSG96" s="35"/>
      <c r="RSH96" s="35"/>
      <c r="RSI96" s="35"/>
      <c r="RSJ96" s="35"/>
      <c r="RSK96" s="35"/>
      <c r="RSL96" s="35"/>
      <c r="RSM96" s="35"/>
      <c r="RSN96" s="35"/>
      <c r="RSO96" s="35"/>
      <c r="RSP96" s="35"/>
      <c r="RSQ96" s="35"/>
      <c r="RSR96" s="35"/>
      <c r="RSS96" s="35"/>
      <c r="RST96" s="35"/>
      <c r="RSU96" s="35"/>
      <c r="RSV96" s="35"/>
      <c r="RSW96" s="35"/>
      <c r="RSX96" s="35"/>
      <c r="RSY96" s="35"/>
      <c r="RSZ96" s="35"/>
      <c r="RTA96" s="35"/>
      <c r="RTB96" s="35"/>
      <c r="RTC96" s="35"/>
      <c r="RTD96" s="35"/>
      <c r="RTE96" s="35"/>
      <c r="RTF96" s="35"/>
      <c r="RTG96" s="35"/>
      <c r="RTH96" s="35"/>
      <c r="RTI96" s="35"/>
      <c r="RTJ96" s="35"/>
      <c r="RTK96" s="35"/>
      <c r="RTL96" s="35"/>
      <c r="RTM96" s="35"/>
      <c r="RTN96" s="35"/>
      <c r="RTO96" s="35"/>
      <c r="RTP96" s="35"/>
      <c r="RTQ96" s="35"/>
      <c r="RTR96" s="35"/>
      <c r="RTS96" s="35"/>
      <c r="RTT96" s="35"/>
      <c r="RTU96" s="35"/>
      <c r="RTV96" s="35"/>
      <c r="RTW96" s="35"/>
      <c r="RTX96" s="35"/>
      <c r="RTY96" s="35"/>
      <c r="RTZ96" s="35"/>
      <c r="RUA96" s="35"/>
      <c r="RUB96" s="35"/>
      <c r="RUC96" s="35"/>
      <c r="RUD96" s="35"/>
      <c r="RUE96" s="35"/>
      <c r="RUF96" s="35"/>
      <c r="RUG96" s="35"/>
      <c r="RUH96" s="35"/>
      <c r="RUI96" s="35"/>
      <c r="RUJ96" s="35"/>
      <c r="RUK96" s="35"/>
      <c r="RUL96" s="35"/>
      <c r="RUM96" s="35"/>
      <c r="RUN96" s="35"/>
      <c r="RUO96" s="35"/>
      <c r="RUP96" s="35"/>
      <c r="RUQ96" s="35"/>
      <c r="RUR96" s="35"/>
      <c r="RUS96" s="35"/>
      <c r="RUT96" s="35"/>
      <c r="RUU96" s="35"/>
      <c r="RUV96" s="35"/>
      <c r="RUW96" s="35"/>
      <c r="RUX96" s="35"/>
      <c r="RUY96" s="35"/>
      <c r="RUZ96" s="35"/>
      <c r="RVA96" s="35"/>
      <c r="RVB96" s="35"/>
      <c r="RVC96" s="35"/>
      <c r="RVD96" s="35"/>
      <c r="RVE96" s="35"/>
      <c r="RVF96" s="35"/>
      <c r="RVG96" s="35"/>
      <c r="RVH96" s="35"/>
      <c r="RVI96" s="35"/>
      <c r="RVJ96" s="35"/>
      <c r="RVK96" s="35"/>
      <c r="RVL96" s="35"/>
      <c r="RVM96" s="35"/>
      <c r="RVN96" s="35"/>
      <c r="RVO96" s="35"/>
      <c r="RVP96" s="35"/>
      <c r="RVQ96" s="35"/>
      <c r="RVR96" s="35"/>
      <c r="RVS96" s="35"/>
      <c r="RVT96" s="35"/>
      <c r="RVU96" s="35"/>
      <c r="RVV96" s="35"/>
      <c r="RVW96" s="35"/>
      <c r="RVX96" s="35"/>
      <c r="RVY96" s="35"/>
      <c r="RVZ96" s="35"/>
      <c r="RWA96" s="35"/>
      <c r="RWB96" s="35"/>
      <c r="RWC96" s="35"/>
      <c r="RWD96" s="35"/>
      <c r="RWE96" s="35"/>
      <c r="RWF96" s="35"/>
      <c r="RWG96" s="35"/>
      <c r="RWH96" s="35"/>
      <c r="RWI96" s="35"/>
      <c r="RWJ96" s="35"/>
      <c r="RWK96" s="35"/>
      <c r="RWL96" s="35"/>
      <c r="RWM96" s="35"/>
      <c r="RWN96" s="35"/>
      <c r="RWO96" s="35"/>
      <c r="RWP96" s="35"/>
      <c r="RWQ96" s="35"/>
      <c r="RWR96" s="35"/>
      <c r="RWS96" s="35"/>
      <c r="RWT96" s="35"/>
      <c r="RWU96" s="35"/>
      <c r="RWV96" s="35"/>
      <c r="RWW96" s="35"/>
      <c r="RWX96" s="35"/>
      <c r="RWY96" s="35"/>
      <c r="RWZ96" s="35"/>
      <c r="RXA96" s="35"/>
      <c r="RXB96" s="35"/>
      <c r="RXC96" s="35"/>
      <c r="RXD96" s="35"/>
      <c r="RXE96" s="35"/>
      <c r="RXF96" s="35"/>
      <c r="RXG96" s="35"/>
      <c r="RXH96" s="35"/>
      <c r="RXI96" s="35"/>
      <c r="RXJ96" s="35"/>
      <c r="RXK96" s="35"/>
      <c r="RXL96" s="35"/>
      <c r="RXM96" s="35"/>
      <c r="RXN96" s="35"/>
      <c r="RXO96" s="35"/>
      <c r="RXP96" s="35"/>
      <c r="RXQ96" s="35"/>
      <c r="RXR96" s="35"/>
      <c r="RXS96" s="35"/>
      <c r="RXT96" s="35"/>
      <c r="RXU96" s="35"/>
      <c r="RXV96" s="35"/>
      <c r="RXW96" s="35"/>
      <c r="RXX96" s="35"/>
      <c r="RXY96" s="35"/>
      <c r="RXZ96" s="35"/>
      <c r="RYA96" s="35"/>
      <c r="RYB96" s="35"/>
      <c r="RYC96" s="35"/>
      <c r="RYD96" s="35"/>
      <c r="RYE96" s="35"/>
      <c r="RYF96" s="35"/>
      <c r="RYG96" s="35"/>
      <c r="RYH96" s="35"/>
      <c r="RYI96" s="35"/>
      <c r="RYJ96" s="35"/>
      <c r="RYK96" s="35"/>
      <c r="RYL96" s="35"/>
      <c r="RYM96" s="35"/>
      <c r="RYN96" s="35"/>
      <c r="RYO96" s="35"/>
      <c r="RYP96" s="35"/>
      <c r="RYQ96" s="35"/>
      <c r="RYR96" s="35"/>
      <c r="RYS96" s="35"/>
      <c r="RYT96" s="35"/>
      <c r="RYU96" s="35"/>
      <c r="RYV96" s="35"/>
      <c r="RYW96" s="35"/>
      <c r="RYX96" s="35"/>
      <c r="RYY96" s="35"/>
      <c r="RYZ96" s="35"/>
      <c r="RZA96" s="35"/>
      <c r="RZB96" s="35"/>
      <c r="RZC96" s="35"/>
      <c r="RZD96" s="35"/>
      <c r="RZE96" s="35"/>
      <c r="RZF96" s="35"/>
      <c r="RZG96" s="35"/>
      <c r="RZH96" s="35"/>
      <c r="RZI96" s="35"/>
      <c r="RZJ96" s="35"/>
      <c r="RZK96" s="35"/>
      <c r="RZL96" s="35"/>
      <c r="RZM96" s="35"/>
      <c r="RZN96" s="35"/>
      <c r="RZO96" s="35"/>
      <c r="RZP96" s="35"/>
      <c r="RZQ96" s="35"/>
      <c r="RZR96" s="35"/>
      <c r="RZS96" s="35"/>
      <c r="RZT96" s="35"/>
      <c r="RZU96" s="35"/>
      <c r="RZV96" s="35"/>
      <c r="RZW96" s="35"/>
      <c r="RZX96" s="35"/>
      <c r="RZY96" s="35"/>
      <c r="RZZ96" s="35"/>
      <c r="SAA96" s="35"/>
      <c r="SAB96" s="35"/>
      <c r="SAC96" s="35"/>
      <c r="SAD96" s="35"/>
      <c r="SAE96" s="35"/>
      <c r="SAF96" s="35"/>
      <c r="SAG96" s="35"/>
      <c r="SAH96" s="35"/>
      <c r="SAI96" s="35"/>
      <c r="SAJ96" s="35"/>
      <c r="SAK96" s="35"/>
      <c r="SAL96" s="35"/>
      <c r="SAM96" s="35"/>
      <c r="SAN96" s="35"/>
      <c r="SAO96" s="35"/>
      <c r="SAP96" s="35"/>
      <c r="SAQ96" s="35"/>
      <c r="SAR96" s="35"/>
      <c r="SAS96" s="35"/>
      <c r="SAT96" s="35"/>
      <c r="SAU96" s="35"/>
      <c r="SAV96" s="35"/>
      <c r="SAW96" s="35"/>
      <c r="SAX96" s="35"/>
      <c r="SAY96" s="35"/>
      <c r="SAZ96" s="35"/>
      <c r="SBA96" s="35"/>
      <c r="SBB96" s="35"/>
      <c r="SBC96" s="35"/>
      <c r="SBD96" s="35"/>
      <c r="SBE96" s="35"/>
      <c r="SBF96" s="35"/>
      <c r="SBG96" s="35"/>
      <c r="SBH96" s="35"/>
      <c r="SBI96" s="35"/>
      <c r="SBJ96" s="35"/>
      <c r="SBK96" s="35"/>
      <c r="SBL96" s="35"/>
      <c r="SBM96" s="35"/>
      <c r="SBN96" s="35"/>
      <c r="SBO96" s="35"/>
      <c r="SBP96" s="35"/>
      <c r="SBQ96" s="35"/>
      <c r="SBR96" s="35"/>
      <c r="SBS96" s="35"/>
      <c r="SBT96" s="35"/>
      <c r="SBU96" s="35"/>
      <c r="SBV96" s="35"/>
      <c r="SBW96" s="35"/>
      <c r="SBX96" s="35"/>
      <c r="SBY96" s="35"/>
      <c r="SBZ96" s="35"/>
      <c r="SCA96" s="35"/>
      <c r="SCB96" s="35"/>
      <c r="SCC96" s="35"/>
      <c r="SCD96" s="35"/>
      <c r="SCE96" s="35"/>
      <c r="SCF96" s="35"/>
      <c r="SCG96" s="35"/>
      <c r="SCH96" s="35"/>
      <c r="SCI96" s="35"/>
      <c r="SCJ96" s="35"/>
      <c r="SCK96" s="35"/>
      <c r="SCL96" s="35"/>
      <c r="SCM96" s="35"/>
      <c r="SCN96" s="35"/>
      <c r="SCO96" s="35"/>
      <c r="SCP96" s="35"/>
      <c r="SCQ96" s="35"/>
      <c r="SCR96" s="35"/>
      <c r="SCS96" s="35"/>
      <c r="SCT96" s="35"/>
      <c r="SCU96" s="35"/>
      <c r="SCV96" s="35"/>
      <c r="SCW96" s="35"/>
      <c r="SCX96" s="35"/>
      <c r="SCY96" s="35"/>
      <c r="SCZ96" s="35"/>
      <c r="SDA96" s="35"/>
      <c r="SDB96" s="35"/>
      <c r="SDC96" s="35"/>
      <c r="SDD96" s="35"/>
      <c r="SDE96" s="35"/>
      <c r="SDF96" s="35"/>
      <c r="SDG96" s="35"/>
      <c r="SDH96" s="35"/>
      <c r="SDI96" s="35"/>
      <c r="SDJ96" s="35"/>
      <c r="SDK96" s="35"/>
      <c r="SDL96" s="35"/>
      <c r="SDM96" s="35"/>
      <c r="SDN96" s="35"/>
      <c r="SDO96" s="35"/>
      <c r="SDP96" s="35"/>
      <c r="SDQ96" s="35"/>
      <c r="SDR96" s="35"/>
      <c r="SDS96" s="35"/>
      <c r="SDT96" s="35"/>
      <c r="SDU96" s="35"/>
      <c r="SDV96" s="35"/>
      <c r="SDW96" s="35"/>
      <c r="SDX96" s="35"/>
      <c r="SDY96" s="35"/>
      <c r="SDZ96" s="35"/>
      <c r="SEA96" s="35"/>
      <c r="SEB96" s="35"/>
      <c r="SEC96" s="35"/>
      <c r="SED96" s="35"/>
      <c r="SEE96" s="35"/>
      <c r="SEF96" s="35"/>
      <c r="SEG96" s="35"/>
      <c r="SEH96" s="35"/>
      <c r="SEI96" s="35"/>
      <c r="SEJ96" s="35"/>
      <c r="SEK96" s="35"/>
      <c r="SEL96" s="35"/>
      <c r="SEM96" s="35"/>
      <c r="SEN96" s="35"/>
      <c r="SEO96" s="35"/>
      <c r="SEP96" s="35"/>
      <c r="SEQ96" s="35"/>
      <c r="SER96" s="35"/>
      <c r="SES96" s="35"/>
      <c r="SET96" s="35"/>
      <c r="SEU96" s="35"/>
      <c r="SEV96" s="35"/>
      <c r="SEW96" s="35"/>
      <c r="SEX96" s="35"/>
      <c r="SEY96" s="35"/>
      <c r="SEZ96" s="35"/>
      <c r="SFA96" s="35"/>
      <c r="SFB96" s="35"/>
      <c r="SFC96" s="35"/>
      <c r="SFD96" s="35"/>
      <c r="SFE96" s="35"/>
      <c r="SFF96" s="35"/>
      <c r="SFG96" s="35"/>
      <c r="SFH96" s="35"/>
      <c r="SFI96" s="35"/>
      <c r="SFJ96" s="35"/>
      <c r="SFK96" s="35"/>
      <c r="SFL96" s="35"/>
      <c r="SFM96" s="35"/>
      <c r="SFN96" s="35"/>
      <c r="SFO96" s="35"/>
      <c r="SFP96" s="35"/>
      <c r="SFQ96" s="35"/>
      <c r="SFR96" s="35"/>
      <c r="SFS96" s="35"/>
      <c r="SFT96" s="35"/>
      <c r="SFU96" s="35"/>
      <c r="SFV96" s="35"/>
      <c r="SFW96" s="35"/>
      <c r="SFX96" s="35"/>
      <c r="SFY96" s="35"/>
      <c r="SFZ96" s="35"/>
      <c r="SGA96" s="35"/>
      <c r="SGB96" s="35"/>
      <c r="SGC96" s="35"/>
      <c r="SGD96" s="35"/>
      <c r="SGE96" s="35"/>
      <c r="SGF96" s="35"/>
      <c r="SGG96" s="35"/>
      <c r="SGH96" s="35"/>
      <c r="SGI96" s="35"/>
      <c r="SGJ96" s="35"/>
      <c r="SGK96" s="35"/>
      <c r="SGL96" s="35"/>
      <c r="SGM96" s="35"/>
      <c r="SGN96" s="35"/>
      <c r="SGO96" s="35"/>
      <c r="SGP96" s="35"/>
      <c r="SGQ96" s="35"/>
      <c r="SGR96" s="35"/>
      <c r="SGS96" s="35"/>
      <c r="SGT96" s="35"/>
      <c r="SGU96" s="35"/>
      <c r="SGV96" s="35"/>
      <c r="SGW96" s="35"/>
      <c r="SGX96" s="35"/>
      <c r="SGY96" s="35"/>
      <c r="SGZ96" s="35"/>
      <c r="SHA96" s="35"/>
      <c r="SHB96" s="35"/>
      <c r="SHC96" s="35"/>
      <c r="SHD96" s="35"/>
      <c r="SHE96" s="35"/>
      <c r="SHF96" s="35"/>
      <c r="SHG96" s="35"/>
      <c r="SHH96" s="35"/>
      <c r="SHI96" s="35"/>
      <c r="SHJ96" s="35"/>
      <c r="SHK96" s="35"/>
      <c r="SHL96" s="35"/>
      <c r="SHM96" s="35"/>
      <c r="SHN96" s="35"/>
      <c r="SHO96" s="35"/>
      <c r="SHP96" s="35"/>
      <c r="SHQ96" s="35"/>
      <c r="SHR96" s="35"/>
      <c r="SHS96" s="35"/>
      <c r="SHT96" s="35"/>
      <c r="SHU96" s="35"/>
      <c r="SHV96" s="35"/>
      <c r="SHW96" s="35"/>
      <c r="SHX96" s="35"/>
      <c r="SHY96" s="35"/>
      <c r="SHZ96" s="35"/>
      <c r="SIA96" s="35"/>
      <c r="SIB96" s="35"/>
      <c r="SIC96" s="35"/>
      <c r="SID96" s="35"/>
      <c r="SIE96" s="35"/>
      <c r="SIF96" s="35"/>
      <c r="SIG96" s="35"/>
      <c r="SIH96" s="35"/>
      <c r="SII96" s="35"/>
      <c r="SIJ96" s="35"/>
      <c r="SIK96" s="35"/>
      <c r="SIL96" s="35"/>
      <c r="SIM96" s="35"/>
      <c r="SIN96" s="35"/>
      <c r="SIO96" s="35"/>
      <c r="SIP96" s="35"/>
      <c r="SIQ96" s="35"/>
      <c r="SIR96" s="35"/>
      <c r="SIS96" s="35"/>
      <c r="SIT96" s="35"/>
      <c r="SIU96" s="35"/>
      <c r="SIV96" s="35"/>
      <c r="SIW96" s="35"/>
      <c r="SIX96" s="35"/>
      <c r="SIY96" s="35"/>
      <c r="SIZ96" s="35"/>
      <c r="SJA96" s="35"/>
      <c r="SJB96" s="35"/>
      <c r="SJC96" s="35"/>
      <c r="SJD96" s="35"/>
      <c r="SJE96" s="35"/>
      <c r="SJF96" s="35"/>
      <c r="SJG96" s="35"/>
      <c r="SJH96" s="35"/>
      <c r="SJI96" s="35"/>
      <c r="SJJ96" s="35"/>
      <c r="SJK96" s="35"/>
      <c r="SJL96" s="35"/>
      <c r="SJM96" s="35"/>
      <c r="SJN96" s="35"/>
      <c r="SJO96" s="35"/>
      <c r="SJP96" s="35"/>
      <c r="SJQ96" s="35"/>
      <c r="SJR96" s="35"/>
      <c r="SJS96" s="35"/>
      <c r="SJT96" s="35"/>
      <c r="SJU96" s="35"/>
      <c r="SJV96" s="35"/>
      <c r="SJW96" s="35"/>
      <c r="SJX96" s="35"/>
      <c r="SJY96" s="35"/>
      <c r="SJZ96" s="35"/>
      <c r="SKA96" s="35"/>
      <c r="SKB96" s="35"/>
      <c r="SKC96" s="35"/>
      <c r="SKD96" s="35"/>
      <c r="SKE96" s="35"/>
      <c r="SKF96" s="35"/>
      <c r="SKG96" s="35"/>
      <c r="SKH96" s="35"/>
      <c r="SKI96" s="35"/>
      <c r="SKJ96" s="35"/>
      <c r="SKK96" s="35"/>
      <c r="SKL96" s="35"/>
      <c r="SKM96" s="35"/>
      <c r="SKN96" s="35"/>
      <c r="SKO96" s="35"/>
      <c r="SKP96" s="35"/>
      <c r="SKQ96" s="35"/>
      <c r="SKR96" s="35"/>
      <c r="SKS96" s="35"/>
      <c r="SKT96" s="35"/>
      <c r="SKU96" s="35"/>
      <c r="SKV96" s="35"/>
      <c r="SKW96" s="35"/>
      <c r="SKX96" s="35"/>
      <c r="SKY96" s="35"/>
      <c r="SKZ96" s="35"/>
      <c r="SLA96" s="35"/>
      <c r="SLB96" s="35"/>
      <c r="SLC96" s="35"/>
      <c r="SLD96" s="35"/>
      <c r="SLE96" s="35"/>
      <c r="SLF96" s="35"/>
      <c r="SLG96" s="35"/>
      <c r="SLH96" s="35"/>
      <c r="SLI96" s="35"/>
      <c r="SLJ96" s="35"/>
      <c r="SLK96" s="35"/>
      <c r="SLL96" s="35"/>
      <c r="SLM96" s="35"/>
      <c r="SLN96" s="35"/>
      <c r="SLO96" s="35"/>
      <c r="SLP96" s="35"/>
      <c r="SLQ96" s="35"/>
      <c r="SLR96" s="35"/>
      <c r="SLS96" s="35"/>
      <c r="SLT96" s="35"/>
      <c r="SLU96" s="35"/>
      <c r="SLV96" s="35"/>
      <c r="SLW96" s="35"/>
      <c r="SLX96" s="35"/>
      <c r="SLY96" s="35"/>
      <c r="SLZ96" s="35"/>
      <c r="SMA96" s="35"/>
      <c r="SMB96" s="35"/>
      <c r="SMC96" s="35"/>
      <c r="SMD96" s="35"/>
      <c r="SME96" s="35"/>
      <c r="SMF96" s="35"/>
      <c r="SMG96" s="35"/>
      <c r="SMH96" s="35"/>
      <c r="SMI96" s="35"/>
      <c r="SMJ96" s="35"/>
      <c r="SMK96" s="35"/>
      <c r="SML96" s="35"/>
      <c r="SMM96" s="35"/>
      <c r="SMN96" s="35"/>
      <c r="SMO96" s="35"/>
      <c r="SMP96" s="35"/>
      <c r="SMQ96" s="35"/>
      <c r="SMR96" s="35"/>
      <c r="SMS96" s="35"/>
      <c r="SMT96" s="35"/>
      <c r="SMU96" s="35"/>
      <c r="SMV96" s="35"/>
      <c r="SMW96" s="35"/>
      <c r="SMX96" s="35"/>
      <c r="SMY96" s="35"/>
      <c r="SMZ96" s="35"/>
      <c r="SNA96" s="35"/>
      <c r="SNB96" s="35"/>
      <c r="SNC96" s="35"/>
      <c r="SND96" s="35"/>
      <c r="SNE96" s="35"/>
      <c r="SNF96" s="35"/>
      <c r="SNG96" s="35"/>
      <c r="SNH96" s="35"/>
      <c r="SNI96" s="35"/>
      <c r="SNJ96" s="35"/>
      <c r="SNK96" s="35"/>
      <c r="SNL96" s="35"/>
      <c r="SNM96" s="35"/>
      <c r="SNN96" s="35"/>
      <c r="SNO96" s="35"/>
      <c r="SNP96" s="35"/>
      <c r="SNQ96" s="35"/>
      <c r="SNR96" s="35"/>
      <c r="SNS96" s="35"/>
      <c r="SNT96" s="35"/>
      <c r="SNU96" s="35"/>
      <c r="SNV96" s="35"/>
      <c r="SNW96" s="35"/>
      <c r="SNX96" s="35"/>
      <c r="SNY96" s="35"/>
      <c r="SNZ96" s="35"/>
      <c r="SOA96" s="35"/>
      <c r="SOB96" s="35"/>
      <c r="SOC96" s="35"/>
      <c r="SOD96" s="35"/>
      <c r="SOE96" s="35"/>
      <c r="SOF96" s="35"/>
      <c r="SOG96" s="35"/>
      <c r="SOH96" s="35"/>
      <c r="SOI96" s="35"/>
      <c r="SOJ96" s="35"/>
      <c r="SOK96" s="35"/>
      <c r="SOL96" s="35"/>
      <c r="SOM96" s="35"/>
      <c r="SON96" s="35"/>
      <c r="SOO96" s="35"/>
      <c r="SOP96" s="35"/>
      <c r="SOQ96" s="35"/>
      <c r="SOR96" s="35"/>
      <c r="SOS96" s="35"/>
      <c r="SOT96" s="35"/>
      <c r="SOU96" s="35"/>
      <c r="SOV96" s="35"/>
      <c r="SOW96" s="35"/>
      <c r="SOX96" s="35"/>
      <c r="SOY96" s="35"/>
      <c r="SOZ96" s="35"/>
      <c r="SPA96" s="35"/>
      <c r="SPB96" s="35"/>
      <c r="SPC96" s="35"/>
      <c r="SPD96" s="35"/>
      <c r="SPE96" s="35"/>
      <c r="SPF96" s="35"/>
      <c r="SPG96" s="35"/>
      <c r="SPH96" s="35"/>
      <c r="SPI96" s="35"/>
      <c r="SPJ96" s="35"/>
      <c r="SPK96" s="35"/>
      <c r="SPL96" s="35"/>
      <c r="SPM96" s="35"/>
      <c r="SPN96" s="35"/>
      <c r="SPO96" s="35"/>
      <c r="SPP96" s="35"/>
      <c r="SPQ96" s="35"/>
      <c r="SPR96" s="35"/>
      <c r="SPS96" s="35"/>
      <c r="SPT96" s="35"/>
      <c r="SPU96" s="35"/>
      <c r="SPV96" s="35"/>
      <c r="SPW96" s="35"/>
      <c r="SPX96" s="35"/>
      <c r="SPY96" s="35"/>
      <c r="SPZ96" s="35"/>
      <c r="SQA96" s="35"/>
      <c r="SQB96" s="35"/>
      <c r="SQC96" s="35"/>
      <c r="SQD96" s="35"/>
      <c r="SQE96" s="35"/>
      <c r="SQF96" s="35"/>
      <c r="SQG96" s="35"/>
      <c r="SQH96" s="35"/>
      <c r="SQI96" s="35"/>
      <c r="SQJ96" s="35"/>
      <c r="SQK96" s="35"/>
      <c r="SQL96" s="35"/>
      <c r="SQM96" s="35"/>
      <c r="SQN96" s="35"/>
      <c r="SQO96" s="35"/>
      <c r="SQP96" s="35"/>
      <c r="SQQ96" s="35"/>
      <c r="SQR96" s="35"/>
      <c r="SQS96" s="35"/>
      <c r="SQT96" s="35"/>
      <c r="SQU96" s="35"/>
      <c r="SQV96" s="35"/>
      <c r="SQW96" s="35"/>
      <c r="SQX96" s="35"/>
      <c r="SQY96" s="35"/>
      <c r="SQZ96" s="35"/>
      <c r="SRA96" s="35"/>
      <c r="SRB96" s="35"/>
      <c r="SRC96" s="35"/>
      <c r="SRD96" s="35"/>
      <c r="SRE96" s="35"/>
      <c r="SRF96" s="35"/>
      <c r="SRG96" s="35"/>
      <c r="SRH96" s="35"/>
      <c r="SRI96" s="35"/>
      <c r="SRJ96" s="35"/>
      <c r="SRK96" s="35"/>
      <c r="SRL96" s="35"/>
      <c r="SRM96" s="35"/>
      <c r="SRN96" s="35"/>
      <c r="SRO96" s="35"/>
      <c r="SRP96" s="35"/>
      <c r="SRQ96" s="35"/>
      <c r="SRR96" s="35"/>
      <c r="SRS96" s="35"/>
      <c r="SRT96" s="35"/>
      <c r="SRU96" s="35"/>
      <c r="SRV96" s="35"/>
      <c r="SRW96" s="35"/>
      <c r="SRX96" s="35"/>
      <c r="SRY96" s="35"/>
      <c r="SRZ96" s="35"/>
      <c r="SSA96" s="35"/>
      <c r="SSB96" s="35"/>
      <c r="SSC96" s="35"/>
      <c r="SSD96" s="35"/>
      <c r="SSE96" s="35"/>
      <c r="SSF96" s="35"/>
      <c r="SSG96" s="35"/>
      <c r="SSH96" s="35"/>
      <c r="SSI96" s="35"/>
      <c r="SSJ96" s="35"/>
      <c r="SSK96" s="35"/>
      <c r="SSL96" s="35"/>
      <c r="SSM96" s="35"/>
      <c r="SSN96" s="35"/>
      <c r="SSO96" s="35"/>
      <c r="SSP96" s="35"/>
      <c r="SSQ96" s="35"/>
      <c r="SSR96" s="35"/>
      <c r="SSS96" s="35"/>
      <c r="SST96" s="35"/>
      <c r="SSU96" s="35"/>
      <c r="SSV96" s="35"/>
      <c r="SSW96" s="35"/>
      <c r="SSX96" s="35"/>
      <c r="SSY96" s="35"/>
      <c r="SSZ96" s="35"/>
      <c r="STA96" s="35"/>
      <c r="STB96" s="35"/>
      <c r="STC96" s="35"/>
      <c r="STD96" s="35"/>
      <c r="STE96" s="35"/>
      <c r="STF96" s="35"/>
      <c r="STG96" s="35"/>
      <c r="STH96" s="35"/>
      <c r="STI96" s="35"/>
      <c r="STJ96" s="35"/>
      <c r="STK96" s="35"/>
      <c r="STL96" s="35"/>
      <c r="STM96" s="35"/>
      <c r="STN96" s="35"/>
      <c r="STO96" s="35"/>
      <c r="STP96" s="35"/>
      <c r="STQ96" s="35"/>
      <c r="STR96" s="35"/>
      <c r="STS96" s="35"/>
      <c r="STT96" s="35"/>
      <c r="STU96" s="35"/>
      <c r="STV96" s="35"/>
      <c r="STW96" s="35"/>
      <c r="STX96" s="35"/>
      <c r="STY96" s="35"/>
      <c r="STZ96" s="35"/>
      <c r="SUA96" s="35"/>
      <c r="SUB96" s="35"/>
      <c r="SUC96" s="35"/>
      <c r="SUD96" s="35"/>
      <c r="SUE96" s="35"/>
      <c r="SUF96" s="35"/>
      <c r="SUG96" s="35"/>
      <c r="SUH96" s="35"/>
      <c r="SUI96" s="35"/>
      <c r="SUJ96" s="35"/>
      <c r="SUK96" s="35"/>
      <c r="SUL96" s="35"/>
      <c r="SUM96" s="35"/>
      <c r="SUN96" s="35"/>
      <c r="SUO96" s="35"/>
      <c r="SUP96" s="35"/>
      <c r="SUQ96" s="35"/>
      <c r="SUR96" s="35"/>
      <c r="SUS96" s="35"/>
      <c r="SUT96" s="35"/>
      <c r="SUU96" s="35"/>
      <c r="SUV96" s="35"/>
      <c r="SUW96" s="35"/>
      <c r="SUX96" s="35"/>
      <c r="SUY96" s="35"/>
      <c r="SUZ96" s="35"/>
      <c r="SVA96" s="35"/>
      <c r="SVB96" s="35"/>
      <c r="SVC96" s="35"/>
      <c r="SVD96" s="35"/>
      <c r="SVE96" s="35"/>
      <c r="SVF96" s="35"/>
      <c r="SVG96" s="35"/>
      <c r="SVH96" s="35"/>
      <c r="SVI96" s="35"/>
      <c r="SVJ96" s="35"/>
      <c r="SVK96" s="35"/>
      <c r="SVL96" s="35"/>
      <c r="SVM96" s="35"/>
      <c r="SVN96" s="35"/>
      <c r="SVO96" s="35"/>
      <c r="SVP96" s="35"/>
      <c r="SVQ96" s="35"/>
      <c r="SVR96" s="35"/>
      <c r="SVS96" s="35"/>
      <c r="SVT96" s="35"/>
      <c r="SVU96" s="35"/>
      <c r="SVV96" s="35"/>
      <c r="SVW96" s="35"/>
      <c r="SVX96" s="35"/>
      <c r="SVY96" s="35"/>
      <c r="SVZ96" s="35"/>
      <c r="SWA96" s="35"/>
      <c r="SWB96" s="35"/>
      <c r="SWC96" s="35"/>
      <c r="SWD96" s="35"/>
      <c r="SWE96" s="35"/>
      <c r="SWF96" s="35"/>
      <c r="SWG96" s="35"/>
      <c r="SWH96" s="35"/>
      <c r="SWI96" s="35"/>
      <c r="SWJ96" s="35"/>
      <c r="SWK96" s="35"/>
      <c r="SWL96" s="35"/>
      <c r="SWM96" s="35"/>
      <c r="SWN96" s="35"/>
      <c r="SWO96" s="35"/>
      <c r="SWP96" s="35"/>
      <c r="SWQ96" s="35"/>
      <c r="SWR96" s="35"/>
      <c r="SWS96" s="35"/>
      <c r="SWT96" s="35"/>
      <c r="SWU96" s="35"/>
      <c r="SWV96" s="35"/>
      <c r="SWW96" s="35"/>
      <c r="SWX96" s="35"/>
      <c r="SWY96" s="35"/>
      <c r="SWZ96" s="35"/>
      <c r="SXA96" s="35"/>
      <c r="SXB96" s="35"/>
      <c r="SXC96" s="35"/>
      <c r="SXD96" s="35"/>
      <c r="SXE96" s="35"/>
      <c r="SXF96" s="35"/>
      <c r="SXG96" s="35"/>
      <c r="SXH96" s="35"/>
      <c r="SXI96" s="35"/>
      <c r="SXJ96" s="35"/>
      <c r="SXK96" s="35"/>
      <c r="SXL96" s="35"/>
      <c r="SXM96" s="35"/>
      <c r="SXN96" s="35"/>
      <c r="SXO96" s="35"/>
      <c r="SXP96" s="35"/>
      <c r="SXQ96" s="35"/>
      <c r="SXR96" s="35"/>
      <c r="SXS96" s="35"/>
      <c r="SXT96" s="35"/>
      <c r="SXU96" s="35"/>
      <c r="SXV96" s="35"/>
      <c r="SXW96" s="35"/>
      <c r="SXX96" s="35"/>
      <c r="SXY96" s="35"/>
      <c r="SXZ96" s="35"/>
      <c r="SYA96" s="35"/>
      <c r="SYB96" s="35"/>
      <c r="SYC96" s="35"/>
      <c r="SYD96" s="35"/>
      <c r="SYE96" s="35"/>
      <c r="SYF96" s="35"/>
      <c r="SYG96" s="35"/>
      <c r="SYH96" s="35"/>
      <c r="SYI96" s="35"/>
      <c r="SYJ96" s="35"/>
      <c r="SYK96" s="35"/>
      <c r="SYL96" s="35"/>
      <c r="SYM96" s="35"/>
      <c r="SYN96" s="35"/>
      <c r="SYO96" s="35"/>
      <c r="SYP96" s="35"/>
      <c r="SYQ96" s="35"/>
      <c r="SYR96" s="35"/>
      <c r="SYS96" s="35"/>
      <c r="SYT96" s="35"/>
      <c r="SYU96" s="35"/>
      <c r="SYV96" s="35"/>
      <c r="SYW96" s="35"/>
      <c r="SYX96" s="35"/>
      <c r="SYY96" s="35"/>
      <c r="SYZ96" s="35"/>
      <c r="SZA96" s="35"/>
      <c r="SZB96" s="35"/>
      <c r="SZC96" s="35"/>
      <c r="SZD96" s="35"/>
      <c r="SZE96" s="35"/>
      <c r="SZF96" s="35"/>
      <c r="SZG96" s="35"/>
      <c r="SZH96" s="35"/>
      <c r="SZI96" s="35"/>
      <c r="SZJ96" s="35"/>
      <c r="SZK96" s="35"/>
      <c r="SZL96" s="35"/>
      <c r="SZM96" s="35"/>
      <c r="SZN96" s="35"/>
      <c r="SZO96" s="35"/>
      <c r="SZP96" s="35"/>
      <c r="SZQ96" s="35"/>
      <c r="SZR96" s="35"/>
      <c r="SZS96" s="35"/>
      <c r="SZT96" s="35"/>
      <c r="SZU96" s="35"/>
      <c r="SZV96" s="35"/>
      <c r="SZW96" s="35"/>
      <c r="SZX96" s="35"/>
      <c r="SZY96" s="35"/>
      <c r="SZZ96" s="35"/>
      <c r="TAA96" s="35"/>
      <c r="TAB96" s="35"/>
      <c r="TAC96" s="35"/>
      <c r="TAD96" s="35"/>
      <c r="TAE96" s="35"/>
      <c r="TAF96" s="35"/>
      <c r="TAG96" s="35"/>
      <c r="TAH96" s="35"/>
      <c r="TAI96" s="35"/>
      <c r="TAJ96" s="35"/>
      <c r="TAK96" s="35"/>
      <c r="TAL96" s="35"/>
      <c r="TAM96" s="35"/>
      <c r="TAN96" s="35"/>
      <c r="TAO96" s="35"/>
      <c r="TAP96" s="35"/>
      <c r="TAQ96" s="35"/>
      <c r="TAR96" s="35"/>
      <c r="TAS96" s="35"/>
      <c r="TAT96" s="35"/>
      <c r="TAU96" s="35"/>
      <c r="TAV96" s="35"/>
      <c r="TAW96" s="35"/>
      <c r="TAX96" s="35"/>
      <c r="TAY96" s="35"/>
      <c r="TAZ96" s="35"/>
      <c r="TBA96" s="35"/>
      <c r="TBB96" s="35"/>
      <c r="TBC96" s="35"/>
      <c r="TBD96" s="35"/>
      <c r="TBE96" s="35"/>
      <c r="TBF96" s="35"/>
      <c r="TBG96" s="35"/>
      <c r="TBH96" s="35"/>
      <c r="TBI96" s="35"/>
      <c r="TBJ96" s="35"/>
      <c r="TBK96" s="35"/>
      <c r="TBL96" s="35"/>
      <c r="TBM96" s="35"/>
      <c r="TBN96" s="35"/>
      <c r="TBO96" s="35"/>
      <c r="TBP96" s="35"/>
      <c r="TBQ96" s="35"/>
      <c r="TBR96" s="35"/>
      <c r="TBS96" s="35"/>
      <c r="TBT96" s="35"/>
      <c r="TBU96" s="35"/>
      <c r="TBV96" s="35"/>
      <c r="TBW96" s="35"/>
      <c r="TBX96" s="35"/>
      <c r="TBY96" s="35"/>
      <c r="TBZ96" s="35"/>
      <c r="TCA96" s="35"/>
      <c r="TCB96" s="35"/>
      <c r="TCC96" s="35"/>
      <c r="TCD96" s="35"/>
      <c r="TCE96" s="35"/>
      <c r="TCF96" s="35"/>
      <c r="TCG96" s="35"/>
      <c r="TCH96" s="35"/>
      <c r="TCI96" s="35"/>
      <c r="TCJ96" s="35"/>
      <c r="TCK96" s="35"/>
      <c r="TCL96" s="35"/>
      <c r="TCM96" s="35"/>
      <c r="TCN96" s="35"/>
      <c r="TCO96" s="35"/>
      <c r="TCP96" s="35"/>
      <c r="TCQ96" s="35"/>
      <c r="TCR96" s="35"/>
      <c r="TCS96" s="35"/>
      <c r="TCT96" s="35"/>
      <c r="TCU96" s="35"/>
      <c r="TCV96" s="35"/>
      <c r="TCW96" s="35"/>
      <c r="TCX96" s="35"/>
      <c r="TCY96" s="35"/>
      <c r="TCZ96" s="35"/>
      <c r="TDA96" s="35"/>
      <c r="TDB96" s="35"/>
      <c r="TDC96" s="35"/>
      <c r="TDD96" s="35"/>
      <c r="TDE96" s="35"/>
      <c r="TDF96" s="35"/>
      <c r="TDG96" s="35"/>
      <c r="TDH96" s="35"/>
      <c r="TDI96" s="35"/>
      <c r="TDJ96" s="35"/>
      <c r="TDK96" s="35"/>
      <c r="TDL96" s="35"/>
      <c r="TDM96" s="35"/>
      <c r="TDN96" s="35"/>
      <c r="TDO96" s="35"/>
      <c r="TDP96" s="35"/>
      <c r="TDQ96" s="35"/>
      <c r="TDR96" s="35"/>
      <c r="TDS96" s="35"/>
      <c r="TDT96" s="35"/>
      <c r="TDU96" s="35"/>
      <c r="TDV96" s="35"/>
      <c r="TDW96" s="35"/>
      <c r="TDX96" s="35"/>
      <c r="TDY96" s="35"/>
      <c r="TDZ96" s="35"/>
      <c r="TEA96" s="35"/>
      <c r="TEB96" s="35"/>
      <c r="TEC96" s="35"/>
      <c r="TED96" s="35"/>
      <c r="TEE96" s="35"/>
      <c r="TEF96" s="35"/>
      <c r="TEG96" s="35"/>
      <c r="TEH96" s="35"/>
      <c r="TEI96" s="35"/>
      <c r="TEJ96" s="35"/>
      <c r="TEK96" s="35"/>
      <c r="TEL96" s="35"/>
      <c r="TEM96" s="35"/>
      <c r="TEN96" s="35"/>
      <c r="TEO96" s="35"/>
      <c r="TEP96" s="35"/>
      <c r="TEQ96" s="35"/>
      <c r="TER96" s="35"/>
      <c r="TES96" s="35"/>
      <c r="TET96" s="35"/>
      <c r="TEU96" s="35"/>
      <c r="TEV96" s="35"/>
      <c r="TEW96" s="35"/>
      <c r="TEX96" s="35"/>
      <c r="TEY96" s="35"/>
      <c r="TEZ96" s="35"/>
      <c r="TFA96" s="35"/>
      <c r="TFB96" s="35"/>
      <c r="TFC96" s="35"/>
      <c r="TFD96" s="35"/>
      <c r="TFE96" s="35"/>
      <c r="TFF96" s="35"/>
      <c r="TFG96" s="35"/>
      <c r="TFH96" s="35"/>
      <c r="TFI96" s="35"/>
      <c r="TFJ96" s="35"/>
      <c r="TFK96" s="35"/>
      <c r="TFL96" s="35"/>
      <c r="TFM96" s="35"/>
      <c r="TFN96" s="35"/>
      <c r="TFO96" s="35"/>
      <c r="TFP96" s="35"/>
      <c r="TFQ96" s="35"/>
      <c r="TFR96" s="35"/>
      <c r="TFS96" s="35"/>
      <c r="TFT96" s="35"/>
      <c r="TFU96" s="35"/>
      <c r="TFV96" s="35"/>
      <c r="TFW96" s="35"/>
      <c r="TFX96" s="35"/>
      <c r="TFY96" s="35"/>
      <c r="TFZ96" s="35"/>
      <c r="TGA96" s="35"/>
      <c r="TGB96" s="35"/>
      <c r="TGC96" s="35"/>
      <c r="TGD96" s="35"/>
      <c r="TGE96" s="35"/>
      <c r="TGF96" s="35"/>
      <c r="TGG96" s="35"/>
      <c r="TGH96" s="35"/>
      <c r="TGI96" s="35"/>
      <c r="TGJ96" s="35"/>
      <c r="TGK96" s="35"/>
      <c r="TGL96" s="35"/>
      <c r="TGM96" s="35"/>
      <c r="TGN96" s="35"/>
      <c r="TGO96" s="35"/>
      <c r="TGP96" s="35"/>
      <c r="TGQ96" s="35"/>
      <c r="TGR96" s="35"/>
      <c r="TGS96" s="35"/>
      <c r="TGT96" s="35"/>
      <c r="TGU96" s="35"/>
      <c r="TGV96" s="35"/>
      <c r="TGW96" s="35"/>
      <c r="TGX96" s="35"/>
      <c r="TGY96" s="35"/>
      <c r="TGZ96" s="35"/>
      <c r="THA96" s="35"/>
      <c r="THB96" s="35"/>
      <c r="THC96" s="35"/>
      <c r="THD96" s="35"/>
      <c r="THE96" s="35"/>
      <c r="THF96" s="35"/>
      <c r="THG96" s="35"/>
      <c r="THH96" s="35"/>
      <c r="THI96" s="35"/>
      <c r="THJ96" s="35"/>
      <c r="THK96" s="35"/>
      <c r="THL96" s="35"/>
      <c r="THM96" s="35"/>
      <c r="THN96" s="35"/>
      <c r="THO96" s="35"/>
      <c r="THP96" s="35"/>
      <c r="THQ96" s="35"/>
      <c r="THR96" s="35"/>
      <c r="THS96" s="35"/>
      <c r="THT96" s="35"/>
      <c r="THU96" s="35"/>
      <c r="THV96" s="35"/>
      <c r="THW96" s="35"/>
      <c r="THX96" s="35"/>
      <c r="THY96" s="35"/>
      <c r="THZ96" s="35"/>
      <c r="TIA96" s="35"/>
      <c r="TIB96" s="35"/>
      <c r="TIC96" s="35"/>
      <c r="TID96" s="35"/>
      <c r="TIE96" s="35"/>
      <c r="TIF96" s="35"/>
      <c r="TIG96" s="35"/>
      <c r="TIH96" s="35"/>
      <c r="TII96" s="35"/>
      <c r="TIJ96" s="35"/>
      <c r="TIK96" s="35"/>
      <c r="TIL96" s="35"/>
      <c r="TIM96" s="35"/>
      <c r="TIN96" s="35"/>
      <c r="TIO96" s="35"/>
      <c r="TIP96" s="35"/>
      <c r="TIQ96" s="35"/>
      <c r="TIR96" s="35"/>
      <c r="TIS96" s="35"/>
      <c r="TIT96" s="35"/>
      <c r="TIU96" s="35"/>
      <c r="TIV96" s="35"/>
      <c r="TIW96" s="35"/>
      <c r="TIX96" s="35"/>
      <c r="TIY96" s="35"/>
      <c r="TIZ96" s="35"/>
      <c r="TJA96" s="35"/>
      <c r="TJB96" s="35"/>
      <c r="TJC96" s="35"/>
      <c r="TJD96" s="35"/>
      <c r="TJE96" s="35"/>
      <c r="TJF96" s="35"/>
      <c r="TJG96" s="35"/>
      <c r="TJH96" s="35"/>
      <c r="TJI96" s="35"/>
      <c r="TJJ96" s="35"/>
      <c r="TJK96" s="35"/>
      <c r="TJL96" s="35"/>
      <c r="TJM96" s="35"/>
      <c r="TJN96" s="35"/>
      <c r="TJO96" s="35"/>
      <c r="TJP96" s="35"/>
      <c r="TJQ96" s="35"/>
      <c r="TJR96" s="35"/>
      <c r="TJS96" s="35"/>
      <c r="TJT96" s="35"/>
      <c r="TJU96" s="35"/>
      <c r="TJV96" s="35"/>
      <c r="TJW96" s="35"/>
      <c r="TJX96" s="35"/>
      <c r="TJY96" s="35"/>
      <c r="TJZ96" s="35"/>
      <c r="TKA96" s="35"/>
      <c r="TKB96" s="35"/>
      <c r="TKC96" s="35"/>
      <c r="TKD96" s="35"/>
      <c r="TKE96" s="35"/>
      <c r="TKF96" s="35"/>
      <c r="TKG96" s="35"/>
      <c r="TKH96" s="35"/>
      <c r="TKI96" s="35"/>
      <c r="TKJ96" s="35"/>
      <c r="TKK96" s="35"/>
      <c r="TKL96" s="35"/>
      <c r="TKM96" s="35"/>
      <c r="TKN96" s="35"/>
      <c r="TKO96" s="35"/>
      <c r="TKP96" s="35"/>
      <c r="TKQ96" s="35"/>
      <c r="TKR96" s="35"/>
      <c r="TKS96" s="35"/>
      <c r="TKT96" s="35"/>
      <c r="TKU96" s="35"/>
      <c r="TKV96" s="35"/>
      <c r="TKW96" s="35"/>
      <c r="TKX96" s="35"/>
      <c r="TKY96" s="35"/>
      <c r="TKZ96" s="35"/>
      <c r="TLA96" s="35"/>
      <c r="TLB96" s="35"/>
      <c r="TLC96" s="35"/>
      <c r="TLD96" s="35"/>
      <c r="TLE96" s="35"/>
      <c r="TLF96" s="35"/>
      <c r="TLG96" s="35"/>
      <c r="TLH96" s="35"/>
      <c r="TLI96" s="35"/>
      <c r="TLJ96" s="35"/>
      <c r="TLK96" s="35"/>
      <c r="TLL96" s="35"/>
      <c r="TLM96" s="35"/>
      <c r="TLN96" s="35"/>
      <c r="TLO96" s="35"/>
      <c r="TLP96" s="35"/>
      <c r="TLQ96" s="35"/>
      <c r="TLR96" s="35"/>
      <c r="TLS96" s="35"/>
      <c r="TLT96" s="35"/>
      <c r="TLU96" s="35"/>
      <c r="TLV96" s="35"/>
      <c r="TLW96" s="35"/>
      <c r="TLX96" s="35"/>
      <c r="TLY96" s="35"/>
      <c r="TLZ96" s="35"/>
      <c r="TMA96" s="35"/>
      <c r="TMB96" s="35"/>
      <c r="TMC96" s="35"/>
      <c r="TMD96" s="35"/>
      <c r="TME96" s="35"/>
      <c r="TMF96" s="35"/>
      <c r="TMG96" s="35"/>
      <c r="TMH96" s="35"/>
      <c r="TMI96" s="35"/>
      <c r="TMJ96" s="35"/>
      <c r="TMK96" s="35"/>
      <c r="TML96" s="35"/>
      <c r="TMM96" s="35"/>
      <c r="TMN96" s="35"/>
      <c r="TMO96" s="35"/>
      <c r="TMP96" s="35"/>
      <c r="TMQ96" s="35"/>
      <c r="TMR96" s="35"/>
      <c r="TMS96" s="35"/>
      <c r="TMT96" s="35"/>
      <c r="TMU96" s="35"/>
      <c r="TMV96" s="35"/>
      <c r="TMW96" s="35"/>
      <c r="TMX96" s="35"/>
      <c r="TMY96" s="35"/>
      <c r="TMZ96" s="35"/>
      <c r="TNA96" s="35"/>
      <c r="TNB96" s="35"/>
      <c r="TNC96" s="35"/>
      <c r="TND96" s="35"/>
      <c r="TNE96" s="35"/>
      <c r="TNF96" s="35"/>
      <c r="TNG96" s="35"/>
      <c r="TNH96" s="35"/>
      <c r="TNI96" s="35"/>
      <c r="TNJ96" s="35"/>
      <c r="TNK96" s="35"/>
      <c r="TNL96" s="35"/>
      <c r="TNM96" s="35"/>
      <c r="TNN96" s="35"/>
      <c r="TNO96" s="35"/>
      <c r="TNP96" s="35"/>
      <c r="TNQ96" s="35"/>
      <c r="TNR96" s="35"/>
      <c r="TNS96" s="35"/>
      <c r="TNT96" s="35"/>
      <c r="TNU96" s="35"/>
      <c r="TNV96" s="35"/>
      <c r="TNW96" s="35"/>
      <c r="TNX96" s="35"/>
      <c r="TNY96" s="35"/>
      <c r="TNZ96" s="35"/>
      <c r="TOA96" s="35"/>
      <c r="TOB96" s="35"/>
      <c r="TOC96" s="35"/>
      <c r="TOD96" s="35"/>
      <c r="TOE96" s="35"/>
      <c r="TOF96" s="35"/>
      <c r="TOG96" s="35"/>
      <c r="TOH96" s="35"/>
      <c r="TOI96" s="35"/>
      <c r="TOJ96" s="35"/>
      <c r="TOK96" s="35"/>
      <c r="TOL96" s="35"/>
      <c r="TOM96" s="35"/>
      <c r="TON96" s="35"/>
      <c r="TOO96" s="35"/>
      <c r="TOP96" s="35"/>
      <c r="TOQ96" s="35"/>
      <c r="TOR96" s="35"/>
      <c r="TOS96" s="35"/>
      <c r="TOT96" s="35"/>
      <c r="TOU96" s="35"/>
      <c r="TOV96" s="35"/>
      <c r="TOW96" s="35"/>
      <c r="TOX96" s="35"/>
      <c r="TOY96" s="35"/>
      <c r="TOZ96" s="35"/>
      <c r="TPA96" s="35"/>
      <c r="TPB96" s="35"/>
      <c r="TPC96" s="35"/>
      <c r="TPD96" s="35"/>
      <c r="TPE96" s="35"/>
      <c r="TPF96" s="35"/>
      <c r="TPG96" s="35"/>
      <c r="TPH96" s="35"/>
      <c r="TPI96" s="35"/>
      <c r="TPJ96" s="35"/>
      <c r="TPK96" s="35"/>
      <c r="TPL96" s="35"/>
      <c r="TPM96" s="35"/>
      <c r="TPN96" s="35"/>
      <c r="TPO96" s="35"/>
      <c r="TPP96" s="35"/>
      <c r="TPQ96" s="35"/>
      <c r="TPR96" s="35"/>
      <c r="TPS96" s="35"/>
      <c r="TPT96" s="35"/>
      <c r="TPU96" s="35"/>
      <c r="TPV96" s="35"/>
      <c r="TPW96" s="35"/>
      <c r="TPX96" s="35"/>
      <c r="TPY96" s="35"/>
      <c r="TPZ96" s="35"/>
      <c r="TQA96" s="35"/>
      <c r="TQB96" s="35"/>
      <c r="TQC96" s="35"/>
      <c r="TQD96" s="35"/>
      <c r="TQE96" s="35"/>
      <c r="TQF96" s="35"/>
      <c r="TQG96" s="35"/>
      <c r="TQH96" s="35"/>
      <c r="TQI96" s="35"/>
      <c r="TQJ96" s="35"/>
      <c r="TQK96" s="35"/>
      <c r="TQL96" s="35"/>
      <c r="TQM96" s="35"/>
      <c r="TQN96" s="35"/>
      <c r="TQO96" s="35"/>
      <c r="TQP96" s="35"/>
      <c r="TQQ96" s="35"/>
      <c r="TQR96" s="35"/>
      <c r="TQS96" s="35"/>
      <c r="TQT96" s="35"/>
      <c r="TQU96" s="35"/>
      <c r="TQV96" s="35"/>
      <c r="TQW96" s="35"/>
      <c r="TQX96" s="35"/>
      <c r="TQY96" s="35"/>
      <c r="TQZ96" s="35"/>
      <c r="TRA96" s="35"/>
      <c r="TRB96" s="35"/>
      <c r="TRC96" s="35"/>
      <c r="TRD96" s="35"/>
      <c r="TRE96" s="35"/>
      <c r="TRF96" s="35"/>
      <c r="TRG96" s="35"/>
      <c r="TRH96" s="35"/>
      <c r="TRI96" s="35"/>
      <c r="TRJ96" s="35"/>
      <c r="TRK96" s="35"/>
      <c r="TRL96" s="35"/>
      <c r="TRM96" s="35"/>
      <c r="TRN96" s="35"/>
      <c r="TRO96" s="35"/>
      <c r="TRP96" s="35"/>
      <c r="TRQ96" s="35"/>
      <c r="TRR96" s="35"/>
      <c r="TRS96" s="35"/>
      <c r="TRT96" s="35"/>
      <c r="TRU96" s="35"/>
      <c r="TRV96" s="35"/>
      <c r="TRW96" s="35"/>
      <c r="TRX96" s="35"/>
      <c r="TRY96" s="35"/>
      <c r="TRZ96" s="35"/>
      <c r="TSA96" s="35"/>
      <c r="TSB96" s="35"/>
      <c r="TSC96" s="35"/>
      <c r="TSD96" s="35"/>
      <c r="TSE96" s="35"/>
      <c r="TSF96" s="35"/>
      <c r="TSG96" s="35"/>
      <c r="TSH96" s="35"/>
      <c r="TSI96" s="35"/>
      <c r="TSJ96" s="35"/>
      <c r="TSK96" s="35"/>
      <c r="TSL96" s="35"/>
      <c r="TSM96" s="35"/>
      <c r="TSN96" s="35"/>
      <c r="TSO96" s="35"/>
      <c r="TSP96" s="35"/>
      <c r="TSQ96" s="35"/>
      <c r="TSR96" s="35"/>
      <c r="TSS96" s="35"/>
      <c r="TST96" s="35"/>
      <c r="TSU96" s="35"/>
      <c r="TSV96" s="35"/>
      <c r="TSW96" s="35"/>
      <c r="TSX96" s="35"/>
      <c r="TSY96" s="35"/>
      <c r="TSZ96" s="35"/>
      <c r="TTA96" s="35"/>
      <c r="TTB96" s="35"/>
      <c r="TTC96" s="35"/>
      <c r="TTD96" s="35"/>
      <c r="TTE96" s="35"/>
      <c r="TTF96" s="35"/>
      <c r="TTG96" s="35"/>
      <c r="TTH96" s="35"/>
      <c r="TTI96" s="35"/>
      <c r="TTJ96" s="35"/>
      <c r="TTK96" s="35"/>
      <c r="TTL96" s="35"/>
      <c r="TTM96" s="35"/>
      <c r="TTN96" s="35"/>
      <c r="TTO96" s="35"/>
      <c r="TTP96" s="35"/>
      <c r="TTQ96" s="35"/>
      <c r="TTR96" s="35"/>
      <c r="TTS96" s="35"/>
      <c r="TTT96" s="35"/>
      <c r="TTU96" s="35"/>
      <c r="TTV96" s="35"/>
      <c r="TTW96" s="35"/>
      <c r="TTX96" s="35"/>
      <c r="TTY96" s="35"/>
      <c r="TTZ96" s="35"/>
      <c r="TUA96" s="35"/>
      <c r="TUB96" s="35"/>
      <c r="TUC96" s="35"/>
      <c r="TUD96" s="35"/>
      <c r="TUE96" s="35"/>
      <c r="TUF96" s="35"/>
      <c r="TUG96" s="35"/>
      <c r="TUH96" s="35"/>
      <c r="TUI96" s="35"/>
      <c r="TUJ96" s="35"/>
      <c r="TUK96" s="35"/>
      <c r="TUL96" s="35"/>
      <c r="TUM96" s="35"/>
      <c r="TUN96" s="35"/>
      <c r="TUO96" s="35"/>
      <c r="TUP96" s="35"/>
      <c r="TUQ96" s="35"/>
      <c r="TUR96" s="35"/>
      <c r="TUS96" s="35"/>
      <c r="TUT96" s="35"/>
      <c r="TUU96" s="35"/>
      <c r="TUV96" s="35"/>
      <c r="TUW96" s="35"/>
      <c r="TUX96" s="35"/>
      <c r="TUY96" s="35"/>
      <c r="TUZ96" s="35"/>
      <c r="TVA96" s="35"/>
      <c r="TVB96" s="35"/>
      <c r="TVC96" s="35"/>
      <c r="TVD96" s="35"/>
      <c r="TVE96" s="35"/>
      <c r="TVF96" s="35"/>
      <c r="TVG96" s="35"/>
      <c r="TVH96" s="35"/>
      <c r="TVI96" s="35"/>
      <c r="TVJ96" s="35"/>
      <c r="TVK96" s="35"/>
      <c r="TVL96" s="35"/>
      <c r="TVM96" s="35"/>
      <c r="TVN96" s="35"/>
      <c r="TVO96" s="35"/>
      <c r="TVP96" s="35"/>
      <c r="TVQ96" s="35"/>
      <c r="TVR96" s="35"/>
      <c r="TVS96" s="35"/>
      <c r="TVT96" s="35"/>
      <c r="TVU96" s="35"/>
      <c r="TVV96" s="35"/>
      <c r="TVW96" s="35"/>
      <c r="TVX96" s="35"/>
      <c r="TVY96" s="35"/>
      <c r="TVZ96" s="35"/>
      <c r="TWA96" s="35"/>
      <c r="TWB96" s="35"/>
      <c r="TWC96" s="35"/>
      <c r="TWD96" s="35"/>
      <c r="TWE96" s="35"/>
      <c r="TWF96" s="35"/>
      <c r="TWG96" s="35"/>
      <c r="TWH96" s="35"/>
      <c r="TWI96" s="35"/>
      <c r="TWJ96" s="35"/>
      <c r="TWK96" s="35"/>
      <c r="TWL96" s="35"/>
      <c r="TWM96" s="35"/>
      <c r="TWN96" s="35"/>
      <c r="TWO96" s="35"/>
      <c r="TWP96" s="35"/>
      <c r="TWQ96" s="35"/>
      <c r="TWR96" s="35"/>
      <c r="TWS96" s="35"/>
      <c r="TWT96" s="35"/>
      <c r="TWU96" s="35"/>
      <c r="TWV96" s="35"/>
      <c r="TWW96" s="35"/>
      <c r="TWX96" s="35"/>
      <c r="TWY96" s="35"/>
      <c r="TWZ96" s="35"/>
      <c r="TXA96" s="35"/>
      <c r="TXB96" s="35"/>
      <c r="TXC96" s="35"/>
      <c r="TXD96" s="35"/>
      <c r="TXE96" s="35"/>
      <c r="TXF96" s="35"/>
      <c r="TXG96" s="35"/>
      <c r="TXH96" s="35"/>
      <c r="TXI96" s="35"/>
      <c r="TXJ96" s="35"/>
      <c r="TXK96" s="35"/>
      <c r="TXL96" s="35"/>
      <c r="TXM96" s="35"/>
      <c r="TXN96" s="35"/>
      <c r="TXO96" s="35"/>
      <c r="TXP96" s="35"/>
      <c r="TXQ96" s="35"/>
      <c r="TXR96" s="35"/>
      <c r="TXS96" s="35"/>
      <c r="TXT96" s="35"/>
      <c r="TXU96" s="35"/>
      <c r="TXV96" s="35"/>
      <c r="TXW96" s="35"/>
      <c r="TXX96" s="35"/>
      <c r="TXY96" s="35"/>
      <c r="TXZ96" s="35"/>
      <c r="TYA96" s="35"/>
      <c r="TYB96" s="35"/>
      <c r="TYC96" s="35"/>
      <c r="TYD96" s="35"/>
      <c r="TYE96" s="35"/>
      <c r="TYF96" s="35"/>
      <c r="TYG96" s="35"/>
      <c r="TYH96" s="35"/>
      <c r="TYI96" s="35"/>
      <c r="TYJ96" s="35"/>
      <c r="TYK96" s="35"/>
      <c r="TYL96" s="35"/>
      <c r="TYM96" s="35"/>
      <c r="TYN96" s="35"/>
      <c r="TYO96" s="35"/>
      <c r="TYP96" s="35"/>
      <c r="TYQ96" s="35"/>
      <c r="TYR96" s="35"/>
      <c r="TYS96" s="35"/>
      <c r="TYT96" s="35"/>
      <c r="TYU96" s="35"/>
      <c r="TYV96" s="35"/>
      <c r="TYW96" s="35"/>
      <c r="TYX96" s="35"/>
      <c r="TYY96" s="35"/>
      <c r="TYZ96" s="35"/>
      <c r="TZA96" s="35"/>
      <c r="TZB96" s="35"/>
      <c r="TZC96" s="35"/>
      <c r="TZD96" s="35"/>
      <c r="TZE96" s="35"/>
      <c r="TZF96" s="35"/>
      <c r="TZG96" s="35"/>
      <c r="TZH96" s="35"/>
      <c r="TZI96" s="35"/>
      <c r="TZJ96" s="35"/>
      <c r="TZK96" s="35"/>
      <c r="TZL96" s="35"/>
      <c r="TZM96" s="35"/>
      <c r="TZN96" s="35"/>
      <c r="TZO96" s="35"/>
      <c r="TZP96" s="35"/>
      <c r="TZQ96" s="35"/>
      <c r="TZR96" s="35"/>
      <c r="TZS96" s="35"/>
      <c r="TZT96" s="35"/>
      <c r="TZU96" s="35"/>
      <c r="TZV96" s="35"/>
      <c r="TZW96" s="35"/>
      <c r="TZX96" s="35"/>
      <c r="TZY96" s="35"/>
      <c r="TZZ96" s="35"/>
      <c r="UAA96" s="35"/>
      <c r="UAB96" s="35"/>
      <c r="UAC96" s="35"/>
      <c r="UAD96" s="35"/>
      <c r="UAE96" s="35"/>
      <c r="UAF96" s="35"/>
      <c r="UAG96" s="35"/>
      <c r="UAH96" s="35"/>
      <c r="UAI96" s="35"/>
      <c r="UAJ96" s="35"/>
      <c r="UAK96" s="35"/>
      <c r="UAL96" s="35"/>
      <c r="UAM96" s="35"/>
      <c r="UAN96" s="35"/>
      <c r="UAO96" s="35"/>
      <c r="UAP96" s="35"/>
      <c r="UAQ96" s="35"/>
      <c r="UAR96" s="35"/>
      <c r="UAS96" s="35"/>
      <c r="UAT96" s="35"/>
      <c r="UAU96" s="35"/>
      <c r="UAV96" s="35"/>
      <c r="UAW96" s="35"/>
      <c r="UAX96" s="35"/>
      <c r="UAY96" s="35"/>
      <c r="UAZ96" s="35"/>
      <c r="UBA96" s="35"/>
      <c r="UBB96" s="35"/>
      <c r="UBC96" s="35"/>
      <c r="UBD96" s="35"/>
      <c r="UBE96" s="35"/>
      <c r="UBF96" s="35"/>
      <c r="UBG96" s="35"/>
      <c r="UBH96" s="35"/>
      <c r="UBI96" s="35"/>
      <c r="UBJ96" s="35"/>
      <c r="UBK96" s="35"/>
      <c r="UBL96" s="35"/>
      <c r="UBM96" s="35"/>
      <c r="UBN96" s="35"/>
      <c r="UBO96" s="35"/>
      <c r="UBP96" s="35"/>
      <c r="UBQ96" s="35"/>
      <c r="UBR96" s="35"/>
      <c r="UBS96" s="35"/>
      <c r="UBT96" s="35"/>
      <c r="UBU96" s="35"/>
      <c r="UBV96" s="35"/>
      <c r="UBW96" s="35"/>
      <c r="UBX96" s="35"/>
      <c r="UBY96" s="35"/>
      <c r="UBZ96" s="35"/>
      <c r="UCA96" s="35"/>
      <c r="UCB96" s="35"/>
      <c r="UCC96" s="35"/>
      <c r="UCD96" s="35"/>
      <c r="UCE96" s="35"/>
      <c r="UCF96" s="35"/>
      <c r="UCG96" s="35"/>
      <c r="UCH96" s="35"/>
      <c r="UCI96" s="35"/>
      <c r="UCJ96" s="35"/>
      <c r="UCK96" s="35"/>
      <c r="UCL96" s="35"/>
      <c r="UCM96" s="35"/>
      <c r="UCN96" s="35"/>
      <c r="UCO96" s="35"/>
      <c r="UCP96" s="35"/>
      <c r="UCQ96" s="35"/>
      <c r="UCR96" s="35"/>
      <c r="UCS96" s="35"/>
      <c r="UCT96" s="35"/>
      <c r="UCU96" s="35"/>
      <c r="UCV96" s="35"/>
      <c r="UCW96" s="35"/>
      <c r="UCX96" s="35"/>
      <c r="UCY96" s="35"/>
      <c r="UCZ96" s="35"/>
      <c r="UDA96" s="35"/>
      <c r="UDB96" s="35"/>
      <c r="UDC96" s="35"/>
      <c r="UDD96" s="35"/>
      <c r="UDE96" s="35"/>
      <c r="UDF96" s="35"/>
      <c r="UDG96" s="35"/>
      <c r="UDH96" s="35"/>
      <c r="UDI96" s="35"/>
      <c r="UDJ96" s="35"/>
      <c r="UDK96" s="35"/>
      <c r="UDL96" s="35"/>
      <c r="UDM96" s="35"/>
      <c r="UDN96" s="35"/>
      <c r="UDO96" s="35"/>
      <c r="UDP96" s="35"/>
      <c r="UDQ96" s="35"/>
      <c r="UDR96" s="35"/>
      <c r="UDS96" s="35"/>
      <c r="UDT96" s="35"/>
      <c r="UDU96" s="35"/>
      <c r="UDV96" s="35"/>
      <c r="UDW96" s="35"/>
      <c r="UDX96" s="35"/>
      <c r="UDY96" s="35"/>
      <c r="UDZ96" s="35"/>
      <c r="UEA96" s="35"/>
      <c r="UEB96" s="35"/>
      <c r="UEC96" s="35"/>
      <c r="UED96" s="35"/>
      <c r="UEE96" s="35"/>
      <c r="UEF96" s="35"/>
      <c r="UEG96" s="35"/>
      <c r="UEH96" s="35"/>
      <c r="UEI96" s="35"/>
      <c r="UEJ96" s="35"/>
      <c r="UEK96" s="35"/>
      <c r="UEL96" s="35"/>
      <c r="UEM96" s="35"/>
      <c r="UEN96" s="35"/>
      <c r="UEO96" s="35"/>
      <c r="UEP96" s="35"/>
      <c r="UEQ96" s="35"/>
      <c r="UER96" s="35"/>
      <c r="UES96" s="35"/>
      <c r="UET96" s="35"/>
      <c r="UEU96" s="35"/>
      <c r="UEV96" s="35"/>
      <c r="UEW96" s="35"/>
      <c r="UEX96" s="35"/>
      <c r="UEY96" s="35"/>
      <c r="UEZ96" s="35"/>
      <c r="UFA96" s="35"/>
      <c r="UFB96" s="35"/>
      <c r="UFC96" s="35"/>
      <c r="UFD96" s="35"/>
      <c r="UFE96" s="35"/>
      <c r="UFF96" s="35"/>
      <c r="UFG96" s="35"/>
      <c r="UFH96" s="35"/>
      <c r="UFI96" s="35"/>
      <c r="UFJ96" s="35"/>
      <c r="UFK96" s="35"/>
      <c r="UFL96" s="35"/>
      <c r="UFM96" s="35"/>
      <c r="UFN96" s="35"/>
      <c r="UFO96" s="35"/>
      <c r="UFP96" s="35"/>
      <c r="UFQ96" s="35"/>
      <c r="UFR96" s="35"/>
      <c r="UFS96" s="35"/>
      <c r="UFT96" s="35"/>
      <c r="UFU96" s="35"/>
      <c r="UFV96" s="35"/>
      <c r="UFW96" s="35"/>
      <c r="UFX96" s="35"/>
      <c r="UFY96" s="35"/>
      <c r="UFZ96" s="35"/>
      <c r="UGA96" s="35"/>
      <c r="UGB96" s="35"/>
      <c r="UGC96" s="35"/>
      <c r="UGD96" s="35"/>
      <c r="UGE96" s="35"/>
      <c r="UGF96" s="35"/>
      <c r="UGG96" s="35"/>
      <c r="UGH96" s="35"/>
      <c r="UGI96" s="35"/>
      <c r="UGJ96" s="35"/>
      <c r="UGK96" s="35"/>
      <c r="UGL96" s="35"/>
      <c r="UGM96" s="35"/>
      <c r="UGN96" s="35"/>
      <c r="UGO96" s="35"/>
      <c r="UGP96" s="35"/>
      <c r="UGQ96" s="35"/>
      <c r="UGR96" s="35"/>
      <c r="UGS96" s="35"/>
      <c r="UGT96" s="35"/>
      <c r="UGU96" s="35"/>
      <c r="UGV96" s="35"/>
      <c r="UGW96" s="35"/>
      <c r="UGX96" s="35"/>
      <c r="UGY96" s="35"/>
      <c r="UGZ96" s="35"/>
      <c r="UHA96" s="35"/>
      <c r="UHB96" s="35"/>
      <c r="UHC96" s="35"/>
      <c r="UHD96" s="35"/>
      <c r="UHE96" s="35"/>
      <c r="UHF96" s="35"/>
      <c r="UHG96" s="35"/>
      <c r="UHH96" s="35"/>
      <c r="UHI96" s="35"/>
      <c r="UHJ96" s="35"/>
      <c r="UHK96" s="35"/>
      <c r="UHL96" s="35"/>
      <c r="UHM96" s="35"/>
      <c r="UHN96" s="35"/>
      <c r="UHO96" s="35"/>
      <c r="UHP96" s="35"/>
      <c r="UHQ96" s="35"/>
      <c r="UHR96" s="35"/>
      <c r="UHS96" s="35"/>
      <c r="UHT96" s="35"/>
      <c r="UHU96" s="35"/>
      <c r="UHV96" s="35"/>
      <c r="UHW96" s="35"/>
      <c r="UHX96" s="35"/>
      <c r="UHY96" s="35"/>
      <c r="UHZ96" s="35"/>
      <c r="UIA96" s="35"/>
      <c r="UIB96" s="35"/>
      <c r="UIC96" s="35"/>
      <c r="UID96" s="35"/>
      <c r="UIE96" s="35"/>
      <c r="UIF96" s="35"/>
      <c r="UIG96" s="35"/>
      <c r="UIH96" s="35"/>
      <c r="UII96" s="35"/>
      <c r="UIJ96" s="35"/>
      <c r="UIK96" s="35"/>
      <c r="UIL96" s="35"/>
      <c r="UIM96" s="35"/>
      <c r="UIN96" s="35"/>
      <c r="UIO96" s="35"/>
      <c r="UIP96" s="35"/>
      <c r="UIQ96" s="35"/>
      <c r="UIR96" s="35"/>
      <c r="UIS96" s="35"/>
      <c r="UIT96" s="35"/>
      <c r="UIU96" s="35"/>
      <c r="UIV96" s="35"/>
      <c r="UIW96" s="35"/>
      <c r="UIX96" s="35"/>
      <c r="UIY96" s="35"/>
      <c r="UIZ96" s="35"/>
      <c r="UJA96" s="35"/>
      <c r="UJB96" s="35"/>
      <c r="UJC96" s="35"/>
      <c r="UJD96" s="35"/>
      <c r="UJE96" s="35"/>
      <c r="UJF96" s="35"/>
      <c r="UJG96" s="35"/>
      <c r="UJH96" s="35"/>
      <c r="UJI96" s="35"/>
      <c r="UJJ96" s="35"/>
      <c r="UJK96" s="35"/>
      <c r="UJL96" s="35"/>
      <c r="UJM96" s="35"/>
      <c r="UJN96" s="35"/>
      <c r="UJO96" s="35"/>
      <c r="UJP96" s="35"/>
      <c r="UJQ96" s="35"/>
      <c r="UJR96" s="35"/>
      <c r="UJS96" s="35"/>
      <c r="UJT96" s="35"/>
      <c r="UJU96" s="35"/>
      <c r="UJV96" s="35"/>
      <c r="UJW96" s="35"/>
      <c r="UJX96" s="35"/>
      <c r="UJY96" s="35"/>
      <c r="UJZ96" s="35"/>
      <c r="UKA96" s="35"/>
      <c r="UKB96" s="35"/>
      <c r="UKC96" s="35"/>
      <c r="UKD96" s="35"/>
      <c r="UKE96" s="35"/>
      <c r="UKF96" s="35"/>
      <c r="UKG96" s="35"/>
      <c r="UKH96" s="35"/>
      <c r="UKI96" s="35"/>
      <c r="UKJ96" s="35"/>
      <c r="UKK96" s="35"/>
      <c r="UKL96" s="35"/>
      <c r="UKM96" s="35"/>
      <c r="UKN96" s="35"/>
      <c r="UKO96" s="35"/>
      <c r="UKP96" s="35"/>
      <c r="UKQ96" s="35"/>
      <c r="UKR96" s="35"/>
      <c r="UKS96" s="35"/>
      <c r="UKT96" s="35"/>
      <c r="UKU96" s="35"/>
      <c r="UKV96" s="35"/>
      <c r="UKW96" s="35"/>
      <c r="UKX96" s="35"/>
      <c r="UKY96" s="35"/>
      <c r="UKZ96" s="35"/>
      <c r="ULA96" s="35"/>
      <c r="ULB96" s="35"/>
      <c r="ULC96" s="35"/>
      <c r="ULD96" s="35"/>
      <c r="ULE96" s="35"/>
      <c r="ULF96" s="35"/>
      <c r="ULG96" s="35"/>
      <c r="ULH96" s="35"/>
      <c r="ULI96" s="35"/>
      <c r="ULJ96" s="35"/>
      <c r="ULK96" s="35"/>
      <c r="ULL96" s="35"/>
      <c r="ULM96" s="35"/>
      <c r="ULN96" s="35"/>
      <c r="ULO96" s="35"/>
      <c r="ULP96" s="35"/>
      <c r="ULQ96" s="35"/>
      <c r="ULR96" s="35"/>
      <c r="ULS96" s="35"/>
      <c r="ULT96" s="35"/>
      <c r="ULU96" s="35"/>
      <c r="ULV96" s="35"/>
      <c r="ULW96" s="35"/>
      <c r="ULX96" s="35"/>
      <c r="ULY96" s="35"/>
      <c r="ULZ96" s="35"/>
      <c r="UMA96" s="35"/>
      <c r="UMB96" s="35"/>
      <c r="UMC96" s="35"/>
      <c r="UMD96" s="35"/>
      <c r="UME96" s="35"/>
      <c r="UMF96" s="35"/>
      <c r="UMG96" s="35"/>
      <c r="UMH96" s="35"/>
      <c r="UMI96" s="35"/>
      <c r="UMJ96" s="35"/>
      <c r="UMK96" s="35"/>
      <c r="UML96" s="35"/>
      <c r="UMM96" s="35"/>
      <c r="UMN96" s="35"/>
      <c r="UMO96" s="35"/>
      <c r="UMP96" s="35"/>
      <c r="UMQ96" s="35"/>
      <c r="UMR96" s="35"/>
      <c r="UMS96" s="35"/>
      <c r="UMT96" s="35"/>
      <c r="UMU96" s="35"/>
      <c r="UMV96" s="35"/>
      <c r="UMW96" s="35"/>
      <c r="UMX96" s="35"/>
      <c r="UMY96" s="35"/>
      <c r="UMZ96" s="35"/>
      <c r="UNA96" s="35"/>
      <c r="UNB96" s="35"/>
      <c r="UNC96" s="35"/>
      <c r="UND96" s="35"/>
      <c r="UNE96" s="35"/>
      <c r="UNF96" s="35"/>
      <c r="UNG96" s="35"/>
      <c r="UNH96" s="35"/>
      <c r="UNI96" s="35"/>
      <c r="UNJ96" s="35"/>
      <c r="UNK96" s="35"/>
      <c r="UNL96" s="35"/>
      <c r="UNM96" s="35"/>
      <c r="UNN96" s="35"/>
      <c r="UNO96" s="35"/>
      <c r="UNP96" s="35"/>
      <c r="UNQ96" s="35"/>
      <c r="UNR96" s="35"/>
      <c r="UNS96" s="35"/>
      <c r="UNT96" s="35"/>
      <c r="UNU96" s="35"/>
      <c r="UNV96" s="35"/>
      <c r="UNW96" s="35"/>
      <c r="UNX96" s="35"/>
      <c r="UNY96" s="35"/>
      <c r="UNZ96" s="35"/>
      <c r="UOA96" s="35"/>
      <c r="UOB96" s="35"/>
      <c r="UOC96" s="35"/>
      <c r="UOD96" s="35"/>
      <c r="UOE96" s="35"/>
      <c r="UOF96" s="35"/>
      <c r="UOG96" s="35"/>
      <c r="UOH96" s="35"/>
      <c r="UOI96" s="35"/>
      <c r="UOJ96" s="35"/>
      <c r="UOK96" s="35"/>
      <c r="UOL96" s="35"/>
      <c r="UOM96" s="35"/>
      <c r="UON96" s="35"/>
      <c r="UOO96" s="35"/>
      <c r="UOP96" s="35"/>
      <c r="UOQ96" s="35"/>
      <c r="UOR96" s="35"/>
      <c r="UOS96" s="35"/>
      <c r="UOT96" s="35"/>
      <c r="UOU96" s="35"/>
      <c r="UOV96" s="35"/>
      <c r="UOW96" s="35"/>
      <c r="UOX96" s="35"/>
      <c r="UOY96" s="35"/>
      <c r="UOZ96" s="35"/>
      <c r="UPA96" s="35"/>
      <c r="UPB96" s="35"/>
      <c r="UPC96" s="35"/>
      <c r="UPD96" s="35"/>
      <c r="UPE96" s="35"/>
      <c r="UPF96" s="35"/>
      <c r="UPG96" s="35"/>
      <c r="UPH96" s="35"/>
      <c r="UPI96" s="35"/>
      <c r="UPJ96" s="35"/>
      <c r="UPK96" s="35"/>
      <c r="UPL96" s="35"/>
      <c r="UPM96" s="35"/>
      <c r="UPN96" s="35"/>
      <c r="UPO96" s="35"/>
      <c r="UPP96" s="35"/>
      <c r="UPQ96" s="35"/>
      <c r="UPR96" s="35"/>
      <c r="UPS96" s="35"/>
      <c r="UPT96" s="35"/>
      <c r="UPU96" s="35"/>
      <c r="UPV96" s="35"/>
      <c r="UPW96" s="35"/>
      <c r="UPX96" s="35"/>
      <c r="UPY96" s="35"/>
      <c r="UPZ96" s="35"/>
      <c r="UQA96" s="35"/>
      <c r="UQB96" s="35"/>
      <c r="UQC96" s="35"/>
      <c r="UQD96" s="35"/>
      <c r="UQE96" s="35"/>
      <c r="UQF96" s="35"/>
      <c r="UQG96" s="35"/>
      <c r="UQH96" s="35"/>
      <c r="UQI96" s="35"/>
      <c r="UQJ96" s="35"/>
      <c r="UQK96" s="35"/>
      <c r="UQL96" s="35"/>
      <c r="UQM96" s="35"/>
      <c r="UQN96" s="35"/>
      <c r="UQO96" s="35"/>
      <c r="UQP96" s="35"/>
      <c r="UQQ96" s="35"/>
      <c r="UQR96" s="35"/>
      <c r="UQS96" s="35"/>
      <c r="UQT96" s="35"/>
      <c r="UQU96" s="35"/>
      <c r="UQV96" s="35"/>
      <c r="UQW96" s="35"/>
      <c r="UQX96" s="35"/>
      <c r="UQY96" s="35"/>
      <c r="UQZ96" s="35"/>
      <c r="URA96" s="35"/>
      <c r="URB96" s="35"/>
      <c r="URC96" s="35"/>
      <c r="URD96" s="35"/>
      <c r="URE96" s="35"/>
      <c r="URF96" s="35"/>
      <c r="URG96" s="35"/>
      <c r="URH96" s="35"/>
      <c r="URI96" s="35"/>
      <c r="URJ96" s="35"/>
      <c r="URK96" s="35"/>
      <c r="URL96" s="35"/>
      <c r="URM96" s="35"/>
      <c r="URN96" s="35"/>
      <c r="URO96" s="35"/>
      <c r="URP96" s="35"/>
      <c r="URQ96" s="35"/>
      <c r="URR96" s="35"/>
      <c r="URS96" s="35"/>
      <c r="URT96" s="35"/>
      <c r="URU96" s="35"/>
      <c r="URV96" s="35"/>
      <c r="URW96" s="35"/>
      <c r="URX96" s="35"/>
      <c r="URY96" s="35"/>
      <c r="URZ96" s="35"/>
      <c r="USA96" s="35"/>
      <c r="USB96" s="35"/>
      <c r="USC96" s="35"/>
      <c r="USD96" s="35"/>
      <c r="USE96" s="35"/>
      <c r="USF96" s="35"/>
      <c r="USG96" s="35"/>
      <c r="USH96" s="35"/>
      <c r="USI96" s="35"/>
      <c r="USJ96" s="35"/>
      <c r="USK96" s="35"/>
      <c r="USL96" s="35"/>
      <c r="USM96" s="35"/>
      <c r="USN96" s="35"/>
      <c r="USO96" s="35"/>
      <c r="USP96" s="35"/>
      <c r="USQ96" s="35"/>
      <c r="USR96" s="35"/>
      <c r="USS96" s="35"/>
      <c r="UST96" s="35"/>
      <c r="USU96" s="35"/>
      <c r="USV96" s="35"/>
      <c r="USW96" s="35"/>
      <c r="USX96" s="35"/>
      <c r="USY96" s="35"/>
      <c r="USZ96" s="35"/>
      <c r="UTA96" s="35"/>
      <c r="UTB96" s="35"/>
      <c r="UTC96" s="35"/>
      <c r="UTD96" s="35"/>
      <c r="UTE96" s="35"/>
      <c r="UTF96" s="35"/>
      <c r="UTG96" s="35"/>
      <c r="UTH96" s="35"/>
      <c r="UTI96" s="35"/>
      <c r="UTJ96" s="35"/>
      <c r="UTK96" s="35"/>
      <c r="UTL96" s="35"/>
      <c r="UTM96" s="35"/>
      <c r="UTN96" s="35"/>
      <c r="UTO96" s="35"/>
      <c r="UTP96" s="35"/>
      <c r="UTQ96" s="35"/>
      <c r="UTR96" s="35"/>
      <c r="UTS96" s="35"/>
      <c r="UTT96" s="35"/>
      <c r="UTU96" s="35"/>
      <c r="UTV96" s="35"/>
      <c r="UTW96" s="35"/>
      <c r="UTX96" s="35"/>
      <c r="UTY96" s="35"/>
      <c r="UTZ96" s="35"/>
      <c r="UUA96" s="35"/>
      <c r="UUB96" s="35"/>
      <c r="UUC96" s="35"/>
      <c r="UUD96" s="35"/>
      <c r="UUE96" s="35"/>
      <c r="UUF96" s="35"/>
      <c r="UUG96" s="35"/>
      <c r="UUH96" s="35"/>
      <c r="UUI96" s="35"/>
      <c r="UUJ96" s="35"/>
      <c r="UUK96" s="35"/>
      <c r="UUL96" s="35"/>
      <c r="UUM96" s="35"/>
      <c r="UUN96" s="35"/>
      <c r="UUO96" s="35"/>
      <c r="UUP96" s="35"/>
      <c r="UUQ96" s="35"/>
      <c r="UUR96" s="35"/>
      <c r="UUS96" s="35"/>
      <c r="UUT96" s="35"/>
      <c r="UUU96" s="35"/>
      <c r="UUV96" s="35"/>
      <c r="UUW96" s="35"/>
      <c r="UUX96" s="35"/>
      <c r="UUY96" s="35"/>
      <c r="UUZ96" s="35"/>
      <c r="UVA96" s="35"/>
      <c r="UVB96" s="35"/>
      <c r="UVC96" s="35"/>
      <c r="UVD96" s="35"/>
      <c r="UVE96" s="35"/>
      <c r="UVF96" s="35"/>
      <c r="UVG96" s="35"/>
      <c r="UVH96" s="35"/>
      <c r="UVI96" s="35"/>
      <c r="UVJ96" s="35"/>
      <c r="UVK96" s="35"/>
      <c r="UVL96" s="35"/>
      <c r="UVM96" s="35"/>
      <c r="UVN96" s="35"/>
      <c r="UVO96" s="35"/>
      <c r="UVP96" s="35"/>
      <c r="UVQ96" s="35"/>
      <c r="UVR96" s="35"/>
      <c r="UVS96" s="35"/>
      <c r="UVT96" s="35"/>
      <c r="UVU96" s="35"/>
      <c r="UVV96" s="35"/>
      <c r="UVW96" s="35"/>
      <c r="UVX96" s="35"/>
      <c r="UVY96" s="35"/>
      <c r="UVZ96" s="35"/>
      <c r="UWA96" s="35"/>
      <c r="UWB96" s="35"/>
      <c r="UWC96" s="35"/>
      <c r="UWD96" s="35"/>
      <c r="UWE96" s="35"/>
      <c r="UWF96" s="35"/>
      <c r="UWG96" s="35"/>
      <c r="UWH96" s="35"/>
      <c r="UWI96" s="35"/>
      <c r="UWJ96" s="35"/>
      <c r="UWK96" s="35"/>
      <c r="UWL96" s="35"/>
      <c r="UWM96" s="35"/>
      <c r="UWN96" s="35"/>
      <c r="UWO96" s="35"/>
      <c r="UWP96" s="35"/>
      <c r="UWQ96" s="35"/>
      <c r="UWR96" s="35"/>
      <c r="UWS96" s="35"/>
      <c r="UWT96" s="35"/>
      <c r="UWU96" s="35"/>
      <c r="UWV96" s="35"/>
      <c r="UWW96" s="35"/>
      <c r="UWX96" s="35"/>
      <c r="UWY96" s="35"/>
      <c r="UWZ96" s="35"/>
      <c r="UXA96" s="35"/>
      <c r="UXB96" s="35"/>
      <c r="UXC96" s="35"/>
      <c r="UXD96" s="35"/>
      <c r="UXE96" s="35"/>
      <c r="UXF96" s="35"/>
      <c r="UXG96" s="35"/>
      <c r="UXH96" s="35"/>
      <c r="UXI96" s="35"/>
      <c r="UXJ96" s="35"/>
      <c r="UXK96" s="35"/>
      <c r="UXL96" s="35"/>
      <c r="UXM96" s="35"/>
      <c r="UXN96" s="35"/>
      <c r="UXO96" s="35"/>
      <c r="UXP96" s="35"/>
      <c r="UXQ96" s="35"/>
      <c r="UXR96" s="35"/>
      <c r="UXS96" s="35"/>
      <c r="UXT96" s="35"/>
      <c r="UXU96" s="35"/>
      <c r="UXV96" s="35"/>
      <c r="UXW96" s="35"/>
      <c r="UXX96" s="35"/>
      <c r="UXY96" s="35"/>
      <c r="UXZ96" s="35"/>
      <c r="UYA96" s="35"/>
      <c r="UYB96" s="35"/>
      <c r="UYC96" s="35"/>
      <c r="UYD96" s="35"/>
      <c r="UYE96" s="35"/>
      <c r="UYF96" s="35"/>
      <c r="UYG96" s="35"/>
      <c r="UYH96" s="35"/>
      <c r="UYI96" s="35"/>
      <c r="UYJ96" s="35"/>
      <c r="UYK96" s="35"/>
      <c r="UYL96" s="35"/>
      <c r="UYM96" s="35"/>
      <c r="UYN96" s="35"/>
      <c r="UYO96" s="35"/>
      <c r="UYP96" s="35"/>
      <c r="UYQ96" s="35"/>
      <c r="UYR96" s="35"/>
      <c r="UYS96" s="35"/>
      <c r="UYT96" s="35"/>
      <c r="UYU96" s="35"/>
      <c r="UYV96" s="35"/>
      <c r="UYW96" s="35"/>
      <c r="UYX96" s="35"/>
      <c r="UYY96" s="35"/>
      <c r="UYZ96" s="35"/>
      <c r="UZA96" s="35"/>
      <c r="UZB96" s="35"/>
      <c r="UZC96" s="35"/>
      <c r="UZD96" s="35"/>
      <c r="UZE96" s="35"/>
      <c r="UZF96" s="35"/>
      <c r="UZG96" s="35"/>
      <c r="UZH96" s="35"/>
      <c r="UZI96" s="35"/>
      <c r="UZJ96" s="35"/>
      <c r="UZK96" s="35"/>
      <c r="UZL96" s="35"/>
      <c r="UZM96" s="35"/>
      <c r="UZN96" s="35"/>
      <c r="UZO96" s="35"/>
      <c r="UZP96" s="35"/>
      <c r="UZQ96" s="35"/>
      <c r="UZR96" s="35"/>
      <c r="UZS96" s="35"/>
      <c r="UZT96" s="35"/>
      <c r="UZU96" s="35"/>
      <c r="UZV96" s="35"/>
      <c r="UZW96" s="35"/>
      <c r="UZX96" s="35"/>
      <c r="UZY96" s="35"/>
      <c r="UZZ96" s="35"/>
      <c r="VAA96" s="35"/>
      <c r="VAB96" s="35"/>
      <c r="VAC96" s="35"/>
      <c r="VAD96" s="35"/>
      <c r="VAE96" s="35"/>
      <c r="VAF96" s="35"/>
      <c r="VAG96" s="35"/>
      <c r="VAH96" s="35"/>
      <c r="VAI96" s="35"/>
      <c r="VAJ96" s="35"/>
      <c r="VAK96" s="35"/>
      <c r="VAL96" s="35"/>
      <c r="VAM96" s="35"/>
      <c r="VAN96" s="35"/>
      <c r="VAO96" s="35"/>
      <c r="VAP96" s="35"/>
      <c r="VAQ96" s="35"/>
      <c r="VAR96" s="35"/>
      <c r="VAS96" s="35"/>
      <c r="VAT96" s="35"/>
      <c r="VAU96" s="35"/>
      <c r="VAV96" s="35"/>
      <c r="VAW96" s="35"/>
      <c r="VAX96" s="35"/>
      <c r="VAY96" s="35"/>
      <c r="VAZ96" s="35"/>
      <c r="VBA96" s="35"/>
      <c r="VBB96" s="35"/>
      <c r="VBC96" s="35"/>
      <c r="VBD96" s="35"/>
      <c r="VBE96" s="35"/>
      <c r="VBF96" s="35"/>
      <c r="VBG96" s="35"/>
      <c r="VBH96" s="35"/>
      <c r="VBI96" s="35"/>
      <c r="VBJ96" s="35"/>
      <c r="VBK96" s="35"/>
      <c r="VBL96" s="35"/>
      <c r="VBM96" s="35"/>
      <c r="VBN96" s="35"/>
      <c r="VBO96" s="35"/>
      <c r="VBP96" s="35"/>
      <c r="VBQ96" s="35"/>
      <c r="VBR96" s="35"/>
      <c r="VBS96" s="35"/>
      <c r="VBT96" s="35"/>
      <c r="VBU96" s="35"/>
      <c r="VBV96" s="35"/>
      <c r="VBW96" s="35"/>
      <c r="VBX96" s="35"/>
      <c r="VBY96" s="35"/>
      <c r="VBZ96" s="35"/>
      <c r="VCA96" s="35"/>
      <c r="VCB96" s="35"/>
      <c r="VCC96" s="35"/>
      <c r="VCD96" s="35"/>
      <c r="VCE96" s="35"/>
      <c r="VCF96" s="35"/>
      <c r="VCG96" s="35"/>
      <c r="VCH96" s="35"/>
      <c r="VCI96" s="35"/>
      <c r="VCJ96" s="35"/>
      <c r="VCK96" s="35"/>
      <c r="VCL96" s="35"/>
      <c r="VCM96" s="35"/>
      <c r="VCN96" s="35"/>
      <c r="VCO96" s="35"/>
      <c r="VCP96" s="35"/>
      <c r="VCQ96" s="35"/>
      <c r="VCR96" s="35"/>
      <c r="VCS96" s="35"/>
      <c r="VCT96" s="35"/>
      <c r="VCU96" s="35"/>
      <c r="VCV96" s="35"/>
      <c r="VCW96" s="35"/>
      <c r="VCX96" s="35"/>
      <c r="VCY96" s="35"/>
      <c r="VCZ96" s="35"/>
      <c r="VDA96" s="35"/>
      <c r="VDB96" s="35"/>
      <c r="VDC96" s="35"/>
      <c r="VDD96" s="35"/>
      <c r="VDE96" s="35"/>
      <c r="VDF96" s="35"/>
      <c r="VDG96" s="35"/>
      <c r="VDH96" s="35"/>
      <c r="VDI96" s="35"/>
      <c r="VDJ96" s="35"/>
      <c r="VDK96" s="35"/>
      <c r="VDL96" s="35"/>
      <c r="VDM96" s="35"/>
      <c r="VDN96" s="35"/>
      <c r="VDO96" s="35"/>
      <c r="VDP96" s="35"/>
      <c r="VDQ96" s="35"/>
      <c r="VDR96" s="35"/>
      <c r="VDS96" s="35"/>
      <c r="VDT96" s="35"/>
      <c r="VDU96" s="35"/>
      <c r="VDV96" s="35"/>
      <c r="VDW96" s="35"/>
      <c r="VDX96" s="35"/>
      <c r="VDY96" s="35"/>
      <c r="VDZ96" s="35"/>
      <c r="VEA96" s="35"/>
      <c r="VEB96" s="35"/>
      <c r="VEC96" s="35"/>
      <c r="VED96" s="35"/>
      <c r="VEE96" s="35"/>
      <c r="VEF96" s="35"/>
      <c r="VEG96" s="35"/>
      <c r="VEH96" s="35"/>
      <c r="VEI96" s="35"/>
      <c r="VEJ96" s="35"/>
      <c r="VEK96" s="35"/>
      <c r="VEL96" s="35"/>
      <c r="VEM96" s="35"/>
      <c r="VEN96" s="35"/>
      <c r="VEO96" s="35"/>
      <c r="VEP96" s="35"/>
      <c r="VEQ96" s="35"/>
      <c r="VER96" s="35"/>
      <c r="VES96" s="35"/>
      <c r="VET96" s="35"/>
      <c r="VEU96" s="35"/>
      <c r="VEV96" s="35"/>
      <c r="VEW96" s="35"/>
      <c r="VEX96" s="35"/>
      <c r="VEY96" s="35"/>
      <c r="VEZ96" s="35"/>
      <c r="VFA96" s="35"/>
      <c r="VFB96" s="35"/>
      <c r="VFC96" s="35"/>
      <c r="VFD96" s="35"/>
      <c r="VFE96" s="35"/>
      <c r="VFF96" s="35"/>
      <c r="VFG96" s="35"/>
      <c r="VFH96" s="35"/>
      <c r="VFI96" s="35"/>
      <c r="VFJ96" s="35"/>
      <c r="VFK96" s="35"/>
      <c r="VFL96" s="35"/>
      <c r="VFM96" s="35"/>
      <c r="VFN96" s="35"/>
      <c r="VFO96" s="35"/>
      <c r="VFP96" s="35"/>
      <c r="VFQ96" s="35"/>
      <c r="VFR96" s="35"/>
      <c r="VFS96" s="35"/>
      <c r="VFT96" s="35"/>
      <c r="VFU96" s="35"/>
      <c r="VFV96" s="35"/>
      <c r="VFW96" s="35"/>
      <c r="VFX96" s="35"/>
      <c r="VFY96" s="35"/>
      <c r="VFZ96" s="35"/>
      <c r="VGA96" s="35"/>
      <c r="VGB96" s="35"/>
      <c r="VGC96" s="35"/>
      <c r="VGD96" s="35"/>
      <c r="VGE96" s="35"/>
      <c r="VGF96" s="35"/>
      <c r="VGG96" s="35"/>
      <c r="VGH96" s="35"/>
      <c r="VGI96" s="35"/>
      <c r="VGJ96" s="35"/>
      <c r="VGK96" s="35"/>
      <c r="VGL96" s="35"/>
      <c r="VGM96" s="35"/>
      <c r="VGN96" s="35"/>
      <c r="VGO96" s="35"/>
      <c r="VGP96" s="35"/>
      <c r="VGQ96" s="35"/>
      <c r="VGR96" s="35"/>
      <c r="VGS96" s="35"/>
      <c r="VGT96" s="35"/>
      <c r="VGU96" s="35"/>
      <c r="VGV96" s="35"/>
      <c r="VGW96" s="35"/>
      <c r="VGX96" s="35"/>
      <c r="VGY96" s="35"/>
      <c r="VGZ96" s="35"/>
      <c r="VHA96" s="35"/>
      <c r="VHB96" s="35"/>
      <c r="VHC96" s="35"/>
      <c r="VHD96" s="35"/>
      <c r="VHE96" s="35"/>
      <c r="VHF96" s="35"/>
      <c r="VHG96" s="35"/>
      <c r="VHH96" s="35"/>
      <c r="VHI96" s="35"/>
      <c r="VHJ96" s="35"/>
      <c r="VHK96" s="35"/>
      <c r="VHL96" s="35"/>
      <c r="VHM96" s="35"/>
      <c r="VHN96" s="35"/>
      <c r="VHO96" s="35"/>
      <c r="VHP96" s="35"/>
      <c r="VHQ96" s="35"/>
      <c r="VHR96" s="35"/>
      <c r="VHS96" s="35"/>
      <c r="VHT96" s="35"/>
      <c r="VHU96" s="35"/>
      <c r="VHV96" s="35"/>
      <c r="VHW96" s="35"/>
      <c r="VHX96" s="35"/>
      <c r="VHY96" s="35"/>
      <c r="VHZ96" s="35"/>
      <c r="VIA96" s="35"/>
      <c r="VIB96" s="35"/>
      <c r="VIC96" s="35"/>
      <c r="VID96" s="35"/>
      <c r="VIE96" s="35"/>
      <c r="VIF96" s="35"/>
      <c r="VIG96" s="35"/>
      <c r="VIH96" s="35"/>
      <c r="VII96" s="35"/>
      <c r="VIJ96" s="35"/>
      <c r="VIK96" s="35"/>
      <c r="VIL96" s="35"/>
      <c r="VIM96" s="35"/>
      <c r="VIN96" s="35"/>
      <c r="VIO96" s="35"/>
      <c r="VIP96" s="35"/>
      <c r="VIQ96" s="35"/>
      <c r="VIR96" s="35"/>
      <c r="VIS96" s="35"/>
      <c r="VIT96" s="35"/>
      <c r="VIU96" s="35"/>
      <c r="VIV96" s="35"/>
      <c r="VIW96" s="35"/>
      <c r="VIX96" s="35"/>
      <c r="VIY96" s="35"/>
      <c r="VIZ96" s="35"/>
      <c r="VJA96" s="35"/>
      <c r="VJB96" s="35"/>
      <c r="VJC96" s="35"/>
      <c r="VJD96" s="35"/>
      <c r="VJE96" s="35"/>
      <c r="VJF96" s="35"/>
      <c r="VJG96" s="35"/>
      <c r="VJH96" s="35"/>
      <c r="VJI96" s="35"/>
      <c r="VJJ96" s="35"/>
      <c r="VJK96" s="35"/>
      <c r="VJL96" s="35"/>
      <c r="VJM96" s="35"/>
      <c r="VJN96" s="35"/>
      <c r="VJO96" s="35"/>
      <c r="VJP96" s="35"/>
      <c r="VJQ96" s="35"/>
      <c r="VJR96" s="35"/>
      <c r="VJS96" s="35"/>
      <c r="VJT96" s="35"/>
      <c r="VJU96" s="35"/>
      <c r="VJV96" s="35"/>
      <c r="VJW96" s="35"/>
      <c r="VJX96" s="35"/>
      <c r="VJY96" s="35"/>
      <c r="VJZ96" s="35"/>
      <c r="VKA96" s="35"/>
      <c r="VKB96" s="35"/>
      <c r="VKC96" s="35"/>
      <c r="VKD96" s="35"/>
      <c r="VKE96" s="35"/>
      <c r="VKF96" s="35"/>
      <c r="VKG96" s="35"/>
      <c r="VKH96" s="35"/>
      <c r="VKI96" s="35"/>
      <c r="VKJ96" s="35"/>
      <c r="VKK96" s="35"/>
      <c r="VKL96" s="35"/>
      <c r="VKM96" s="35"/>
      <c r="VKN96" s="35"/>
      <c r="VKO96" s="35"/>
      <c r="VKP96" s="35"/>
      <c r="VKQ96" s="35"/>
      <c r="VKR96" s="35"/>
      <c r="VKS96" s="35"/>
      <c r="VKT96" s="35"/>
      <c r="VKU96" s="35"/>
      <c r="VKV96" s="35"/>
      <c r="VKW96" s="35"/>
      <c r="VKX96" s="35"/>
      <c r="VKY96" s="35"/>
      <c r="VKZ96" s="35"/>
      <c r="VLA96" s="35"/>
      <c r="VLB96" s="35"/>
      <c r="VLC96" s="35"/>
      <c r="VLD96" s="35"/>
      <c r="VLE96" s="35"/>
      <c r="VLF96" s="35"/>
      <c r="VLG96" s="35"/>
      <c r="VLH96" s="35"/>
      <c r="VLI96" s="35"/>
      <c r="VLJ96" s="35"/>
      <c r="VLK96" s="35"/>
      <c r="VLL96" s="35"/>
      <c r="VLM96" s="35"/>
      <c r="VLN96" s="35"/>
      <c r="VLO96" s="35"/>
      <c r="VLP96" s="35"/>
      <c r="VLQ96" s="35"/>
      <c r="VLR96" s="35"/>
      <c r="VLS96" s="35"/>
      <c r="VLT96" s="35"/>
      <c r="VLU96" s="35"/>
      <c r="VLV96" s="35"/>
      <c r="VLW96" s="35"/>
      <c r="VLX96" s="35"/>
      <c r="VLY96" s="35"/>
      <c r="VLZ96" s="35"/>
      <c r="VMA96" s="35"/>
      <c r="VMB96" s="35"/>
      <c r="VMC96" s="35"/>
      <c r="VMD96" s="35"/>
      <c r="VME96" s="35"/>
      <c r="VMF96" s="35"/>
      <c r="VMG96" s="35"/>
      <c r="VMH96" s="35"/>
      <c r="VMI96" s="35"/>
      <c r="VMJ96" s="35"/>
      <c r="VMK96" s="35"/>
      <c r="VML96" s="35"/>
      <c r="VMM96" s="35"/>
      <c r="VMN96" s="35"/>
      <c r="VMO96" s="35"/>
      <c r="VMP96" s="35"/>
      <c r="VMQ96" s="35"/>
      <c r="VMR96" s="35"/>
      <c r="VMS96" s="35"/>
      <c r="VMT96" s="35"/>
      <c r="VMU96" s="35"/>
      <c r="VMV96" s="35"/>
      <c r="VMW96" s="35"/>
      <c r="VMX96" s="35"/>
      <c r="VMY96" s="35"/>
      <c r="VMZ96" s="35"/>
      <c r="VNA96" s="35"/>
      <c r="VNB96" s="35"/>
      <c r="VNC96" s="35"/>
      <c r="VND96" s="35"/>
      <c r="VNE96" s="35"/>
      <c r="VNF96" s="35"/>
      <c r="VNG96" s="35"/>
      <c r="VNH96" s="35"/>
      <c r="VNI96" s="35"/>
      <c r="VNJ96" s="35"/>
      <c r="VNK96" s="35"/>
      <c r="VNL96" s="35"/>
      <c r="VNM96" s="35"/>
      <c r="VNN96" s="35"/>
      <c r="VNO96" s="35"/>
      <c r="VNP96" s="35"/>
      <c r="VNQ96" s="35"/>
      <c r="VNR96" s="35"/>
      <c r="VNS96" s="35"/>
      <c r="VNT96" s="35"/>
      <c r="VNU96" s="35"/>
      <c r="VNV96" s="35"/>
      <c r="VNW96" s="35"/>
      <c r="VNX96" s="35"/>
      <c r="VNY96" s="35"/>
      <c r="VNZ96" s="35"/>
      <c r="VOA96" s="35"/>
      <c r="VOB96" s="35"/>
      <c r="VOC96" s="35"/>
      <c r="VOD96" s="35"/>
      <c r="VOE96" s="35"/>
      <c r="VOF96" s="35"/>
      <c r="VOG96" s="35"/>
      <c r="VOH96" s="35"/>
      <c r="VOI96" s="35"/>
      <c r="VOJ96" s="35"/>
      <c r="VOK96" s="35"/>
      <c r="VOL96" s="35"/>
      <c r="VOM96" s="35"/>
      <c r="VON96" s="35"/>
      <c r="VOO96" s="35"/>
      <c r="VOP96" s="35"/>
      <c r="VOQ96" s="35"/>
      <c r="VOR96" s="35"/>
      <c r="VOS96" s="35"/>
      <c r="VOT96" s="35"/>
      <c r="VOU96" s="35"/>
      <c r="VOV96" s="35"/>
      <c r="VOW96" s="35"/>
      <c r="VOX96" s="35"/>
      <c r="VOY96" s="35"/>
      <c r="VOZ96" s="35"/>
      <c r="VPA96" s="35"/>
      <c r="VPB96" s="35"/>
      <c r="VPC96" s="35"/>
      <c r="VPD96" s="35"/>
      <c r="VPE96" s="35"/>
      <c r="VPF96" s="35"/>
      <c r="VPG96" s="35"/>
      <c r="VPH96" s="35"/>
      <c r="VPI96" s="35"/>
      <c r="VPJ96" s="35"/>
      <c r="VPK96" s="35"/>
      <c r="VPL96" s="35"/>
      <c r="VPM96" s="35"/>
      <c r="VPN96" s="35"/>
      <c r="VPO96" s="35"/>
      <c r="VPP96" s="35"/>
      <c r="VPQ96" s="35"/>
      <c r="VPR96" s="35"/>
      <c r="VPS96" s="35"/>
      <c r="VPT96" s="35"/>
      <c r="VPU96" s="35"/>
      <c r="VPV96" s="35"/>
      <c r="VPW96" s="35"/>
      <c r="VPX96" s="35"/>
      <c r="VPY96" s="35"/>
      <c r="VPZ96" s="35"/>
      <c r="VQA96" s="35"/>
      <c r="VQB96" s="35"/>
      <c r="VQC96" s="35"/>
      <c r="VQD96" s="35"/>
      <c r="VQE96" s="35"/>
      <c r="VQF96" s="35"/>
      <c r="VQG96" s="35"/>
      <c r="VQH96" s="35"/>
      <c r="VQI96" s="35"/>
      <c r="VQJ96" s="35"/>
      <c r="VQK96" s="35"/>
      <c r="VQL96" s="35"/>
      <c r="VQM96" s="35"/>
      <c r="VQN96" s="35"/>
      <c r="VQO96" s="35"/>
      <c r="VQP96" s="35"/>
      <c r="VQQ96" s="35"/>
      <c r="VQR96" s="35"/>
      <c r="VQS96" s="35"/>
      <c r="VQT96" s="35"/>
      <c r="VQU96" s="35"/>
      <c r="VQV96" s="35"/>
      <c r="VQW96" s="35"/>
      <c r="VQX96" s="35"/>
      <c r="VQY96" s="35"/>
      <c r="VQZ96" s="35"/>
      <c r="VRA96" s="35"/>
      <c r="VRB96" s="35"/>
      <c r="VRC96" s="35"/>
      <c r="VRD96" s="35"/>
      <c r="VRE96" s="35"/>
      <c r="VRF96" s="35"/>
      <c r="VRG96" s="35"/>
      <c r="VRH96" s="35"/>
      <c r="VRI96" s="35"/>
      <c r="VRJ96" s="35"/>
      <c r="VRK96" s="35"/>
      <c r="VRL96" s="35"/>
      <c r="VRM96" s="35"/>
      <c r="VRN96" s="35"/>
      <c r="VRO96" s="35"/>
      <c r="VRP96" s="35"/>
      <c r="VRQ96" s="35"/>
      <c r="VRR96" s="35"/>
      <c r="VRS96" s="35"/>
      <c r="VRT96" s="35"/>
      <c r="VRU96" s="35"/>
      <c r="VRV96" s="35"/>
      <c r="VRW96" s="35"/>
      <c r="VRX96" s="35"/>
      <c r="VRY96" s="35"/>
      <c r="VRZ96" s="35"/>
      <c r="VSA96" s="35"/>
      <c r="VSB96" s="35"/>
      <c r="VSC96" s="35"/>
      <c r="VSD96" s="35"/>
      <c r="VSE96" s="35"/>
      <c r="VSF96" s="35"/>
      <c r="VSG96" s="35"/>
      <c r="VSH96" s="35"/>
      <c r="VSI96" s="35"/>
      <c r="VSJ96" s="35"/>
      <c r="VSK96" s="35"/>
      <c r="VSL96" s="35"/>
      <c r="VSM96" s="35"/>
      <c r="VSN96" s="35"/>
      <c r="VSO96" s="35"/>
      <c r="VSP96" s="35"/>
      <c r="VSQ96" s="35"/>
      <c r="VSR96" s="35"/>
      <c r="VSS96" s="35"/>
      <c r="VST96" s="35"/>
      <c r="VSU96" s="35"/>
      <c r="VSV96" s="35"/>
      <c r="VSW96" s="35"/>
      <c r="VSX96" s="35"/>
      <c r="VSY96" s="35"/>
      <c r="VSZ96" s="35"/>
      <c r="VTA96" s="35"/>
      <c r="VTB96" s="35"/>
      <c r="VTC96" s="35"/>
      <c r="VTD96" s="35"/>
      <c r="VTE96" s="35"/>
      <c r="VTF96" s="35"/>
      <c r="VTG96" s="35"/>
      <c r="VTH96" s="35"/>
      <c r="VTI96" s="35"/>
      <c r="VTJ96" s="35"/>
      <c r="VTK96" s="35"/>
      <c r="VTL96" s="35"/>
      <c r="VTM96" s="35"/>
      <c r="VTN96" s="35"/>
      <c r="VTO96" s="35"/>
      <c r="VTP96" s="35"/>
      <c r="VTQ96" s="35"/>
      <c r="VTR96" s="35"/>
      <c r="VTS96" s="35"/>
      <c r="VTT96" s="35"/>
      <c r="VTU96" s="35"/>
      <c r="VTV96" s="35"/>
      <c r="VTW96" s="35"/>
      <c r="VTX96" s="35"/>
      <c r="VTY96" s="35"/>
      <c r="VTZ96" s="35"/>
      <c r="VUA96" s="35"/>
      <c r="VUB96" s="35"/>
      <c r="VUC96" s="35"/>
      <c r="VUD96" s="35"/>
      <c r="VUE96" s="35"/>
      <c r="VUF96" s="35"/>
      <c r="VUG96" s="35"/>
      <c r="VUH96" s="35"/>
      <c r="VUI96" s="35"/>
      <c r="VUJ96" s="35"/>
      <c r="VUK96" s="35"/>
      <c r="VUL96" s="35"/>
      <c r="VUM96" s="35"/>
      <c r="VUN96" s="35"/>
      <c r="VUO96" s="35"/>
      <c r="VUP96" s="35"/>
      <c r="VUQ96" s="35"/>
      <c r="VUR96" s="35"/>
      <c r="VUS96" s="35"/>
      <c r="VUT96" s="35"/>
      <c r="VUU96" s="35"/>
      <c r="VUV96" s="35"/>
      <c r="VUW96" s="35"/>
      <c r="VUX96" s="35"/>
      <c r="VUY96" s="35"/>
      <c r="VUZ96" s="35"/>
      <c r="VVA96" s="35"/>
      <c r="VVB96" s="35"/>
      <c r="VVC96" s="35"/>
      <c r="VVD96" s="35"/>
      <c r="VVE96" s="35"/>
      <c r="VVF96" s="35"/>
      <c r="VVG96" s="35"/>
      <c r="VVH96" s="35"/>
      <c r="VVI96" s="35"/>
      <c r="VVJ96" s="35"/>
      <c r="VVK96" s="35"/>
      <c r="VVL96" s="35"/>
      <c r="VVM96" s="35"/>
      <c r="VVN96" s="35"/>
      <c r="VVO96" s="35"/>
      <c r="VVP96" s="35"/>
      <c r="VVQ96" s="35"/>
      <c r="VVR96" s="35"/>
      <c r="VVS96" s="35"/>
      <c r="VVT96" s="35"/>
      <c r="VVU96" s="35"/>
      <c r="VVV96" s="35"/>
      <c r="VVW96" s="35"/>
      <c r="VVX96" s="35"/>
      <c r="VVY96" s="35"/>
      <c r="VVZ96" s="35"/>
      <c r="VWA96" s="35"/>
      <c r="VWB96" s="35"/>
      <c r="VWC96" s="35"/>
      <c r="VWD96" s="35"/>
      <c r="VWE96" s="35"/>
      <c r="VWF96" s="35"/>
      <c r="VWG96" s="35"/>
      <c r="VWH96" s="35"/>
      <c r="VWI96" s="35"/>
      <c r="VWJ96" s="35"/>
      <c r="VWK96" s="35"/>
      <c r="VWL96" s="35"/>
      <c r="VWM96" s="35"/>
      <c r="VWN96" s="35"/>
      <c r="VWO96" s="35"/>
      <c r="VWP96" s="35"/>
      <c r="VWQ96" s="35"/>
      <c r="VWR96" s="35"/>
      <c r="VWS96" s="35"/>
      <c r="VWT96" s="35"/>
      <c r="VWU96" s="35"/>
      <c r="VWV96" s="35"/>
      <c r="VWW96" s="35"/>
      <c r="VWX96" s="35"/>
      <c r="VWY96" s="35"/>
      <c r="VWZ96" s="35"/>
      <c r="VXA96" s="35"/>
      <c r="VXB96" s="35"/>
      <c r="VXC96" s="35"/>
      <c r="VXD96" s="35"/>
      <c r="VXE96" s="35"/>
      <c r="VXF96" s="35"/>
      <c r="VXG96" s="35"/>
      <c r="VXH96" s="35"/>
      <c r="VXI96" s="35"/>
      <c r="VXJ96" s="35"/>
      <c r="VXK96" s="35"/>
      <c r="VXL96" s="35"/>
      <c r="VXM96" s="35"/>
      <c r="VXN96" s="35"/>
      <c r="VXO96" s="35"/>
      <c r="VXP96" s="35"/>
      <c r="VXQ96" s="35"/>
      <c r="VXR96" s="35"/>
      <c r="VXS96" s="35"/>
      <c r="VXT96" s="35"/>
      <c r="VXU96" s="35"/>
      <c r="VXV96" s="35"/>
      <c r="VXW96" s="35"/>
      <c r="VXX96" s="35"/>
      <c r="VXY96" s="35"/>
      <c r="VXZ96" s="35"/>
      <c r="VYA96" s="35"/>
      <c r="VYB96" s="35"/>
      <c r="VYC96" s="35"/>
      <c r="VYD96" s="35"/>
      <c r="VYE96" s="35"/>
      <c r="VYF96" s="35"/>
      <c r="VYG96" s="35"/>
      <c r="VYH96" s="35"/>
      <c r="VYI96" s="35"/>
      <c r="VYJ96" s="35"/>
      <c r="VYK96" s="35"/>
      <c r="VYL96" s="35"/>
      <c r="VYM96" s="35"/>
      <c r="VYN96" s="35"/>
      <c r="VYO96" s="35"/>
      <c r="VYP96" s="35"/>
      <c r="VYQ96" s="35"/>
      <c r="VYR96" s="35"/>
      <c r="VYS96" s="35"/>
      <c r="VYT96" s="35"/>
      <c r="VYU96" s="35"/>
      <c r="VYV96" s="35"/>
      <c r="VYW96" s="35"/>
      <c r="VYX96" s="35"/>
      <c r="VYY96" s="35"/>
      <c r="VYZ96" s="35"/>
      <c r="VZA96" s="35"/>
      <c r="VZB96" s="35"/>
      <c r="VZC96" s="35"/>
      <c r="VZD96" s="35"/>
      <c r="VZE96" s="35"/>
      <c r="VZF96" s="35"/>
      <c r="VZG96" s="35"/>
      <c r="VZH96" s="35"/>
      <c r="VZI96" s="35"/>
      <c r="VZJ96" s="35"/>
      <c r="VZK96" s="35"/>
      <c r="VZL96" s="35"/>
      <c r="VZM96" s="35"/>
      <c r="VZN96" s="35"/>
      <c r="VZO96" s="35"/>
      <c r="VZP96" s="35"/>
      <c r="VZQ96" s="35"/>
      <c r="VZR96" s="35"/>
      <c r="VZS96" s="35"/>
      <c r="VZT96" s="35"/>
      <c r="VZU96" s="35"/>
      <c r="VZV96" s="35"/>
      <c r="VZW96" s="35"/>
      <c r="VZX96" s="35"/>
      <c r="VZY96" s="35"/>
      <c r="VZZ96" s="35"/>
      <c r="WAA96" s="35"/>
      <c r="WAB96" s="35"/>
      <c r="WAC96" s="35"/>
      <c r="WAD96" s="35"/>
      <c r="WAE96" s="35"/>
      <c r="WAF96" s="35"/>
      <c r="WAG96" s="35"/>
      <c r="WAH96" s="35"/>
      <c r="WAI96" s="35"/>
      <c r="WAJ96" s="35"/>
      <c r="WAK96" s="35"/>
      <c r="WAL96" s="35"/>
      <c r="WAM96" s="35"/>
      <c r="WAN96" s="35"/>
      <c r="WAO96" s="35"/>
      <c r="WAP96" s="35"/>
      <c r="WAQ96" s="35"/>
      <c r="WAR96" s="35"/>
      <c r="WAS96" s="35"/>
      <c r="WAT96" s="35"/>
      <c r="WAU96" s="35"/>
      <c r="WAV96" s="35"/>
      <c r="WAW96" s="35"/>
      <c r="WAX96" s="35"/>
      <c r="WAY96" s="35"/>
      <c r="WAZ96" s="35"/>
      <c r="WBA96" s="35"/>
      <c r="WBB96" s="35"/>
      <c r="WBC96" s="35"/>
      <c r="WBD96" s="35"/>
      <c r="WBE96" s="35"/>
      <c r="WBF96" s="35"/>
      <c r="WBG96" s="35"/>
      <c r="WBH96" s="35"/>
      <c r="WBI96" s="35"/>
      <c r="WBJ96" s="35"/>
      <c r="WBK96" s="35"/>
      <c r="WBL96" s="35"/>
      <c r="WBM96" s="35"/>
      <c r="WBN96" s="35"/>
      <c r="WBO96" s="35"/>
      <c r="WBP96" s="35"/>
      <c r="WBQ96" s="35"/>
      <c r="WBR96" s="35"/>
      <c r="WBS96" s="35"/>
      <c r="WBT96" s="35"/>
      <c r="WBU96" s="35"/>
      <c r="WBV96" s="35"/>
      <c r="WBW96" s="35"/>
      <c r="WBX96" s="35"/>
      <c r="WBY96" s="35"/>
      <c r="WBZ96" s="35"/>
      <c r="WCA96" s="35"/>
      <c r="WCB96" s="35"/>
      <c r="WCC96" s="35"/>
      <c r="WCD96" s="35"/>
      <c r="WCE96" s="35"/>
      <c r="WCF96" s="35"/>
      <c r="WCG96" s="35"/>
      <c r="WCH96" s="35"/>
      <c r="WCI96" s="35"/>
      <c r="WCJ96" s="35"/>
      <c r="WCK96" s="35"/>
      <c r="WCL96" s="35"/>
      <c r="WCM96" s="35"/>
      <c r="WCN96" s="35"/>
      <c r="WCO96" s="35"/>
      <c r="WCP96" s="35"/>
      <c r="WCQ96" s="35"/>
      <c r="WCR96" s="35"/>
      <c r="WCS96" s="35"/>
      <c r="WCT96" s="35"/>
      <c r="WCU96" s="35"/>
      <c r="WCV96" s="35"/>
      <c r="WCW96" s="35"/>
      <c r="WCX96" s="35"/>
      <c r="WCY96" s="35"/>
      <c r="WCZ96" s="35"/>
      <c r="WDA96" s="35"/>
      <c r="WDB96" s="35"/>
      <c r="WDC96" s="35"/>
      <c r="WDD96" s="35"/>
      <c r="WDE96" s="35"/>
      <c r="WDF96" s="35"/>
      <c r="WDG96" s="35"/>
      <c r="WDH96" s="35"/>
      <c r="WDI96" s="35"/>
      <c r="WDJ96" s="35"/>
      <c r="WDK96" s="35"/>
      <c r="WDL96" s="35"/>
      <c r="WDM96" s="35"/>
      <c r="WDN96" s="35"/>
      <c r="WDO96" s="35"/>
      <c r="WDP96" s="35"/>
      <c r="WDQ96" s="35"/>
      <c r="WDR96" s="35"/>
      <c r="WDS96" s="35"/>
      <c r="WDT96" s="35"/>
      <c r="WDU96" s="35"/>
      <c r="WDV96" s="35"/>
      <c r="WDW96" s="35"/>
      <c r="WDX96" s="35"/>
      <c r="WDY96" s="35"/>
      <c r="WDZ96" s="35"/>
      <c r="WEA96" s="35"/>
      <c r="WEB96" s="35"/>
      <c r="WEC96" s="35"/>
      <c r="WED96" s="35"/>
      <c r="WEE96" s="35"/>
      <c r="WEF96" s="35"/>
      <c r="WEG96" s="35"/>
      <c r="WEH96" s="35"/>
      <c r="WEI96" s="35"/>
      <c r="WEJ96" s="35"/>
      <c r="WEK96" s="35"/>
      <c r="WEL96" s="35"/>
      <c r="WEM96" s="35"/>
      <c r="WEN96" s="35"/>
      <c r="WEO96" s="35"/>
      <c r="WEP96" s="35"/>
      <c r="WEQ96" s="35"/>
      <c r="WER96" s="35"/>
      <c r="WES96" s="35"/>
      <c r="WET96" s="35"/>
      <c r="WEU96" s="35"/>
      <c r="WEV96" s="35"/>
      <c r="WEW96" s="35"/>
      <c r="WEX96" s="35"/>
      <c r="WEY96" s="35"/>
      <c r="WEZ96" s="35"/>
      <c r="WFA96" s="35"/>
      <c r="WFB96" s="35"/>
      <c r="WFC96" s="35"/>
      <c r="WFD96" s="35"/>
      <c r="WFE96" s="35"/>
      <c r="WFF96" s="35"/>
      <c r="WFG96" s="35"/>
      <c r="WFH96" s="35"/>
      <c r="WFI96" s="35"/>
      <c r="WFJ96" s="35"/>
      <c r="WFK96" s="35"/>
      <c r="WFL96" s="35"/>
      <c r="WFM96" s="35"/>
      <c r="WFN96" s="35"/>
      <c r="WFO96" s="35"/>
      <c r="WFP96" s="35"/>
      <c r="WFQ96" s="35"/>
      <c r="WFR96" s="35"/>
      <c r="WFS96" s="35"/>
      <c r="WFT96" s="35"/>
      <c r="WFU96" s="35"/>
      <c r="WFV96" s="35"/>
      <c r="WFW96" s="35"/>
      <c r="WFX96" s="35"/>
      <c r="WFY96" s="35"/>
      <c r="WFZ96" s="35"/>
      <c r="WGA96" s="35"/>
      <c r="WGB96" s="35"/>
      <c r="WGC96" s="35"/>
      <c r="WGD96" s="35"/>
      <c r="WGE96" s="35"/>
      <c r="WGF96" s="35"/>
      <c r="WGG96" s="35"/>
      <c r="WGH96" s="35"/>
      <c r="WGI96" s="35"/>
      <c r="WGJ96" s="35"/>
      <c r="WGK96" s="35"/>
      <c r="WGL96" s="35"/>
      <c r="WGM96" s="35"/>
      <c r="WGN96" s="35"/>
      <c r="WGO96" s="35"/>
      <c r="WGP96" s="35"/>
      <c r="WGQ96" s="35"/>
      <c r="WGR96" s="35"/>
      <c r="WGS96" s="35"/>
      <c r="WGT96" s="35"/>
      <c r="WGU96" s="35"/>
      <c r="WGV96" s="35"/>
      <c r="WGW96" s="35"/>
      <c r="WGX96" s="35"/>
      <c r="WGY96" s="35"/>
      <c r="WGZ96" s="35"/>
      <c r="WHA96" s="35"/>
      <c r="WHB96" s="35"/>
      <c r="WHC96" s="35"/>
      <c r="WHD96" s="35"/>
      <c r="WHE96" s="35"/>
      <c r="WHF96" s="35"/>
      <c r="WHG96" s="35"/>
      <c r="WHH96" s="35"/>
      <c r="WHI96" s="35"/>
      <c r="WHJ96" s="35"/>
      <c r="WHK96" s="35"/>
      <c r="WHL96" s="35"/>
      <c r="WHM96" s="35"/>
      <c r="WHN96" s="35"/>
      <c r="WHO96" s="35"/>
      <c r="WHP96" s="35"/>
      <c r="WHQ96" s="35"/>
      <c r="WHR96" s="35"/>
      <c r="WHS96" s="35"/>
      <c r="WHT96" s="35"/>
      <c r="WHU96" s="35"/>
      <c r="WHV96" s="35"/>
      <c r="WHW96" s="35"/>
      <c r="WHX96" s="35"/>
      <c r="WHY96" s="35"/>
      <c r="WHZ96" s="35"/>
      <c r="WIA96" s="35"/>
      <c r="WIB96" s="35"/>
      <c r="WIC96" s="35"/>
      <c r="WID96" s="35"/>
      <c r="WIE96" s="35"/>
      <c r="WIF96" s="35"/>
      <c r="WIG96" s="35"/>
      <c r="WIH96" s="35"/>
      <c r="WII96" s="35"/>
      <c r="WIJ96" s="35"/>
      <c r="WIK96" s="35"/>
      <c r="WIL96" s="35"/>
      <c r="WIM96" s="35"/>
      <c r="WIN96" s="35"/>
      <c r="WIO96" s="35"/>
      <c r="WIP96" s="35"/>
      <c r="WIQ96" s="35"/>
      <c r="WIR96" s="35"/>
      <c r="WIS96" s="35"/>
      <c r="WIT96" s="35"/>
      <c r="WIU96" s="35"/>
      <c r="WIV96" s="35"/>
      <c r="WIW96" s="35"/>
      <c r="WIX96" s="35"/>
      <c r="WIY96" s="35"/>
      <c r="WIZ96" s="35"/>
      <c r="WJA96" s="35"/>
      <c r="WJB96" s="35"/>
      <c r="WJC96" s="35"/>
      <c r="WJD96" s="35"/>
      <c r="WJE96" s="35"/>
      <c r="WJF96" s="35"/>
      <c r="WJG96" s="35"/>
      <c r="WJH96" s="35"/>
      <c r="WJI96" s="35"/>
      <c r="WJJ96" s="35"/>
      <c r="WJK96" s="35"/>
      <c r="WJL96" s="35"/>
      <c r="WJM96" s="35"/>
      <c r="WJN96" s="35"/>
      <c r="WJO96" s="35"/>
      <c r="WJP96" s="35"/>
      <c r="WJQ96" s="35"/>
      <c r="WJR96" s="35"/>
      <c r="WJS96" s="35"/>
      <c r="WJT96" s="35"/>
      <c r="WJU96" s="35"/>
      <c r="WJV96" s="35"/>
      <c r="WJW96" s="35"/>
      <c r="WJX96" s="35"/>
      <c r="WJY96" s="35"/>
      <c r="WJZ96" s="35"/>
      <c r="WKA96" s="35"/>
      <c r="WKB96" s="35"/>
      <c r="WKC96" s="35"/>
      <c r="WKD96" s="35"/>
      <c r="WKE96" s="35"/>
      <c r="WKF96" s="35"/>
      <c r="WKG96" s="35"/>
      <c r="WKH96" s="35"/>
      <c r="WKI96" s="35"/>
      <c r="WKJ96" s="35"/>
      <c r="WKK96" s="35"/>
      <c r="WKL96" s="35"/>
      <c r="WKM96" s="35"/>
      <c r="WKN96" s="35"/>
      <c r="WKO96" s="35"/>
      <c r="WKP96" s="35"/>
      <c r="WKQ96" s="35"/>
      <c r="WKR96" s="35"/>
      <c r="WKS96" s="35"/>
      <c r="WKT96" s="35"/>
      <c r="WKU96" s="35"/>
      <c r="WKV96" s="35"/>
      <c r="WKW96" s="35"/>
      <c r="WKX96" s="35"/>
      <c r="WKY96" s="35"/>
      <c r="WKZ96" s="35"/>
      <c r="WLA96" s="35"/>
      <c r="WLB96" s="35"/>
      <c r="WLC96" s="35"/>
      <c r="WLD96" s="35"/>
      <c r="WLE96" s="35"/>
      <c r="WLF96" s="35"/>
      <c r="WLG96" s="35"/>
      <c r="WLH96" s="35"/>
      <c r="WLI96" s="35"/>
      <c r="WLJ96" s="35"/>
      <c r="WLK96" s="35"/>
      <c r="WLL96" s="35"/>
      <c r="WLM96" s="35"/>
      <c r="WLN96" s="35"/>
      <c r="WLO96" s="35"/>
      <c r="WLP96" s="35"/>
      <c r="WLQ96" s="35"/>
      <c r="WLR96" s="35"/>
      <c r="WLS96" s="35"/>
      <c r="WLT96" s="35"/>
      <c r="WLU96" s="35"/>
      <c r="WLV96" s="35"/>
      <c r="WLW96" s="35"/>
      <c r="WLX96" s="35"/>
      <c r="WLY96" s="35"/>
      <c r="WLZ96" s="35"/>
      <c r="WMA96" s="35"/>
      <c r="WMB96" s="35"/>
      <c r="WMC96" s="35"/>
      <c r="WMD96" s="35"/>
      <c r="WME96" s="35"/>
      <c r="WMF96" s="35"/>
      <c r="WMG96" s="35"/>
      <c r="WMH96" s="35"/>
      <c r="WMI96" s="35"/>
      <c r="WMJ96" s="35"/>
      <c r="WMK96" s="35"/>
      <c r="WML96" s="35"/>
      <c r="WMM96" s="35"/>
      <c r="WMN96" s="35"/>
      <c r="WMO96" s="35"/>
      <c r="WMP96" s="35"/>
      <c r="WMQ96" s="35"/>
      <c r="WMR96" s="35"/>
      <c r="WMS96" s="35"/>
      <c r="WMT96" s="35"/>
      <c r="WMU96" s="35"/>
      <c r="WMV96" s="35"/>
      <c r="WMW96" s="35"/>
      <c r="WMX96" s="35"/>
      <c r="WMY96" s="35"/>
      <c r="WMZ96" s="35"/>
      <c r="WNA96" s="35"/>
      <c r="WNB96" s="35"/>
      <c r="WNC96" s="35"/>
      <c r="WND96" s="35"/>
      <c r="WNE96" s="35"/>
      <c r="WNF96" s="35"/>
      <c r="WNG96" s="35"/>
      <c r="WNH96" s="35"/>
      <c r="WNI96" s="35"/>
      <c r="WNJ96" s="35"/>
      <c r="WNK96" s="35"/>
      <c r="WNL96" s="35"/>
      <c r="WNM96" s="35"/>
      <c r="WNN96" s="35"/>
      <c r="WNO96" s="35"/>
      <c r="WNP96" s="35"/>
      <c r="WNQ96" s="35"/>
      <c r="WNR96" s="35"/>
      <c r="WNS96" s="35"/>
      <c r="WNT96" s="35"/>
      <c r="WNU96" s="35"/>
      <c r="WNV96" s="35"/>
      <c r="WNW96" s="35"/>
      <c r="WNX96" s="35"/>
      <c r="WNY96" s="35"/>
      <c r="WNZ96" s="35"/>
      <c r="WOA96" s="35"/>
      <c r="WOB96" s="35"/>
      <c r="WOC96" s="35"/>
      <c r="WOD96" s="35"/>
      <c r="WOE96" s="35"/>
      <c r="WOF96" s="35"/>
      <c r="WOG96" s="35"/>
      <c r="WOH96" s="35"/>
      <c r="WOI96" s="35"/>
      <c r="WOJ96" s="35"/>
      <c r="WOK96" s="35"/>
      <c r="WOL96" s="35"/>
      <c r="WOM96" s="35"/>
      <c r="WON96" s="35"/>
      <c r="WOO96" s="35"/>
      <c r="WOP96" s="35"/>
      <c r="WOQ96" s="35"/>
      <c r="WOR96" s="35"/>
      <c r="WOS96" s="35"/>
      <c r="WOT96" s="35"/>
      <c r="WOU96" s="35"/>
      <c r="WOV96" s="35"/>
      <c r="WOW96" s="35"/>
      <c r="WOX96" s="35"/>
      <c r="WOY96" s="35"/>
      <c r="WOZ96" s="35"/>
      <c r="WPA96" s="35"/>
      <c r="WPB96" s="35"/>
      <c r="WPC96" s="35"/>
      <c r="WPD96" s="35"/>
      <c r="WPE96" s="35"/>
      <c r="WPF96" s="35"/>
      <c r="WPG96" s="35"/>
      <c r="WPH96" s="35"/>
      <c r="WPI96" s="35"/>
      <c r="WPJ96" s="35"/>
      <c r="WPK96" s="35"/>
      <c r="WPL96" s="35"/>
      <c r="WPM96" s="35"/>
      <c r="WPN96" s="35"/>
      <c r="WPO96" s="35"/>
      <c r="WPP96" s="35"/>
      <c r="WPQ96" s="35"/>
      <c r="WPR96" s="35"/>
      <c r="WPS96" s="35"/>
      <c r="WPT96" s="35"/>
      <c r="WPU96" s="35"/>
      <c r="WPV96" s="35"/>
      <c r="WPW96" s="35"/>
      <c r="WPX96" s="35"/>
      <c r="WPY96" s="35"/>
      <c r="WPZ96" s="35"/>
      <c r="WQA96" s="35"/>
      <c r="WQB96" s="35"/>
      <c r="WQC96" s="35"/>
      <c r="WQD96" s="35"/>
      <c r="WQE96" s="35"/>
      <c r="WQF96" s="35"/>
      <c r="WQG96" s="35"/>
      <c r="WQH96" s="35"/>
      <c r="WQI96" s="35"/>
      <c r="WQJ96" s="35"/>
      <c r="WQK96" s="35"/>
      <c r="WQL96" s="35"/>
      <c r="WQM96" s="35"/>
      <c r="WQN96" s="35"/>
      <c r="WQO96" s="35"/>
      <c r="WQP96" s="35"/>
      <c r="WQQ96" s="35"/>
      <c r="WQR96" s="35"/>
      <c r="WQS96" s="35"/>
      <c r="WQT96" s="35"/>
      <c r="WQU96" s="35"/>
      <c r="WQV96" s="35"/>
      <c r="WQW96" s="35"/>
      <c r="WQX96" s="35"/>
      <c r="WQY96" s="35"/>
      <c r="WQZ96" s="35"/>
      <c r="WRA96" s="35"/>
      <c r="WRB96" s="35"/>
      <c r="WRC96" s="35"/>
      <c r="WRD96" s="35"/>
      <c r="WRE96" s="35"/>
      <c r="WRF96" s="35"/>
      <c r="WRG96" s="35"/>
      <c r="WRH96" s="35"/>
      <c r="WRI96" s="35"/>
      <c r="WRJ96" s="35"/>
      <c r="WRK96" s="35"/>
      <c r="WRL96" s="35"/>
      <c r="WRM96" s="35"/>
      <c r="WRN96" s="35"/>
      <c r="WRO96" s="35"/>
      <c r="WRP96" s="35"/>
      <c r="WRQ96" s="35"/>
      <c r="WRR96" s="35"/>
      <c r="WRS96" s="35"/>
      <c r="WRT96" s="35"/>
      <c r="WRU96" s="35"/>
      <c r="WRV96" s="35"/>
      <c r="WRW96" s="35"/>
      <c r="WRX96" s="35"/>
      <c r="WRY96" s="35"/>
      <c r="WRZ96" s="35"/>
      <c r="WSA96" s="35"/>
      <c r="WSB96" s="35"/>
      <c r="WSC96" s="35"/>
      <c r="WSD96" s="35"/>
      <c r="WSE96" s="35"/>
      <c r="WSF96" s="35"/>
      <c r="WSG96" s="35"/>
      <c r="WSH96" s="35"/>
      <c r="WSI96" s="35"/>
      <c r="WSJ96" s="35"/>
      <c r="WSK96" s="35"/>
      <c r="WSL96" s="35"/>
      <c r="WSM96" s="35"/>
      <c r="WSN96" s="35"/>
      <c r="WSO96" s="35"/>
      <c r="WSP96" s="35"/>
      <c r="WSQ96" s="35"/>
      <c r="WSR96" s="35"/>
      <c r="WSS96" s="35"/>
      <c r="WST96" s="35"/>
      <c r="WSU96" s="35"/>
      <c r="WSV96" s="35"/>
      <c r="WSW96" s="35"/>
      <c r="WSX96" s="35"/>
      <c r="WSY96" s="35"/>
      <c r="WSZ96" s="35"/>
      <c r="WTA96" s="35"/>
      <c r="WTB96" s="35"/>
      <c r="WTC96" s="35"/>
      <c r="WTD96" s="35"/>
      <c r="WTE96" s="35"/>
      <c r="WTF96" s="35"/>
      <c r="WTG96" s="35"/>
      <c r="WTH96" s="35"/>
      <c r="WTI96" s="35"/>
      <c r="WTJ96" s="35"/>
      <c r="WTK96" s="35"/>
      <c r="WTL96" s="35"/>
      <c r="WTM96" s="35"/>
      <c r="WTN96" s="35"/>
      <c r="WTO96" s="35"/>
      <c r="WTP96" s="35"/>
      <c r="WTQ96" s="35"/>
      <c r="WTR96" s="35"/>
      <c r="WTS96" s="35"/>
      <c r="WTT96" s="35"/>
      <c r="WTU96" s="35"/>
      <c r="WTV96" s="35"/>
      <c r="WTW96" s="35"/>
      <c r="WTX96" s="35"/>
      <c r="WTY96" s="35"/>
      <c r="WTZ96" s="35"/>
      <c r="WUA96" s="35"/>
      <c r="WUB96" s="35"/>
      <c r="WUC96" s="35"/>
      <c r="WUD96" s="35"/>
      <c r="WUE96" s="35"/>
      <c r="WUF96" s="35"/>
      <c r="WUG96" s="35"/>
      <c r="WUH96" s="35"/>
      <c r="WUI96" s="35"/>
      <c r="WUJ96" s="35"/>
      <c r="WUK96" s="35"/>
      <c r="WUL96" s="35"/>
      <c r="WUM96" s="35"/>
      <c r="WUN96" s="35"/>
      <c r="WUO96" s="35"/>
      <c r="WUP96" s="35"/>
      <c r="WUQ96" s="35"/>
      <c r="WUR96" s="35"/>
      <c r="WUS96" s="35"/>
      <c r="WUT96" s="35"/>
      <c r="WUU96" s="35"/>
      <c r="WUV96" s="35"/>
      <c r="WUW96" s="35"/>
      <c r="WUX96" s="35"/>
      <c r="WUY96" s="35"/>
      <c r="WUZ96" s="35"/>
      <c r="WVA96" s="35"/>
      <c r="WVB96" s="35"/>
      <c r="WVC96" s="35"/>
      <c r="WVD96" s="35"/>
      <c r="WVE96" s="35"/>
      <c r="WVF96" s="35"/>
      <c r="WVG96" s="35"/>
      <c r="WVH96" s="35"/>
      <c r="WVI96" s="35"/>
      <c r="WVJ96" s="35"/>
      <c r="WVK96" s="35"/>
      <c r="WVL96" s="35"/>
      <c r="WVM96" s="35"/>
      <c r="WVN96" s="35"/>
      <c r="WVO96" s="35"/>
      <c r="WVP96" s="35"/>
      <c r="WVQ96" s="35"/>
    </row>
    <row r="97" spans="1:16137" s="11" customFormat="1">
      <c r="A97" s="33" t="s">
        <v>33</v>
      </c>
      <c r="B97" s="33"/>
      <c r="C97" s="63"/>
      <c r="E97" s="199"/>
      <c r="G97" s="13"/>
      <c r="I97" s="199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  <c r="IZ97" s="35"/>
      <c r="JA97" s="35"/>
      <c r="JB97" s="35"/>
      <c r="JC97" s="35"/>
      <c r="JD97" s="35"/>
      <c r="JE97" s="35"/>
      <c r="JF97" s="35"/>
      <c r="JG97" s="35"/>
      <c r="JH97" s="35"/>
      <c r="JI97" s="35"/>
      <c r="JJ97" s="35"/>
      <c r="JK97" s="35"/>
      <c r="JL97" s="35"/>
      <c r="JM97" s="35"/>
      <c r="JN97" s="35"/>
      <c r="JO97" s="35"/>
      <c r="JP97" s="35"/>
      <c r="JQ97" s="35"/>
      <c r="JR97" s="35"/>
      <c r="JS97" s="35"/>
      <c r="JT97" s="35"/>
      <c r="JU97" s="35"/>
      <c r="JV97" s="35"/>
      <c r="JW97" s="35"/>
      <c r="JX97" s="35"/>
      <c r="JY97" s="35"/>
      <c r="JZ97" s="35"/>
      <c r="KA97" s="35"/>
      <c r="KB97" s="35"/>
      <c r="KC97" s="35"/>
      <c r="KD97" s="35"/>
      <c r="KE97" s="35"/>
      <c r="KF97" s="35"/>
      <c r="KG97" s="35"/>
      <c r="KH97" s="35"/>
      <c r="KI97" s="35"/>
      <c r="KJ97" s="35"/>
      <c r="KK97" s="35"/>
      <c r="KL97" s="35"/>
      <c r="KM97" s="35"/>
      <c r="KN97" s="35"/>
      <c r="KO97" s="35"/>
      <c r="KP97" s="35"/>
      <c r="KQ97" s="35"/>
      <c r="KR97" s="35"/>
      <c r="KS97" s="35"/>
      <c r="KT97" s="35"/>
      <c r="KU97" s="35"/>
      <c r="KV97" s="35"/>
      <c r="KW97" s="35"/>
      <c r="KX97" s="35"/>
      <c r="KY97" s="35"/>
      <c r="KZ97" s="35"/>
      <c r="LA97" s="35"/>
      <c r="LB97" s="35"/>
      <c r="LC97" s="35"/>
      <c r="LD97" s="35"/>
      <c r="LE97" s="35"/>
      <c r="LF97" s="35"/>
      <c r="LG97" s="35"/>
      <c r="LH97" s="35"/>
      <c r="LI97" s="35"/>
      <c r="LJ97" s="35"/>
      <c r="LK97" s="35"/>
      <c r="LL97" s="35"/>
      <c r="LM97" s="35"/>
      <c r="LN97" s="35"/>
      <c r="LO97" s="35"/>
      <c r="LP97" s="35"/>
      <c r="LQ97" s="35"/>
      <c r="LR97" s="35"/>
      <c r="LS97" s="35"/>
      <c r="LT97" s="35"/>
      <c r="LU97" s="35"/>
      <c r="LV97" s="35"/>
      <c r="LW97" s="35"/>
      <c r="LX97" s="35"/>
      <c r="LY97" s="35"/>
      <c r="LZ97" s="35"/>
      <c r="MA97" s="35"/>
      <c r="MB97" s="35"/>
      <c r="MC97" s="35"/>
      <c r="MD97" s="35"/>
      <c r="ME97" s="35"/>
      <c r="MF97" s="35"/>
      <c r="MG97" s="35"/>
      <c r="MH97" s="35"/>
      <c r="MI97" s="35"/>
      <c r="MJ97" s="35"/>
      <c r="MK97" s="35"/>
      <c r="ML97" s="35"/>
      <c r="MM97" s="35"/>
      <c r="MN97" s="35"/>
      <c r="MO97" s="35"/>
      <c r="MP97" s="35"/>
      <c r="MQ97" s="35"/>
      <c r="MR97" s="35"/>
      <c r="MS97" s="35"/>
      <c r="MT97" s="35"/>
      <c r="MU97" s="35"/>
      <c r="MV97" s="35"/>
      <c r="MW97" s="35"/>
      <c r="MX97" s="35"/>
      <c r="MY97" s="35"/>
      <c r="MZ97" s="35"/>
      <c r="NA97" s="35"/>
      <c r="NB97" s="35"/>
      <c r="NC97" s="35"/>
      <c r="ND97" s="35"/>
      <c r="NE97" s="35"/>
      <c r="NF97" s="35"/>
      <c r="NG97" s="35"/>
      <c r="NH97" s="35"/>
      <c r="NI97" s="35"/>
      <c r="NJ97" s="35"/>
      <c r="NK97" s="35"/>
      <c r="NL97" s="35"/>
      <c r="NM97" s="35"/>
      <c r="NN97" s="35"/>
      <c r="NO97" s="35"/>
      <c r="NP97" s="35"/>
      <c r="NQ97" s="35"/>
      <c r="NR97" s="35"/>
      <c r="NS97" s="35"/>
      <c r="NT97" s="35"/>
      <c r="NU97" s="35"/>
      <c r="NV97" s="35"/>
      <c r="NW97" s="35"/>
      <c r="NX97" s="35"/>
      <c r="NY97" s="35"/>
      <c r="NZ97" s="35"/>
      <c r="OA97" s="35"/>
      <c r="OB97" s="35"/>
      <c r="OC97" s="35"/>
      <c r="OD97" s="35"/>
      <c r="OE97" s="35"/>
      <c r="OF97" s="35"/>
      <c r="OG97" s="35"/>
      <c r="OH97" s="35"/>
      <c r="OI97" s="35"/>
      <c r="OJ97" s="35"/>
      <c r="OK97" s="35"/>
      <c r="OL97" s="35"/>
      <c r="OM97" s="35"/>
      <c r="ON97" s="35"/>
      <c r="OO97" s="35"/>
      <c r="OP97" s="35"/>
      <c r="OQ97" s="35"/>
      <c r="OR97" s="35"/>
      <c r="OS97" s="35"/>
      <c r="OT97" s="35"/>
      <c r="OU97" s="35"/>
      <c r="OV97" s="35"/>
      <c r="OW97" s="35"/>
      <c r="OX97" s="35"/>
      <c r="OY97" s="35"/>
      <c r="OZ97" s="35"/>
      <c r="PA97" s="35"/>
      <c r="PB97" s="35"/>
      <c r="PC97" s="35"/>
      <c r="PD97" s="35"/>
      <c r="PE97" s="35"/>
      <c r="PF97" s="35"/>
      <c r="PG97" s="35"/>
      <c r="PH97" s="35"/>
      <c r="PI97" s="35"/>
      <c r="PJ97" s="35"/>
      <c r="PK97" s="35"/>
      <c r="PL97" s="35"/>
      <c r="PM97" s="35"/>
      <c r="PN97" s="35"/>
      <c r="PO97" s="35"/>
      <c r="PP97" s="35"/>
      <c r="PQ97" s="35"/>
      <c r="PR97" s="35"/>
      <c r="PS97" s="35"/>
      <c r="PT97" s="35"/>
      <c r="PU97" s="35"/>
      <c r="PV97" s="35"/>
      <c r="PW97" s="35"/>
      <c r="PX97" s="35"/>
      <c r="PY97" s="35"/>
      <c r="PZ97" s="35"/>
      <c r="QA97" s="35"/>
      <c r="QB97" s="35"/>
      <c r="QC97" s="35"/>
      <c r="QD97" s="35"/>
      <c r="QE97" s="35"/>
      <c r="QF97" s="35"/>
      <c r="QG97" s="35"/>
      <c r="QH97" s="35"/>
      <c r="QI97" s="35"/>
      <c r="QJ97" s="35"/>
      <c r="QK97" s="35"/>
      <c r="QL97" s="35"/>
      <c r="QM97" s="35"/>
      <c r="QN97" s="35"/>
      <c r="QO97" s="35"/>
      <c r="QP97" s="35"/>
      <c r="QQ97" s="35"/>
      <c r="QR97" s="35"/>
      <c r="QS97" s="35"/>
      <c r="QT97" s="35"/>
      <c r="QU97" s="35"/>
      <c r="QV97" s="35"/>
      <c r="QW97" s="35"/>
      <c r="QX97" s="35"/>
      <c r="QY97" s="35"/>
      <c r="QZ97" s="35"/>
      <c r="RA97" s="35"/>
      <c r="RB97" s="35"/>
      <c r="RC97" s="35"/>
      <c r="RD97" s="35"/>
      <c r="RE97" s="35"/>
      <c r="RF97" s="35"/>
      <c r="RG97" s="35"/>
      <c r="RH97" s="35"/>
      <c r="RI97" s="35"/>
      <c r="RJ97" s="35"/>
      <c r="RK97" s="35"/>
      <c r="RL97" s="35"/>
      <c r="RM97" s="35"/>
      <c r="RN97" s="35"/>
      <c r="RO97" s="35"/>
      <c r="RP97" s="35"/>
      <c r="RQ97" s="35"/>
      <c r="RR97" s="35"/>
      <c r="RS97" s="35"/>
      <c r="RT97" s="35"/>
      <c r="RU97" s="35"/>
      <c r="RV97" s="35"/>
      <c r="RW97" s="35"/>
      <c r="RX97" s="35"/>
      <c r="RY97" s="35"/>
      <c r="RZ97" s="35"/>
      <c r="SA97" s="35"/>
      <c r="SB97" s="35"/>
      <c r="SC97" s="35"/>
      <c r="SD97" s="35"/>
      <c r="SE97" s="35"/>
      <c r="SF97" s="35"/>
      <c r="SG97" s="35"/>
      <c r="SH97" s="35"/>
      <c r="SI97" s="35"/>
      <c r="SJ97" s="35"/>
      <c r="SK97" s="35"/>
      <c r="SL97" s="35"/>
      <c r="SM97" s="35"/>
      <c r="SN97" s="35"/>
      <c r="SO97" s="35"/>
      <c r="SP97" s="35"/>
      <c r="SQ97" s="35"/>
      <c r="SR97" s="35"/>
      <c r="SS97" s="35"/>
      <c r="ST97" s="35"/>
      <c r="SU97" s="35"/>
      <c r="SV97" s="35"/>
      <c r="SW97" s="35"/>
      <c r="SX97" s="35"/>
      <c r="SY97" s="35"/>
      <c r="SZ97" s="35"/>
      <c r="TA97" s="35"/>
      <c r="TB97" s="35"/>
      <c r="TC97" s="35"/>
      <c r="TD97" s="35"/>
      <c r="TE97" s="35"/>
      <c r="TF97" s="35"/>
      <c r="TG97" s="35"/>
      <c r="TH97" s="35"/>
      <c r="TI97" s="35"/>
      <c r="TJ97" s="35"/>
      <c r="TK97" s="35"/>
      <c r="TL97" s="35"/>
      <c r="TM97" s="35"/>
      <c r="TN97" s="35"/>
      <c r="TO97" s="35"/>
      <c r="TP97" s="35"/>
      <c r="TQ97" s="35"/>
      <c r="TR97" s="35"/>
      <c r="TS97" s="35"/>
      <c r="TT97" s="35"/>
      <c r="TU97" s="35"/>
      <c r="TV97" s="35"/>
      <c r="TW97" s="35"/>
      <c r="TX97" s="35"/>
      <c r="TY97" s="35"/>
      <c r="TZ97" s="35"/>
      <c r="UA97" s="35"/>
      <c r="UB97" s="35"/>
      <c r="UC97" s="35"/>
      <c r="UD97" s="35"/>
      <c r="UE97" s="35"/>
      <c r="UF97" s="35"/>
      <c r="UG97" s="35"/>
      <c r="UH97" s="35"/>
      <c r="UI97" s="35"/>
      <c r="UJ97" s="35"/>
      <c r="UK97" s="35"/>
      <c r="UL97" s="35"/>
      <c r="UM97" s="35"/>
      <c r="UN97" s="35"/>
      <c r="UO97" s="35"/>
      <c r="UP97" s="35"/>
      <c r="UQ97" s="35"/>
      <c r="UR97" s="35"/>
      <c r="US97" s="35"/>
      <c r="UT97" s="35"/>
      <c r="UU97" s="35"/>
      <c r="UV97" s="35"/>
      <c r="UW97" s="35"/>
      <c r="UX97" s="35"/>
      <c r="UY97" s="35"/>
      <c r="UZ97" s="35"/>
      <c r="VA97" s="35"/>
      <c r="VB97" s="35"/>
      <c r="VC97" s="35"/>
      <c r="VD97" s="35"/>
      <c r="VE97" s="35"/>
      <c r="VF97" s="35"/>
      <c r="VG97" s="35"/>
      <c r="VH97" s="35"/>
      <c r="VI97" s="35"/>
      <c r="VJ97" s="35"/>
      <c r="VK97" s="35"/>
      <c r="VL97" s="35"/>
      <c r="VM97" s="35"/>
      <c r="VN97" s="35"/>
      <c r="VO97" s="35"/>
      <c r="VP97" s="35"/>
      <c r="VQ97" s="35"/>
      <c r="VR97" s="35"/>
      <c r="VS97" s="35"/>
      <c r="VT97" s="35"/>
      <c r="VU97" s="35"/>
      <c r="VV97" s="35"/>
      <c r="VW97" s="35"/>
      <c r="VX97" s="35"/>
      <c r="VY97" s="35"/>
      <c r="VZ97" s="35"/>
      <c r="WA97" s="35"/>
      <c r="WB97" s="35"/>
      <c r="WC97" s="35"/>
      <c r="WD97" s="35"/>
      <c r="WE97" s="35"/>
      <c r="WF97" s="35"/>
      <c r="WG97" s="35"/>
      <c r="WH97" s="35"/>
      <c r="WI97" s="35"/>
      <c r="WJ97" s="35"/>
      <c r="WK97" s="35"/>
      <c r="WL97" s="35"/>
      <c r="WM97" s="35"/>
      <c r="WN97" s="35"/>
      <c r="WO97" s="35"/>
      <c r="WP97" s="35"/>
      <c r="WQ97" s="35"/>
      <c r="WR97" s="35"/>
      <c r="WS97" s="35"/>
      <c r="WT97" s="35"/>
      <c r="WU97" s="35"/>
      <c r="WV97" s="35"/>
      <c r="WW97" s="35"/>
      <c r="WX97" s="35"/>
      <c r="WY97" s="35"/>
      <c r="WZ97" s="35"/>
      <c r="XA97" s="35"/>
      <c r="XB97" s="35"/>
      <c r="XC97" s="35"/>
      <c r="XD97" s="35"/>
      <c r="XE97" s="35"/>
      <c r="XF97" s="35"/>
      <c r="XG97" s="35"/>
      <c r="XH97" s="35"/>
      <c r="XI97" s="35"/>
      <c r="XJ97" s="35"/>
      <c r="XK97" s="35"/>
      <c r="XL97" s="35"/>
      <c r="XM97" s="35"/>
      <c r="XN97" s="35"/>
      <c r="XO97" s="35"/>
      <c r="XP97" s="35"/>
      <c r="XQ97" s="35"/>
      <c r="XR97" s="35"/>
      <c r="XS97" s="35"/>
      <c r="XT97" s="35"/>
      <c r="XU97" s="35"/>
      <c r="XV97" s="35"/>
      <c r="XW97" s="35"/>
      <c r="XX97" s="35"/>
      <c r="XY97" s="35"/>
      <c r="XZ97" s="35"/>
      <c r="YA97" s="35"/>
      <c r="YB97" s="35"/>
      <c r="YC97" s="35"/>
      <c r="YD97" s="35"/>
      <c r="YE97" s="35"/>
      <c r="YF97" s="35"/>
      <c r="YG97" s="35"/>
      <c r="YH97" s="35"/>
      <c r="YI97" s="35"/>
      <c r="YJ97" s="35"/>
      <c r="YK97" s="35"/>
      <c r="YL97" s="35"/>
      <c r="YM97" s="35"/>
      <c r="YN97" s="35"/>
      <c r="YO97" s="35"/>
      <c r="YP97" s="35"/>
      <c r="YQ97" s="35"/>
      <c r="YR97" s="35"/>
      <c r="YS97" s="35"/>
      <c r="YT97" s="35"/>
      <c r="YU97" s="35"/>
      <c r="YV97" s="35"/>
      <c r="YW97" s="35"/>
      <c r="YX97" s="35"/>
      <c r="YY97" s="35"/>
      <c r="YZ97" s="35"/>
      <c r="ZA97" s="35"/>
      <c r="ZB97" s="35"/>
      <c r="ZC97" s="35"/>
      <c r="ZD97" s="35"/>
      <c r="ZE97" s="35"/>
      <c r="ZF97" s="35"/>
      <c r="ZG97" s="35"/>
      <c r="ZH97" s="35"/>
      <c r="ZI97" s="35"/>
      <c r="ZJ97" s="35"/>
      <c r="ZK97" s="35"/>
      <c r="ZL97" s="35"/>
      <c r="ZM97" s="35"/>
      <c r="ZN97" s="35"/>
      <c r="ZO97" s="35"/>
      <c r="ZP97" s="35"/>
      <c r="ZQ97" s="35"/>
      <c r="ZR97" s="35"/>
      <c r="ZS97" s="35"/>
      <c r="ZT97" s="35"/>
      <c r="ZU97" s="35"/>
      <c r="ZV97" s="35"/>
      <c r="ZW97" s="35"/>
      <c r="ZX97" s="35"/>
      <c r="ZY97" s="35"/>
      <c r="ZZ97" s="35"/>
      <c r="AAA97" s="35"/>
      <c r="AAB97" s="35"/>
      <c r="AAC97" s="35"/>
      <c r="AAD97" s="35"/>
      <c r="AAE97" s="35"/>
      <c r="AAF97" s="35"/>
      <c r="AAG97" s="35"/>
      <c r="AAH97" s="35"/>
      <c r="AAI97" s="35"/>
      <c r="AAJ97" s="35"/>
      <c r="AAK97" s="35"/>
      <c r="AAL97" s="35"/>
      <c r="AAM97" s="35"/>
      <c r="AAN97" s="35"/>
      <c r="AAO97" s="35"/>
      <c r="AAP97" s="35"/>
      <c r="AAQ97" s="35"/>
      <c r="AAR97" s="35"/>
      <c r="AAS97" s="35"/>
      <c r="AAT97" s="35"/>
      <c r="AAU97" s="35"/>
      <c r="AAV97" s="35"/>
      <c r="AAW97" s="35"/>
      <c r="AAX97" s="35"/>
      <c r="AAY97" s="35"/>
      <c r="AAZ97" s="35"/>
      <c r="ABA97" s="35"/>
      <c r="ABB97" s="35"/>
      <c r="ABC97" s="35"/>
      <c r="ABD97" s="35"/>
      <c r="ABE97" s="35"/>
      <c r="ABF97" s="35"/>
      <c r="ABG97" s="35"/>
      <c r="ABH97" s="35"/>
      <c r="ABI97" s="35"/>
      <c r="ABJ97" s="35"/>
      <c r="ABK97" s="35"/>
      <c r="ABL97" s="35"/>
      <c r="ABM97" s="35"/>
      <c r="ABN97" s="35"/>
      <c r="ABO97" s="35"/>
      <c r="ABP97" s="35"/>
      <c r="ABQ97" s="35"/>
      <c r="ABR97" s="35"/>
      <c r="ABS97" s="35"/>
      <c r="ABT97" s="35"/>
      <c r="ABU97" s="35"/>
      <c r="ABV97" s="35"/>
      <c r="ABW97" s="35"/>
      <c r="ABX97" s="35"/>
      <c r="ABY97" s="35"/>
      <c r="ABZ97" s="35"/>
      <c r="ACA97" s="35"/>
      <c r="ACB97" s="35"/>
      <c r="ACC97" s="35"/>
      <c r="ACD97" s="35"/>
      <c r="ACE97" s="35"/>
      <c r="ACF97" s="35"/>
      <c r="ACG97" s="35"/>
      <c r="ACH97" s="35"/>
      <c r="ACI97" s="35"/>
      <c r="ACJ97" s="35"/>
      <c r="ACK97" s="35"/>
      <c r="ACL97" s="35"/>
      <c r="ACM97" s="35"/>
      <c r="ACN97" s="35"/>
      <c r="ACO97" s="35"/>
      <c r="ACP97" s="35"/>
      <c r="ACQ97" s="35"/>
      <c r="ACR97" s="35"/>
      <c r="ACS97" s="35"/>
      <c r="ACT97" s="35"/>
      <c r="ACU97" s="35"/>
      <c r="ACV97" s="35"/>
      <c r="ACW97" s="35"/>
      <c r="ACX97" s="35"/>
      <c r="ACY97" s="35"/>
      <c r="ACZ97" s="35"/>
      <c r="ADA97" s="35"/>
      <c r="ADB97" s="35"/>
      <c r="ADC97" s="35"/>
      <c r="ADD97" s="35"/>
      <c r="ADE97" s="35"/>
      <c r="ADF97" s="35"/>
      <c r="ADG97" s="35"/>
      <c r="ADH97" s="35"/>
      <c r="ADI97" s="35"/>
      <c r="ADJ97" s="35"/>
      <c r="ADK97" s="35"/>
      <c r="ADL97" s="35"/>
      <c r="ADM97" s="35"/>
      <c r="ADN97" s="35"/>
      <c r="ADO97" s="35"/>
      <c r="ADP97" s="35"/>
      <c r="ADQ97" s="35"/>
      <c r="ADR97" s="35"/>
      <c r="ADS97" s="35"/>
      <c r="ADT97" s="35"/>
      <c r="ADU97" s="35"/>
      <c r="ADV97" s="35"/>
      <c r="ADW97" s="35"/>
      <c r="ADX97" s="35"/>
      <c r="ADY97" s="35"/>
      <c r="ADZ97" s="35"/>
      <c r="AEA97" s="35"/>
      <c r="AEB97" s="35"/>
      <c r="AEC97" s="35"/>
      <c r="AED97" s="35"/>
      <c r="AEE97" s="35"/>
      <c r="AEF97" s="35"/>
      <c r="AEG97" s="35"/>
      <c r="AEH97" s="35"/>
      <c r="AEI97" s="35"/>
      <c r="AEJ97" s="35"/>
      <c r="AEK97" s="35"/>
      <c r="AEL97" s="35"/>
      <c r="AEM97" s="35"/>
      <c r="AEN97" s="35"/>
      <c r="AEO97" s="35"/>
      <c r="AEP97" s="35"/>
      <c r="AEQ97" s="35"/>
      <c r="AER97" s="35"/>
      <c r="AES97" s="35"/>
      <c r="AET97" s="35"/>
      <c r="AEU97" s="35"/>
      <c r="AEV97" s="35"/>
      <c r="AEW97" s="35"/>
      <c r="AEX97" s="35"/>
      <c r="AEY97" s="35"/>
      <c r="AEZ97" s="35"/>
      <c r="AFA97" s="35"/>
      <c r="AFB97" s="35"/>
      <c r="AFC97" s="35"/>
      <c r="AFD97" s="35"/>
      <c r="AFE97" s="35"/>
      <c r="AFF97" s="35"/>
      <c r="AFG97" s="35"/>
      <c r="AFH97" s="35"/>
      <c r="AFI97" s="35"/>
      <c r="AFJ97" s="35"/>
      <c r="AFK97" s="35"/>
      <c r="AFL97" s="35"/>
      <c r="AFM97" s="35"/>
      <c r="AFN97" s="35"/>
      <c r="AFO97" s="35"/>
      <c r="AFP97" s="35"/>
      <c r="AFQ97" s="35"/>
      <c r="AFR97" s="35"/>
      <c r="AFS97" s="35"/>
      <c r="AFT97" s="35"/>
      <c r="AFU97" s="35"/>
      <c r="AFV97" s="35"/>
      <c r="AFW97" s="35"/>
      <c r="AFX97" s="35"/>
      <c r="AFY97" s="35"/>
      <c r="AFZ97" s="35"/>
      <c r="AGA97" s="35"/>
      <c r="AGB97" s="35"/>
      <c r="AGC97" s="35"/>
      <c r="AGD97" s="35"/>
      <c r="AGE97" s="35"/>
      <c r="AGF97" s="35"/>
      <c r="AGG97" s="35"/>
      <c r="AGH97" s="35"/>
      <c r="AGI97" s="35"/>
      <c r="AGJ97" s="35"/>
      <c r="AGK97" s="35"/>
      <c r="AGL97" s="35"/>
      <c r="AGM97" s="35"/>
      <c r="AGN97" s="35"/>
      <c r="AGO97" s="35"/>
      <c r="AGP97" s="35"/>
      <c r="AGQ97" s="35"/>
      <c r="AGR97" s="35"/>
      <c r="AGS97" s="35"/>
      <c r="AGT97" s="35"/>
      <c r="AGU97" s="35"/>
      <c r="AGV97" s="35"/>
      <c r="AGW97" s="35"/>
      <c r="AGX97" s="35"/>
      <c r="AGY97" s="35"/>
      <c r="AGZ97" s="35"/>
      <c r="AHA97" s="35"/>
      <c r="AHB97" s="35"/>
      <c r="AHC97" s="35"/>
      <c r="AHD97" s="35"/>
      <c r="AHE97" s="35"/>
      <c r="AHF97" s="35"/>
      <c r="AHG97" s="35"/>
      <c r="AHH97" s="35"/>
      <c r="AHI97" s="35"/>
      <c r="AHJ97" s="35"/>
      <c r="AHK97" s="35"/>
      <c r="AHL97" s="35"/>
      <c r="AHM97" s="35"/>
      <c r="AHN97" s="35"/>
      <c r="AHO97" s="35"/>
      <c r="AHP97" s="35"/>
      <c r="AHQ97" s="35"/>
      <c r="AHR97" s="35"/>
      <c r="AHS97" s="35"/>
      <c r="AHT97" s="35"/>
      <c r="AHU97" s="35"/>
      <c r="AHV97" s="35"/>
      <c r="AHW97" s="35"/>
      <c r="AHX97" s="35"/>
      <c r="AHY97" s="35"/>
      <c r="AHZ97" s="35"/>
      <c r="AIA97" s="35"/>
      <c r="AIB97" s="35"/>
      <c r="AIC97" s="35"/>
      <c r="AID97" s="35"/>
      <c r="AIE97" s="35"/>
      <c r="AIF97" s="35"/>
      <c r="AIG97" s="35"/>
      <c r="AIH97" s="35"/>
      <c r="AII97" s="35"/>
      <c r="AIJ97" s="35"/>
      <c r="AIK97" s="35"/>
      <c r="AIL97" s="35"/>
      <c r="AIM97" s="35"/>
      <c r="AIN97" s="35"/>
      <c r="AIO97" s="35"/>
      <c r="AIP97" s="35"/>
      <c r="AIQ97" s="35"/>
      <c r="AIR97" s="35"/>
      <c r="AIS97" s="35"/>
      <c r="AIT97" s="35"/>
      <c r="AIU97" s="35"/>
      <c r="AIV97" s="35"/>
      <c r="AIW97" s="35"/>
      <c r="AIX97" s="35"/>
      <c r="AIY97" s="35"/>
      <c r="AIZ97" s="35"/>
      <c r="AJA97" s="35"/>
      <c r="AJB97" s="35"/>
      <c r="AJC97" s="35"/>
      <c r="AJD97" s="35"/>
      <c r="AJE97" s="35"/>
      <c r="AJF97" s="35"/>
      <c r="AJG97" s="35"/>
      <c r="AJH97" s="35"/>
      <c r="AJI97" s="35"/>
      <c r="AJJ97" s="35"/>
      <c r="AJK97" s="35"/>
      <c r="AJL97" s="35"/>
      <c r="AJM97" s="35"/>
      <c r="AJN97" s="35"/>
      <c r="AJO97" s="35"/>
      <c r="AJP97" s="35"/>
      <c r="AJQ97" s="35"/>
      <c r="AJR97" s="35"/>
      <c r="AJS97" s="35"/>
      <c r="AJT97" s="35"/>
      <c r="AJU97" s="35"/>
      <c r="AJV97" s="35"/>
      <c r="AJW97" s="35"/>
      <c r="AJX97" s="35"/>
      <c r="AJY97" s="35"/>
      <c r="AJZ97" s="35"/>
      <c r="AKA97" s="35"/>
      <c r="AKB97" s="35"/>
      <c r="AKC97" s="35"/>
      <c r="AKD97" s="35"/>
      <c r="AKE97" s="35"/>
      <c r="AKF97" s="35"/>
      <c r="AKG97" s="35"/>
      <c r="AKH97" s="35"/>
      <c r="AKI97" s="35"/>
      <c r="AKJ97" s="35"/>
      <c r="AKK97" s="35"/>
      <c r="AKL97" s="35"/>
      <c r="AKM97" s="35"/>
      <c r="AKN97" s="35"/>
      <c r="AKO97" s="35"/>
      <c r="AKP97" s="35"/>
      <c r="AKQ97" s="35"/>
      <c r="AKR97" s="35"/>
      <c r="AKS97" s="35"/>
      <c r="AKT97" s="35"/>
      <c r="AKU97" s="35"/>
      <c r="AKV97" s="35"/>
      <c r="AKW97" s="35"/>
      <c r="AKX97" s="35"/>
      <c r="AKY97" s="35"/>
      <c r="AKZ97" s="35"/>
      <c r="ALA97" s="35"/>
      <c r="ALB97" s="35"/>
      <c r="ALC97" s="35"/>
      <c r="ALD97" s="35"/>
      <c r="ALE97" s="35"/>
      <c r="ALF97" s="35"/>
      <c r="ALG97" s="35"/>
      <c r="ALH97" s="35"/>
      <c r="ALI97" s="35"/>
      <c r="ALJ97" s="35"/>
      <c r="ALK97" s="35"/>
      <c r="ALL97" s="35"/>
      <c r="ALM97" s="35"/>
      <c r="ALN97" s="35"/>
      <c r="ALO97" s="35"/>
      <c r="ALP97" s="35"/>
      <c r="ALQ97" s="35"/>
      <c r="ALR97" s="35"/>
      <c r="ALS97" s="35"/>
      <c r="ALT97" s="35"/>
      <c r="ALU97" s="35"/>
      <c r="ALV97" s="35"/>
      <c r="ALW97" s="35"/>
      <c r="ALX97" s="35"/>
      <c r="ALY97" s="35"/>
      <c r="ALZ97" s="35"/>
      <c r="AMA97" s="35"/>
      <c r="AMB97" s="35"/>
      <c r="AMC97" s="35"/>
      <c r="AMD97" s="35"/>
      <c r="AME97" s="35"/>
      <c r="AMF97" s="35"/>
      <c r="AMG97" s="35"/>
      <c r="AMH97" s="35"/>
      <c r="AMI97" s="35"/>
      <c r="AMJ97" s="35"/>
      <c r="AMK97" s="35"/>
      <c r="AML97" s="35"/>
      <c r="AMM97" s="35"/>
      <c r="AMN97" s="35"/>
      <c r="AMO97" s="35"/>
      <c r="AMP97" s="35"/>
      <c r="AMQ97" s="35"/>
      <c r="AMR97" s="35"/>
      <c r="AMS97" s="35"/>
      <c r="AMT97" s="35"/>
      <c r="AMU97" s="35"/>
      <c r="AMV97" s="35"/>
      <c r="AMW97" s="35"/>
      <c r="AMX97" s="35"/>
      <c r="AMY97" s="35"/>
      <c r="AMZ97" s="35"/>
      <c r="ANA97" s="35"/>
      <c r="ANB97" s="35"/>
      <c r="ANC97" s="35"/>
      <c r="AND97" s="35"/>
      <c r="ANE97" s="35"/>
      <c r="ANF97" s="35"/>
      <c r="ANG97" s="35"/>
      <c r="ANH97" s="35"/>
      <c r="ANI97" s="35"/>
      <c r="ANJ97" s="35"/>
      <c r="ANK97" s="35"/>
      <c r="ANL97" s="35"/>
      <c r="ANM97" s="35"/>
      <c r="ANN97" s="35"/>
      <c r="ANO97" s="35"/>
      <c r="ANP97" s="35"/>
      <c r="ANQ97" s="35"/>
      <c r="ANR97" s="35"/>
      <c r="ANS97" s="35"/>
      <c r="ANT97" s="35"/>
      <c r="ANU97" s="35"/>
      <c r="ANV97" s="35"/>
      <c r="ANW97" s="35"/>
      <c r="ANX97" s="35"/>
      <c r="ANY97" s="35"/>
      <c r="ANZ97" s="35"/>
      <c r="AOA97" s="35"/>
      <c r="AOB97" s="35"/>
      <c r="AOC97" s="35"/>
      <c r="AOD97" s="35"/>
      <c r="AOE97" s="35"/>
      <c r="AOF97" s="35"/>
      <c r="AOG97" s="35"/>
      <c r="AOH97" s="35"/>
      <c r="AOI97" s="35"/>
      <c r="AOJ97" s="35"/>
      <c r="AOK97" s="35"/>
      <c r="AOL97" s="35"/>
      <c r="AOM97" s="35"/>
      <c r="AON97" s="35"/>
      <c r="AOO97" s="35"/>
      <c r="AOP97" s="35"/>
      <c r="AOQ97" s="35"/>
      <c r="AOR97" s="35"/>
      <c r="AOS97" s="35"/>
      <c r="AOT97" s="35"/>
      <c r="AOU97" s="35"/>
      <c r="AOV97" s="35"/>
      <c r="AOW97" s="35"/>
      <c r="AOX97" s="35"/>
      <c r="AOY97" s="35"/>
      <c r="AOZ97" s="35"/>
      <c r="APA97" s="35"/>
      <c r="APB97" s="35"/>
      <c r="APC97" s="35"/>
      <c r="APD97" s="35"/>
      <c r="APE97" s="35"/>
      <c r="APF97" s="35"/>
      <c r="APG97" s="35"/>
      <c r="APH97" s="35"/>
      <c r="API97" s="35"/>
      <c r="APJ97" s="35"/>
      <c r="APK97" s="35"/>
      <c r="APL97" s="35"/>
      <c r="APM97" s="35"/>
      <c r="APN97" s="35"/>
      <c r="APO97" s="35"/>
      <c r="APP97" s="35"/>
      <c r="APQ97" s="35"/>
      <c r="APR97" s="35"/>
      <c r="APS97" s="35"/>
      <c r="APT97" s="35"/>
      <c r="APU97" s="35"/>
      <c r="APV97" s="35"/>
      <c r="APW97" s="35"/>
      <c r="APX97" s="35"/>
      <c r="APY97" s="35"/>
      <c r="APZ97" s="35"/>
      <c r="AQA97" s="35"/>
      <c r="AQB97" s="35"/>
      <c r="AQC97" s="35"/>
      <c r="AQD97" s="35"/>
      <c r="AQE97" s="35"/>
      <c r="AQF97" s="35"/>
      <c r="AQG97" s="35"/>
      <c r="AQH97" s="35"/>
      <c r="AQI97" s="35"/>
      <c r="AQJ97" s="35"/>
      <c r="AQK97" s="35"/>
      <c r="AQL97" s="35"/>
      <c r="AQM97" s="35"/>
      <c r="AQN97" s="35"/>
      <c r="AQO97" s="35"/>
      <c r="AQP97" s="35"/>
      <c r="AQQ97" s="35"/>
      <c r="AQR97" s="35"/>
      <c r="AQS97" s="35"/>
      <c r="AQT97" s="35"/>
      <c r="AQU97" s="35"/>
      <c r="AQV97" s="35"/>
      <c r="AQW97" s="35"/>
      <c r="AQX97" s="35"/>
      <c r="AQY97" s="35"/>
      <c r="AQZ97" s="35"/>
      <c r="ARA97" s="35"/>
      <c r="ARB97" s="35"/>
      <c r="ARC97" s="35"/>
      <c r="ARD97" s="35"/>
      <c r="ARE97" s="35"/>
      <c r="ARF97" s="35"/>
      <c r="ARG97" s="35"/>
      <c r="ARH97" s="35"/>
      <c r="ARI97" s="35"/>
      <c r="ARJ97" s="35"/>
      <c r="ARK97" s="35"/>
      <c r="ARL97" s="35"/>
      <c r="ARM97" s="35"/>
      <c r="ARN97" s="35"/>
      <c r="ARO97" s="35"/>
      <c r="ARP97" s="35"/>
      <c r="ARQ97" s="35"/>
      <c r="ARR97" s="35"/>
      <c r="ARS97" s="35"/>
      <c r="ART97" s="35"/>
      <c r="ARU97" s="35"/>
      <c r="ARV97" s="35"/>
      <c r="ARW97" s="35"/>
      <c r="ARX97" s="35"/>
      <c r="ARY97" s="35"/>
      <c r="ARZ97" s="35"/>
      <c r="ASA97" s="35"/>
      <c r="ASB97" s="35"/>
      <c r="ASC97" s="35"/>
      <c r="ASD97" s="35"/>
      <c r="ASE97" s="35"/>
      <c r="ASF97" s="35"/>
      <c r="ASG97" s="35"/>
      <c r="ASH97" s="35"/>
      <c r="ASI97" s="35"/>
      <c r="ASJ97" s="35"/>
      <c r="ASK97" s="35"/>
      <c r="ASL97" s="35"/>
      <c r="ASM97" s="35"/>
      <c r="ASN97" s="35"/>
      <c r="ASO97" s="35"/>
      <c r="ASP97" s="35"/>
      <c r="ASQ97" s="35"/>
      <c r="ASR97" s="35"/>
      <c r="ASS97" s="35"/>
      <c r="AST97" s="35"/>
      <c r="ASU97" s="35"/>
      <c r="ASV97" s="35"/>
      <c r="ASW97" s="35"/>
      <c r="ASX97" s="35"/>
      <c r="ASY97" s="35"/>
      <c r="ASZ97" s="35"/>
      <c r="ATA97" s="35"/>
      <c r="ATB97" s="35"/>
      <c r="ATC97" s="35"/>
      <c r="ATD97" s="35"/>
      <c r="ATE97" s="35"/>
      <c r="ATF97" s="35"/>
      <c r="ATG97" s="35"/>
      <c r="ATH97" s="35"/>
      <c r="ATI97" s="35"/>
      <c r="ATJ97" s="35"/>
      <c r="ATK97" s="35"/>
      <c r="ATL97" s="35"/>
      <c r="ATM97" s="35"/>
      <c r="ATN97" s="35"/>
      <c r="ATO97" s="35"/>
      <c r="ATP97" s="35"/>
      <c r="ATQ97" s="35"/>
      <c r="ATR97" s="35"/>
      <c r="ATS97" s="35"/>
      <c r="ATT97" s="35"/>
      <c r="ATU97" s="35"/>
      <c r="ATV97" s="35"/>
      <c r="ATW97" s="35"/>
      <c r="ATX97" s="35"/>
      <c r="ATY97" s="35"/>
      <c r="ATZ97" s="35"/>
      <c r="AUA97" s="35"/>
      <c r="AUB97" s="35"/>
      <c r="AUC97" s="35"/>
      <c r="AUD97" s="35"/>
      <c r="AUE97" s="35"/>
      <c r="AUF97" s="35"/>
      <c r="AUG97" s="35"/>
      <c r="AUH97" s="35"/>
      <c r="AUI97" s="35"/>
      <c r="AUJ97" s="35"/>
      <c r="AUK97" s="35"/>
      <c r="AUL97" s="35"/>
      <c r="AUM97" s="35"/>
      <c r="AUN97" s="35"/>
      <c r="AUO97" s="35"/>
      <c r="AUP97" s="35"/>
      <c r="AUQ97" s="35"/>
      <c r="AUR97" s="35"/>
      <c r="AUS97" s="35"/>
      <c r="AUT97" s="35"/>
      <c r="AUU97" s="35"/>
      <c r="AUV97" s="35"/>
      <c r="AUW97" s="35"/>
      <c r="AUX97" s="35"/>
      <c r="AUY97" s="35"/>
      <c r="AUZ97" s="35"/>
      <c r="AVA97" s="35"/>
      <c r="AVB97" s="35"/>
      <c r="AVC97" s="35"/>
      <c r="AVD97" s="35"/>
      <c r="AVE97" s="35"/>
      <c r="AVF97" s="35"/>
      <c r="AVG97" s="35"/>
      <c r="AVH97" s="35"/>
      <c r="AVI97" s="35"/>
      <c r="AVJ97" s="35"/>
      <c r="AVK97" s="35"/>
      <c r="AVL97" s="35"/>
      <c r="AVM97" s="35"/>
      <c r="AVN97" s="35"/>
      <c r="AVO97" s="35"/>
      <c r="AVP97" s="35"/>
      <c r="AVQ97" s="35"/>
      <c r="AVR97" s="35"/>
      <c r="AVS97" s="35"/>
      <c r="AVT97" s="35"/>
      <c r="AVU97" s="35"/>
      <c r="AVV97" s="35"/>
      <c r="AVW97" s="35"/>
      <c r="AVX97" s="35"/>
      <c r="AVY97" s="35"/>
      <c r="AVZ97" s="35"/>
      <c r="AWA97" s="35"/>
      <c r="AWB97" s="35"/>
      <c r="AWC97" s="35"/>
      <c r="AWD97" s="35"/>
      <c r="AWE97" s="35"/>
      <c r="AWF97" s="35"/>
      <c r="AWG97" s="35"/>
      <c r="AWH97" s="35"/>
      <c r="AWI97" s="35"/>
      <c r="AWJ97" s="35"/>
      <c r="AWK97" s="35"/>
      <c r="AWL97" s="35"/>
      <c r="AWM97" s="35"/>
      <c r="AWN97" s="35"/>
      <c r="AWO97" s="35"/>
      <c r="AWP97" s="35"/>
      <c r="AWQ97" s="35"/>
      <c r="AWR97" s="35"/>
      <c r="AWS97" s="35"/>
      <c r="AWT97" s="35"/>
      <c r="AWU97" s="35"/>
      <c r="AWV97" s="35"/>
      <c r="AWW97" s="35"/>
      <c r="AWX97" s="35"/>
      <c r="AWY97" s="35"/>
      <c r="AWZ97" s="35"/>
      <c r="AXA97" s="35"/>
      <c r="AXB97" s="35"/>
      <c r="AXC97" s="35"/>
      <c r="AXD97" s="35"/>
      <c r="AXE97" s="35"/>
      <c r="AXF97" s="35"/>
      <c r="AXG97" s="35"/>
      <c r="AXH97" s="35"/>
      <c r="AXI97" s="35"/>
      <c r="AXJ97" s="35"/>
      <c r="AXK97" s="35"/>
      <c r="AXL97" s="35"/>
      <c r="AXM97" s="35"/>
      <c r="AXN97" s="35"/>
      <c r="AXO97" s="35"/>
      <c r="AXP97" s="35"/>
      <c r="AXQ97" s="35"/>
      <c r="AXR97" s="35"/>
      <c r="AXS97" s="35"/>
      <c r="AXT97" s="35"/>
      <c r="AXU97" s="35"/>
      <c r="AXV97" s="35"/>
      <c r="AXW97" s="35"/>
      <c r="AXX97" s="35"/>
      <c r="AXY97" s="35"/>
      <c r="AXZ97" s="35"/>
      <c r="AYA97" s="35"/>
      <c r="AYB97" s="35"/>
      <c r="AYC97" s="35"/>
      <c r="AYD97" s="35"/>
      <c r="AYE97" s="35"/>
      <c r="AYF97" s="35"/>
      <c r="AYG97" s="35"/>
      <c r="AYH97" s="35"/>
      <c r="AYI97" s="35"/>
      <c r="AYJ97" s="35"/>
      <c r="AYK97" s="35"/>
      <c r="AYL97" s="35"/>
      <c r="AYM97" s="35"/>
      <c r="AYN97" s="35"/>
      <c r="AYO97" s="35"/>
      <c r="AYP97" s="35"/>
      <c r="AYQ97" s="35"/>
      <c r="AYR97" s="35"/>
      <c r="AYS97" s="35"/>
      <c r="AYT97" s="35"/>
      <c r="AYU97" s="35"/>
      <c r="AYV97" s="35"/>
      <c r="AYW97" s="35"/>
      <c r="AYX97" s="35"/>
      <c r="AYY97" s="35"/>
      <c r="AYZ97" s="35"/>
      <c r="AZA97" s="35"/>
      <c r="AZB97" s="35"/>
      <c r="AZC97" s="35"/>
      <c r="AZD97" s="35"/>
      <c r="AZE97" s="35"/>
      <c r="AZF97" s="35"/>
      <c r="AZG97" s="35"/>
      <c r="AZH97" s="35"/>
      <c r="AZI97" s="35"/>
      <c r="AZJ97" s="35"/>
      <c r="AZK97" s="35"/>
      <c r="AZL97" s="35"/>
      <c r="AZM97" s="35"/>
      <c r="AZN97" s="35"/>
      <c r="AZO97" s="35"/>
      <c r="AZP97" s="35"/>
      <c r="AZQ97" s="35"/>
      <c r="AZR97" s="35"/>
      <c r="AZS97" s="35"/>
      <c r="AZT97" s="35"/>
      <c r="AZU97" s="35"/>
      <c r="AZV97" s="35"/>
      <c r="AZW97" s="35"/>
      <c r="AZX97" s="35"/>
      <c r="AZY97" s="35"/>
      <c r="AZZ97" s="35"/>
      <c r="BAA97" s="35"/>
      <c r="BAB97" s="35"/>
      <c r="BAC97" s="35"/>
      <c r="BAD97" s="35"/>
      <c r="BAE97" s="35"/>
      <c r="BAF97" s="35"/>
      <c r="BAG97" s="35"/>
      <c r="BAH97" s="35"/>
      <c r="BAI97" s="35"/>
      <c r="BAJ97" s="35"/>
      <c r="BAK97" s="35"/>
      <c r="BAL97" s="35"/>
      <c r="BAM97" s="35"/>
      <c r="BAN97" s="35"/>
      <c r="BAO97" s="35"/>
      <c r="BAP97" s="35"/>
      <c r="BAQ97" s="35"/>
      <c r="BAR97" s="35"/>
      <c r="BAS97" s="35"/>
      <c r="BAT97" s="35"/>
      <c r="BAU97" s="35"/>
      <c r="BAV97" s="35"/>
      <c r="BAW97" s="35"/>
      <c r="BAX97" s="35"/>
      <c r="BAY97" s="35"/>
      <c r="BAZ97" s="35"/>
      <c r="BBA97" s="35"/>
      <c r="BBB97" s="35"/>
      <c r="BBC97" s="35"/>
      <c r="BBD97" s="35"/>
      <c r="BBE97" s="35"/>
      <c r="BBF97" s="35"/>
      <c r="BBG97" s="35"/>
      <c r="BBH97" s="35"/>
      <c r="BBI97" s="35"/>
      <c r="BBJ97" s="35"/>
      <c r="BBK97" s="35"/>
      <c r="BBL97" s="35"/>
      <c r="BBM97" s="35"/>
      <c r="BBN97" s="35"/>
      <c r="BBO97" s="35"/>
      <c r="BBP97" s="35"/>
      <c r="BBQ97" s="35"/>
      <c r="BBR97" s="35"/>
      <c r="BBS97" s="35"/>
      <c r="BBT97" s="35"/>
      <c r="BBU97" s="35"/>
      <c r="BBV97" s="35"/>
      <c r="BBW97" s="35"/>
      <c r="BBX97" s="35"/>
      <c r="BBY97" s="35"/>
      <c r="BBZ97" s="35"/>
      <c r="BCA97" s="35"/>
      <c r="BCB97" s="35"/>
      <c r="BCC97" s="35"/>
      <c r="BCD97" s="35"/>
      <c r="BCE97" s="35"/>
      <c r="BCF97" s="35"/>
      <c r="BCG97" s="35"/>
      <c r="BCH97" s="35"/>
      <c r="BCI97" s="35"/>
      <c r="BCJ97" s="35"/>
      <c r="BCK97" s="35"/>
      <c r="BCL97" s="35"/>
      <c r="BCM97" s="35"/>
      <c r="BCN97" s="35"/>
      <c r="BCO97" s="35"/>
      <c r="BCP97" s="35"/>
      <c r="BCQ97" s="35"/>
      <c r="BCR97" s="35"/>
      <c r="BCS97" s="35"/>
      <c r="BCT97" s="35"/>
      <c r="BCU97" s="35"/>
      <c r="BCV97" s="35"/>
      <c r="BCW97" s="35"/>
      <c r="BCX97" s="35"/>
      <c r="BCY97" s="35"/>
      <c r="BCZ97" s="35"/>
      <c r="BDA97" s="35"/>
      <c r="BDB97" s="35"/>
      <c r="BDC97" s="35"/>
      <c r="BDD97" s="35"/>
      <c r="BDE97" s="35"/>
      <c r="BDF97" s="35"/>
      <c r="BDG97" s="35"/>
      <c r="BDH97" s="35"/>
      <c r="BDI97" s="35"/>
      <c r="BDJ97" s="35"/>
      <c r="BDK97" s="35"/>
      <c r="BDL97" s="35"/>
      <c r="BDM97" s="35"/>
      <c r="BDN97" s="35"/>
      <c r="BDO97" s="35"/>
      <c r="BDP97" s="35"/>
      <c r="BDQ97" s="35"/>
      <c r="BDR97" s="35"/>
      <c r="BDS97" s="35"/>
      <c r="BDT97" s="35"/>
      <c r="BDU97" s="35"/>
      <c r="BDV97" s="35"/>
      <c r="BDW97" s="35"/>
      <c r="BDX97" s="35"/>
      <c r="BDY97" s="35"/>
      <c r="BDZ97" s="35"/>
      <c r="BEA97" s="35"/>
      <c r="BEB97" s="35"/>
      <c r="BEC97" s="35"/>
      <c r="BED97" s="35"/>
      <c r="BEE97" s="35"/>
      <c r="BEF97" s="35"/>
      <c r="BEG97" s="35"/>
      <c r="BEH97" s="35"/>
      <c r="BEI97" s="35"/>
      <c r="BEJ97" s="35"/>
      <c r="BEK97" s="35"/>
      <c r="BEL97" s="35"/>
      <c r="BEM97" s="35"/>
      <c r="BEN97" s="35"/>
      <c r="BEO97" s="35"/>
      <c r="BEP97" s="35"/>
      <c r="BEQ97" s="35"/>
      <c r="BER97" s="35"/>
      <c r="BES97" s="35"/>
      <c r="BET97" s="35"/>
      <c r="BEU97" s="35"/>
      <c r="BEV97" s="35"/>
      <c r="BEW97" s="35"/>
      <c r="BEX97" s="35"/>
      <c r="BEY97" s="35"/>
      <c r="BEZ97" s="35"/>
      <c r="BFA97" s="35"/>
      <c r="BFB97" s="35"/>
      <c r="BFC97" s="35"/>
      <c r="BFD97" s="35"/>
      <c r="BFE97" s="35"/>
      <c r="BFF97" s="35"/>
      <c r="BFG97" s="35"/>
      <c r="BFH97" s="35"/>
      <c r="BFI97" s="35"/>
      <c r="BFJ97" s="35"/>
      <c r="BFK97" s="35"/>
      <c r="BFL97" s="35"/>
      <c r="BFM97" s="35"/>
      <c r="BFN97" s="35"/>
      <c r="BFO97" s="35"/>
      <c r="BFP97" s="35"/>
      <c r="BFQ97" s="35"/>
      <c r="BFR97" s="35"/>
      <c r="BFS97" s="35"/>
      <c r="BFT97" s="35"/>
      <c r="BFU97" s="35"/>
      <c r="BFV97" s="35"/>
      <c r="BFW97" s="35"/>
      <c r="BFX97" s="35"/>
      <c r="BFY97" s="35"/>
      <c r="BFZ97" s="35"/>
      <c r="BGA97" s="35"/>
      <c r="BGB97" s="35"/>
      <c r="BGC97" s="35"/>
      <c r="BGD97" s="35"/>
      <c r="BGE97" s="35"/>
      <c r="BGF97" s="35"/>
      <c r="BGG97" s="35"/>
      <c r="BGH97" s="35"/>
      <c r="BGI97" s="35"/>
      <c r="BGJ97" s="35"/>
      <c r="BGK97" s="35"/>
      <c r="BGL97" s="35"/>
      <c r="BGM97" s="35"/>
      <c r="BGN97" s="35"/>
      <c r="BGO97" s="35"/>
      <c r="BGP97" s="35"/>
      <c r="BGQ97" s="35"/>
      <c r="BGR97" s="35"/>
      <c r="BGS97" s="35"/>
      <c r="BGT97" s="35"/>
      <c r="BGU97" s="35"/>
      <c r="BGV97" s="35"/>
      <c r="BGW97" s="35"/>
      <c r="BGX97" s="35"/>
      <c r="BGY97" s="35"/>
      <c r="BGZ97" s="35"/>
      <c r="BHA97" s="35"/>
      <c r="BHB97" s="35"/>
      <c r="BHC97" s="35"/>
      <c r="BHD97" s="35"/>
      <c r="BHE97" s="35"/>
      <c r="BHF97" s="35"/>
      <c r="BHG97" s="35"/>
      <c r="BHH97" s="35"/>
      <c r="BHI97" s="35"/>
      <c r="BHJ97" s="35"/>
      <c r="BHK97" s="35"/>
      <c r="BHL97" s="35"/>
      <c r="BHM97" s="35"/>
      <c r="BHN97" s="35"/>
      <c r="BHO97" s="35"/>
      <c r="BHP97" s="35"/>
      <c r="BHQ97" s="35"/>
      <c r="BHR97" s="35"/>
      <c r="BHS97" s="35"/>
      <c r="BHT97" s="35"/>
      <c r="BHU97" s="35"/>
      <c r="BHV97" s="35"/>
      <c r="BHW97" s="35"/>
      <c r="BHX97" s="35"/>
      <c r="BHY97" s="35"/>
      <c r="BHZ97" s="35"/>
      <c r="BIA97" s="35"/>
      <c r="BIB97" s="35"/>
      <c r="BIC97" s="35"/>
      <c r="BID97" s="35"/>
      <c r="BIE97" s="35"/>
      <c r="BIF97" s="35"/>
      <c r="BIG97" s="35"/>
      <c r="BIH97" s="35"/>
      <c r="BII97" s="35"/>
      <c r="BIJ97" s="35"/>
      <c r="BIK97" s="35"/>
      <c r="BIL97" s="35"/>
      <c r="BIM97" s="35"/>
      <c r="BIN97" s="35"/>
      <c r="BIO97" s="35"/>
      <c r="BIP97" s="35"/>
      <c r="BIQ97" s="35"/>
      <c r="BIR97" s="35"/>
      <c r="BIS97" s="35"/>
      <c r="BIT97" s="35"/>
      <c r="BIU97" s="35"/>
      <c r="BIV97" s="35"/>
      <c r="BIW97" s="35"/>
      <c r="BIX97" s="35"/>
      <c r="BIY97" s="35"/>
      <c r="BIZ97" s="35"/>
      <c r="BJA97" s="35"/>
      <c r="BJB97" s="35"/>
      <c r="BJC97" s="35"/>
      <c r="BJD97" s="35"/>
      <c r="BJE97" s="35"/>
      <c r="BJF97" s="35"/>
      <c r="BJG97" s="35"/>
      <c r="BJH97" s="35"/>
      <c r="BJI97" s="35"/>
      <c r="BJJ97" s="35"/>
      <c r="BJK97" s="35"/>
      <c r="BJL97" s="35"/>
      <c r="BJM97" s="35"/>
      <c r="BJN97" s="35"/>
      <c r="BJO97" s="35"/>
      <c r="BJP97" s="35"/>
      <c r="BJQ97" s="35"/>
      <c r="BJR97" s="35"/>
      <c r="BJS97" s="35"/>
      <c r="BJT97" s="35"/>
      <c r="BJU97" s="35"/>
      <c r="BJV97" s="35"/>
      <c r="BJW97" s="35"/>
      <c r="BJX97" s="35"/>
      <c r="BJY97" s="35"/>
      <c r="BJZ97" s="35"/>
      <c r="BKA97" s="35"/>
      <c r="BKB97" s="35"/>
      <c r="BKC97" s="35"/>
      <c r="BKD97" s="35"/>
      <c r="BKE97" s="35"/>
      <c r="BKF97" s="35"/>
      <c r="BKG97" s="35"/>
      <c r="BKH97" s="35"/>
      <c r="BKI97" s="35"/>
      <c r="BKJ97" s="35"/>
      <c r="BKK97" s="35"/>
      <c r="BKL97" s="35"/>
      <c r="BKM97" s="35"/>
      <c r="BKN97" s="35"/>
      <c r="BKO97" s="35"/>
      <c r="BKP97" s="35"/>
      <c r="BKQ97" s="35"/>
      <c r="BKR97" s="35"/>
      <c r="BKS97" s="35"/>
      <c r="BKT97" s="35"/>
      <c r="BKU97" s="35"/>
      <c r="BKV97" s="35"/>
      <c r="BKW97" s="35"/>
      <c r="BKX97" s="35"/>
      <c r="BKY97" s="35"/>
      <c r="BKZ97" s="35"/>
      <c r="BLA97" s="35"/>
      <c r="BLB97" s="35"/>
      <c r="BLC97" s="35"/>
      <c r="BLD97" s="35"/>
      <c r="BLE97" s="35"/>
      <c r="BLF97" s="35"/>
      <c r="BLG97" s="35"/>
      <c r="BLH97" s="35"/>
      <c r="BLI97" s="35"/>
      <c r="BLJ97" s="35"/>
      <c r="BLK97" s="35"/>
      <c r="BLL97" s="35"/>
      <c r="BLM97" s="35"/>
      <c r="BLN97" s="35"/>
      <c r="BLO97" s="35"/>
      <c r="BLP97" s="35"/>
      <c r="BLQ97" s="35"/>
      <c r="BLR97" s="35"/>
      <c r="BLS97" s="35"/>
      <c r="BLT97" s="35"/>
      <c r="BLU97" s="35"/>
      <c r="BLV97" s="35"/>
      <c r="BLW97" s="35"/>
      <c r="BLX97" s="35"/>
      <c r="BLY97" s="35"/>
      <c r="BLZ97" s="35"/>
      <c r="BMA97" s="35"/>
      <c r="BMB97" s="35"/>
      <c r="BMC97" s="35"/>
      <c r="BMD97" s="35"/>
      <c r="BME97" s="35"/>
      <c r="BMF97" s="35"/>
      <c r="BMG97" s="35"/>
      <c r="BMH97" s="35"/>
      <c r="BMI97" s="35"/>
      <c r="BMJ97" s="35"/>
      <c r="BMK97" s="35"/>
      <c r="BML97" s="35"/>
      <c r="BMM97" s="35"/>
      <c r="BMN97" s="35"/>
      <c r="BMO97" s="35"/>
      <c r="BMP97" s="35"/>
      <c r="BMQ97" s="35"/>
      <c r="BMR97" s="35"/>
      <c r="BMS97" s="35"/>
      <c r="BMT97" s="35"/>
      <c r="BMU97" s="35"/>
      <c r="BMV97" s="35"/>
      <c r="BMW97" s="35"/>
      <c r="BMX97" s="35"/>
      <c r="BMY97" s="35"/>
      <c r="BMZ97" s="35"/>
      <c r="BNA97" s="35"/>
      <c r="BNB97" s="35"/>
      <c r="BNC97" s="35"/>
      <c r="BND97" s="35"/>
      <c r="BNE97" s="35"/>
      <c r="BNF97" s="35"/>
      <c r="BNG97" s="35"/>
      <c r="BNH97" s="35"/>
      <c r="BNI97" s="35"/>
      <c r="BNJ97" s="35"/>
      <c r="BNK97" s="35"/>
      <c r="BNL97" s="35"/>
      <c r="BNM97" s="35"/>
      <c r="BNN97" s="35"/>
      <c r="BNO97" s="35"/>
      <c r="BNP97" s="35"/>
      <c r="BNQ97" s="35"/>
      <c r="BNR97" s="35"/>
      <c r="BNS97" s="35"/>
      <c r="BNT97" s="35"/>
      <c r="BNU97" s="35"/>
      <c r="BNV97" s="35"/>
      <c r="BNW97" s="35"/>
      <c r="BNX97" s="35"/>
      <c r="BNY97" s="35"/>
      <c r="BNZ97" s="35"/>
      <c r="BOA97" s="35"/>
      <c r="BOB97" s="35"/>
      <c r="BOC97" s="35"/>
      <c r="BOD97" s="35"/>
      <c r="BOE97" s="35"/>
      <c r="BOF97" s="35"/>
      <c r="BOG97" s="35"/>
      <c r="BOH97" s="35"/>
      <c r="BOI97" s="35"/>
      <c r="BOJ97" s="35"/>
      <c r="BOK97" s="35"/>
      <c r="BOL97" s="35"/>
      <c r="BOM97" s="35"/>
      <c r="BON97" s="35"/>
      <c r="BOO97" s="35"/>
      <c r="BOP97" s="35"/>
      <c r="BOQ97" s="35"/>
      <c r="BOR97" s="35"/>
      <c r="BOS97" s="35"/>
      <c r="BOT97" s="35"/>
      <c r="BOU97" s="35"/>
      <c r="BOV97" s="35"/>
      <c r="BOW97" s="35"/>
      <c r="BOX97" s="35"/>
      <c r="BOY97" s="35"/>
      <c r="BOZ97" s="35"/>
      <c r="BPA97" s="35"/>
      <c r="BPB97" s="35"/>
      <c r="BPC97" s="35"/>
      <c r="BPD97" s="35"/>
      <c r="BPE97" s="35"/>
      <c r="BPF97" s="35"/>
      <c r="BPG97" s="35"/>
      <c r="BPH97" s="35"/>
      <c r="BPI97" s="35"/>
      <c r="BPJ97" s="35"/>
      <c r="BPK97" s="35"/>
      <c r="BPL97" s="35"/>
      <c r="BPM97" s="35"/>
      <c r="BPN97" s="35"/>
      <c r="BPO97" s="35"/>
      <c r="BPP97" s="35"/>
      <c r="BPQ97" s="35"/>
      <c r="BPR97" s="35"/>
      <c r="BPS97" s="35"/>
      <c r="BPT97" s="35"/>
      <c r="BPU97" s="35"/>
      <c r="BPV97" s="35"/>
      <c r="BPW97" s="35"/>
      <c r="BPX97" s="35"/>
      <c r="BPY97" s="35"/>
      <c r="BPZ97" s="35"/>
      <c r="BQA97" s="35"/>
      <c r="BQB97" s="35"/>
      <c r="BQC97" s="35"/>
      <c r="BQD97" s="35"/>
      <c r="BQE97" s="35"/>
      <c r="BQF97" s="35"/>
      <c r="BQG97" s="35"/>
      <c r="BQH97" s="35"/>
      <c r="BQI97" s="35"/>
      <c r="BQJ97" s="35"/>
      <c r="BQK97" s="35"/>
      <c r="BQL97" s="35"/>
      <c r="BQM97" s="35"/>
      <c r="BQN97" s="35"/>
      <c r="BQO97" s="35"/>
      <c r="BQP97" s="35"/>
      <c r="BQQ97" s="35"/>
      <c r="BQR97" s="35"/>
      <c r="BQS97" s="35"/>
      <c r="BQT97" s="35"/>
      <c r="BQU97" s="35"/>
      <c r="BQV97" s="35"/>
      <c r="BQW97" s="35"/>
      <c r="BQX97" s="35"/>
      <c r="BQY97" s="35"/>
      <c r="BQZ97" s="35"/>
      <c r="BRA97" s="35"/>
      <c r="BRB97" s="35"/>
      <c r="BRC97" s="35"/>
      <c r="BRD97" s="35"/>
      <c r="BRE97" s="35"/>
      <c r="BRF97" s="35"/>
      <c r="BRG97" s="35"/>
      <c r="BRH97" s="35"/>
      <c r="BRI97" s="35"/>
      <c r="BRJ97" s="35"/>
      <c r="BRK97" s="35"/>
      <c r="BRL97" s="35"/>
      <c r="BRM97" s="35"/>
      <c r="BRN97" s="35"/>
      <c r="BRO97" s="35"/>
      <c r="BRP97" s="35"/>
      <c r="BRQ97" s="35"/>
      <c r="BRR97" s="35"/>
      <c r="BRS97" s="35"/>
      <c r="BRT97" s="35"/>
      <c r="BRU97" s="35"/>
      <c r="BRV97" s="35"/>
      <c r="BRW97" s="35"/>
      <c r="BRX97" s="35"/>
      <c r="BRY97" s="35"/>
      <c r="BRZ97" s="35"/>
      <c r="BSA97" s="35"/>
      <c r="BSB97" s="35"/>
      <c r="BSC97" s="35"/>
      <c r="BSD97" s="35"/>
      <c r="BSE97" s="35"/>
      <c r="BSF97" s="35"/>
      <c r="BSG97" s="35"/>
      <c r="BSH97" s="35"/>
      <c r="BSI97" s="35"/>
      <c r="BSJ97" s="35"/>
      <c r="BSK97" s="35"/>
      <c r="BSL97" s="35"/>
      <c r="BSM97" s="35"/>
      <c r="BSN97" s="35"/>
      <c r="BSO97" s="35"/>
      <c r="BSP97" s="35"/>
      <c r="BSQ97" s="35"/>
      <c r="BSR97" s="35"/>
      <c r="BSS97" s="35"/>
      <c r="BST97" s="35"/>
      <c r="BSU97" s="35"/>
      <c r="BSV97" s="35"/>
      <c r="BSW97" s="35"/>
      <c r="BSX97" s="35"/>
      <c r="BSY97" s="35"/>
      <c r="BSZ97" s="35"/>
      <c r="BTA97" s="35"/>
      <c r="BTB97" s="35"/>
      <c r="BTC97" s="35"/>
      <c r="BTD97" s="35"/>
      <c r="BTE97" s="35"/>
      <c r="BTF97" s="35"/>
      <c r="BTG97" s="35"/>
      <c r="BTH97" s="35"/>
      <c r="BTI97" s="35"/>
      <c r="BTJ97" s="35"/>
      <c r="BTK97" s="35"/>
      <c r="BTL97" s="35"/>
      <c r="BTM97" s="35"/>
      <c r="BTN97" s="35"/>
      <c r="BTO97" s="35"/>
      <c r="BTP97" s="35"/>
      <c r="BTQ97" s="35"/>
      <c r="BTR97" s="35"/>
      <c r="BTS97" s="35"/>
      <c r="BTT97" s="35"/>
      <c r="BTU97" s="35"/>
      <c r="BTV97" s="35"/>
      <c r="BTW97" s="35"/>
      <c r="BTX97" s="35"/>
      <c r="BTY97" s="35"/>
      <c r="BTZ97" s="35"/>
      <c r="BUA97" s="35"/>
      <c r="BUB97" s="35"/>
      <c r="BUC97" s="35"/>
      <c r="BUD97" s="35"/>
      <c r="BUE97" s="35"/>
      <c r="BUF97" s="35"/>
      <c r="BUG97" s="35"/>
      <c r="BUH97" s="35"/>
      <c r="BUI97" s="35"/>
      <c r="BUJ97" s="35"/>
      <c r="BUK97" s="35"/>
      <c r="BUL97" s="35"/>
      <c r="BUM97" s="35"/>
      <c r="BUN97" s="35"/>
      <c r="BUO97" s="35"/>
      <c r="BUP97" s="35"/>
      <c r="BUQ97" s="35"/>
      <c r="BUR97" s="35"/>
      <c r="BUS97" s="35"/>
      <c r="BUT97" s="35"/>
      <c r="BUU97" s="35"/>
      <c r="BUV97" s="35"/>
      <c r="BUW97" s="35"/>
      <c r="BUX97" s="35"/>
      <c r="BUY97" s="35"/>
      <c r="BUZ97" s="35"/>
      <c r="BVA97" s="35"/>
      <c r="BVB97" s="35"/>
      <c r="BVC97" s="35"/>
      <c r="BVD97" s="35"/>
      <c r="BVE97" s="35"/>
      <c r="BVF97" s="35"/>
      <c r="BVG97" s="35"/>
      <c r="BVH97" s="35"/>
      <c r="BVI97" s="35"/>
      <c r="BVJ97" s="35"/>
      <c r="BVK97" s="35"/>
      <c r="BVL97" s="35"/>
      <c r="BVM97" s="35"/>
      <c r="BVN97" s="35"/>
      <c r="BVO97" s="35"/>
      <c r="BVP97" s="35"/>
      <c r="BVQ97" s="35"/>
      <c r="BVR97" s="35"/>
      <c r="BVS97" s="35"/>
      <c r="BVT97" s="35"/>
      <c r="BVU97" s="35"/>
      <c r="BVV97" s="35"/>
      <c r="BVW97" s="35"/>
      <c r="BVX97" s="35"/>
      <c r="BVY97" s="35"/>
      <c r="BVZ97" s="35"/>
      <c r="BWA97" s="35"/>
      <c r="BWB97" s="35"/>
      <c r="BWC97" s="35"/>
      <c r="BWD97" s="35"/>
      <c r="BWE97" s="35"/>
      <c r="BWF97" s="35"/>
      <c r="BWG97" s="35"/>
      <c r="BWH97" s="35"/>
      <c r="BWI97" s="35"/>
      <c r="BWJ97" s="35"/>
      <c r="BWK97" s="35"/>
      <c r="BWL97" s="35"/>
      <c r="BWM97" s="35"/>
      <c r="BWN97" s="35"/>
      <c r="BWO97" s="35"/>
      <c r="BWP97" s="35"/>
      <c r="BWQ97" s="35"/>
      <c r="BWR97" s="35"/>
      <c r="BWS97" s="35"/>
      <c r="BWT97" s="35"/>
      <c r="BWU97" s="35"/>
      <c r="BWV97" s="35"/>
      <c r="BWW97" s="35"/>
      <c r="BWX97" s="35"/>
      <c r="BWY97" s="35"/>
      <c r="BWZ97" s="35"/>
      <c r="BXA97" s="35"/>
      <c r="BXB97" s="35"/>
      <c r="BXC97" s="35"/>
      <c r="BXD97" s="35"/>
      <c r="BXE97" s="35"/>
      <c r="BXF97" s="35"/>
      <c r="BXG97" s="35"/>
      <c r="BXH97" s="35"/>
      <c r="BXI97" s="35"/>
      <c r="BXJ97" s="35"/>
      <c r="BXK97" s="35"/>
      <c r="BXL97" s="35"/>
      <c r="BXM97" s="35"/>
      <c r="BXN97" s="35"/>
      <c r="BXO97" s="35"/>
      <c r="BXP97" s="35"/>
      <c r="BXQ97" s="35"/>
      <c r="BXR97" s="35"/>
      <c r="BXS97" s="35"/>
      <c r="BXT97" s="35"/>
      <c r="BXU97" s="35"/>
      <c r="BXV97" s="35"/>
      <c r="BXW97" s="35"/>
      <c r="BXX97" s="35"/>
      <c r="BXY97" s="35"/>
      <c r="BXZ97" s="35"/>
      <c r="BYA97" s="35"/>
      <c r="BYB97" s="35"/>
      <c r="BYC97" s="35"/>
      <c r="BYD97" s="35"/>
      <c r="BYE97" s="35"/>
      <c r="BYF97" s="35"/>
      <c r="BYG97" s="35"/>
      <c r="BYH97" s="35"/>
      <c r="BYI97" s="35"/>
      <c r="BYJ97" s="35"/>
      <c r="BYK97" s="35"/>
      <c r="BYL97" s="35"/>
      <c r="BYM97" s="35"/>
      <c r="BYN97" s="35"/>
      <c r="BYO97" s="35"/>
      <c r="BYP97" s="35"/>
      <c r="BYQ97" s="35"/>
      <c r="BYR97" s="35"/>
      <c r="BYS97" s="35"/>
      <c r="BYT97" s="35"/>
      <c r="BYU97" s="35"/>
      <c r="BYV97" s="35"/>
      <c r="BYW97" s="35"/>
      <c r="BYX97" s="35"/>
      <c r="BYY97" s="35"/>
      <c r="BYZ97" s="35"/>
      <c r="BZA97" s="35"/>
      <c r="BZB97" s="35"/>
      <c r="BZC97" s="35"/>
      <c r="BZD97" s="35"/>
      <c r="BZE97" s="35"/>
      <c r="BZF97" s="35"/>
      <c r="BZG97" s="35"/>
      <c r="BZH97" s="35"/>
      <c r="BZI97" s="35"/>
      <c r="BZJ97" s="35"/>
      <c r="BZK97" s="35"/>
      <c r="BZL97" s="35"/>
      <c r="BZM97" s="35"/>
      <c r="BZN97" s="35"/>
      <c r="BZO97" s="35"/>
      <c r="BZP97" s="35"/>
      <c r="BZQ97" s="35"/>
      <c r="BZR97" s="35"/>
      <c r="BZS97" s="35"/>
      <c r="BZT97" s="35"/>
      <c r="BZU97" s="35"/>
      <c r="BZV97" s="35"/>
      <c r="BZW97" s="35"/>
      <c r="BZX97" s="35"/>
      <c r="BZY97" s="35"/>
      <c r="BZZ97" s="35"/>
      <c r="CAA97" s="35"/>
      <c r="CAB97" s="35"/>
      <c r="CAC97" s="35"/>
      <c r="CAD97" s="35"/>
      <c r="CAE97" s="35"/>
      <c r="CAF97" s="35"/>
      <c r="CAG97" s="35"/>
      <c r="CAH97" s="35"/>
      <c r="CAI97" s="35"/>
      <c r="CAJ97" s="35"/>
      <c r="CAK97" s="35"/>
      <c r="CAL97" s="35"/>
      <c r="CAM97" s="35"/>
      <c r="CAN97" s="35"/>
      <c r="CAO97" s="35"/>
      <c r="CAP97" s="35"/>
      <c r="CAQ97" s="35"/>
      <c r="CAR97" s="35"/>
      <c r="CAS97" s="35"/>
      <c r="CAT97" s="35"/>
      <c r="CAU97" s="35"/>
      <c r="CAV97" s="35"/>
      <c r="CAW97" s="35"/>
      <c r="CAX97" s="35"/>
      <c r="CAY97" s="35"/>
      <c r="CAZ97" s="35"/>
      <c r="CBA97" s="35"/>
      <c r="CBB97" s="35"/>
      <c r="CBC97" s="35"/>
      <c r="CBD97" s="35"/>
      <c r="CBE97" s="35"/>
      <c r="CBF97" s="35"/>
      <c r="CBG97" s="35"/>
      <c r="CBH97" s="35"/>
      <c r="CBI97" s="35"/>
      <c r="CBJ97" s="35"/>
      <c r="CBK97" s="35"/>
      <c r="CBL97" s="35"/>
      <c r="CBM97" s="35"/>
      <c r="CBN97" s="35"/>
      <c r="CBO97" s="35"/>
      <c r="CBP97" s="35"/>
      <c r="CBQ97" s="35"/>
      <c r="CBR97" s="35"/>
      <c r="CBS97" s="35"/>
      <c r="CBT97" s="35"/>
      <c r="CBU97" s="35"/>
      <c r="CBV97" s="35"/>
      <c r="CBW97" s="35"/>
      <c r="CBX97" s="35"/>
      <c r="CBY97" s="35"/>
      <c r="CBZ97" s="35"/>
      <c r="CCA97" s="35"/>
      <c r="CCB97" s="35"/>
      <c r="CCC97" s="35"/>
      <c r="CCD97" s="35"/>
      <c r="CCE97" s="35"/>
      <c r="CCF97" s="35"/>
      <c r="CCG97" s="35"/>
      <c r="CCH97" s="35"/>
      <c r="CCI97" s="35"/>
      <c r="CCJ97" s="35"/>
      <c r="CCK97" s="35"/>
      <c r="CCL97" s="35"/>
      <c r="CCM97" s="35"/>
      <c r="CCN97" s="35"/>
      <c r="CCO97" s="35"/>
      <c r="CCP97" s="35"/>
      <c r="CCQ97" s="35"/>
      <c r="CCR97" s="35"/>
      <c r="CCS97" s="35"/>
      <c r="CCT97" s="35"/>
      <c r="CCU97" s="35"/>
      <c r="CCV97" s="35"/>
      <c r="CCW97" s="35"/>
      <c r="CCX97" s="35"/>
      <c r="CCY97" s="35"/>
      <c r="CCZ97" s="35"/>
      <c r="CDA97" s="35"/>
      <c r="CDB97" s="35"/>
      <c r="CDC97" s="35"/>
      <c r="CDD97" s="35"/>
      <c r="CDE97" s="35"/>
      <c r="CDF97" s="35"/>
      <c r="CDG97" s="35"/>
      <c r="CDH97" s="35"/>
      <c r="CDI97" s="35"/>
      <c r="CDJ97" s="35"/>
      <c r="CDK97" s="35"/>
      <c r="CDL97" s="35"/>
      <c r="CDM97" s="35"/>
      <c r="CDN97" s="35"/>
      <c r="CDO97" s="35"/>
      <c r="CDP97" s="35"/>
      <c r="CDQ97" s="35"/>
      <c r="CDR97" s="35"/>
      <c r="CDS97" s="35"/>
      <c r="CDT97" s="35"/>
      <c r="CDU97" s="35"/>
      <c r="CDV97" s="35"/>
      <c r="CDW97" s="35"/>
      <c r="CDX97" s="35"/>
      <c r="CDY97" s="35"/>
      <c r="CDZ97" s="35"/>
      <c r="CEA97" s="35"/>
      <c r="CEB97" s="35"/>
      <c r="CEC97" s="35"/>
      <c r="CED97" s="35"/>
      <c r="CEE97" s="35"/>
      <c r="CEF97" s="35"/>
      <c r="CEG97" s="35"/>
      <c r="CEH97" s="35"/>
      <c r="CEI97" s="35"/>
      <c r="CEJ97" s="35"/>
      <c r="CEK97" s="35"/>
      <c r="CEL97" s="35"/>
      <c r="CEM97" s="35"/>
      <c r="CEN97" s="35"/>
      <c r="CEO97" s="35"/>
      <c r="CEP97" s="35"/>
      <c r="CEQ97" s="35"/>
      <c r="CER97" s="35"/>
      <c r="CES97" s="35"/>
      <c r="CET97" s="35"/>
      <c r="CEU97" s="35"/>
      <c r="CEV97" s="35"/>
      <c r="CEW97" s="35"/>
      <c r="CEX97" s="35"/>
      <c r="CEY97" s="35"/>
      <c r="CEZ97" s="35"/>
      <c r="CFA97" s="35"/>
      <c r="CFB97" s="35"/>
      <c r="CFC97" s="35"/>
      <c r="CFD97" s="35"/>
      <c r="CFE97" s="35"/>
      <c r="CFF97" s="35"/>
      <c r="CFG97" s="35"/>
      <c r="CFH97" s="35"/>
      <c r="CFI97" s="35"/>
      <c r="CFJ97" s="35"/>
      <c r="CFK97" s="35"/>
      <c r="CFL97" s="35"/>
      <c r="CFM97" s="35"/>
      <c r="CFN97" s="35"/>
      <c r="CFO97" s="35"/>
      <c r="CFP97" s="35"/>
      <c r="CFQ97" s="35"/>
      <c r="CFR97" s="35"/>
      <c r="CFS97" s="35"/>
      <c r="CFT97" s="35"/>
      <c r="CFU97" s="35"/>
      <c r="CFV97" s="35"/>
      <c r="CFW97" s="35"/>
      <c r="CFX97" s="35"/>
      <c r="CFY97" s="35"/>
      <c r="CFZ97" s="35"/>
      <c r="CGA97" s="35"/>
      <c r="CGB97" s="35"/>
      <c r="CGC97" s="35"/>
      <c r="CGD97" s="35"/>
      <c r="CGE97" s="35"/>
      <c r="CGF97" s="35"/>
      <c r="CGG97" s="35"/>
      <c r="CGH97" s="35"/>
      <c r="CGI97" s="35"/>
      <c r="CGJ97" s="35"/>
      <c r="CGK97" s="35"/>
      <c r="CGL97" s="35"/>
      <c r="CGM97" s="35"/>
      <c r="CGN97" s="35"/>
      <c r="CGO97" s="35"/>
      <c r="CGP97" s="35"/>
      <c r="CGQ97" s="35"/>
      <c r="CGR97" s="35"/>
      <c r="CGS97" s="35"/>
      <c r="CGT97" s="35"/>
      <c r="CGU97" s="35"/>
      <c r="CGV97" s="35"/>
      <c r="CGW97" s="35"/>
      <c r="CGX97" s="35"/>
      <c r="CGY97" s="35"/>
      <c r="CGZ97" s="35"/>
      <c r="CHA97" s="35"/>
      <c r="CHB97" s="35"/>
      <c r="CHC97" s="35"/>
      <c r="CHD97" s="35"/>
      <c r="CHE97" s="35"/>
      <c r="CHF97" s="35"/>
      <c r="CHG97" s="35"/>
      <c r="CHH97" s="35"/>
      <c r="CHI97" s="35"/>
      <c r="CHJ97" s="35"/>
      <c r="CHK97" s="35"/>
      <c r="CHL97" s="35"/>
      <c r="CHM97" s="35"/>
      <c r="CHN97" s="35"/>
      <c r="CHO97" s="35"/>
      <c r="CHP97" s="35"/>
      <c r="CHQ97" s="35"/>
      <c r="CHR97" s="35"/>
      <c r="CHS97" s="35"/>
      <c r="CHT97" s="35"/>
      <c r="CHU97" s="35"/>
      <c r="CHV97" s="35"/>
      <c r="CHW97" s="35"/>
      <c r="CHX97" s="35"/>
      <c r="CHY97" s="35"/>
      <c r="CHZ97" s="35"/>
      <c r="CIA97" s="35"/>
      <c r="CIB97" s="35"/>
      <c r="CIC97" s="35"/>
      <c r="CID97" s="35"/>
      <c r="CIE97" s="35"/>
      <c r="CIF97" s="35"/>
      <c r="CIG97" s="35"/>
      <c r="CIH97" s="35"/>
      <c r="CII97" s="35"/>
      <c r="CIJ97" s="35"/>
      <c r="CIK97" s="35"/>
      <c r="CIL97" s="35"/>
      <c r="CIM97" s="35"/>
      <c r="CIN97" s="35"/>
      <c r="CIO97" s="35"/>
      <c r="CIP97" s="35"/>
      <c r="CIQ97" s="35"/>
      <c r="CIR97" s="35"/>
      <c r="CIS97" s="35"/>
      <c r="CIT97" s="35"/>
      <c r="CIU97" s="35"/>
      <c r="CIV97" s="35"/>
      <c r="CIW97" s="35"/>
      <c r="CIX97" s="35"/>
      <c r="CIY97" s="35"/>
      <c r="CIZ97" s="35"/>
      <c r="CJA97" s="35"/>
      <c r="CJB97" s="35"/>
      <c r="CJC97" s="35"/>
      <c r="CJD97" s="35"/>
      <c r="CJE97" s="35"/>
      <c r="CJF97" s="35"/>
      <c r="CJG97" s="35"/>
      <c r="CJH97" s="35"/>
      <c r="CJI97" s="35"/>
      <c r="CJJ97" s="35"/>
      <c r="CJK97" s="35"/>
      <c r="CJL97" s="35"/>
      <c r="CJM97" s="35"/>
      <c r="CJN97" s="35"/>
      <c r="CJO97" s="35"/>
      <c r="CJP97" s="35"/>
      <c r="CJQ97" s="35"/>
      <c r="CJR97" s="35"/>
      <c r="CJS97" s="35"/>
      <c r="CJT97" s="35"/>
      <c r="CJU97" s="35"/>
      <c r="CJV97" s="35"/>
      <c r="CJW97" s="35"/>
      <c r="CJX97" s="35"/>
      <c r="CJY97" s="35"/>
      <c r="CJZ97" s="35"/>
      <c r="CKA97" s="35"/>
      <c r="CKB97" s="35"/>
      <c r="CKC97" s="35"/>
      <c r="CKD97" s="35"/>
      <c r="CKE97" s="35"/>
      <c r="CKF97" s="35"/>
      <c r="CKG97" s="35"/>
      <c r="CKH97" s="35"/>
      <c r="CKI97" s="35"/>
      <c r="CKJ97" s="35"/>
      <c r="CKK97" s="35"/>
      <c r="CKL97" s="35"/>
      <c r="CKM97" s="35"/>
      <c r="CKN97" s="35"/>
      <c r="CKO97" s="35"/>
      <c r="CKP97" s="35"/>
      <c r="CKQ97" s="35"/>
      <c r="CKR97" s="35"/>
      <c r="CKS97" s="35"/>
      <c r="CKT97" s="35"/>
      <c r="CKU97" s="35"/>
      <c r="CKV97" s="35"/>
      <c r="CKW97" s="35"/>
      <c r="CKX97" s="35"/>
      <c r="CKY97" s="35"/>
      <c r="CKZ97" s="35"/>
      <c r="CLA97" s="35"/>
      <c r="CLB97" s="35"/>
      <c r="CLC97" s="35"/>
      <c r="CLD97" s="35"/>
      <c r="CLE97" s="35"/>
      <c r="CLF97" s="35"/>
      <c r="CLG97" s="35"/>
      <c r="CLH97" s="35"/>
      <c r="CLI97" s="35"/>
      <c r="CLJ97" s="35"/>
      <c r="CLK97" s="35"/>
      <c r="CLL97" s="35"/>
      <c r="CLM97" s="35"/>
      <c r="CLN97" s="35"/>
      <c r="CLO97" s="35"/>
      <c r="CLP97" s="35"/>
      <c r="CLQ97" s="35"/>
      <c r="CLR97" s="35"/>
      <c r="CLS97" s="35"/>
      <c r="CLT97" s="35"/>
      <c r="CLU97" s="35"/>
      <c r="CLV97" s="35"/>
      <c r="CLW97" s="35"/>
      <c r="CLX97" s="35"/>
      <c r="CLY97" s="35"/>
      <c r="CLZ97" s="35"/>
      <c r="CMA97" s="35"/>
      <c r="CMB97" s="35"/>
      <c r="CMC97" s="35"/>
      <c r="CMD97" s="35"/>
      <c r="CME97" s="35"/>
      <c r="CMF97" s="35"/>
      <c r="CMG97" s="35"/>
      <c r="CMH97" s="35"/>
      <c r="CMI97" s="35"/>
      <c r="CMJ97" s="35"/>
      <c r="CMK97" s="35"/>
      <c r="CML97" s="35"/>
      <c r="CMM97" s="35"/>
      <c r="CMN97" s="35"/>
      <c r="CMO97" s="35"/>
      <c r="CMP97" s="35"/>
      <c r="CMQ97" s="35"/>
      <c r="CMR97" s="35"/>
      <c r="CMS97" s="35"/>
      <c r="CMT97" s="35"/>
      <c r="CMU97" s="35"/>
      <c r="CMV97" s="35"/>
      <c r="CMW97" s="35"/>
      <c r="CMX97" s="35"/>
      <c r="CMY97" s="35"/>
      <c r="CMZ97" s="35"/>
      <c r="CNA97" s="35"/>
      <c r="CNB97" s="35"/>
      <c r="CNC97" s="35"/>
      <c r="CND97" s="35"/>
      <c r="CNE97" s="35"/>
      <c r="CNF97" s="35"/>
      <c r="CNG97" s="35"/>
      <c r="CNH97" s="35"/>
      <c r="CNI97" s="35"/>
      <c r="CNJ97" s="35"/>
      <c r="CNK97" s="35"/>
      <c r="CNL97" s="35"/>
      <c r="CNM97" s="35"/>
      <c r="CNN97" s="35"/>
      <c r="CNO97" s="35"/>
      <c r="CNP97" s="35"/>
      <c r="CNQ97" s="35"/>
      <c r="CNR97" s="35"/>
      <c r="CNS97" s="35"/>
      <c r="CNT97" s="35"/>
      <c r="CNU97" s="35"/>
      <c r="CNV97" s="35"/>
      <c r="CNW97" s="35"/>
      <c r="CNX97" s="35"/>
      <c r="CNY97" s="35"/>
      <c r="CNZ97" s="35"/>
      <c r="COA97" s="35"/>
      <c r="COB97" s="35"/>
      <c r="COC97" s="35"/>
      <c r="COD97" s="35"/>
      <c r="COE97" s="35"/>
      <c r="COF97" s="35"/>
      <c r="COG97" s="35"/>
      <c r="COH97" s="35"/>
      <c r="COI97" s="35"/>
      <c r="COJ97" s="35"/>
      <c r="COK97" s="35"/>
      <c r="COL97" s="35"/>
      <c r="COM97" s="35"/>
      <c r="CON97" s="35"/>
      <c r="COO97" s="35"/>
      <c r="COP97" s="35"/>
      <c r="COQ97" s="35"/>
      <c r="COR97" s="35"/>
      <c r="COS97" s="35"/>
      <c r="COT97" s="35"/>
      <c r="COU97" s="35"/>
      <c r="COV97" s="35"/>
      <c r="COW97" s="35"/>
      <c r="COX97" s="35"/>
      <c r="COY97" s="35"/>
      <c r="COZ97" s="35"/>
      <c r="CPA97" s="35"/>
      <c r="CPB97" s="35"/>
      <c r="CPC97" s="35"/>
      <c r="CPD97" s="35"/>
      <c r="CPE97" s="35"/>
      <c r="CPF97" s="35"/>
      <c r="CPG97" s="35"/>
      <c r="CPH97" s="35"/>
      <c r="CPI97" s="35"/>
      <c r="CPJ97" s="35"/>
      <c r="CPK97" s="35"/>
      <c r="CPL97" s="35"/>
      <c r="CPM97" s="35"/>
      <c r="CPN97" s="35"/>
      <c r="CPO97" s="35"/>
      <c r="CPP97" s="35"/>
      <c r="CPQ97" s="35"/>
      <c r="CPR97" s="35"/>
      <c r="CPS97" s="35"/>
      <c r="CPT97" s="35"/>
      <c r="CPU97" s="35"/>
      <c r="CPV97" s="35"/>
      <c r="CPW97" s="35"/>
      <c r="CPX97" s="35"/>
      <c r="CPY97" s="35"/>
      <c r="CPZ97" s="35"/>
      <c r="CQA97" s="35"/>
      <c r="CQB97" s="35"/>
      <c r="CQC97" s="35"/>
      <c r="CQD97" s="35"/>
      <c r="CQE97" s="35"/>
      <c r="CQF97" s="35"/>
      <c r="CQG97" s="35"/>
      <c r="CQH97" s="35"/>
      <c r="CQI97" s="35"/>
      <c r="CQJ97" s="35"/>
      <c r="CQK97" s="35"/>
      <c r="CQL97" s="35"/>
      <c r="CQM97" s="35"/>
      <c r="CQN97" s="35"/>
      <c r="CQO97" s="35"/>
      <c r="CQP97" s="35"/>
      <c r="CQQ97" s="35"/>
      <c r="CQR97" s="35"/>
      <c r="CQS97" s="35"/>
      <c r="CQT97" s="35"/>
      <c r="CQU97" s="35"/>
      <c r="CQV97" s="35"/>
      <c r="CQW97" s="35"/>
      <c r="CQX97" s="35"/>
      <c r="CQY97" s="35"/>
      <c r="CQZ97" s="35"/>
      <c r="CRA97" s="35"/>
      <c r="CRB97" s="35"/>
      <c r="CRC97" s="35"/>
      <c r="CRD97" s="35"/>
      <c r="CRE97" s="35"/>
      <c r="CRF97" s="35"/>
      <c r="CRG97" s="35"/>
      <c r="CRH97" s="35"/>
      <c r="CRI97" s="35"/>
      <c r="CRJ97" s="35"/>
      <c r="CRK97" s="35"/>
      <c r="CRL97" s="35"/>
      <c r="CRM97" s="35"/>
      <c r="CRN97" s="35"/>
      <c r="CRO97" s="35"/>
      <c r="CRP97" s="35"/>
      <c r="CRQ97" s="35"/>
      <c r="CRR97" s="35"/>
      <c r="CRS97" s="35"/>
      <c r="CRT97" s="35"/>
      <c r="CRU97" s="35"/>
      <c r="CRV97" s="35"/>
      <c r="CRW97" s="35"/>
      <c r="CRX97" s="35"/>
      <c r="CRY97" s="35"/>
      <c r="CRZ97" s="35"/>
      <c r="CSA97" s="35"/>
      <c r="CSB97" s="35"/>
      <c r="CSC97" s="35"/>
      <c r="CSD97" s="35"/>
      <c r="CSE97" s="35"/>
      <c r="CSF97" s="35"/>
      <c r="CSG97" s="35"/>
      <c r="CSH97" s="35"/>
      <c r="CSI97" s="35"/>
      <c r="CSJ97" s="35"/>
      <c r="CSK97" s="35"/>
      <c r="CSL97" s="35"/>
      <c r="CSM97" s="35"/>
      <c r="CSN97" s="35"/>
      <c r="CSO97" s="35"/>
      <c r="CSP97" s="35"/>
      <c r="CSQ97" s="35"/>
      <c r="CSR97" s="35"/>
      <c r="CSS97" s="35"/>
      <c r="CST97" s="35"/>
      <c r="CSU97" s="35"/>
      <c r="CSV97" s="35"/>
      <c r="CSW97" s="35"/>
      <c r="CSX97" s="35"/>
      <c r="CSY97" s="35"/>
      <c r="CSZ97" s="35"/>
      <c r="CTA97" s="35"/>
      <c r="CTB97" s="35"/>
      <c r="CTC97" s="35"/>
      <c r="CTD97" s="35"/>
      <c r="CTE97" s="35"/>
      <c r="CTF97" s="35"/>
      <c r="CTG97" s="35"/>
      <c r="CTH97" s="35"/>
      <c r="CTI97" s="35"/>
      <c r="CTJ97" s="35"/>
      <c r="CTK97" s="35"/>
      <c r="CTL97" s="35"/>
      <c r="CTM97" s="35"/>
      <c r="CTN97" s="35"/>
      <c r="CTO97" s="35"/>
      <c r="CTP97" s="35"/>
      <c r="CTQ97" s="35"/>
      <c r="CTR97" s="35"/>
      <c r="CTS97" s="35"/>
      <c r="CTT97" s="35"/>
      <c r="CTU97" s="35"/>
      <c r="CTV97" s="35"/>
      <c r="CTW97" s="35"/>
      <c r="CTX97" s="35"/>
      <c r="CTY97" s="35"/>
      <c r="CTZ97" s="35"/>
      <c r="CUA97" s="35"/>
      <c r="CUB97" s="35"/>
      <c r="CUC97" s="35"/>
      <c r="CUD97" s="35"/>
      <c r="CUE97" s="35"/>
      <c r="CUF97" s="35"/>
      <c r="CUG97" s="35"/>
      <c r="CUH97" s="35"/>
      <c r="CUI97" s="35"/>
      <c r="CUJ97" s="35"/>
      <c r="CUK97" s="35"/>
      <c r="CUL97" s="35"/>
      <c r="CUM97" s="35"/>
      <c r="CUN97" s="35"/>
      <c r="CUO97" s="35"/>
      <c r="CUP97" s="35"/>
      <c r="CUQ97" s="35"/>
      <c r="CUR97" s="35"/>
      <c r="CUS97" s="35"/>
      <c r="CUT97" s="35"/>
      <c r="CUU97" s="35"/>
      <c r="CUV97" s="35"/>
      <c r="CUW97" s="35"/>
      <c r="CUX97" s="35"/>
      <c r="CUY97" s="35"/>
      <c r="CUZ97" s="35"/>
      <c r="CVA97" s="35"/>
      <c r="CVB97" s="35"/>
      <c r="CVC97" s="35"/>
      <c r="CVD97" s="35"/>
      <c r="CVE97" s="35"/>
      <c r="CVF97" s="35"/>
      <c r="CVG97" s="35"/>
      <c r="CVH97" s="35"/>
      <c r="CVI97" s="35"/>
      <c r="CVJ97" s="35"/>
      <c r="CVK97" s="35"/>
      <c r="CVL97" s="35"/>
      <c r="CVM97" s="35"/>
      <c r="CVN97" s="35"/>
      <c r="CVO97" s="35"/>
      <c r="CVP97" s="35"/>
      <c r="CVQ97" s="35"/>
      <c r="CVR97" s="35"/>
      <c r="CVS97" s="35"/>
      <c r="CVT97" s="35"/>
      <c r="CVU97" s="35"/>
      <c r="CVV97" s="35"/>
      <c r="CVW97" s="35"/>
      <c r="CVX97" s="35"/>
      <c r="CVY97" s="35"/>
      <c r="CVZ97" s="35"/>
      <c r="CWA97" s="35"/>
      <c r="CWB97" s="35"/>
      <c r="CWC97" s="35"/>
      <c r="CWD97" s="35"/>
      <c r="CWE97" s="35"/>
      <c r="CWF97" s="35"/>
      <c r="CWG97" s="35"/>
      <c r="CWH97" s="35"/>
      <c r="CWI97" s="35"/>
      <c r="CWJ97" s="35"/>
      <c r="CWK97" s="35"/>
      <c r="CWL97" s="35"/>
      <c r="CWM97" s="35"/>
      <c r="CWN97" s="35"/>
      <c r="CWO97" s="35"/>
      <c r="CWP97" s="35"/>
      <c r="CWQ97" s="35"/>
      <c r="CWR97" s="35"/>
      <c r="CWS97" s="35"/>
      <c r="CWT97" s="35"/>
      <c r="CWU97" s="35"/>
      <c r="CWV97" s="35"/>
      <c r="CWW97" s="35"/>
      <c r="CWX97" s="35"/>
      <c r="CWY97" s="35"/>
      <c r="CWZ97" s="35"/>
      <c r="CXA97" s="35"/>
      <c r="CXB97" s="35"/>
      <c r="CXC97" s="35"/>
      <c r="CXD97" s="35"/>
      <c r="CXE97" s="35"/>
      <c r="CXF97" s="35"/>
      <c r="CXG97" s="35"/>
      <c r="CXH97" s="35"/>
      <c r="CXI97" s="35"/>
      <c r="CXJ97" s="35"/>
      <c r="CXK97" s="35"/>
      <c r="CXL97" s="35"/>
      <c r="CXM97" s="35"/>
      <c r="CXN97" s="35"/>
      <c r="CXO97" s="35"/>
      <c r="CXP97" s="35"/>
      <c r="CXQ97" s="35"/>
      <c r="CXR97" s="35"/>
      <c r="CXS97" s="35"/>
      <c r="CXT97" s="35"/>
      <c r="CXU97" s="35"/>
      <c r="CXV97" s="35"/>
      <c r="CXW97" s="35"/>
      <c r="CXX97" s="35"/>
      <c r="CXY97" s="35"/>
      <c r="CXZ97" s="35"/>
      <c r="CYA97" s="35"/>
      <c r="CYB97" s="35"/>
      <c r="CYC97" s="35"/>
      <c r="CYD97" s="35"/>
      <c r="CYE97" s="35"/>
      <c r="CYF97" s="35"/>
      <c r="CYG97" s="35"/>
      <c r="CYH97" s="35"/>
      <c r="CYI97" s="35"/>
      <c r="CYJ97" s="35"/>
      <c r="CYK97" s="35"/>
      <c r="CYL97" s="35"/>
      <c r="CYM97" s="35"/>
      <c r="CYN97" s="35"/>
      <c r="CYO97" s="35"/>
      <c r="CYP97" s="35"/>
      <c r="CYQ97" s="35"/>
      <c r="CYR97" s="35"/>
      <c r="CYS97" s="35"/>
      <c r="CYT97" s="35"/>
      <c r="CYU97" s="35"/>
      <c r="CYV97" s="35"/>
      <c r="CYW97" s="35"/>
      <c r="CYX97" s="35"/>
      <c r="CYY97" s="35"/>
      <c r="CYZ97" s="35"/>
      <c r="CZA97" s="35"/>
      <c r="CZB97" s="35"/>
      <c r="CZC97" s="35"/>
      <c r="CZD97" s="35"/>
      <c r="CZE97" s="35"/>
      <c r="CZF97" s="35"/>
      <c r="CZG97" s="35"/>
      <c r="CZH97" s="35"/>
      <c r="CZI97" s="35"/>
      <c r="CZJ97" s="35"/>
      <c r="CZK97" s="35"/>
      <c r="CZL97" s="35"/>
      <c r="CZM97" s="35"/>
      <c r="CZN97" s="35"/>
      <c r="CZO97" s="35"/>
      <c r="CZP97" s="35"/>
      <c r="CZQ97" s="35"/>
      <c r="CZR97" s="35"/>
      <c r="CZS97" s="35"/>
      <c r="CZT97" s="35"/>
      <c r="CZU97" s="35"/>
      <c r="CZV97" s="35"/>
      <c r="CZW97" s="35"/>
      <c r="CZX97" s="35"/>
      <c r="CZY97" s="35"/>
      <c r="CZZ97" s="35"/>
      <c r="DAA97" s="35"/>
      <c r="DAB97" s="35"/>
      <c r="DAC97" s="35"/>
      <c r="DAD97" s="35"/>
      <c r="DAE97" s="35"/>
      <c r="DAF97" s="35"/>
      <c r="DAG97" s="35"/>
      <c r="DAH97" s="35"/>
      <c r="DAI97" s="35"/>
      <c r="DAJ97" s="35"/>
      <c r="DAK97" s="35"/>
      <c r="DAL97" s="35"/>
      <c r="DAM97" s="35"/>
      <c r="DAN97" s="35"/>
      <c r="DAO97" s="35"/>
      <c r="DAP97" s="35"/>
      <c r="DAQ97" s="35"/>
      <c r="DAR97" s="35"/>
      <c r="DAS97" s="35"/>
      <c r="DAT97" s="35"/>
      <c r="DAU97" s="35"/>
      <c r="DAV97" s="35"/>
      <c r="DAW97" s="35"/>
      <c r="DAX97" s="35"/>
      <c r="DAY97" s="35"/>
      <c r="DAZ97" s="35"/>
      <c r="DBA97" s="35"/>
      <c r="DBB97" s="35"/>
      <c r="DBC97" s="35"/>
      <c r="DBD97" s="35"/>
      <c r="DBE97" s="35"/>
      <c r="DBF97" s="35"/>
      <c r="DBG97" s="35"/>
      <c r="DBH97" s="35"/>
      <c r="DBI97" s="35"/>
      <c r="DBJ97" s="35"/>
      <c r="DBK97" s="35"/>
      <c r="DBL97" s="35"/>
      <c r="DBM97" s="35"/>
      <c r="DBN97" s="35"/>
      <c r="DBO97" s="35"/>
      <c r="DBP97" s="35"/>
      <c r="DBQ97" s="35"/>
      <c r="DBR97" s="35"/>
      <c r="DBS97" s="35"/>
      <c r="DBT97" s="35"/>
      <c r="DBU97" s="35"/>
      <c r="DBV97" s="35"/>
      <c r="DBW97" s="35"/>
      <c r="DBX97" s="35"/>
      <c r="DBY97" s="35"/>
      <c r="DBZ97" s="35"/>
      <c r="DCA97" s="35"/>
      <c r="DCB97" s="35"/>
      <c r="DCC97" s="35"/>
      <c r="DCD97" s="35"/>
      <c r="DCE97" s="35"/>
      <c r="DCF97" s="35"/>
      <c r="DCG97" s="35"/>
      <c r="DCH97" s="35"/>
      <c r="DCI97" s="35"/>
      <c r="DCJ97" s="35"/>
      <c r="DCK97" s="35"/>
      <c r="DCL97" s="35"/>
      <c r="DCM97" s="35"/>
      <c r="DCN97" s="35"/>
      <c r="DCO97" s="35"/>
      <c r="DCP97" s="35"/>
      <c r="DCQ97" s="35"/>
      <c r="DCR97" s="35"/>
      <c r="DCS97" s="35"/>
      <c r="DCT97" s="35"/>
      <c r="DCU97" s="35"/>
      <c r="DCV97" s="35"/>
      <c r="DCW97" s="35"/>
      <c r="DCX97" s="35"/>
      <c r="DCY97" s="35"/>
      <c r="DCZ97" s="35"/>
      <c r="DDA97" s="35"/>
      <c r="DDB97" s="35"/>
      <c r="DDC97" s="35"/>
      <c r="DDD97" s="35"/>
      <c r="DDE97" s="35"/>
      <c r="DDF97" s="35"/>
      <c r="DDG97" s="35"/>
      <c r="DDH97" s="35"/>
      <c r="DDI97" s="35"/>
      <c r="DDJ97" s="35"/>
      <c r="DDK97" s="35"/>
      <c r="DDL97" s="35"/>
      <c r="DDM97" s="35"/>
      <c r="DDN97" s="35"/>
      <c r="DDO97" s="35"/>
      <c r="DDP97" s="35"/>
      <c r="DDQ97" s="35"/>
      <c r="DDR97" s="35"/>
      <c r="DDS97" s="35"/>
      <c r="DDT97" s="35"/>
      <c r="DDU97" s="35"/>
      <c r="DDV97" s="35"/>
      <c r="DDW97" s="35"/>
      <c r="DDX97" s="35"/>
      <c r="DDY97" s="35"/>
      <c r="DDZ97" s="35"/>
      <c r="DEA97" s="35"/>
      <c r="DEB97" s="35"/>
      <c r="DEC97" s="35"/>
      <c r="DED97" s="35"/>
      <c r="DEE97" s="35"/>
      <c r="DEF97" s="35"/>
      <c r="DEG97" s="35"/>
      <c r="DEH97" s="35"/>
      <c r="DEI97" s="35"/>
      <c r="DEJ97" s="35"/>
      <c r="DEK97" s="35"/>
      <c r="DEL97" s="35"/>
      <c r="DEM97" s="35"/>
      <c r="DEN97" s="35"/>
      <c r="DEO97" s="35"/>
      <c r="DEP97" s="35"/>
      <c r="DEQ97" s="35"/>
      <c r="DER97" s="35"/>
      <c r="DES97" s="35"/>
      <c r="DET97" s="35"/>
      <c r="DEU97" s="35"/>
      <c r="DEV97" s="35"/>
      <c r="DEW97" s="35"/>
      <c r="DEX97" s="35"/>
      <c r="DEY97" s="35"/>
      <c r="DEZ97" s="35"/>
      <c r="DFA97" s="35"/>
      <c r="DFB97" s="35"/>
      <c r="DFC97" s="35"/>
      <c r="DFD97" s="35"/>
      <c r="DFE97" s="35"/>
      <c r="DFF97" s="35"/>
      <c r="DFG97" s="35"/>
      <c r="DFH97" s="35"/>
      <c r="DFI97" s="35"/>
      <c r="DFJ97" s="35"/>
      <c r="DFK97" s="35"/>
      <c r="DFL97" s="35"/>
      <c r="DFM97" s="35"/>
      <c r="DFN97" s="35"/>
      <c r="DFO97" s="35"/>
      <c r="DFP97" s="35"/>
      <c r="DFQ97" s="35"/>
      <c r="DFR97" s="35"/>
      <c r="DFS97" s="35"/>
      <c r="DFT97" s="35"/>
      <c r="DFU97" s="35"/>
      <c r="DFV97" s="35"/>
      <c r="DFW97" s="35"/>
      <c r="DFX97" s="35"/>
      <c r="DFY97" s="35"/>
      <c r="DFZ97" s="35"/>
      <c r="DGA97" s="35"/>
      <c r="DGB97" s="35"/>
      <c r="DGC97" s="35"/>
      <c r="DGD97" s="35"/>
      <c r="DGE97" s="35"/>
      <c r="DGF97" s="35"/>
      <c r="DGG97" s="35"/>
      <c r="DGH97" s="35"/>
      <c r="DGI97" s="35"/>
      <c r="DGJ97" s="35"/>
      <c r="DGK97" s="35"/>
      <c r="DGL97" s="35"/>
      <c r="DGM97" s="35"/>
      <c r="DGN97" s="35"/>
      <c r="DGO97" s="35"/>
      <c r="DGP97" s="35"/>
      <c r="DGQ97" s="35"/>
      <c r="DGR97" s="35"/>
      <c r="DGS97" s="35"/>
      <c r="DGT97" s="35"/>
      <c r="DGU97" s="35"/>
      <c r="DGV97" s="35"/>
      <c r="DGW97" s="35"/>
      <c r="DGX97" s="35"/>
      <c r="DGY97" s="35"/>
      <c r="DGZ97" s="35"/>
      <c r="DHA97" s="35"/>
      <c r="DHB97" s="35"/>
      <c r="DHC97" s="35"/>
      <c r="DHD97" s="35"/>
      <c r="DHE97" s="35"/>
      <c r="DHF97" s="35"/>
      <c r="DHG97" s="35"/>
      <c r="DHH97" s="35"/>
      <c r="DHI97" s="35"/>
      <c r="DHJ97" s="35"/>
      <c r="DHK97" s="35"/>
      <c r="DHL97" s="35"/>
      <c r="DHM97" s="35"/>
      <c r="DHN97" s="35"/>
      <c r="DHO97" s="35"/>
      <c r="DHP97" s="35"/>
      <c r="DHQ97" s="35"/>
      <c r="DHR97" s="35"/>
      <c r="DHS97" s="35"/>
      <c r="DHT97" s="35"/>
      <c r="DHU97" s="35"/>
      <c r="DHV97" s="35"/>
      <c r="DHW97" s="35"/>
      <c r="DHX97" s="35"/>
      <c r="DHY97" s="35"/>
      <c r="DHZ97" s="35"/>
      <c r="DIA97" s="35"/>
      <c r="DIB97" s="35"/>
      <c r="DIC97" s="35"/>
      <c r="DID97" s="35"/>
      <c r="DIE97" s="35"/>
      <c r="DIF97" s="35"/>
      <c r="DIG97" s="35"/>
      <c r="DIH97" s="35"/>
      <c r="DII97" s="35"/>
      <c r="DIJ97" s="35"/>
      <c r="DIK97" s="35"/>
      <c r="DIL97" s="35"/>
      <c r="DIM97" s="35"/>
      <c r="DIN97" s="35"/>
      <c r="DIO97" s="35"/>
      <c r="DIP97" s="35"/>
      <c r="DIQ97" s="35"/>
      <c r="DIR97" s="35"/>
      <c r="DIS97" s="35"/>
      <c r="DIT97" s="35"/>
      <c r="DIU97" s="35"/>
      <c r="DIV97" s="35"/>
      <c r="DIW97" s="35"/>
      <c r="DIX97" s="35"/>
      <c r="DIY97" s="35"/>
      <c r="DIZ97" s="35"/>
      <c r="DJA97" s="35"/>
      <c r="DJB97" s="35"/>
      <c r="DJC97" s="35"/>
      <c r="DJD97" s="35"/>
      <c r="DJE97" s="35"/>
      <c r="DJF97" s="35"/>
      <c r="DJG97" s="35"/>
      <c r="DJH97" s="35"/>
      <c r="DJI97" s="35"/>
      <c r="DJJ97" s="35"/>
      <c r="DJK97" s="35"/>
      <c r="DJL97" s="35"/>
      <c r="DJM97" s="35"/>
      <c r="DJN97" s="35"/>
      <c r="DJO97" s="35"/>
      <c r="DJP97" s="35"/>
      <c r="DJQ97" s="35"/>
      <c r="DJR97" s="35"/>
      <c r="DJS97" s="35"/>
      <c r="DJT97" s="35"/>
      <c r="DJU97" s="35"/>
      <c r="DJV97" s="35"/>
      <c r="DJW97" s="35"/>
      <c r="DJX97" s="35"/>
      <c r="DJY97" s="35"/>
      <c r="DJZ97" s="35"/>
      <c r="DKA97" s="35"/>
      <c r="DKB97" s="35"/>
      <c r="DKC97" s="35"/>
      <c r="DKD97" s="35"/>
      <c r="DKE97" s="35"/>
      <c r="DKF97" s="35"/>
      <c r="DKG97" s="35"/>
      <c r="DKH97" s="35"/>
      <c r="DKI97" s="35"/>
      <c r="DKJ97" s="35"/>
      <c r="DKK97" s="35"/>
      <c r="DKL97" s="35"/>
      <c r="DKM97" s="35"/>
      <c r="DKN97" s="35"/>
      <c r="DKO97" s="35"/>
      <c r="DKP97" s="35"/>
      <c r="DKQ97" s="35"/>
      <c r="DKR97" s="35"/>
      <c r="DKS97" s="35"/>
      <c r="DKT97" s="35"/>
      <c r="DKU97" s="35"/>
      <c r="DKV97" s="35"/>
      <c r="DKW97" s="35"/>
      <c r="DKX97" s="35"/>
      <c r="DKY97" s="35"/>
      <c r="DKZ97" s="35"/>
      <c r="DLA97" s="35"/>
      <c r="DLB97" s="35"/>
      <c r="DLC97" s="35"/>
      <c r="DLD97" s="35"/>
      <c r="DLE97" s="35"/>
      <c r="DLF97" s="35"/>
      <c r="DLG97" s="35"/>
      <c r="DLH97" s="35"/>
      <c r="DLI97" s="35"/>
      <c r="DLJ97" s="35"/>
      <c r="DLK97" s="35"/>
      <c r="DLL97" s="35"/>
      <c r="DLM97" s="35"/>
      <c r="DLN97" s="35"/>
      <c r="DLO97" s="35"/>
      <c r="DLP97" s="35"/>
      <c r="DLQ97" s="35"/>
      <c r="DLR97" s="35"/>
      <c r="DLS97" s="35"/>
      <c r="DLT97" s="35"/>
      <c r="DLU97" s="35"/>
      <c r="DLV97" s="35"/>
      <c r="DLW97" s="35"/>
      <c r="DLX97" s="35"/>
      <c r="DLY97" s="35"/>
      <c r="DLZ97" s="35"/>
      <c r="DMA97" s="35"/>
      <c r="DMB97" s="35"/>
      <c r="DMC97" s="35"/>
      <c r="DMD97" s="35"/>
      <c r="DME97" s="35"/>
      <c r="DMF97" s="35"/>
      <c r="DMG97" s="35"/>
      <c r="DMH97" s="35"/>
      <c r="DMI97" s="35"/>
      <c r="DMJ97" s="35"/>
      <c r="DMK97" s="35"/>
      <c r="DML97" s="35"/>
      <c r="DMM97" s="35"/>
      <c r="DMN97" s="35"/>
      <c r="DMO97" s="35"/>
      <c r="DMP97" s="35"/>
      <c r="DMQ97" s="35"/>
      <c r="DMR97" s="35"/>
      <c r="DMS97" s="35"/>
      <c r="DMT97" s="35"/>
      <c r="DMU97" s="35"/>
      <c r="DMV97" s="35"/>
      <c r="DMW97" s="35"/>
      <c r="DMX97" s="35"/>
      <c r="DMY97" s="35"/>
      <c r="DMZ97" s="35"/>
      <c r="DNA97" s="35"/>
      <c r="DNB97" s="35"/>
      <c r="DNC97" s="35"/>
      <c r="DND97" s="35"/>
      <c r="DNE97" s="35"/>
      <c r="DNF97" s="35"/>
      <c r="DNG97" s="35"/>
      <c r="DNH97" s="35"/>
      <c r="DNI97" s="35"/>
      <c r="DNJ97" s="35"/>
      <c r="DNK97" s="35"/>
      <c r="DNL97" s="35"/>
      <c r="DNM97" s="35"/>
      <c r="DNN97" s="35"/>
      <c r="DNO97" s="35"/>
      <c r="DNP97" s="35"/>
      <c r="DNQ97" s="35"/>
      <c r="DNR97" s="35"/>
      <c r="DNS97" s="35"/>
      <c r="DNT97" s="35"/>
      <c r="DNU97" s="35"/>
      <c r="DNV97" s="35"/>
      <c r="DNW97" s="35"/>
      <c r="DNX97" s="35"/>
      <c r="DNY97" s="35"/>
      <c r="DNZ97" s="35"/>
      <c r="DOA97" s="35"/>
      <c r="DOB97" s="35"/>
      <c r="DOC97" s="35"/>
      <c r="DOD97" s="35"/>
      <c r="DOE97" s="35"/>
      <c r="DOF97" s="35"/>
      <c r="DOG97" s="35"/>
      <c r="DOH97" s="35"/>
      <c r="DOI97" s="35"/>
      <c r="DOJ97" s="35"/>
      <c r="DOK97" s="35"/>
      <c r="DOL97" s="35"/>
      <c r="DOM97" s="35"/>
      <c r="DON97" s="35"/>
      <c r="DOO97" s="35"/>
      <c r="DOP97" s="35"/>
      <c r="DOQ97" s="35"/>
      <c r="DOR97" s="35"/>
      <c r="DOS97" s="35"/>
      <c r="DOT97" s="35"/>
      <c r="DOU97" s="35"/>
      <c r="DOV97" s="35"/>
      <c r="DOW97" s="35"/>
      <c r="DOX97" s="35"/>
      <c r="DOY97" s="35"/>
      <c r="DOZ97" s="35"/>
      <c r="DPA97" s="35"/>
      <c r="DPB97" s="35"/>
      <c r="DPC97" s="35"/>
      <c r="DPD97" s="35"/>
      <c r="DPE97" s="35"/>
      <c r="DPF97" s="35"/>
      <c r="DPG97" s="35"/>
      <c r="DPH97" s="35"/>
      <c r="DPI97" s="35"/>
      <c r="DPJ97" s="35"/>
      <c r="DPK97" s="35"/>
      <c r="DPL97" s="35"/>
      <c r="DPM97" s="35"/>
      <c r="DPN97" s="35"/>
      <c r="DPO97" s="35"/>
      <c r="DPP97" s="35"/>
      <c r="DPQ97" s="35"/>
      <c r="DPR97" s="35"/>
      <c r="DPS97" s="35"/>
      <c r="DPT97" s="35"/>
      <c r="DPU97" s="35"/>
      <c r="DPV97" s="35"/>
      <c r="DPW97" s="35"/>
      <c r="DPX97" s="35"/>
      <c r="DPY97" s="35"/>
      <c r="DPZ97" s="35"/>
      <c r="DQA97" s="35"/>
      <c r="DQB97" s="35"/>
      <c r="DQC97" s="35"/>
      <c r="DQD97" s="35"/>
      <c r="DQE97" s="35"/>
      <c r="DQF97" s="35"/>
      <c r="DQG97" s="35"/>
      <c r="DQH97" s="35"/>
      <c r="DQI97" s="35"/>
      <c r="DQJ97" s="35"/>
      <c r="DQK97" s="35"/>
      <c r="DQL97" s="35"/>
      <c r="DQM97" s="35"/>
      <c r="DQN97" s="35"/>
      <c r="DQO97" s="35"/>
      <c r="DQP97" s="35"/>
      <c r="DQQ97" s="35"/>
      <c r="DQR97" s="35"/>
      <c r="DQS97" s="35"/>
      <c r="DQT97" s="35"/>
      <c r="DQU97" s="35"/>
      <c r="DQV97" s="35"/>
      <c r="DQW97" s="35"/>
      <c r="DQX97" s="35"/>
      <c r="DQY97" s="35"/>
      <c r="DQZ97" s="35"/>
      <c r="DRA97" s="35"/>
      <c r="DRB97" s="35"/>
      <c r="DRC97" s="35"/>
      <c r="DRD97" s="35"/>
      <c r="DRE97" s="35"/>
      <c r="DRF97" s="35"/>
      <c r="DRG97" s="35"/>
      <c r="DRH97" s="35"/>
      <c r="DRI97" s="35"/>
      <c r="DRJ97" s="35"/>
      <c r="DRK97" s="35"/>
      <c r="DRL97" s="35"/>
      <c r="DRM97" s="35"/>
      <c r="DRN97" s="35"/>
      <c r="DRO97" s="35"/>
      <c r="DRP97" s="35"/>
      <c r="DRQ97" s="35"/>
      <c r="DRR97" s="35"/>
      <c r="DRS97" s="35"/>
      <c r="DRT97" s="35"/>
      <c r="DRU97" s="35"/>
      <c r="DRV97" s="35"/>
      <c r="DRW97" s="35"/>
      <c r="DRX97" s="35"/>
      <c r="DRY97" s="35"/>
      <c r="DRZ97" s="35"/>
      <c r="DSA97" s="35"/>
      <c r="DSB97" s="35"/>
      <c r="DSC97" s="35"/>
      <c r="DSD97" s="35"/>
      <c r="DSE97" s="35"/>
      <c r="DSF97" s="35"/>
      <c r="DSG97" s="35"/>
      <c r="DSH97" s="35"/>
      <c r="DSI97" s="35"/>
      <c r="DSJ97" s="35"/>
      <c r="DSK97" s="35"/>
      <c r="DSL97" s="35"/>
      <c r="DSM97" s="35"/>
      <c r="DSN97" s="35"/>
      <c r="DSO97" s="35"/>
      <c r="DSP97" s="35"/>
      <c r="DSQ97" s="35"/>
      <c r="DSR97" s="35"/>
      <c r="DSS97" s="35"/>
      <c r="DST97" s="35"/>
      <c r="DSU97" s="35"/>
      <c r="DSV97" s="35"/>
      <c r="DSW97" s="35"/>
      <c r="DSX97" s="35"/>
      <c r="DSY97" s="35"/>
      <c r="DSZ97" s="35"/>
      <c r="DTA97" s="35"/>
      <c r="DTB97" s="35"/>
      <c r="DTC97" s="35"/>
      <c r="DTD97" s="35"/>
      <c r="DTE97" s="35"/>
      <c r="DTF97" s="35"/>
      <c r="DTG97" s="35"/>
      <c r="DTH97" s="35"/>
      <c r="DTI97" s="35"/>
      <c r="DTJ97" s="35"/>
      <c r="DTK97" s="35"/>
      <c r="DTL97" s="35"/>
      <c r="DTM97" s="35"/>
      <c r="DTN97" s="35"/>
      <c r="DTO97" s="35"/>
      <c r="DTP97" s="35"/>
      <c r="DTQ97" s="35"/>
      <c r="DTR97" s="35"/>
      <c r="DTS97" s="35"/>
      <c r="DTT97" s="35"/>
      <c r="DTU97" s="35"/>
      <c r="DTV97" s="35"/>
      <c r="DTW97" s="35"/>
      <c r="DTX97" s="35"/>
      <c r="DTY97" s="35"/>
      <c r="DTZ97" s="35"/>
      <c r="DUA97" s="35"/>
      <c r="DUB97" s="35"/>
      <c r="DUC97" s="35"/>
      <c r="DUD97" s="35"/>
      <c r="DUE97" s="35"/>
      <c r="DUF97" s="35"/>
      <c r="DUG97" s="35"/>
      <c r="DUH97" s="35"/>
      <c r="DUI97" s="35"/>
      <c r="DUJ97" s="35"/>
      <c r="DUK97" s="35"/>
      <c r="DUL97" s="35"/>
      <c r="DUM97" s="35"/>
      <c r="DUN97" s="35"/>
      <c r="DUO97" s="35"/>
      <c r="DUP97" s="35"/>
      <c r="DUQ97" s="35"/>
      <c r="DUR97" s="35"/>
      <c r="DUS97" s="35"/>
      <c r="DUT97" s="35"/>
      <c r="DUU97" s="35"/>
      <c r="DUV97" s="35"/>
      <c r="DUW97" s="35"/>
      <c r="DUX97" s="35"/>
      <c r="DUY97" s="35"/>
      <c r="DUZ97" s="35"/>
      <c r="DVA97" s="35"/>
      <c r="DVB97" s="35"/>
      <c r="DVC97" s="35"/>
      <c r="DVD97" s="35"/>
      <c r="DVE97" s="35"/>
      <c r="DVF97" s="35"/>
      <c r="DVG97" s="35"/>
      <c r="DVH97" s="35"/>
      <c r="DVI97" s="35"/>
      <c r="DVJ97" s="35"/>
      <c r="DVK97" s="35"/>
      <c r="DVL97" s="35"/>
      <c r="DVM97" s="35"/>
      <c r="DVN97" s="35"/>
      <c r="DVO97" s="35"/>
      <c r="DVP97" s="35"/>
      <c r="DVQ97" s="35"/>
      <c r="DVR97" s="35"/>
      <c r="DVS97" s="35"/>
      <c r="DVT97" s="35"/>
      <c r="DVU97" s="35"/>
      <c r="DVV97" s="35"/>
      <c r="DVW97" s="35"/>
      <c r="DVX97" s="35"/>
      <c r="DVY97" s="35"/>
      <c r="DVZ97" s="35"/>
      <c r="DWA97" s="35"/>
      <c r="DWB97" s="35"/>
      <c r="DWC97" s="35"/>
      <c r="DWD97" s="35"/>
      <c r="DWE97" s="35"/>
      <c r="DWF97" s="35"/>
      <c r="DWG97" s="35"/>
      <c r="DWH97" s="35"/>
      <c r="DWI97" s="35"/>
      <c r="DWJ97" s="35"/>
      <c r="DWK97" s="35"/>
      <c r="DWL97" s="35"/>
      <c r="DWM97" s="35"/>
      <c r="DWN97" s="35"/>
      <c r="DWO97" s="35"/>
      <c r="DWP97" s="35"/>
      <c r="DWQ97" s="35"/>
      <c r="DWR97" s="35"/>
      <c r="DWS97" s="35"/>
      <c r="DWT97" s="35"/>
      <c r="DWU97" s="35"/>
      <c r="DWV97" s="35"/>
      <c r="DWW97" s="35"/>
      <c r="DWX97" s="35"/>
      <c r="DWY97" s="35"/>
      <c r="DWZ97" s="35"/>
      <c r="DXA97" s="35"/>
      <c r="DXB97" s="35"/>
      <c r="DXC97" s="35"/>
      <c r="DXD97" s="35"/>
      <c r="DXE97" s="35"/>
      <c r="DXF97" s="35"/>
      <c r="DXG97" s="35"/>
      <c r="DXH97" s="35"/>
      <c r="DXI97" s="35"/>
      <c r="DXJ97" s="35"/>
      <c r="DXK97" s="35"/>
      <c r="DXL97" s="35"/>
      <c r="DXM97" s="35"/>
      <c r="DXN97" s="35"/>
      <c r="DXO97" s="35"/>
      <c r="DXP97" s="35"/>
      <c r="DXQ97" s="35"/>
      <c r="DXR97" s="35"/>
      <c r="DXS97" s="35"/>
      <c r="DXT97" s="35"/>
      <c r="DXU97" s="35"/>
      <c r="DXV97" s="35"/>
      <c r="DXW97" s="35"/>
      <c r="DXX97" s="35"/>
      <c r="DXY97" s="35"/>
      <c r="DXZ97" s="35"/>
      <c r="DYA97" s="35"/>
      <c r="DYB97" s="35"/>
      <c r="DYC97" s="35"/>
      <c r="DYD97" s="35"/>
      <c r="DYE97" s="35"/>
      <c r="DYF97" s="35"/>
      <c r="DYG97" s="35"/>
      <c r="DYH97" s="35"/>
      <c r="DYI97" s="35"/>
      <c r="DYJ97" s="35"/>
      <c r="DYK97" s="35"/>
      <c r="DYL97" s="35"/>
      <c r="DYM97" s="35"/>
      <c r="DYN97" s="35"/>
      <c r="DYO97" s="35"/>
      <c r="DYP97" s="35"/>
      <c r="DYQ97" s="35"/>
      <c r="DYR97" s="35"/>
      <c r="DYS97" s="35"/>
      <c r="DYT97" s="35"/>
      <c r="DYU97" s="35"/>
      <c r="DYV97" s="35"/>
      <c r="DYW97" s="35"/>
      <c r="DYX97" s="35"/>
      <c r="DYY97" s="35"/>
      <c r="DYZ97" s="35"/>
      <c r="DZA97" s="35"/>
      <c r="DZB97" s="35"/>
      <c r="DZC97" s="35"/>
      <c r="DZD97" s="35"/>
      <c r="DZE97" s="35"/>
      <c r="DZF97" s="35"/>
      <c r="DZG97" s="35"/>
      <c r="DZH97" s="35"/>
      <c r="DZI97" s="35"/>
      <c r="DZJ97" s="35"/>
      <c r="DZK97" s="35"/>
      <c r="DZL97" s="35"/>
      <c r="DZM97" s="35"/>
      <c r="DZN97" s="35"/>
      <c r="DZO97" s="35"/>
      <c r="DZP97" s="35"/>
      <c r="DZQ97" s="35"/>
      <c r="DZR97" s="35"/>
      <c r="DZS97" s="35"/>
      <c r="DZT97" s="35"/>
      <c r="DZU97" s="35"/>
      <c r="DZV97" s="35"/>
      <c r="DZW97" s="35"/>
      <c r="DZX97" s="35"/>
      <c r="DZY97" s="35"/>
      <c r="DZZ97" s="35"/>
      <c r="EAA97" s="35"/>
      <c r="EAB97" s="35"/>
      <c r="EAC97" s="35"/>
      <c r="EAD97" s="35"/>
      <c r="EAE97" s="35"/>
      <c r="EAF97" s="35"/>
      <c r="EAG97" s="35"/>
      <c r="EAH97" s="35"/>
      <c r="EAI97" s="35"/>
      <c r="EAJ97" s="35"/>
      <c r="EAK97" s="35"/>
      <c r="EAL97" s="35"/>
      <c r="EAM97" s="35"/>
      <c r="EAN97" s="35"/>
      <c r="EAO97" s="35"/>
      <c r="EAP97" s="35"/>
      <c r="EAQ97" s="35"/>
      <c r="EAR97" s="35"/>
      <c r="EAS97" s="35"/>
      <c r="EAT97" s="35"/>
      <c r="EAU97" s="35"/>
      <c r="EAV97" s="35"/>
      <c r="EAW97" s="35"/>
      <c r="EAX97" s="35"/>
      <c r="EAY97" s="35"/>
      <c r="EAZ97" s="35"/>
      <c r="EBA97" s="35"/>
      <c r="EBB97" s="35"/>
      <c r="EBC97" s="35"/>
      <c r="EBD97" s="35"/>
      <c r="EBE97" s="35"/>
      <c r="EBF97" s="35"/>
      <c r="EBG97" s="35"/>
      <c r="EBH97" s="35"/>
      <c r="EBI97" s="35"/>
      <c r="EBJ97" s="35"/>
      <c r="EBK97" s="35"/>
      <c r="EBL97" s="35"/>
      <c r="EBM97" s="35"/>
      <c r="EBN97" s="35"/>
      <c r="EBO97" s="35"/>
      <c r="EBP97" s="35"/>
      <c r="EBQ97" s="35"/>
      <c r="EBR97" s="35"/>
      <c r="EBS97" s="35"/>
      <c r="EBT97" s="35"/>
      <c r="EBU97" s="35"/>
      <c r="EBV97" s="35"/>
      <c r="EBW97" s="35"/>
      <c r="EBX97" s="35"/>
      <c r="EBY97" s="35"/>
      <c r="EBZ97" s="35"/>
      <c r="ECA97" s="35"/>
      <c r="ECB97" s="35"/>
      <c r="ECC97" s="35"/>
      <c r="ECD97" s="35"/>
      <c r="ECE97" s="35"/>
      <c r="ECF97" s="35"/>
      <c r="ECG97" s="35"/>
      <c r="ECH97" s="35"/>
      <c r="ECI97" s="35"/>
      <c r="ECJ97" s="35"/>
      <c r="ECK97" s="35"/>
      <c r="ECL97" s="35"/>
      <c r="ECM97" s="35"/>
      <c r="ECN97" s="35"/>
      <c r="ECO97" s="35"/>
      <c r="ECP97" s="35"/>
      <c r="ECQ97" s="35"/>
      <c r="ECR97" s="35"/>
      <c r="ECS97" s="35"/>
      <c r="ECT97" s="35"/>
      <c r="ECU97" s="35"/>
      <c r="ECV97" s="35"/>
      <c r="ECW97" s="35"/>
      <c r="ECX97" s="35"/>
      <c r="ECY97" s="35"/>
      <c r="ECZ97" s="35"/>
      <c r="EDA97" s="35"/>
      <c r="EDB97" s="35"/>
      <c r="EDC97" s="35"/>
      <c r="EDD97" s="35"/>
      <c r="EDE97" s="35"/>
      <c r="EDF97" s="35"/>
      <c r="EDG97" s="35"/>
      <c r="EDH97" s="35"/>
      <c r="EDI97" s="35"/>
      <c r="EDJ97" s="35"/>
      <c r="EDK97" s="35"/>
      <c r="EDL97" s="35"/>
      <c r="EDM97" s="35"/>
      <c r="EDN97" s="35"/>
      <c r="EDO97" s="35"/>
      <c r="EDP97" s="35"/>
      <c r="EDQ97" s="35"/>
      <c r="EDR97" s="35"/>
      <c r="EDS97" s="35"/>
      <c r="EDT97" s="35"/>
      <c r="EDU97" s="35"/>
      <c r="EDV97" s="35"/>
      <c r="EDW97" s="35"/>
      <c r="EDX97" s="35"/>
      <c r="EDY97" s="35"/>
      <c r="EDZ97" s="35"/>
      <c r="EEA97" s="35"/>
      <c r="EEB97" s="35"/>
      <c r="EEC97" s="35"/>
      <c r="EED97" s="35"/>
      <c r="EEE97" s="35"/>
      <c r="EEF97" s="35"/>
      <c r="EEG97" s="35"/>
      <c r="EEH97" s="35"/>
      <c r="EEI97" s="35"/>
      <c r="EEJ97" s="35"/>
      <c r="EEK97" s="35"/>
      <c r="EEL97" s="35"/>
      <c r="EEM97" s="35"/>
      <c r="EEN97" s="35"/>
      <c r="EEO97" s="35"/>
      <c r="EEP97" s="35"/>
      <c r="EEQ97" s="35"/>
      <c r="EER97" s="35"/>
      <c r="EES97" s="35"/>
      <c r="EET97" s="35"/>
      <c r="EEU97" s="35"/>
      <c r="EEV97" s="35"/>
      <c r="EEW97" s="35"/>
      <c r="EEX97" s="35"/>
      <c r="EEY97" s="35"/>
      <c r="EEZ97" s="35"/>
      <c r="EFA97" s="35"/>
      <c r="EFB97" s="35"/>
      <c r="EFC97" s="35"/>
      <c r="EFD97" s="35"/>
      <c r="EFE97" s="35"/>
      <c r="EFF97" s="35"/>
      <c r="EFG97" s="35"/>
      <c r="EFH97" s="35"/>
      <c r="EFI97" s="35"/>
      <c r="EFJ97" s="35"/>
      <c r="EFK97" s="35"/>
      <c r="EFL97" s="35"/>
      <c r="EFM97" s="35"/>
      <c r="EFN97" s="35"/>
      <c r="EFO97" s="35"/>
      <c r="EFP97" s="35"/>
      <c r="EFQ97" s="35"/>
      <c r="EFR97" s="35"/>
      <c r="EFS97" s="35"/>
      <c r="EFT97" s="35"/>
      <c r="EFU97" s="35"/>
      <c r="EFV97" s="35"/>
      <c r="EFW97" s="35"/>
      <c r="EFX97" s="35"/>
      <c r="EFY97" s="35"/>
      <c r="EFZ97" s="35"/>
      <c r="EGA97" s="35"/>
      <c r="EGB97" s="35"/>
      <c r="EGC97" s="35"/>
      <c r="EGD97" s="35"/>
      <c r="EGE97" s="35"/>
      <c r="EGF97" s="35"/>
      <c r="EGG97" s="35"/>
      <c r="EGH97" s="35"/>
      <c r="EGI97" s="35"/>
      <c r="EGJ97" s="35"/>
      <c r="EGK97" s="35"/>
      <c r="EGL97" s="35"/>
      <c r="EGM97" s="35"/>
      <c r="EGN97" s="35"/>
      <c r="EGO97" s="35"/>
      <c r="EGP97" s="35"/>
      <c r="EGQ97" s="35"/>
      <c r="EGR97" s="35"/>
      <c r="EGS97" s="35"/>
      <c r="EGT97" s="35"/>
      <c r="EGU97" s="35"/>
      <c r="EGV97" s="35"/>
      <c r="EGW97" s="35"/>
      <c r="EGX97" s="35"/>
      <c r="EGY97" s="35"/>
      <c r="EGZ97" s="35"/>
      <c r="EHA97" s="35"/>
      <c r="EHB97" s="35"/>
      <c r="EHC97" s="35"/>
      <c r="EHD97" s="35"/>
      <c r="EHE97" s="35"/>
      <c r="EHF97" s="35"/>
      <c r="EHG97" s="35"/>
      <c r="EHH97" s="35"/>
      <c r="EHI97" s="35"/>
      <c r="EHJ97" s="35"/>
      <c r="EHK97" s="35"/>
      <c r="EHL97" s="35"/>
      <c r="EHM97" s="35"/>
      <c r="EHN97" s="35"/>
      <c r="EHO97" s="35"/>
      <c r="EHP97" s="35"/>
      <c r="EHQ97" s="35"/>
      <c r="EHR97" s="35"/>
      <c r="EHS97" s="35"/>
      <c r="EHT97" s="35"/>
      <c r="EHU97" s="35"/>
      <c r="EHV97" s="35"/>
      <c r="EHW97" s="35"/>
      <c r="EHX97" s="35"/>
      <c r="EHY97" s="35"/>
      <c r="EHZ97" s="35"/>
      <c r="EIA97" s="35"/>
      <c r="EIB97" s="35"/>
      <c r="EIC97" s="35"/>
      <c r="EID97" s="35"/>
      <c r="EIE97" s="35"/>
      <c r="EIF97" s="35"/>
      <c r="EIG97" s="35"/>
      <c r="EIH97" s="35"/>
      <c r="EII97" s="35"/>
      <c r="EIJ97" s="35"/>
      <c r="EIK97" s="35"/>
      <c r="EIL97" s="35"/>
      <c r="EIM97" s="35"/>
      <c r="EIN97" s="35"/>
      <c r="EIO97" s="35"/>
      <c r="EIP97" s="35"/>
      <c r="EIQ97" s="35"/>
      <c r="EIR97" s="35"/>
      <c r="EIS97" s="35"/>
      <c r="EIT97" s="35"/>
      <c r="EIU97" s="35"/>
      <c r="EIV97" s="35"/>
      <c r="EIW97" s="35"/>
      <c r="EIX97" s="35"/>
      <c r="EIY97" s="35"/>
      <c r="EIZ97" s="35"/>
      <c r="EJA97" s="35"/>
      <c r="EJB97" s="35"/>
      <c r="EJC97" s="35"/>
      <c r="EJD97" s="35"/>
      <c r="EJE97" s="35"/>
      <c r="EJF97" s="35"/>
      <c r="EJG97" s="35"/>
      <c r="EJH97" s="35"/>
      <c r="EJI97" s="35"/>
      <c r="EJJ97" s="35"/>
      <c r="EJK97" s="35"/>
      <c r="EJL97" s="35"/>
      <c r="EJM97" s="35"/>
      <c r="EJN97" s="35"/>
      <c r="EJO97" s="35"/>
      <c r="EJP97" s="35"/>
      <c r="EJQ97" s="35"/>
      <c r="EJR97" s="35"/>
      <c r="EJS97" s="35"/>
      <c r="EJT97" s="35"/>
      <c r="EJU97" s="35"/>
      <c r="EJV97" s="35"/>
      <c r="EJW97" s="35"/>
      <c r="EJX97" s="35"/>
      <c r="EJY97" s="35"/>
      <c r="EJZ97" s="35"/>
      <c r="EKA97" s="35"/>
      <c r="EKB97" s="35"/>
      <c r="EKC97" s="35"/>
      <c r="EKD97" s="35"/>
      <c r="EKE97" s="35"/>
      <c r="EKF97" s="35"/>
      <c r="EKG97" s="35"/>
      <c r="EKH97" s="35"/>
      <c r="EKI97" s="35"/>
      <c r="EKJ97" s="35"/>
      <c r="EKK97" s="35"/>
      <c r="EKL97" s="35"/>
      <c r="EKM97" s="35"/>
      <c r="EKN97" s="35"/>
      <c r="EKO97" s="35"/>
      <c r="EKP97" s="35"/>
      <c r="EKQ97" s="35"/>
      <c r="EKR97" s="35"/>
      <c r="EKS97" s="35"/>
      <c r="EKT97" s="35"/>
      <c r="EKU97" s="35"/>
      <c r="EKV97" s="35"/>
      <c r="EKW97" s="35"/>
      <c r="EKX97" s="35"/>
      <c r="EKY97" s="35"/>
      <c r="EKZ97" s="35"/>
      <c r="ELA97" s="35"/>
      <c r="ELB97" s="35"/>
      <c r="ELC97" s="35"/>
      <c r="ELD97" s="35"/>
      <c r="ELE97" s="35"/>
      <c r="ELF97" s="35"/>
      <c r="ELG97" s="35"/>
      <c r="ELH97" s="35"/>
      <c r="ELI97" s="35"/>
      <c r="ELJ97" s="35"/>
      <c r="ELK97" s="35"/>
      <c r="ELL97" s="35"/>
      <c r="ELM97" s="35"/>
      <c r="ELN97" s="35"/>
      <c r="ELO97" s="35"/>
      <c r="ELP97" s="35"/>
      <c r="ELQ97" s="35"/>
      <c r="ELR97" s="35"/>
      <c r="ELS97" s="35"/>
      <c r="ELT97" s="35"/>
      <c r="ELU97" s="35"/>
      <c r="ELV97" s="35"/>
      <c r="ELW97" s="35"/>
      <c r="ELX97" s="35"/>
      <c r="ELY97" s="35"/>
      <c r="ELZ97" s="35"/>
      <c r="EMA97" s="35"/>
      <c r="EMB97" s="35"/>
      <c r="EMC97" s="35"/>
      <c r="EMD97" s="35"/>
      <c r="EME97" s="35"/>
      <c r="EMF97" s="35"/>
      <c r="EMG97" s="35"/>
      <c r="EMH97" s="35"/>
      <c r="EMI97" s="35"/>
      <c r="EMJ97" s="35"/>
      <c r="EMK97" s="35"/>
      <c r="EML97" s="35"/>
      <c r="EMM97" s="35"/>
      <c r="EMN97" s="35"/>
      <c r="EMO97" s="35"/>
      <c r="EMP97" s="35"/>
      <c r="EMQ97" s="35"/>
      <c r="EMR97" s="35"/>
      <c r="EMS97" s="35"/>
      <c r="EMT97" s="35"/>
      <c r="EMU97" s="35"/>
      <c r="EMV97" s="35"/>
      <c r="EMW97" s="35"/>
      <c r="EMX97" s="35"/>
      <c r="EMY97" s="35"/>
      <c r="EMZ97" s="35"/>
      <c r="ENA97" s="35"/>
      <c r="ENB97" s="35"/>
      <c r="ENC97" s="35"/>
      <c r="END97" s="35"/>
      <c r="ENE97" s="35"/>
      <c r="ENF97" s="35"/>
      <c r="ENG97" s="35"/>
      <c r="ENH97" s="35"/>
      <c r="ENI97" s="35"/>
      <c r="ENJ97" s="35"/>
      <c r="ENK97" s="35"/>
      <c r="ENL97" s="35"/>
      <c r="ENM97" s="35"/>
      <c r="ENN97" s="35"/>
      <c r="ENO97" s="35"/>
      <c r="ENP97" s="35"/>
      <c r="ENQ97" s="35"/>
      <c r="ENR97" s="35"/>
      <c r="ENS97" s="35"/>
      <c r="ENT97" s="35"/>
      <c r="ENU97" s="35"/>
      <c r="ENV97" s="35"/>
      <c r="ENW97" s="35"/>
      <c r="ENX97" s="35"/>
      <c r="ENY97" s="35"/>
      <c r="ENZ97" s="35"/>
      <c r="EOA97" s="35"/>
      <c r="EOB97" s="35"/>
      <c r="EOC97" s="35"/>
      <c r="EOD97" s="35"/>
      <c r="EOE97" s="35"/>
      <c r="EOF97" s="35"/>
      <c r="EOG97" s="35"/>
      <c r="EOH97" s="35"/>
      <c r="EOI97" s="35"/>
      <c r="EOJ97" s="35"/>
      <c r="EOK97" s="35"/>
      <c r="EOL97" s="35"/>
      <c r="EOM97" s="35"/>
      <c r="EON97" s="35"/>
      <c r="EOO97" s="35"/>
      <c r="EOP97" s="35"/>
      <c r="EOQ97" s="35"/>
      <c r="EOR97" s="35"/>
      <c r="EOS97" s="35"/>
      <c r="EOT97" s="35"/>
      <c r="EOU97" s="35"/>
      <c r="EOV97" s="35"/>
      <c r="EOW97" s="35"/>
      <c r="EOX97" s="35"/>
      <c r="EOY97" s="35"/>
      <c r="EOZ97" s="35"/>
      <c r="EPA97" s="35"/>
      <c r="EPB97" s="35"/>
      <c r="EPC97" s="35"/>
      <c r="EPD97" s="35"/>
      <c r="EPE97" s="35"/>
      <c r="EPF97" s="35"/>
      <c r="EPG97" s="35"/>
      <c r="EPH97" s="35"/>
      <c r="EPI97" s="35"/>
      <c r="EPJ97" s="35"/>
      <c r="EPK97" s="35"/>
      <c r="EPL97" s="35"/>
      <c r="EPM97" s="35"/>
      <c r="EPN97" s="35"/>
      <c r="EPO97" s="35"/>
      <c r="EPP97" s="35"/>
      <c r="EPQ97" s="35"/>
      <c r="EPR97" s="35"/>
      <c r="EPS97" s="35"/>
      <c r="EPT97" s="35"/>
      <c r="EPU97" s="35"/>
      <c r="EPV97" s="35"/>
      <c r="EPW97" s="35"/>
      <c r="EPX97" s="35"/>
      <c r="EPY97" s="35"/>
      <c r="EPZ97" s="35"/>
      <c r="EQA97" s="35"/>
      <c r="EQB97" s="35"/>
      <c r="EQC97" s="35"/>
      <c r="EQD97" s="35"/>
      <c r="EQE97" s="35"/>
      <c r="EQF97" s="35"/>
      <c r="EQG97" s="35"/>
      <c r="EQH97" s="35"/>
      <c r="EQI97" s="35"/>
      <c r="EQJ97" s="35"/>
      <c r="EQK97" s="35"/>
      <c r="EQL97" s="35"/>
      <c r="EQM97" s="35"/>
      <c r="EQN97" s="35"/>
      <c r="EQO97" s="35"/>
      <c r="EQP97" s="35"/>
      <c r="EQQ97" s="35"/>
      <c r="EQR97" s="35"/>
      <c r="EQS97" s="35"/>
      <c r="EQT97" s="35"/>
      <c r="EQU97" s="35"/>
      <c r="EQV97" s="35"/>
      <c r="EQW97" s="35"/>
      <c r="EQX97" s="35"/>
      <c r="EQY97" s="35"/>
      <c r="EQZ97" s="35"/>
      <c r="ERA97" s="35"/>
      <c r="ERB97" s="35"/>
      <c r="ERC97" s="35"/>
      <c r="ERD97" s="35"/>
      <c r="ERE97" s="35"/>
      <c r="ERF97" s="35"/>
      <c r="ERG97" s="35"/>
      <c r="ERH97" s="35"/>
      <c r="ERI97" s="35"/>
      <c r="ERJ97" s="35"/>
      <c r="ERK97" s="35"/>
      <c r="ERL97" s="35"/>
      <c r="ERM97" s="35"/>
      <c r="ERN97" s="35"/>
      <c r="ERO97" s="35"/>
      <c r="ERP97" s="35"/>
      <c r="ERQ97" s="35"/>
      <c r="ERR97" s="35"/>
      <c r="ERS97" s="35"/>
      <c r="ERT97" s="35"/>
      <c r="ERU97" s="35"/>
      <c r="ERV97" s="35"/>
      <c r="ERW97" s="35"/>
      <c r="ERX97" s="35"/>
      <c r="ERY97" s="35"/>
      <c r="ERZ97" s="35"/>
      <c r="ESA97" s="35"/>
      <c r="ESB97" s="35"/>
      <c r="ESC97" s="35"/>
      <c r="ESD97" s="35"/>
      <c r="ESE97" s="35"/>
      <c r="ESF97" s="35"/>
      <c r="ESG97" s="35"/>
      <c r="ESH97" s="35"/>
      <c r="ESI97" s="35"/>
      <c r="ESJ97" s="35"/>
      <c r="ESK97" s="35"/>
      <c r="ESL97" s="35"/>
      <c r="ESM97" s="35"/>
      <c r="ESN97" s="35"/>
      <c r="ESO97" s="35"/>
      <c r="ESP97" s="35"/>
      <c r="ESQ97" s="35"/>
      <c r="ESR97" s="35"/>
      <c r="ESS97" s="35"/>
      <c r="EST97" s="35"/>
      <c r="ESU97" s="35"/>
      <c r="ESV97" s="35"/>
      <c r="ESW97" s="35"/>
      <c r="ESX97" s="35"/>
      <c r="ESY97" s="35"/>
      <c r="ESZ97" s="35"/>
      <c r="ETA97" s="35"/>
      <c r="ETB97" s="35"/>
      <c r="ETC97" s="35"/>
      <c r="ETD97" s="35"/>
      <c r="ETE97" s="35"/>
      <c r="ETF97" s="35"/>
      <c r="ETG97" s="35"/>
      <c r="ETH97" s="35"/>
      <c r="ETI97" s="35"/>
      <c r="ETJ97" s="35"/>
      <c r="ETK97" s="35"/>
      <c r="ETL97" s="35"/>
      <c r="ETM97" s="35"/>
      <c r="ETN97" s="35"/>
      <c r="ETO97" s="35"/>
      <c r="ETP97" s="35"/>
      <c r="ETQ97" s="35"/>
      <c r="ETR97" s="35"/>
      <c r="ETS97" s="35"/>
      <c r="ETT97" s="35"/>
      <c r="ETU97" s="35"/>
      <c r="ETV97" s="35"/>
      <c r="ETW97" s="35"/>
      <c r="ETX97" s="35"/>
      <c r="ETY97" s="35"/>
      <c r="ETZ97" s="35"/>
      <c r="EUA97" s="35"/>
      <c r="EUB97" s="35"/>
      <c r="EUC97" s="35"/>
      <c r="EUD97" s="35"/>
      <c r="EUE97" s="35"/>
      <c r="EUF97" s="35"/>
      <c r="EUG97" s="35"/>
      <c r="EUH97" s="35"/>
      <c r="EUI97" s="35"/>
      <c r="EUJ97" s="35"/>
      <c r="EUK97" s="35"/>
      <c r="EUL97" s="35"/>
      <c r="EUM97" s="35"/>
      <c r="EUN97" s="35"/>
      <c r="EUO97" s="35"/>
      <c r="EUP97" s="35"/>
      <c r="EUQ97" s="35"/>
      <c r="EUR97" s="35"/>
      <c r="EUS97" s="35"/>
      <c r="EUT97" s="35"/>
      <c r="EUU97" s="35"/>
      <c r="EUV97" s="35"/>
      <c r="EUW97" s="35"/>
      <c r="EUX97" s="35"/>
      <c r="EUY97" s="35"/>
      <c r="EUZ97" s="35"/>
      <c r="EVA97" s="35"/>
      <c r="EVB97" s="35"/>
      <c r="EVC97" s="35"/>
      <c r="EVD97" s="35"/>
      <c r="EVE97" s="35"/>
      <c r="EVF97" s="35"/>
      <c r="EVG97" s="35"/>
      <c r="EVH97" s="35"/>
      <c r="EVI97" s="35"/>
      <c r="EVJ97" s="35"/>
      <c r="EVK97" s="35"/>
      <c r="EVL97" s="35"/>
      <c r="EVM97" s="35"/>
      <c r="EVN97" s="35"/>
      <c r="EVO97" s="35"/>
      <c r="EVP97" s="35"/>
      <c r="EVQ97" s="35"/>
      <c r="EVR97" s="35"/>
      <c r="EVS97" s="35"/>
      <c r="EVT97" s="35"/>
      <c r="EVU97" s="35"/>
      <c r="EVV97" s="35"/>
      <c r="EVW97" s="35"/>
      <c r="EVX97" s="35"/>
      <c r="EVY97" s="35"/>
      <c r="EVZ97" s="35"/>
      <c r="EWA97" s="35"/>
      <c r="EWB97" s="35"/>
      <c r="EWC97" s="35"/>
      <c r="EWD97" s="35"/>
      <c r="EWE97" s="35"/>
      <c r="EWF97" s="35"/>
      <c r="EWG97" s="35"/>
      <c r="EWH97" s="35"/>
      <c r="EWI97" s="35"/>
      <c r="EWJ97" s="35"/>
      <c r="EWK97" s="35"/>
      <c r="EWL97" s="35"/>
      <c r="EWM97" s="35"/>
      <c r="EWN97" s="35"/>
      <c r="EWO97" s="35"/>
      <c r="EWP97" s="35"/>
      <c r="EWQ97" s="35"/>
      <c r="EWR97" s="35"/>
      <c r="EWS97" s="35"/>
      <c r="EWT97" s="35"/>
      <c r="EWU97" s="35"/>
      <c r="EWV97" s="35"/>
      <c r="EWW97" s="35"/>
      <c r="EWX97" s="35"/>
      <c r="EWY97" s="35"/>
      <c r="EWZ97" s="35"/>
      <c r="EXA97" s="35"/>
      <c r="EXB97" s="35"/>
      <c r="EXC97" s="35"/>
      <c r="EXD97" s="35"/>
      <c r="EXE97" s="35"/>
      <c r="EXF97" s="35"/>
      <c r="EXG97" s="35"/>
      <c r="EXH97" s="35"/>
      <c r="EXI97" s="35"/>
      <c r="EXJ97" s="35"/>
      <c r="EXK97" s="35"/>
      <c r="EXL97" s="35"/>
      <c r="EXM97" s="35"/>
      <c r="EXN97" s="35"/>
      <c r="EXO97" s="35"/>
      <c r="EXP97" s="35"/>
      <c r="EXQ97" s="35"/>
      <c r="EXR97" s="35"/>
      <c r="EXS97" s="35"/>
      <c r="EXT97" s="35"/>
      <c r="EXU97" s="35"/>
      <c r="EXV97" s="35"/>
      <c r="EXW97" s="35"/>
      <c r="EXX97" s="35"/>
      <c r="EXY97" s="35"/>
      <c r="EXZ97" s="35"/>
      <c r="EYA97" s="35"/>
      <c r="EYB97" s="35"/>
      <c r="EYC97" s="35"/>
      <c r="EYD97" s="35"/>
      <c r="EYE97" s="35"/>
      <c r="EYF97" s="35"/>
      <c r="EYG97" s="35"/>
      <c r="EYH97" s="35"/>
      <c r="EYI97" s="35"/>
      <c r="EYJ97" s="35"/>
      <c r="EYK97" s="35"/>
      <c r="EYL97" s="35"/>
      <c r="EYM97" s="35"/>
      <c r="EYN97" s="35"/>
      <c r="EYO97" s="35"/>
      <c r="EYP97" s="35"/>
      <c r="EYQ97" s="35"/>
      <c r="EYR97" s="35"/>
      <c r="EYS97" s="35"/>
      <c r="EYT97" s="35"/>
      <c r="EYU97" s="35"/>
      <c r="EYV97" s="35"/>
      <c r="EYW97" s="35"/>
      <c r="EYX97" s="35"/>
      <c r="EYY97" s="35"/>
      <c r="EYZ97" s="35"/>
      <c r="EZA97" s="35"/>
      <c r="EZB97" s="35"/>
      <c r="EZC97" s="35"/>
      <c r="EZD97" s="35"/>
      <c r="EZE97" s="35"/>
      <c r="EZF97" s="35"/>
      <c r="EZG97" s="35"/>
      <c r="EZH97" s="35"/>
      <c r="EZI97" s="35"/>
      <c r="EZJ97" s="35"/>
      <c r="EZK97" s="35"/>
      <c r="EZL97" s="35"/>
      <c r="EZM97" s="35"/>
      <c r="EZN97" s="35"/>
      <c r="EZO97" s="35"/>
      <c r="EZP97" s="35"/>
      <c r="EZQ97" s="35"/>
      <c r="EZR97" s="35"/>
      <c r="EZS97" s="35"/>
      <c r="EZT97" s="35"/>
      <c r="EZU97" s="35"/>
      <c r="EZV97" s="35"/>
      <c r="EZW97" s="35"/>
      <c r="EZX97" s="35"/>
      <c r="EZY97" s="35"/>
      <c r="EZZ97" s="35"/>
      <c r="FAA97" s="35"/>
      <c r="FAB97" s="35"/>
      <c r="FAC97" s="35"/>
      <c r="FAD97" s="35"/>
      <c r="FAE97" s="35"/>
      <c r="FAF97" s="35"/>
      <c r="FAG97" s="35"/>
      <c r="FAH97" s="35"/>
      <c r="FAI97" s="35"/>
      <c r="FAJ97" s="35"/>
      <c r="FAK97" s="35"/>
      <c r="FAL97" s="35"/>
      <c r="FAM97" s="35"/>
      <c r="FAN97" s="35"/>
      <c r="FAO97" s="35"/>
      <c r="FAP97" s="35"/>
      <c r="FAQ97" s="35"/>
      <c r="FAR97" s="35"/>
      <c r="FAS97" s="35"/>
      <c r="FAT97" s="35"/>
      <c r="FAU97" s="35"/>
      <c r="FAV97" s="35"/>
      <c r="FAW97" s="35"/>
      <c r="FAX97" s="35"/>
      <c r="FAY97" s="35"/>
      <c r="FAZ97" s="35"/>
      <c r="FBA97" s="35"/>
      <c r="FBB97" s="35"/>
      <c r="FBC97" s="35"/>
      <c r="FBD97" s="35"/>
      <c r="FBE97" s="35"/>
      <c r="FBF97" s="35"/>
      <c r="FBG97" s="35"/>
      <c r="FBH97" s="35"/>
      <c r="FBI97" s="35"/>
      <c r="FBJ97" s="35"/>
      <c r="FBK97" s="35"/>
      <c r="FBL97" s="35"/>
      <c r="FBM97" s="35"/>
      <c r="FBN97" s="35"/>
      <c r="FBO97" s="35"/>
      <c r="FBP97" s="35"/>
      <c r="FBQ97" s="35"/>
      <c r="FBR97" s="35"/>
      <c r="FBS97" s="35"/>
      <c r="FBT97" s="35"/>
      <c r="FBU97" s="35"/>
      <c r="FBV97" s="35"/>
      <c r="FBW97" s="35"/>
      <c r="FBX97" s="35"/>
      <c r="FBY97" s="35"/>
      <c r="FBZ97" s="35"/>
      <c r="FCA97" s="35"/>
      <c r="FCB97" s="35"/>
      <c r="FCC97" s="35"/>
      <c r="FCD97" s="35"/>
      <c r="FCE97" s="35"/>
      <c r="FCF97" s="35"/>
      <c r="FCG97" s="35"/>
      <c r="FCH97" s="35"/>
      <c r="FCI97" s="35"/>
      <c r="FCJ97" s="35"/>
      <c r="FCK97" s="35"/>
      <c r="FCL97" s="35"/>
      <c r="FCM97" s="35"/>
      <c r="FCN97" s="35"/>
      <c r="FCO97" s="35"/>
      <c r="FCP97" s="35"/>
      <c r="FCQ97" s="35"/>
      <c r="FCR97" s="35"/>
      <c r="FCS97" s="35"/>
      <c r="FCT97" s="35"/>
      <c r="FCU97" s="35"/>
      <c r="FCV97" s="35"/>
      <c r="FCW97" s="35"/>
      <c r="FCX97" s="35"/>
      <c r="FCY97" s="35"/>
      <c r="FCZ97" s="35"/>
      <c r="FDA97" s="35"/>
      <c r="FDB97" s="35"/>
      <c r="FDC97" s="35"/>
      <c r="FDD97" s="35"/>
      <c r="FDE97" s="35"/>
      <c r="FDF97" s="35"/>
      <c r="FDG97" s="35"/>
      <c r="FDH97" s="35"/>
      <c r="FDI97" s="35"/>
      <c r="FDJ97" s="35"/>
      <c r="FDK97" s="35"/>
      <c r="FDL97" s="35"/>
      <c r="FDM97" s="35"/>
      <c r="FDN97" s="35"/>
      <c r="FDO97" s="35"/>
      <c r="FDP97" s="35"/>
      <c r="FDQ97" s="35"/>
      <c r="FDR97" s="35"/>
      <c r="FDS97" s="35"/>
      <c r="FDT97" s="35"/>
      <c r="FDU97" s="35"/>
      <c r="FDV97" s="35"/>
      <c r="FDW97" s="35"/>
      <c r="FDX97" s="35"/>
      <c r="FDY97" s="35"/>
      <c r="FDZ97" s="35"/>
      <c r="FEA97" s="35"/>
      <c r="FEB97" s="35"/>
      <c r="FEC97" s="35"/>
      <c r="FED97" s="35"/>
      <c r="FEE97" s="35"/>
      <c r="FEF97" s="35"/>
      <c r="FEG97" s="35"/>
      <c r="FEH97" s="35"/>
      <c r="FEI97" s="35"/>
      <c r="FEJ97" s="35"/>
      <c r="FEK97" s="35"/>
      <c r="FEL97" s="35"/>
      <c r="FEM97" s="35"/>
      <c r="FEN97" s="35"/>
      <c r="FEO97" s="35"/>
      <c r="FEP97" s="35"/>
      <c r="FEQ97" s="35"/>
      <c r="FER97" s="35"/>
      <c r="FES97" s="35"/>
      <c r="FET97" s="35"/>
      <c r="FEU97" s="35"/>
      <c r="FEV97" s="35"/>
      <c r="FEW97" s="35"/>
      <c r="FEX97" s="35"/>
      <c r="FEY97" s="35"/>
      <c r="FEZ97" s="35"/>
      <c r="FFA97" s="35"/>
      <c r="FFB97" s="35"/>
      <c r="FFC97" s="35"/>
      <c r="FFD97" s="35"/>
      <c r="FFE97" s="35"/>
      <c r="FFF97" s="35"/>
      <c r="FFG97" s="35"/>
      <c r="FFH97" s="35"/>
      <c r="FFI97" s="35"/>
      <c r="FFJ97" s="35"/>
      <c r="FFK97" s="35"/>
      <c r="FFL97" s="35"/>
      <c r="FFM97" s="35"/>
      <c r="FFN97" s="35"/>
      <c r="FFO97" s="35"/>
      <c r="FFP97" s="35"/>
      <c r="FFQ97" s="35"/>
      <c r="FFR97" s="35"/>
      <c r="FFS97" s="35"/>
      <c r="FFT97" s="35"/>
      <c r="FFU97" s="35"/>
      <c r="FFV97" s="35"/>
      <c r="FFW97" s="35"/>
      <c r="FFX97" s="35"/>
      <c r="FFY97" s="35"/>
      <c r="FFZ97" s="35"/>
      <c r="FGA97" s="35"/>
      <c r="FGB97" s="35"/>
      <c r="FGC97" s="35"/>
      <c r="FGD97" s="35"/>
      <c r="FGE97" s="35"/>
      <c r="FGF97" s="35"/>
      <c r="FGG97" s="35"/>
      <c r="FGH97" s="35"/>
      <c r="FGI97" s="35"/>
      <c r="FGJ97" s="35"/>
      <c r="FGK97" s="35"/>
      <c r="FGL97" s="35"/>
      <c r="FGM97" s="35"/>
      <c r="FGN97" s="35"/>
      <c r="FGO97" s="35"/>
      <c r="FGP97" s="35"/>
      <c r="FGQ97" s="35"/>
      <c r="FGR97" s="35"/>
      <c r="FGS97" s="35"/>
      <c r="FGT97" s="35"/>
      <c r="FGU97" s="35"/>
      <c r="FGV97" s="35"/>
      <c r="FGW97" s="35"/>
      <c r="FGX97" s="35"/>
      <c r="FGY97" s="35"/>
      <c r="FGZ97" s="35"/>
      <c r="FHA97" s="35"/>
      <c r="FHB97" s="35"/>
      <c r="FHC97" s="35"/>
      <c r="FHD97" s="35"/>
      <c r="FHE97" s="35"/>
      <c r="FHF97" s="35"/>
      <c r="FHG97" s="35"/>
      <c r="FHH97" s="35"/>
      <c r="FHI97" s="35"/>
      <c r="FHJ97" s="35"/>
      <c r="FHK97" s="35"/>
      <c r="FHL97" s="35"/>
      <c r="FHM97" s="35"/>
      <c r="FHN97" s="35"/>
      <c r="FHO97" s="35"/>
      <c r="FHP97" s="35"/>
      <c r="FHQ97" s="35"/>
      <c r="FHR97" s="35"/>
      <c r="FHS97" s="35"/>
      <c r="FHT97" s="35"/>
      <c r="FHU97" s="35"/>
      <c r="FHV97" s="35"/>
      <c r="FHW97" s="35"/>
      <c r="FHX97" s="35"/>
      <c r="FHY97" s="35"/>
      <c r="FHZ97" s="35"/>
      <c r="FIA97" s="35"/>
      <c r="FIB97" s="35"/>
      <c r="FIC97" s="35"/>
      <c r="FID97" s="35"/>
      <c r="FIE97" s="35"/>
      <c r="FIF97" s="35"/>
      <c r="FIG97" s="35"/>
      <c r="FIH97" s="35"/>
      <c r="FII97" s="35"/>
      <c r="FIJ97" s="35"/>
      <c r="FIK97" s="35"/>
      <c r="FIL97" s="35"/>
      <c r="FIM97" s="35"/>
      <c r="FIN97" s="35"/>
      <c r="FIO97" s="35"/>
      <c r="FIP97" s="35"/>
      <c r="FIQ97" s="35"/>
      <c r="FIR97" s="35"/>
      <c r="FIS97" s="35"/>
      <c r="FIT97" s="35"/>
      <c r="FIU97" s="35"/>
      <c r="FIV97" s="35"/>
      <c r="FIW97" s="35"/>
      <c r="FIX97" s="35"/>
      <c r="FIY97" s="35"/>
      <c r="FIZ97" s="35"/>
      <c r="FJA97" s="35"/>
      <c r="FJB97" s="35"/>
      <c r="FJC97" s="35"/>
      <c r="FJD97" s="35"/>
      <c r="FJE97" s="35"/>
      <c r="FJF97" s="35"/>
      <c r="FJG97" s="35"/>
      <c r="FJH97" s="35"/>
      <c r="FJI97" s="35"/>
      <c r="FJJ97" s="35"/>
      <c r="FJK97" s="35"/>
      <c r="FJL97" s="35"/>
      <c r="FJM97" s="35"/>
      <c r="FJN97" s="35"/>
      <c r="FJO97" s="35"/>
      <c r="FJP97" s="35"/>
      <c r="FJQ97" s="35"/>
      <c r="FJR97" s="35"/>
      <c r="FJS97" s="35"/>
      <c r="FJT97" s="35"/>
      <c r="FJU97" s="35"/>
      <c r="FJV97" s="35"/>
      <c r="FJW97" s="35"/>
      <c r="FJX97" s="35"/>
      <c r="FJY97" s="35"/>
      <c r="FJZ97" s="35"/>
      <c r="FKA97" s="35"/>
      <c r="FKB97" s="35"/>
      <c r="FKC97" s="35"/>
      <c r="FKD97" s="35"/>
      <c r="FKE97" s="35"/>
      <c r="FKF97" s="35"/>
      <c r="FKG97" s="35"/>
      <c r="FKH97" s="35"/>
      <c r="FKI97" s="35"/>
      <c r="FKJ97" s="35"/>
      <c r="FKK97" s="35"/>
      <c r="FKL97" s="35"/>
      <c r="FKM97" s="35"/>
      <c r="FKN97" s="35"/>
      <c r="FKO97" s="35"/>
      <c r="FKP97" s="35"/>
      <c r="FKQ97" s="35"/>
      <c r="FKR97" s="35"/>
      <c r="FKS97" s="35"/>
      <c r="FKT97" s="35"/>
      <c r="FKU97" s="35"/>
      <c r="FKV97" s="35"/>
      <c r="FKW97" s="35"/>
      <c r="FKX97" s="35"/>
      <c r="FKY97" s="35"/>
      <c r="FKZ97" s="35"/>
      <c r="FLA97" s="35"/>
      <c r="FLB97" s="35"/>
      <c r="FLC97" s="35"/>
      <c r="FLD97" s="35"/>
      <c r="FLE97" s="35"/>
      <c r="FLF97" s="35"/>
      <c r="FLG97" s="35"/>
      <c r="FLH97" s="35"/>
      <c r="FLI97" s="35"/>
      <c r="FLJ97" s="35"/>
      <c r="FLK97" s="35"/>
      <c r="FLL97" s="35"/>
      <c r="FLM97" s="35"/>
      <c r="FLN97" s="35"/>
      <c r="FLO97" s="35"/>
      <c r="FLP97" s="35"/>
      <c r="FLQ97" s="35"/>
      <c r="FLR97" s="35"/>
      <c r="FLS97" s="35"/>
      <c r="FLT97" s="35"/>
      <c r="FLU97" s="35"/>
      <c r="FLV97" s="35"/>
      <c r="FLW97" s="35"/>
      <c r="FLX97" s="35"/>
      <c r="FLY97" s="35"/>
      <c r="FLZ97" s="35"/>
      <c r="FMA97" s="35"/>
      <c r="FMB97" s="35"/>
      <c r="FMC97" s="35"/>
      <c r="FMD97" s="35"/>
      <c r="FME97" s="35"/>
      <c r="FMF97" s="35"/>
      <c r="FMG97" s="35"/>
      <c r="FMH97" s="35"/>
      <c r="FMI97" s="35"/>
      <c r="FMJ97" s="35"/>
      <c r="FMK97" s="35"/>
      <c r="FML97" s="35"/>
      <c r="FMM97" s="35"/>
      <c r="FMN97" s="35"/>
      <c r="FMO97" s="35"/>
      <c r="FMP97" s="35"/>
      <c r="FMQ97" s="35"/>
      <c r="FMR97" s="35"/>
      <c r="FMS97" s="35"/>
      <c r="FMT97" s="35"/>
      <c r="FMU97" s="35"/>
      <c r="FMV97" s="35"/>
      <c r="FMW97" s="35"/>
      <c r="FMX97" s="35"/>
      <c r="FMY97" s="35"/>
      <c r="FMZ97" s="35"/>
      <c r="FNA97" s="35"/>
      <c r="FNB97" s="35"/>
      <c r="FNC97" s="35"/>
      <c r="FND97" s="35"/>
      <c r="FNE97" s="35"/>
      <c r="FNF97" s="35"/>
      <c r="FNG97" s="35"/>
      <c r="FNH97" s="35"/>
      <c r="FNI97" s="35"/>
      <c r="FNJ97" s="35"/>
      <c r="FNK97" s="35"/>
      <c r="FNL97" s="35"/>
      <c r="FNM97" s="35"/>
      <c r="FNN97" s="35"/>
      <c r="FNO97" s="35"/>
      <c r="FNP97" s="35"/>
      <c r="FNQ97" s="35"/>
      <c r="FNR97" s="35"/>
      <c r="FNS97" s="35"/>
      <c r="FNT97" s="35"/>
      <c r="FNU97" s="35"/>
      <c r="FNV97" s="35"/>
      <c r="FNW97" s="35"/>
      <c r="FNX97" s="35"/>
      <c r="FNY97" s="35"/>
      <c r="FNZ97" s="35"/>
      <c r="FOA97" s="35"/>
      <c r="FOB97" s="35"/>
      <c r="FOC97" s="35"/>
      <c r="FOD97" s="35"/>
      <c r="FOE97" s="35"/>
      <c r="FOF97" s="35"/>
      <c r="FOG97" s="35"/>
      <c r="FOH97" s="35"/>
      <c r="FOI97" s="35"/>
      <c r="FOJ97" s="35"/>
      <c r="FOK97" s="35"/>
      <c r="FOL97" s="35"/>
      <c r="FOM97" s="35"/>
      <c r="FON97" s="35"/>
      <c r="FOO97" s="35"/>
      <c r="FOP97" s="35"/>
      <c r="FOQ97" s="35"/>
      <c r="FOR97" s="35"/>
      <c r="FOS97" s="35"/>
      <c r="FOT97" s="35"/>
      <c r="FOU97" s="35"/>
      <c r="FOV97" s="35"/>
      <c r="FOW97" s="35"/>
      <c r="FOX97" s="35"/>
      <c r="FOY97" s="35"/>
      <c r="FOZ97" s="35"/>
      <c r="FPA97" s="35"/>
      <c r="FPB97" s="35"/>
      <c r="FPC97" s="35"/>
      <c r="FPD97" s="35"/>
      <c r="FPE97" s="35"/>
      <c r="FPF97" s="35"/>
      <c r="FPG97" s="35"/>
      <c r="FPH97" s="35"/>
      <c r="FPI97" s="35"/>
      <c r="FPJ97" s="35"/>
      <c r="FPK97" s="35"/>
      <c r="FPL97" s="35"/>
      <c r="FPM97" s="35"/>
      <c r="FPN97" s="35"/>
      <c r="FPO97" s="35"/>
      <c r="FPP97" s="35"/>
      <c r="FPQ97" s="35"/>
      <c r="FPR97" s="35"/>
      <c r="FPS97" s="35"/>
      <c r="FPT97" s="35"/>
      <c r="FPU97" s="35"/>
      <c r="FPV97" s="35"/>
      <c r="FPW97" s="35"/>
      <c r="FPX97" s="35"/>
      <c r="FPY97" s="35"/>
      <c r="FPZ97" s="35"/>
      <c r="FQA97" s="35"/>
      <c r="FQB97" s="35"/>
      <c r="FQC97" s="35"/>
      <c r="FQD97" s="35"/>
      <c r="FQE97" s="35"/>
      <c r="FQF97" s="35"/>
      <c r="FQG97" s="35"/>
      <c r="FQH97" s="35"/>
      <c r="FQI97" s="35"/>
      <c r="FQJ97" s="35"/>
      <c r="FQK97" s="35"/>
      <c r="FQL97" s="35"/>
      <c r="FQM97" s="35"/>
      <c r="FQN97" s="35"/>
      <c r="FQO97" s="35"/>
      <c r="FQP97" s="35"/>
      <c r="FQQ97" s="35"/>
      <c r="FQR97" s="35"/>
      <c r="FQS97" s="35"/>
      <c r="FQT97" s="35"/>
      <c r="FQU97" s="35"/>
      <c r="FQV97" s="35"/>
      <c r="FQW97" s="35"/>
      <c r="FQX97" s="35"/>
      <c r="FQY97" s="35"/>
      <c r="FQZ97" s="35"/>
      <c r="FRA97" s="35"/>
      <c r="FRB97" s="35"/>
      <c r="FRC97" s="35"/>
      <c r="FRD97" s="35"/>
      <c r="FRE97" s="35"/>
      <c r="FRF97" s="35"/>
      <c r="FRG97" s="35"/>
      <c r="FRH97" s="35"/>
      <c r="FRI97" s="35"/>
      <c r="FRJ97" s="35"/>
      <c r="FRK97" s="35"/>
      <c r="FRL97" s="35"/>
      <c r="FRM97" s="35"/>
      <c r="FRN97" s="35"/>
      <c r="FRO97" s="35"/>
      <c r="FRP97" s="35"/>
      <c r="FRQ97" s="35"/>
      <c r="FRR97" s="35"/>
      <c r="FRS97" s="35"/>
      <c r="FRT97" s="35"/>
      <c r="FRU97" s="35"/>
      <c r="FRV97" s="35"/>
      <c r="FRW97" s="35"/>
      <c r="FRX97" s="35"/>
      <c r="FRY97" s="35"/>
      <c r="FRZ97" s="35"/>
      <c r="FSA97" s="35"/>
      <c r="FSB97" s="35"/>
      <c r="FSC97" s="35"/>
      <c r="FSD97" s="35"/>
      <c r="FSE97" s="35"/>
      <c r="FSF97" s="35"/>
      <c r="FSG97" s="35"/>
      <c r="FSH97" s="35"/>
      <c r="FSI97" s="35"/>
      <c r="FSJ97" s="35"/>
      <c r="FSK97" s="35"/>
      <c r="FSL97" s="35"/>
      <c r="FSM97" s="35"/>
      <c r="FSN97" s="35"/>
      <c r="FSO97" s="35"/>
      <c r="FSP97" s="35"/>
      <c r="FSQ97" s="35"/>
      <c r="FSR97" s="35"/>
      <c r="FSS97" s="35"/>
      <c r="FST97" s="35"/>
      <c r="FSU97" s="35"/>
      <c r="FSV97" s="35"/>
      <c r="FSW97" s="35"/>
      <c r="FSX97" s="35"/>
      <c r="FSY97" s="35"/>
      <c r="FSZ97" s="35"/>
      <c r="FTA97" s="35"/>
      <c r="FTB97" s="35"/>
      <c r="FTC97" s="35"/>
      <c r="FTD97" s="35"/>
      <c r="FTE97" s="35"/>
      <c r="FTF97" s="35"/>
      <c r="FTG97" s="35"/>
      <c r="FTH97" s="35"/>
      <c r="FTI97" s="35"/>
      <c r="FTJ97" s="35"/>
      <c r="FTK97" s="35"/>
      <c r="FTL97" s="35"/>
      <c r="FTM97" s="35"/>
      <c r="FTN97" s="35"/>
      <c r="FTO97" s="35"/>
      <c r="FTP97" s="35"/>
      <c r="FTQ97" s="35"/>
      <c r="FTR97" s="35"/>
      <c r="FTS97" s="35"/>
      <c r="FTT97" s="35"/>
      <c r="FTU97" s="35"/>
      <c r="FTV97" s="35"/>
      <c r="FTW97" s="35"/>
      <c r="FTX97" s="35"/>
      <c r="FTY97" s="35"/>
      <c r="FTZ97" s="35"/>
      <c r="FUA97" s="35"/>
      <c r="FUB97" s="35"/>
      <c r="FUC97" s="35"/>
      <c r="FUD97" s="35"/>
      <c r="FUE97" s="35"/>
      <c r="FUF97" s="35"/>
      <c r="FUG97" s="35"/>
      <c r="FUH97" s="35"/>
      <c r="FUI97" s="35"/>
      <c r="FUJ97" s="35"/>
      <c r="FUK97" s="35"/>
      <c r="FUL97" s="35"/>
      <c r="FUM97" s="35"/>
      <c r="FUN97" s="35"/>
      <c r="FUO97" s="35"/>
      <c r="FUP97" s="35"/>
      <c r="FUQ97" s="35"/>
      <c r="FUR97" s="35"/>
      <c r="FUS97" s="35"/>
      <c r="FUT97" s="35"/>
      <c r="FUU97" s="35"/>
      <c r="FUV97" s="35"/>
      <c r="FUW97" s="35"/>
      <c r="FUX97" s="35"/>
      <c r="FUY97" s="35"/>
      <c r="FUZ97" s="35"/>
      <c r="FVA97" s="35"/>
      <c r="FVB97" s="35"/>
      <c r="FVC97" s="35"/>
      <c r="FVD97" s="35"/>
      <c r="FVE97" s="35"/>
      <c r="FVF97" s="35"/>
      <c r="FVG97" s="35"/>
      <c r="FVH97" s="35"/>
      <c r="FVI97" s="35"/>
      <c r="FVJ97" s="35"/>
      <c r="FVK97" s="35"/>
      <c r="FVL97" s="35"/>
      <c r="FVM97" s="35"/>
      <c r="FVN97" s="35"/>
      <c r="FVO97" s="35"/>
      <c r="FVP97" s="35"/>
      <c r="FVQ97" s="35"/>
      <c r="FVR97" s="35"/>
      <c r="FVS97" s="35"/>
      <c r="FVT97" s="35"/>
      <c r="FVU97" s="35"/>
      <c r="FVV97" s="35"/>
      <c r="FVW97" s="35"/>
      <c r="FVX97" s="35"/>
      <c r="FVY97" s="35"/>
      <c r="FVZ97" s="35"/>
      <c r="FWA97" s="35"/>
      <c r="FWB97" s="35"/>
      <c r="FWC97" s="35"/>
      <c r="FWD97" s="35"/>
      <c r="FWE97" s="35"/>
      <c r="FWF97" s="35"/>
      <c r="FWG97" s="35"/>
      <c r="FWH97" s="35"/>
      <c r="FWI97" s="35"/>
      <c r="FWJ97" s="35"/>
      <c r="FWK97" s="35"/>
      <c r="FWL97" s="35"/>
      <c r="FWM97" s="35"/>
      <c r="FWN97" s="35"/>
      <c r="FWO97" s="35"/>
      <c r="FWP97" s="35"/>
      <c r="FWQ97" s="35"/>
      <c r="FWR97" s="35"/>
      <c r="FWS97" s="35"/>
      <c r="FWT97" s="35"/>
      <c r="FWU97" s="35"/>
      <c r="FWV97" s="35"/>
      <c r="FWW97" s="35"/>
      <c r="FWX97" s="35"/>
      <c r="FWY97" s="35"/>
      <c r="FWZ97" s="35"/>
      <c r="FXA97" s="35"/>
      <c r="FXB97" s="35"/>
      <c r="FXC97" s="35"/>
      <c r="FXD97" s="35"/>
      <c r="FXE97" s="35"/>
      <c r="FXF97" s="35"/>
      <c r="FXG97" s="35"/>
      <c r="FXH97" s="35"/>
      <c r="FXI97" s="35"/>
      <c r="FXJ97" s="35"/>
      <c r="FXK97" s="35"/>
      <c r="FXL97" s="35"/>
      <c r="FXM97" s="35"/>
      <c r="FXN97" s="35"/>
      <c r="FXO97" s="35"/>
      <c r="FXP97" s="35"/>
      <c r="FXQ97" s="35"/>
      <c r="FXR97" s="35"/>
      <c r="FXS97" s="35"/>
      <c r="FXT97" s="35"/>
      <c r="FXU97" s="35"/>
      <c r="FXV97" s="35"/>
      <c r="FXW97" s="35"/>
      <c r="FXX97" s="35"/>
      <c r="FXY97" s="35"/>
      <c r="FXZ97" s="35"/>
      <c r="FYA97" s="35"/>
      <c r="FYB97" s="35"/>
      <c r="FYC97" s="35"/>
      <c r="FYD97" s="35"/>
      <c r="FYE97" s="35"/>
      <c r="FYF97" s="35"/>
      <c r="FYG97" s="35"/>
      <c r="FYH97" s="35"/>
      <c r="FYI97" s="35"/>
      <c r="FYJ97" s="35"/>
      <c r="FYK97" s="35"/>
      <c r="FYL97" s="35"/>
      <c r="FYM97" s="35"/>
      <c r="FYN97" s="35"/>
      <c r="FYO97" s="35"/>
      <c r="FYP97" s="35"/>
      <c r="FYQ97" s="35"/>
      <c r="FYR97" s="35"/>
      <c r="FYS97" s="35"/>
      <c r="FYT97" s="35"/>
      <c r="FYU97" s="35"/>
      <c r="FYV97" s="35"/>
      <c r="FYW97" s="35"/>
      <c r="FYX97" s="35"/>
      <c r="FYY97" s="35"/>
      <c r="FYZ97" s="35"/>
      <c r="FZA97" s="35"/>
      <c r="FZB97" s="35"/>
      <c r="FZC97" s="35"/>
      <c r="FZD97" s="35"/>
      <c r="FZE97" s="35"/>
      <c r="FZF97" s="35"/>
      <c r="FZG97" s="35"/>
      <c r="FZH97" s="35"/>
      <c r="FZI97" s="35"/>
      <c r="FZJ97" s="35"/>
      <c r="FZK97" s="35"/>
      <c r="FZL97" s="35"/>
      <c r="FZM97" s="35"/>
      <c r="FZN97" s="35"/>
      <c r="FZO97" s="35"/>
      <c r="FZP97" s="35"/>
      <c r="FZQ97" s="35"/>
      <c r="FZR97" s="35"/>
      <c r="FZS97" s="35"/>
      <c r="FZT97" s="35"/>
      <c r="FZU97" s="35"/>
      <c r="FZV97" s="35"/>
      <c r="FZW97" s="35"/>
      <c r="FZX97" s="35"/>
      <c r="FZY97" s="35"/>
      <c r="FZZ97" s="35"/>
      <c r="GAA97" s="35"/>
      <c r="GAB97" s="35"/>
      <c r="GAC97" s="35"/>
      <c r="GAD97" s="35"/>
      <c r="GAE97" s="35"/>
      <c r="GAF97" s="35"/>
      <c r="GAG97" s="35"/>
      <c r="GAH97" s="35"/>
      <c r="GAI97" s="35"/>
      <c r="GAJ97" s="35"/>
      <c r="GAK97" s="35"/>
      <c r="GAL97" s="35"/>
      <c r="GAM97" s="35"/>
      <c r="GAN97" s="35"/>
      <c r="GAO97" s="35"/>
      <c r="GAP97" s="35"/>
      <c r="GAQ97" s="35"/>
      <c r="GAR97" s="35"/>
      <c r="GAS97" s="35"/>
      <c r="GAT97" s="35"/>
      <c r="GAU97" s="35"/>
      <c r="GAV97" s="35"/>
      <c r="GAW97" s="35"/>
      <c r="GAX97" s="35"/>
      <c r="GAY97" s="35"/>
      <c r="GAZ97" s="35"/>
      <c r="GBA97" s="35"/>
      <c r="GBB97" s="35"/>
      <c r="GBC97" s="35"/>
      <c r="GBD97" s="35"/>
      <c r="GBE97" s="35"/>
      <c r="GBF97" s="35"/>
      <c r="GBG97" s="35"/>
      <c r="GBH97" s="35"/>
      <c r="GBI97" s="35"/>
      <c r="GBJ97" s="35"/>
      <c r="GBK97" s="35"/>
      <c r="GBL97" s="35"/>
      <c r="GBM97" s="35"/>
      <c r="GBN97" s="35"/>
      <c r="GBO97" s="35"/>
      <c r="GBP97" s="35"/>
      <c r="GBQ97" s="35"/>
      <c r="GBR97" s="35"/>
      <c r="GBS97" s="35"/>
      <c r="GBT97" s="35"/>
      <c r="GBU97" s="35"/>
      <c r="GBV97" s="35"/>
      <c r="GBW97" s="35"/>
      <c r="GBX97" s="35"/>
      <c r="GBY97" s="35"/>
      <c r="GBZ97" s="35"/>
      <c r="GCA97" s="35"/>
      <c r="GCB97" s="35"/>
      <c r="GCC97" s="35"/>
      <c r="GCD97" s="35"/>
      <c r="GCE97" s="35"/>
      <c r="GCF97" s="35"/>
      <c r="GCG97" s="35"/>
      <c r="GCH97" s="35"/>
      <c r="GCI97" s="35"/>
      <c r="GCJ97" s="35"/>
      <c r="GCK97" s="35"/>
      <c r="GCL97" s="35"/>
      <c r="GCM97" s="35"/>
      <c r="GCN97" s="35"/>
      <c r="GCO97" s="35"/>
      <c r="GCP97" s="35"/>
      <c r="GCQ97" s="35"/>
      <c r="GCR97" s="35"/>
      <c r="GCS97" s="35"/>
      <c r="GCT97" s="35"/>
      <c r="GCU97" s="35"/>
      <c r="GCV97" s="35"/>
      <c r="GCW97" s="35"/>
      <c r="GCX97" s="35"/>
      <c r="GCY97" s="35"/>
      <c r="GCZ97" s="35"/>
      <c r="GDA97" s="35"/>
      <c r="GDB97" s="35"/>
      <c r="GDC97" s="35"/>
      <c r="GDD97" s="35"/>
      <c r="GDE97" s="35"/>
      <c r="GDF97" s="35"/>
      <c r="GDG97" s="35"/>
      <c r="GDH97" s="35"/>
      <c r="GDI97" s="35"/>
      <c r="GDJ97" s="35"/>
      <c r="GDK97" s="35"/>
      <c r="GDL97" s="35"/>
      <c r="GDM97" s="35"/>
      <c r="GDN97" s="35"/>
      <c r="GDO97" s="35"/>
      <c r="GDP97" s="35"/>
      <c r="GDQ97" s="35"/>
      <c r="GDR97" s="35"/>
      <c r="GDS97" s="35"/>
      <c r="GDT97" s="35"/>
      <c r="GDU97" s="35"/>
      <c r="GDV97" s="35"/>
      <c r="GDW97" s="35"/>
      <c r="GDX97" s="35"/>
      <c r="GDY97" s="35"/>
      <c r="GDZ97" s="35"/>
      <c r="GEA97" s="35"/>
      <c r="GEB97" s="35"/>
      <c r="GEC97" s="35"/>
      <c r="GED97" s="35"/>
      <c r="GEE97" s="35"/>
      <c r="GEF97" s="35"/>
      <c r="GEG97" s="35"/>
      <c r="GEH97" s="35"/>
      <c r="GEI97" s="35"/>
      <c r="GEJ97" s="35"/>
      <c r="GEK97" s="35"/>
      <c r="GEL97" s="35"/>
      <c r="GEM97" s="35"/>
      <c r="GEN97" s="35"/>
      <c r="GEO97" s="35"/>
      <c r="GEP97" s="35"/>
      <c r="GEQ97" s="35"/>
      <c r="GER97" s="35"/>
      <c r="GES97" s="35"/>
      <c r="GET97" s="35"/>
      <c r="GEU97" s="35"/>
      <c r="GEV97" s="35"/>
      <c r="GEW97" s="35"/>
      <c r="GEX97" s="35"/>
      <c r="GEY97" s="35"/>
      <c r="GEZ97" s="35"/>
      <c r="GFA97" s="35"/>
      <c r="GFB97" s="35"/>
      <c r="GFC97" s="35"/>
      <c r="GFD97" s="35"/>
      <c r="GFE97" s="35"/>
      <c r="GFF97" s="35"/>
      <c r="GFG97" s="35"/>
      <c r="GFH97" s="35"/>
      <c r="GFI97" s="35"/>
      <c r="GFJ97" s="35"/>
      <c r="GFK97" s="35"/>
      <c r="GFL97" s="35"/>
      <c r="GFM97" s="35"/>
      <c r="GFN97" s="35"/>
      <c r="GFO97" s="35"/>
      <c r="GFP97" s="35"/>
      <c r="GFQ97" s="35"/>
      <c r="GFR97" s="35"/>
      <c r="GFS97" s="35"/>
      <c r="GFT97" s="35"/>
      <c r="GFU97" s="35"/>
      <c r="GFV97" s="35"/>
      <c r="GFW97" s="35"/>
      <c r="GFX97" s="35"/>
      <c r="GFY97" s="35"/>
      <c r="GFZ97" s="35"/>
      <c r="GGA97" s="35"/>
      <c r="GGB97" s="35"/>
      <c r="GGC97" s="35"/>
      <c r="GGD97" s="35"/>
      <c r="GGE97" s="35"/>
      <c r="GGF97" s="35"/>
      <c r="GGG97" s="35"/>
      <c r="GGH97" s="35"/>
      <c r="GGI97" s="35"/>
      <c r="GGJ97" s="35"/>
      <c r="GGK97" s="35"/>
      <c r="GGL97" s="35"/>
      <c r="GGM97" s="35"/>
      <c r="GGN97" s="35"/>
      <c r="GGO97" s="35"/>
      <c r="GGP97" s="35"/>
      <c r="GGQ97" s="35"/>
      <c r="GGR97" s="35"/>
      <c r="GGS97" s="35"/>
      <c r="GGT97" s="35"/>
      <c r="GGU97" s="35"/>
      <c r="GGV97" s="35"/>
      <c r="GGW97" s="35"/>
      <c r="GGX97" s="35"/>
      <c r="GGY97" s="35"/>
      <c r="GGZ97" s="35"/>
      <c r="GHA97" s="35"/>
      <c r="GHB97" s="35"/>
      <c r="GHC97" s="35"/>
      <c r="GHD97" s="35"/>
      <c r="GHE97" s="35"/>
      <c r="GHF97" s="35"/>
      <c r="GHG97" s="35"/>
      <c r="GHH97" s="35"/>
      <c r="GHI97" s="35"/>
      <c r="GHJ97" s="35"/>
      <c r="GHK97" s="35"/>
      <c r="GHL97" s="35"/>
      <c r="GHM97" s="35"/>
      <c r="GHN97" s="35"/>
      <c r="GHO97" s="35"/>
      <c r="GHP97" s="35"/>
      <c r="GHQ97" s="35"/>
      <c r="GHR97" s="35"/>
      <c r="GHS97" s="35"/>
      <c r="GHT97" s="35"/>
      <c r="GHU97" s="35"/>
      <c r="GHV97" s="35"/>
      <c r="GHW97" s="35"/>
      <c r="GHX97" s="35"/>
      <c r="GHY97" s="35"/>
      <c r="GHZ97" s="35"/>
      <c r="GIA97" s="35"/>
      <c r="GIB97" s="35"/>
      <c r="GIC97" s="35"/>
      <c r="GID97" s="35"/>
      <c r="GIE97" s="35"/>
      <c r="GIF97" s="35"/>
      <c r="GIG97" s="35"/>
      <c r="GIH97" s="35"/>
      <c r="GII97" s="35"/>
      <c r="GIJ97" s="35"/>
      <c r="GIK97" s="35"/>
      <c r="GIL97" s="35"/>
      <c r="GIM97" s="35"/>
      <c r="GIN97" s="35"/>
      <c r="GIO97" s="35"/>
      <c r="GIP97" s="35"/>
      <c r="GIQ97" s="35"/>
      <c r="GIR97" s="35"/>
      <c r="GIS97" s="35"/>
      <c r="GIT97" s="35"/>
      <c r="GIU97" s="35"/>
      <c r="GIV97" s="35"/>
      <c r="GIW97" s="35"/>
      <c r="GIX97" s="35"/>
      <c r="GIY97" s="35"/>
      <c r="GIZ97" s="35"/>
      <c r="GJA97" s="35"/>
      <c r="GJB97" s="35"/>
      <c r="GJC97" s="35"/>
      <c r="GJD97" s="35"/>
      <c r="GJE97" s="35"/>
      <c r="GJF97" s="35"/>
      <c r="GJG97" s="35"/>
      <c r="GJH97" s="35"/>
      <c r="GJI97" s="35"/>
      <c r="GJJ97" s="35"/>
      <c r="GJK97" s="35"/>
      <c r="GJL97" s="35"/>
      <c r="GJM97" s="35"/>
      <c r="GJN97" s="35"/>
      <c r="GJO97" s="35"/>
      <c r="GJP97" s="35"/>
      <c r="GJQ97" s="35"/>
      <c r="GJR97" s="35"/>
      <c r="GJS97" s="35"/>
      <c r="GJT97" s="35"/>
      <c r="GJU97" s="35"/>
      <c r="GJV97" s="35"/>
      <c r="GJW97" s="35"/>
      <c r="GJX97" s="35"/>
      <c r="GJY97" s="35"/>
      <c r="GJZ97" s="35"/>
      <c r="GKA97" s="35"/>
      <c r="GKB97" s="35"/>
      <c r="GKC97" s="35"/>
      <c r="GKD97" s="35"/>
      <c r="GKE97" s="35"/>
      <c r="GKF97" s="35"/>
      <c r="GKG97" s="35"/>
      <c r="GKH97" s="35"/>
      <c r="GKI97" s="35"/>
      <c r="GKJ97" s="35"/>
      <c r="GKK97" s="35"/>
      <c r="GKL97" s="35"/>
      <c r="GKM97" s="35"/>
      <c r="GKN97" s="35"/>
      <c r="GKO97" s="35"/>
      <c r="GKP97" s="35"/>
      <c r="GKQ97" s="35"/>
      <c r="GKR97" s="35"/>
      <c r="GKS97" s="35"/>
      <c r="GKT97" s="35"/>
      <c r="GKU97" s="35"/>
      <c r="GKV97" s="35"/>
      <c r="GKW97" s="35"/>
      <c r="GKX97" s="35"/>
      <c r="GKY97" s="35"/>
      <c r="GKZ97" s="35"/>
      <c r="GLA97" s="35"/>
      <c r="GLB97" s="35"/>
      <c r="GLC97" s="35"/>
      <c r="GLD97" s="35"/>
      <c r="GLE97" s="35"/>
      <c r="GLF97" s="35"/>
      <c r="GLG97" s="35"/>
      <c r="GLH97" s="35"/>
      <c r="GLI97" s="35"/>
      <c r="GLJ97" s="35"/>
      <c r="GLK97" s="35"/>
      <c r="GLL97" s="35"/>
      <c r="GLM97" s="35"/>
      <c r="GLN97" s="35"/>
      <c r="GLO97" s="35"/>
      <c r="GLP97" s="35"/>
      <c r="GLQ97" s="35"/>
      <c r="GLR97" s="35"/>
      <c r="GLS97" s="35"/>
      <c r="GLT97" s="35"/>
      <c r="GLU97" s="35"/>
      <c r="GLV97" s="35"/>
      <c r="GLW97" s="35"/>
      <c r="GLX97" s="35"/>
      <c r="GLY97" s="35"/>
      <c r="GLZ97" s="35"/>
      <c r="GMA97" s="35"/>
      <c r="GMB97" s="35"/>
      <c r="GMC97" s="35"/>
      <c r="GMD97" s="35"/>
      <c r="GME97" s="35"/>
      <c r="GMF97" s="35"/>
      <c r="GMG97" s="35"/>
      <c r="GMH97" s="35"/>
      <c r="GMI97" s="35"/>
      <c r="GMJ97" s="35"/>
      <c r="GMK97" s="35"/>
      <c r="GML97" s="35"/>
      <c r="GMM97" s="35"/>
      <c r="GMN97" s="35"/>
      <c r="GMO97" s="35"/>
      <c r="GMP97" s="35"/>
      <c r="GMQ97" s="35"/>
      <c r="GMR97" s="35"/>
      <c r="GMS97" s="35"/>
      <c r="GMT97" s="35"/>
      <c r="GMU97" s="35"/>
      <c r="GMV97" s="35"/>
      <c r="GMW97" s="35"/>
      <c r="GMX97" s="35"/>
      <c r="GMY97" s="35"/>
      <c r="GMZ97" s="35"/>
      <c r="GNA97" s="35"/>
      <c r="GNB97" s="35"/>
      <c r="GNC97" s="35"/>
      <c r="GND97" s="35"/>
      <c r="GNE97" s="35"/>
      <c r="GNF97" s="35"/>
      <c r="GNG97" s="35"/>
      <c r="GNH97" s="35"/>
      <c r="GNI97" s="35"/>
      <c r="GNJ97" s="35"/>
      <c r="GNK97" s="35"/>
      <c r="GNL97" s="35"/>
      <c r="GNM97" s="35"/>
      <c r="GNN97" s="35"/>
      <c r="GNO97" s="35"/>
      <c r="GNP97" s="35"/>
      <c r="GNQ97" s="35"/>
      <c r="GNR97" s="35"/>
      <c r="GNS97" s="35"/>
      <c r="GNT97" s="35"/>
      <c r="GNU97" s="35"/>
      <c r="GNV97" s="35"/>
      <c r="GNW97" s="35"/>
      <c r="GNX97" s="35"/>
      <c r="GNY97" s="35"/>
      <c r="GNZ97" s="35"/>
      <c r="GOA97" s="35"/>
      <c r="GOB97" s="35"/>
      <c r="GOC97" s="35"/>
      <c r="GOD97" s="35"/>
      <c r="GOE97" s="35"/>
      <c r="GOF97" s="35"/>
      <c r="GOG97" s="35"/>
      <c r="GOH97" s="35"/>
      <c r="GOI97" s="35"/>
      <c r="GOJ97" s="35"/>
      <c r="GOK97" s="35"/>
      <c r="GOL97" s="35"/>
      <c r="GOM97" s="35"/>
      <c r="GON97" s="35"/>
      <c r="GOO97" s="35"/>
      <c r="GOP97" s="35"/>
      <c r="GOQ97" s="35"/>
      <c r="GOR97" s="35"/>
      <c r="GOS97" s="35"/>
      <c r="GOT97" s="35"/>
      <c r="GOU97" s="35"/>
      <c r="GOV97" s="35"/>
      <c r="GOW97" s="35"/>
      <c r="GOX97" s="35"/>
      <c r="GOY97" s="35"/>
      <c r="GOZ97" s="35"/>
      <c r="GPA97" s="35"/>
      <c r="GPB97" s="35"/>
      <c r="GPC97" s="35"/>
      <c r="GPD97" s="35"/>
      <c r="GPE97" s="35"/>
      <c r="GPF97" s="35"/>
      <c r="GPG97" s="35"/>
      <c r="GPH97" s="35"/>
      <c r="GPI97" s="35"/>
      <c r="GPJ97" s="35"/>
      <c r="GPK97" s="35"/>
      <c r="GPL97" s="35"/>
      <c r="GPM97" s="35"/>
      <c r="GPN97" s="35"/>
      <c r="GPO97" s="35"/>
      <c r="GPP97" s="35"/>
      <c r="GPQ97" s="35"/>
      <c r="GPR97" s="35"/>
      <c r="GPS97" s="35"/>
      <c r="GPT97" s="35"/>
      <c r="GPU97" s="35"/>
      <c r="GPV97" s="35"/>
      <c r="GPW97" s="35"/>
      <c r="GPX97" s="35"/>
      <c r="GPY97" s="35"/>
      <c r="GPZ97" s="35"/>
      <c r="GQA97" s="35"/>
      <c r="GQB97" s="35"/>
      <c r="GQC97" s="35"/>
      <c r="GQD97" s="35"/>
      <c r="GQE97" s="35"/>
      <c r="GQF97" s="35"/>
      <c r="GQG97" s="35"/>
      <c r="GQH97" s="35"/>
      <c r="GQI97" s="35"/>
      <c r="GQJ97" s="35"/>
      <c r="GQK97" s="35"/>
      <c r="GQL97" s="35"/>
      <c r="GQM97" s="35"/>
      <c r="GQN97" s="35"/>
      <c r="GQO97" s="35"/>
      <c r="GQP97" s="35"/>
      <c r="GQQ97" s="35"/>
      <c r="GQR97" s="35"/>
      <c r="GQS97" s="35"/>
      <c r="GQT97" s="35"/>
      <c r="GQU97" s="35"/>
      <c r="GQV97" s="35"/>
      <c r="GQW97" s="35"/>
      <c r="GQX97" s="35"/>
      <c r="GQY97" s="35"/>
      <c r="GQZ97" s="35"/>
      <c r="GRA97" s="35"/>
      <c r="GRB97" s="35"/>
      <c r="GRC97" s="35"/>
      <c r="GRD97" s="35"/>
      <c r="GRE97" s="35"/>
      <c r="GRF97" s="35"/>
      <c r="GRG97" s="35"/>
      <c r="GRH97" s="35"/>
      <c r="GRI97" s="35"/>
      <c r="GRJ97" s="35"/>
      <c r="GRK97" s="35"/>
      <c r="GRL97" s="35"/>
      <c r="GRM97" s="35"/>
      <c r="GRN97" s="35"/>
      <c r="GRO97" s="35"/>
      <c r="GRP97" s="35"/>
      <c r="GRQ97" s="35"/>
      <c r="GRR97" s="35"/>
      <c r="GRS97" s="35"/>
      <c r="GRT97" s="35"/>
      <c r="GRU97" s="35"/>
      <c r="GRV97" s="35"/>
      <c r="GRW97" s="35"/>
      <c r="GRX97" s="35"/>
      <c r="GRY97" s="35"/>
      <c r="GRZ97" s="35"/>
      <c r="GSA97" s="35"/>
      <c r="GSB97" s="35"/>
      <c r="GSC97" s="35"/>
      <c r="GSD97" s="35"/>
      <c r="GSE97" s="35"/>
      <c r="GSF97" s="35"/>
      <c r="GSG97" s="35"/>
      <c r="GSH97" s="35"/>
      <c r="GSI97" s="35"/>
      <c r="GSJ97" s="35"/>
      <c r="GSK97" s="35"/>
      <c r="GSL97" s="35"/>
      <c r="GSM97" s="35"/>
      <c r="GSN97" s="35"/>
      <c r="GSO97" s="35"/>
      <c r="GSP97" s="35"/>
      <c r="GSQ97" s="35"/>
      <c r="GSR97" s="35"/>
      <c r="GSS97" s="35"/>
      <c r="GST97" s="35"/>
      <c r="GSU97" s="35"/>
      <c r="GSV97" s="35"/>
      <c r="GSW97" s="35"/>
      <c r="GSX97" s="35"/>
      <c r="GSY97" s="35"/>
      <c r="GSZ97" s="35"/>
      <c r="GTA97" s="35"/>
      <c r="GTB97" s="35"/>
      <c r="GTC97" s="35"/>
      <c r="GTD97" s="35"/>
      <c r="GTE97" s="35"/>
      <c r="GTF97" s="35"/>
      <c r="GTG97" s="35"/>
      <c r="GTH97" s="35"/>
      <c r="GTI97" s="35"/>
      <c r="GTJ97" s="35"/>
      <c r="GTK97" s="35"/>
      <c r="GTL97" s="35"/>
      <c r="GTM97" s="35"/>
      <c r="GTN97" s="35"/>
      <c r="GTO97" s="35"/>
      <c r="GTP97" s="35"/>
      <c r="GTQ97" s="35"/>
      <c r="GTR97" s="35"/>
      <c r="GTS97" s="35"/>
      <c r="GTT97" s="35"/>
      <c r="GTU97" s="35"/>
      <c r="GTV97" s="35"/>
      <c r="GTW97" s="35"/>
      <c r="GTX97" s="35"/>
      <c r="GTY97" s="35"/>
      <c r="GTZ97" s="35"/>
      <c r="GUA97" s="35"/>
      <c r="GUB97" s="35"/>
      <c r="GUC97" s="35"/>
      <c r="GUD97" s="35"/>
      <c r="GUE97" s="35"/>
      <c r="GUF97" s="35"/>
      <c r="GUG97" s="35"/>
      <c r="GUH97" s="35"/>
      <c r="GUI97" s="35"/>
      <c r="GUJ97" s="35"/>
      <c r="GUK97" s="35"/>
      <c r="GUL97" s="35"/>
      <c r="GUM97" s="35"/>
      <c r="GUN97" s="35"/>
      <c r="GUO97" s="35"/>
      <c r="GUP97" s="35"/>
      <c r="GUQ97" s="35"/>
      <c r="GUR97" s="35"/>
      <c r="GUS97" s="35"/>
      <c r="GUT97" s="35"/>
      <c r="GUU97" s="35"/>
      <c r="GUV97" s="35"/>
      <c r="GUW97" s="35"/>
      <c r="GUX97" s="35"/>
      <c r="GUY97" s="35"/>
      <c r="GUZ97" s="35"/>
      <c r="GVA97" s="35"/>
      <c r="GVB97" s="35"/>
      <c r="GVC97" s="35"/>
      <c r="GVD97" s="35"/>
      <c r="GVE97" s="35"/>
      <c r="GVF97" s="35"/>
      <c r="GVG97" s="35"/>
      <c r="GVH97" s="35"/>
      <c r="GVI97" s="35"/>
      <c r="GVJ97" s="35"/>
      <c r="GVK97" s="35"/>
      <c r="GVL97" s="35"/>
      <c r="GVM97" s="35"/>
      <c r="GVN97" s="35"/>
      <c r="GVO97" s="35"/>
      <c r="GVP97" s="35"/>
      <c r="GVQ97" s="35"/>
      <c r="GVR97" s="35"/>
      <c r="GVS97" s="35"/>
      <c r="GVT97" s="35"/>
      <c r="GVU97" s="35"/>
      <c r="GVV97" s="35"/>
      <c r="GVW97" s="35"/>
      <c r="GVX97" s="35"/>
      <c r="GVY97" s="35"/>
      <c r="GVZ97" s="35"/>
      <c r="GWA97" s="35"/>
      <c r="GWB97" s="35"/>
      <c r="GWC97" s="35"/>
      <c r="GWD97" s="35"/>
      <c r="GWE97" s="35"/>
      <c r="GWF97" s="35"/>
      <c r="GWG97" s="35"/>
      <c r="GWH97" s="35"/>
      <c r="GWI97" s="35"/>
      <c r="GWJ97" s="35"/>
      <c r="GWK97" s="35"/>
      <c r="GWL97" s="35"/>
      <c r="GWM97" s="35"/>
      <c r="GWN97" s="35"/>
      <c r="GWO97" s="35"/>
      <c r="GWP97" s="35"/>
      <c r="GWQ97" s="35"/>
      <c r="GWR97" s="35"/>
      <c r="GWS97" s="35"/>
      <c r="GWT97" s="35"/>
      <c r="GWU97" s="35"/>
      <c r="GWV97" s="35"/>
      <c r="GWW97" s="35"/>
      <c r="GWX97" s="35"/>
      <c r="GWY97" s="35"/>
      <c r="GWZ97" s="35"/>
      <c r="GXA97" s="35"/>
      <c r="GXB97" s="35"/>
      <c r="GXC97" s="35"/>
      <c r="GXD97" s="35"/>
      <c r="GXE97" s="35"/>
      <c r="GXF97" s="35"/>
      <c r="GXG97" s="35"/>
      <c r="GXH97" s="35"/>
      <c r="GXI97" s="35"/>
      <c r="GXJ97" s="35"/>
      <c r="GXK97" s="35"/>
      <c r="GXL97" s="35"/>
      <c r="GXM97" s="35"/>
      <c r="GXN97" s="35"/>
      <c r="GXO97" s="35"/>
      <c r="GXP97" s="35"/>
      <c r="GXQ97" s="35"/>
      <c r="GXR97" s="35"/>
      <c r="GXS97" s="35"/>
      <c r="GXT97" s="35"/>
      <c r="GXU97" s="35"/>
      <c r="GXV97" s="35"/>
      <c r="GXW97" s="35"/>
      <c r="GXX97" s="35"/>
      <c r="GXY97" s="35"/>
      <c r="GXZ97" s="35"/>
      <c r="GYA97" s="35"/>
      <c r="GYB97" s="35"/>
      <c r="GYC97" s="35"/>
      <c r="GYD97" s="35"/>
      <c r="GYE97" s="35"/>
      <c r="GYF97" s="35"/>
      <c r="GYG97" s="35"/>
      <c r="GYH97" s="35"/>
      <c r="GYI97" s="35"/>
      <c r="GYJ97" s="35"/>
      <c r="GYK97" s="35"/>
      <c r="GYL97" s="35"/>
      <c r="GYM97" s="35"/>
      <c r="GYN97" s="35"/>
      <c r="GYO97" s="35"/>
      <c r="GYP97" s="35"/>
      <c r="GYQ97" s="35"/>
      <c r="GYR97" s="35"/>
      <c r="GYS97" s="35"/>
      <c r="GYT97" s="35"/>
      <c r="GYU97" s="35"/>
      <c r="GYV97" s="35"/>
      <c r="GYW97" s="35"/>
      <c r="GYX97" s="35"/>
      <c r="GYY97" s="35"/>
      <c r="GYZ97" s="35"/>
      <c r="GZA97" s="35"/>
      <c r="GZB97" s="35"/>
      <c r="GZC97" s="35"/>
      <c r="GZD97" s="35"/>
      <c r="GZE97" s="35"/>
      <c r="GZF97" s="35"/>
      <c r="GZG97" s="35"/>
      <c r="GZH97" s="35"/>
      <c r="GZI97" s="35"/>
      <c r="GZJ97" s="35"/>
      <c r="GZK97" s="35"/>
      <c r="GZL97" s="35"/>
      <c r="GZM97" s="35"/>
      <c r="GZN97" s="35"/>
      <c r="GZO97" s="35"/>
      <c r="GZP97" s="35"/>
      <c r="GZQ97" s="35"/>
      <c r="GZR97" s="35"/>
      <c r="GZS97" s="35"/>
      <c r="GZT97" s="35"/>
      <c r="GZU97" s="35"/>
      <c r="GZV97" s="35"/>
      <c r="GZW97" s="35"/>
      <c r="GZX97" s="35"/>
      <c r="GZY97" s="35"/>
      <c r="GZZ97" s="35"/>
      <c r="HAA97" s="35"/>
      <c r="HAB97" s="35"/>
      <c r="HAC97" s="35"/>
      <c r="HAD97" s="35"/>
      <c r="HAE97" s="35"/>
      <c r="HAF97" s="35"/>
      <c r="HAG97" s="35"/>
      <c r="HAH97" s="35"/>
      <c r="HAI97" s="35"/>
      <c r="HAJ97" s="35"/>
      <c r="HAK97" s="35"/>
      <c r="HAL97" s="35"/>
      <c r="HAM97" s="35"/>
      <c r="HAN97" s="35"/>
      <c r="HAO97" s="35"/>
      <c r="HAP97" s="35"/>
      <c r="HAQ97" s="35"/>
      <c r="HAR97" s="35"/>
      <c r="HAS97" s="35"/>
      <c r="HAT97" s="35"/>
      <c r="HAU97" s="35"/>
      <c r="HAV97" s="35"/>
      <c r="HAW97" s="35"/>
      <c r="HAX97" s="35"/>
      <c r="HAY97" s="35"/>
      <c r="HAZ97" s="35"/>
      <c r="HBA97" s="35"/>
      <c r="HBB97" s="35"/>
      <c r="HBC97" s="35"/>
      <c r="HBD97" s="35"/>
      <c r="HBE97" s="35"/>
      <c r="HBF97" s="35"/>
      <c r="HBG97" s="35"/>
      <c r="HBH97" s="35"/>
      <c r="HBI97" s="35"/>
      <c r="HBJ97" s="35"/>
      <c r="HBK97" s="35"/>
      <c r="HBL97" s="35"/>
      <c r="HBM97" s="35"/>
      <c r="HBN97" s="35"/>
      <c r="HBO97" s="35"/>
      <c r="HBP97" s="35"/>
      <c r="HBQ97" s="35"/>
      <c r="HBR97" s="35"/>
      <c r="HBS97" s="35"/>
      <c r="HBT97" s="35"/>
      <c r="HBU97" s="35"/>
      <c r="HBV97" s="35"/>
      <c r="HBW97" s="35"/>
      <c r="HBX97" s="35"/>
      <c r="HBY97" s="35"/>
      <c r="HBZ97" s="35"/>
      <c r="HCA97" s="35"/>
      <c r="HCB97" s="35"/>
      <c r="HCC97" s="35"/>
      <c r="HCD97" s="35"/>
      <c r="HCE97" s="35"/>
      <c r="HCF97" s="35"/>
      <c r="HCG97" s="35"/>
      <c r="HCH97" s="35"/>
      <c r="HCI97" s="35"/>
      <c r="HCJ97" s="35"/>
      <c r="HCK97" s="35"/>
      <c r="HCL97" s="35"/>
      <c r="HCM97" s="35"/>
      <c r="HCN97" s="35"/>
      <c r="HCO97" s="35"/>
      <c r="HCP97" s="35"/>
      <c r="HCQ97" s="35"/>
      <c r="HCR97" s="35"/>
      <c r="HCS97" s="35"/>
      <c r="HCT97" s="35"/>
      <c r="HCU97" s="35"/>
      <c r="HCV97" s="35"/>
      <c r="HCW97" s="35"/>
      <c r="HCX97" s="35"/>
      <c r="HCY97" s="35"/>
      <c r="HCZ97" s="35"/>
      <c r="HDA97" s="35"/>
      <c r="HDB97" s="35"/>
      <c r="HDC97" s="35"/>
      <c r="HDD97" s="35"/>
      <c r="HDE97" s="35"/>
      <c r="HDF97" s="35"/>
      <c r="HDG97" s="35"/>
      <c r="HDH97" s="35"/>
      <c r="HDI97" s="35"/>
      <c r="HDJ97" s="35"/>
      <c r="HDK97" s="35"/>
      <c r="HDL97" s="35"/>
      <c r="HDM97" s="35"/>
      <c r="HDN97" s="35"/>
      <c r="HDO97" s="35"/>
      <c r="HDP97" s="35"/>
      <c r="HDQ97" s="35"/>
      <c r="HDR97" s="35"/>
      <c r="HDS97" s="35"/>
      <c r="HDT97" s="35"/>
      <c r="HDU97" s="35"/>
      <c r="HDV97" s="35"/>
      <c r="HDW97" s="35"/>
      <c r="HDX97" s="35"/>
      <c r="HDY97" s="35"/>
      <c r="HDZ97" s="35"/>
      <c r="HEA97" s="35"/>
      <c r="HEB97" s="35"/>
      <c r="HEC97" s="35"/>
      <c r="HED97" s="35"/>
      <c r="HEE97" s="35"/>
      <c r="HEF97" s="35"/>
      <c r="HEG97" s="35"/>
      <c r="HEH97" s="35"/>
      <c r="HEI97" s="35"/>
      <c r="HEJ97" s="35"/>
      <c r="HEK97" s="35"/>
      <c r="HEL97" s="35"/>
      <c r="HEM97" s="35"/>
      <c r="HEN97" s="35"/>
      <c r="HEO97" s="35"/>
      <c r="HEP97" s="35"/>
      <c r="HEQ97" s="35"/>
      <c r="HER97" s="35"/>
      <c r="HES97" s="35"/>
      <c r="HET97" s="35"/>
      <c r="HEU97" s="35"/>
      <c r="HEV97" s="35"/>
      <c r="HEW97" s="35"/>
      <c r="HEX97" s="35"/>
      <c r="HEY97" s="35"/>
      <c r="HEZ97" s="35"/>
      <c r="HFA97" s="35"/>
      <c r="HFB97" s="35"/>
      <c r="HFC97" s="35"/>
      <c r="HFD97" s="35"/>
      <c r="HFE97" s="35"/>
      <c r="HFF97" s="35"/>
      <c r="HFG97" s="35"/>
      <c r="HFH97" s="35"/>
      <c r="HFI97" s="35"/>
      <c r="HFJ97" s="35"/>
      <c r="HFK97" s="35"/>
      <c r="HFL97" s="35"/>
      <c r="HFM97" s="35"/>
      <c r="HFN97" s="35"/>
      <c r="HFO97" s="35"/>
      <c r="HFP97" s="35"/>
      <c r="HFQ97" s="35"/>
      <c r="HFR97" s="35"/>
      <c r="HFS97" s="35"/>
      <c r="HFT97" s="35"/>
      <c r="HFU97" s="35"/>
      <c r="HFV97" s="35"/>
      <c r="HFW97" s="35"/>
      <c r="HFX97" s="35"/>
      <c r="HFY97" s="35"/>
      <c r="HFZ97" s="35"/>
      <c r="HGA97" s="35"/>
      <c r="HGB97" s="35"/>
      <c r="HGC97" s="35"/>
      <c r="HGD97" s="35"/>
      <c r="HGE97" s="35"/>
      <c r="HGF97" s="35"/>
      <c r="HGG97" s="35"/>
      <c r="HGH97" s="35"/>
      <c r="HGI97" s="35"/>
      <c r="HGJ97" s="35"/>
      <c r="HGK97" s="35"/>
      <c r="HGL97" s="35"/>
      <c r="HGM97" s="35"/>
      <c r="HGN97" s="35"/>
      <c r="HGO97" s="35"/>
      <c r="HGP97" s="35"/>
      <c r="HGQ97" s="35"/>
      <c r="HGR97" s="35"/>
      <c r="HGS97" s="35"/>
      <c r="HGT97" s="35"/>
      <c r="HGU97" s="35"/>
      <c r="HGV97" s="35"/>
      <c r="HGW97" s="35"/>
      <c r="HGX97" s="35"/>
      <c r="HGY97" s="35"/>
      <c r="HGZ97" s="35"/>
      <c r="HHA97" s="35"/>
      <c r="HHB97" s="35"/>
      <c r="HHC97" s="35"/>
      <c r="HHD97" s="35"/>
      <c r="HHE97" s="35"/>
      <c r="HHF97" s="35"/>
      <c r="HHG97" s="35"/>
      <c r="HHH97" s="35"/>
      <c r="HHI97" s="35"/>
      <c r="HHJ97" s="35"/>
      <c r="HHK97" s="35"/>
      <c r="HHL97" s="35"/>
      <c r="HHM97" s="35"/>
      <c r="HHN97" s="35"/>
      <c r="HHO97" s="35"/>
      <c r="HHP97" s="35"/>
      <c r="HHQ97" s="35"/>
      <c r="HHR97" s="35"/>
      <c r="HHS97" s="35"/>
      <c r="HHT97" s="35"/>
      <c r="HHU97" s="35"/>
      <c r="HHV97" s="35"/>
      <c r="HHW97" s="35"/>
      <c r="HHX97" s="35"/>
      <c r="HHY97" s="35"/>
      <c r="HHZ97" s="35"/>
      <c r="HIA97" s="35"/>
      <c r="HIB97" s="35"/>
      <c r="HIC97" s="35"/>
      <c r="HID97" s="35"/>
      <c r="HIE97" s="35"/>
      <c r="HIF97" s="35"/>
      <c r="HIG97" s="35"/>
      <c r="HIH97" s="35"/>
      <c r="HII97" s="35"/>
      <c r="HIJ97" s="35"/>
      <c r="HIK97" s="35"/>
      <c r="HIL97" s="35"/>
      <c r="HIM97" s="35"/>
      <c r="HIN97" s="35"/>
      <c r="HIO97" s="35"/>
      <c r="HIP97" s="35"/>
      <c r="HIQ97" s="35"/>
      <c r="HIR97" s="35"/>
      <c r="HIS97" s="35"/>
      <c r="HIT97" s="35"/>
      <c r="HIU97" s="35"/>
      <c r="HIV97" s="35"/>
      <c r="HIW97" s="35"/>
      <c r="HIX97" s="35"/>
      <c r="HIY97" s="35"/>
      <c r="HIZ97" s="35"/>
      <c r="HJA97" s="35"/>
      <c r="HJB97" s="35"/>
      <c r="HJC97" s="35"/>
      <c r="HJD97" s="35"/>
      <c r="HJE97" s="35"/>
      <c r="HJF97" s="35"/>
      <c r="HJG97" s="35"/>
      <c r="HJH97" s="35"/>
      <c r="HJI97" s="35"/>
      <c r="HJJ97" s="35"/>
      <c r="HJK97" s="35"/>
      <c r="HJL97" s="35"/>
      <c r="HJM97" s="35"/>
      <c r="HJN97" s="35"/>
      <c r="HJO97" s="35"/>
      <c r="HJP97" s="35"/>
      <c r="HJQ97" s="35"/>
      <c r="HJR97" s="35"/>
      <c r="HJS97" s="35"/>
      <c r="HJT97" s="35"/>
      <c r="HJU97" s="35"/>
      <c r="HJV97" s="35"/>
      <c r="HJW97" s="35"/>
      <c r="HJX97" s="35"/>
      <c r="HJY97" s="35"/>
      <c r="HJZ97" s="35"/>
      <c r="HKA97" s="35"/>
      <c r="HKB97" s="35"/>
      <c r="HKC97" s="35"/>
      <c r="HKD97" s="35"/>
      <c r="HKE97" s="35"/>
      <c r="HKF97" s="35"/>
      <c r="HKG97" s="35"/>
      <c r="HKH97" s="35"/>
      <c r="HKI97" s="35"/>
      <c r="HKJ97" s="35"/>
      <c r="HKK97" s="35"/>
      <c r="HKL97" s="35"/>
      <c r="HKM97" s="35"/>
      <c r="HKN97" s="35"/>
      <c r="HKO97" s="35"/>
      <c r="HKP97" s="35"/>
      <c r="HKQ97" s="35"/>
      <c r="HKR97" s="35"/>
      <c r="HKS97" s="35"/>
      <c r="HKT97" s="35"/>
      <c r="HKU97" s="35"/>
      <c r="HKV97" s="35"/>
      <c r="HKW97" s="35"/>
      <c r="HKX97" s="35"/>
      <c r="HKY97" s="35"/>
      <c r="HKZ97" s="35"/>
      <c r="HLA97" s="35"/>
      <c r="HLB97" s="35"/>
      <c r="HLC97" s="35"/>
      <c r="HLD97" s="35"/>
      <c r="HLE97" s="35"/>
      <c r="HLF97" s="35"/>
      <c r="HLG97" s="35"/>
      <c r="HLH97" s="35"/>
      <c r="HLI97" s="35"/>
      <c r="HLJ97" s="35"/>
      <c r="HLK97" s="35"/>
      <c r="HLL97" s="35"/>
      <c r="HLM97" s="35"/>
      <c r="HLN97" s="35"/>
      <c r="HLO97" s="35"/>
      <c r="HLP97" s="35"/>
      <c r="HLQ97" s="35"/>
      <c r="HLR97" s="35"/>
      <c r="HLS97" s="35"/>
      <c r="HLT97" s="35"/>
      <c r="HLU97" s="35"/>
      <c r="HLV97" s="35"/>
      <c r="HLW97" s="35"/>
      <c r="HLX97" s="35"/>
      <c r="HLY97" s="35"/>
      <c r="HLZ97" s="35"/>
      <c r="HMA97" s="35"/>
      <c r="HMB97" s="35"/>
      <c r="HMC97" s="35"/>
      <c r="HMD97" s="35"/>
      <c r="HME97" s="35"/>
      <c r="HMF97" s="35"/>
      <c r="HMG97" s="35"/>
      <c r="HMH97" s="35"/>
      <c r="HMI97" s="35"/>
      <c r="HMJ97" s="35"/>
      <c r="HMK97" s="35"/>
      <c r="HML97" s="35"/>
      <c r="HMM97" s="35"/>
      <c r="HMN97" s="35"/>
      <c r="HMO97" s="35"/>
      <c r="HMP97" s="35"/>
      <c r="HMQ97" s="35"/>
      <c r="HMR97" s="35"/>
      <c r="HMS97" s="35"/>
      <c r="HMT97" s="35"/>
      <c r="HMU97" s="35"/>
      <c r="HMV97" s="35"/>
      <c r="HMW97" s="35"/>
      <c r="HMX97" s="35"/>
      <c r="HMY97" s="35"/>
      <c r="HMZ97" s="35"/>
      <c r="HNA97" s="35"/>
      <c r="HNB97" s="35"/>
      <c r="HNC97" s="35"/>
      <c r="HND97" s="35"/>
      <c r="HNE97" s="35"/>
      <c r="HNF97" s="35"/>
      <c r="HNG97" s="35"/>
      <c r="HNH97" s="35"/>
      <c r="HNI97" s="35"/>
      <c r="HNJ97" s="35"/>
      <c r="HNK97" s="35"/>
      <c r="HNL97" s="35"/>
      <c r="HNM97" s="35"/>
      <c r="HNN97" s="35"/>
      <c r="HNO97" s="35"/>
      <c r="HNP97" s="35"/>
      <c r="HNQ97" s="35"/>
      <c r="HNR97" s="35"/>
      <c r="HNS97" s="35"/>
      <c r="HNT97" s="35"/>
      <c r="HNU97" s="35"/>
      <c r="HNV97" s="35"/>
      <c r="HNW97" s="35"/>
      <c r="HNX97" s="35"/>
      <c r="HNY97" s="35"/>
      <c r="HNZ97" s="35"/>
      <c r="HOA97" s="35"/>
      <c r="HOB97" s="35"/>
      <c r="HOC97" s="35"/>
      <c r="HOD97" s="35"/>
      <c r="HOE97" s="35"/>
      <c r="HOF97" s="35"/>
      <c r="HOG97" s="35"/>
      <c r="HOH97" s="35"/>
      <c r="HOI97" s="35"/>
      <c r="HOJ97" s="35"/>
      <c r="HOK97" s="35"/>
      <c r="HOL97" s="35"/>
      <c r="HOM97" s="35"/>
      <c r="HON97" s="35"/>
      <c r="HOO97" s="35"/>
      <c r="HOP97" s="35"/>
      <c r="HOQ97" s="35"/>
      <c r="HOR97" s="35"/>
      <c r="HOS97" s="35"/>
      <c r="HOT97" s="35"/>
      <c r="HOU97" s="35"/>
      <c r="HOV97" s="35"/>
      <c r="HOW97" s="35"/>
      <c r="HOX97" s="35"/>
      <c r="HOY97" s="35"/>
      <c r="HOZ97" s="35"/>
      <c r="HPA97" s="35"/>
      <c r="HPB97" s="35"/>
      <c r="HPC97" s="35"/>
      <c r="HPD97" s="35"/>
      <c r="HPE97" s="35"/>
      <c r="HPF97" s="35"/>
      <c r="HPG97" s="35"/>
      <c r="HPH97" s="35"/>
      <c r="HPI97" s="35"/>
      <c r="HPJ97" s="35"/>
      <c r="HPK97" s="35"/>
      <c r="HPL97" s="35"/>
      <c r="HPM97" s="35"/>
      <c r="HPN97" s="35"/>
      <c r="HPO97" s="35"/>
      <c r="HPP97" s="35"/>
      <c r="HPQ97" s="35"/>
      <c r="HPR97" s="35"/>
      <c r="HPS97" s="35"/>
      <c r="HPT97" s="35"/>
      <c r="HPU97" s="35"/>
      <c r="HPV97" s="35"/>
      <c r="HPW97" s="35"/>
      <c r="HPX97" s="35"/>
      <c r="HPY97" s="35"/>
      <c r="HPZ97" s="35"/>
      <c r="HQA97" s="35"/>
      <c r="HQB97" s="35"/>
      <c r="HQC97" s="35"/>
      <c r="HQD97" s="35"/>
      <c r="HQE97" s="35"/>
      <c r="HQF97" s="35"/>
      <c r="HQG97" s="35"/>
      <c r="HQH97" s="35"/>
      <c r="HQI97" s="35"/>
      <c r="HQJ97" s="35"/>
      <c r="HQK97" s="35"/>
      <c r="HQL97" s="35"/>
      <c r="HQM97" s="35"/>
      <c r="HQN97" s="35"/>
      <c r="HQO97" s="35"/>
      <c r="HQP97" s="35"/>
      <c r="HQQ97" s="35"/>
      <c r="HQR97" s="35"/>
      <c r="HQS97" s="35"/>
      <c r="HQT97" s="35"/>
      <c r="HQU97" s="35"/>
      <c r="HQV97" s="35"/>
      <c r="HQW97" s="35"/>
      <c r="HQX97" s="35"/>
      <c r="HQY97" s="35"/>
      <c r="HQZ97" s="35"/>
      <c r="HRA97" s="35"/>
      <c r="HRB97" s="35"/>
      <c r="HRC97" s="35"/>
      <c r="HRD97" s="35"/>
      <c r="HRE97" s="35"/>
      <c r="HRF97" s="35"/>
      <c r="HRG97" s="35"/>
      <c r="HRH97" s="35"/>
      <c r="HRI97" s="35"/>
      <c r="HRJ97" s="35"/>
      <c r="HRK97" s="35"/>
      <c r="HRL97" s="35"/>
      <c r="HRM97" s="35"/>
      <c r="HRN97" s="35"/>
      <c r="HRO97" s="35"/>
      <c r="HRP97" s="35"/>
      <c r="HRQ97" s="35"/>
      <c r="HRR97" s="35"/>
      <c r="HRS97" s="35"/>
      <c r="HRT97" s="35"/>
      <c r="HRU97" s="35"/>
      <c r="HRV97" s="35"/>
      <c r="HRW97" s="35"/>
      <c r="HRX97" s="35"/>
      <c r="HRY97" s="35"/>
      <c r="HRZ97" s="35"/>
      <c r="HSA97" s="35"/>
      <c r="HSB97" s="35"/>
      <c r="HSC97" s="35"/>
      <c r="HSD97" s="35"/>
      <c r="HSE97" s="35"/>
      <c r="HSF97" s="35"/>
      <c r="HSG97" s="35"/>
      <c r="HSH97" s="35"/>
      <c r="HSI97" s="35"/>
      <c r="HSJ97" s="35"/>
      <c r="HSK97" s="35"/>
      <c r="HSL97" s="35"/>
      <c r="HSM97" s="35"/>
      <c r="HSN97" s="35"/>
      <c r="HSO97" s="35"/>
      <c r="HSP97" s="35"/>
      <c r="HSQ97" s="35"/>
      <c r="HSR97" s="35"/>
      <c r="HSS97" s="35"/>
      <c r="HST97" s="35"/>
      <c r="HSU97" s="35"/>
      <c r="HSV97" s="35"/>
      <c r="HSW97" s="35"/>
      <c r="HSX97" s="35"/>
      <c r="HSY97" s="35"/>
      <c r="HSZ97" s="35"/>
      <c r="HTA97" s="35"/>
      <c r="HTB97" s="35"/>
      <c r="HTC97" s="35"/>
      <c r="HTD97" s="35"/>
      <c r="HTE97" s="35"/>
      <c r="HTF97" s="35"/>
      <c r="HTG97" s="35"/>
      <c r="HTH97" s="35"/>
      <c r="HTI97" s="35"/>
      <c r="HTJ97" s="35"/>
      <c r="HTK97" s="35"/>
      <c r="HTL97" s="35"/>
      <c r="HTM97" s="35"/>
      <c r="HTN97" s="35"/>
      <c r="HTO97" s="35"/>
      <c r="HTP97" s="35"/>
      <c r="HTQ97" s="35"/>
      <c r="HTR97" s="35"/>
      <c r="HTS97" s="35"/>
      <c r="HTT97" s="35"/>
      <c r="HTU97" s="35"/>
      <c r="HTV97" s="35"/>
      <c r="HTW97" s="35"/>
      <c r="HTX97" s="35"/>
      <c r="HTY97" s="35"/>
      <c r="HTZ97" s="35"/>
      <c r="HUA97" s="35"/>
      <c r="HUB97" s="35"/>
      <c r="HUC97" s="35"/>
      <c r="HUD97" s="35"/>
      <c r="HUE97" s="35"/>
      <c r="HUF97" s="35"/>
      <c r="HUG97" s="35"/>
      <c r="HUH97" s="35"/>
      <c r="HUI97" s="35"/>
      <c r="HUJ97" s="35"/>
      <c r="HUK97" s="35"/>
      <c r="HUL97" s="35"/>
      <c r="HUM97" s="35"/>
      <c r="HUN97" s="35"/>
      <c r="HUO97" s="35"/>
      <c r="HUP97" s="35"/>
      <c r="HUQ97" s="35"/>
      <c r="HUR97" s="35"/>
      <c r="HUS97" s="35"/>
      <c r="HUT97" s="35"/>
      <c r="HUU97" s="35"/>
      <c r="HUV97" s="35"/>
      <c r="HUW97" s="35"/>
      <c r="HUX97" s="35"/>
      <c r="HUY97" s="35"/>
      <c r="HUZ97" s="35"/>
      <c r="HVA97" s="35"/>
      <c r="HVB97" s="35"/>
      <c r="HVC97" s="35"/>
      <c r="HVD97" s="35"/>
      <c r="HVE97" s="35"/>
      <c r="HVF97" s="35"/>
      <c r="HVG97" s="35"/>
      <c r="HVH97" s="35"/>
      <c r="HVI97" s="35"/>
      <c r="HVJ97" s="35"/>
      <c r="HVK97" s="35"/>
      <c r="HVL97" s="35"/>
      <c r="HVM97" s="35"/>
      <c r="HVN97" s="35"/>
      <c r="HVO97" s="35"/>
      <c r="HVP97" s="35"/>
      <c r="HVQ97" s="35"/>
      <c r="HVR97" s="35"/>
      <c r="HVS97" s="35"/>
      <c r="HVT97" s="35"/>
      <c r="HVU97" s="35"/>
      <c r="HVV97" s="35"/>
      <c r="HVW97" s="35"/>
      <c r="HVX97" s="35"/>
      <c r="HVY97" s="35"/>
      <c r="HVZ97" s="35"/>
      <c r="HWA97" s="35"/>
      <c r="HWB97" s="35"/>
      <c r="HWC97" s="35"/>
      <c r="HWD97" s="35"/>
      <c r="HWE97" s="35"/>
      <c r="HWF97" s="35"/>
      <c r="HWG97" s="35"/>
      <c r="HWH97" s="35"/>
      <c r="HWI97" s="35"/>
      <c r="HWJ97" s="35"/>
      <c r="HWK97" s="35"/>
      <c r="HWL97" s="35"/>
      <c r="HWM97" s="35"/>
      <c r="HWN97" s="35"/>
      <c r="HWO97" s="35"/>
      <c r="HWP97" s="35"/>
      <c r="HWQ97" s="35"/>
      <c r="HWR97" s="35"/>
      <c r="HWS97" s="35"/>
      <c r="HWT97" s="35"/>
      <c r="HWU97" s="35"/>
      <c r="HWV97" s="35"/>
      <c r="HWW97" s="35"/>
      <c r="HWX97" s="35"/>
      <c r="HWY97" s="35"/>
      <c r="HWZ97" s="35"/>
      <c r="HXA97" s="35"/>
      <c r="HXB97" s="35"/>
      <c r="HXC97" s="35"/>
      <c r="HXD97" s="35"/>
      <c r="HXE97" s="35"/>
      <c r="HXF97" s="35"/>
      <c r="HXG97" s="35"/>
      <c r="HXH97" s="35"/>
      <c r="HXI97" s="35"/>
      <c r="HXJ97" s="35"/>
      <c r="HXK97" s="35"/>
      <c r="HXL97" s="35"/>
      <c r="HXM97" s="35"/>
      <c r="HXN97" s="35"/>
      <c r="HXO97" s="35"/>
      <c r="HXP97" s="35"/>
      <c r="HXQ97" s="35"/>
      <c r="HXR97" s="35"/>
      <c r="HXS97" s="35"/>
      <c r="HXT97" s="35"/>
      <c r="HXU97" s="35"/>
      <c r="HXV97" s="35"/>
      <c r="HXW97" s="35"/>
      <c r="HXX97" s="35"/>
      <c r="HXY97" s="35"/>
      <c r="HXZ97" s="35"/>
      <c r="HYA97" s="35"/>
      <c r="HYB97" s="35"/>
      <c r="HYC97" s="35"/>
      <c r="HYD97" s="35"/>
      <c r="HYE97" s="35"/>
      <c r="HYF97" s="35"/>
      <c r="HYG97" s="35"/>
      <c r="HYH97" s="35"/>
      <c r="HYI97" s="35"/>
      <c r="HYJ97" s="35"/>
      <c r="HYK97" s="35"/>
      <c r="HYL97" s="35"/>
      <c r="HYM97" s="35"/>
      <c r="HYN97" s="35"/>
      <c r="HYO97" s="35"/>
      <c r="HYP97" s="35"/>
      <c r="HYQ97" s="35"/>
      <c r="HYR97" s="35"/>
      <c r="HYS97" s="35"/>
      <c r="HYT97" s="35"/>
      <c r="HYU97" s="35"/>
      <c r="HYV97" s="35"/>
      <c r="HYW97" s="35"/>
      <c r="HYX97" s="35"/>
      <c r="HYY97" s="35"/>
      <c r="HYZ97" s="35"/>
      <c r="HZA97" s="35"/>
      <c r="HZB97" s="35"/>
      <c r="HZC97" s="35"/>
      <c r="HZD97" s="35"/>
      <c r="HZE97" s="35"/>
      <c r="HZF97" s="35"/>
      <c r="HZG97" s="35"/>
      <c r="HZH97" s="35"/>
      <c r="HZI97" s="35"/>
      <c r="HZJ97" s="35"/>
      <c r="HZK97" s="35"/>
      <c r="HZL97" s="35"/>
      <c r="HZM97" s="35"/>
      <c r="HZN97" s="35"/>
      <c r="HZO97" s="35"/>
      <c r="HZP97" s="35"/>
      <c r="HZQ97" s="35"/>
      <c r="HZR97" s="35"/>
      <c r="HZS97" s="35"/>
      <c r="HZT97" s="35"/>
      <c r="HZU97" s="35"/>
      <c r="HZV97" s="35"/>
      <c r="HZW97" s="35"/>
      <c r="HZX97" s="35"/>
      <c r="HZY97" s="35"/>
      <c r="HZZ97" s="35"/>
      <c r="IAA97" s="35"/>
      <c r="IAB97" s="35"/>
      <c r="IAC97" s="35"/>
      <c r="IAD97" s="35"/>
      <c r="IAE97" s="35"/>
      <c r="IAF97" s="35"/>
      <c r="IAG97" s="35"/>
      <c r="IAH97" s="35"/>
      <c r="IAI97" s="35"/>
      <c r="IAJ97" s="35"/>
      <c r="IAK97" s="35"/>
      <c r="IAL97" s="35"/>
      <c r="IAM97" s="35"/>
      <c r="IAN97" s="35"/>
      <c r="IAO97" s="35"/>
      <c r="IAP97" s="35"/>
      <c r="IAQ97" s="35"/>
      <c r="IAR97" s="35"/>
      <c r="IAS97" s="35"/>
      <c r="IAT97" s="35"/>
      <c r="IAU97" s="35"/>
      <c r="IAV97" s="35"/>
      <c r="IAW97" s="35"/>
      <c r="IAX97" s="35"/>
      <c r="IAY97" s="35"/>
      <c r="IAZ97" s="35"/>
      <c r="IBA97" s="35"/>
      <c r="IBB97" s="35"/>
      <c r="IBC97" s="35"/>
      <c r="IBD97" s="35"/>
      <c r="IBE97" s="35"/>
      <c r="IBF97" s="35"/>
      <c r="IBG97" s="35"/>
      <c r="IBH97" s="35"/>
      <c r="IBI97" s="35"/>
      <c r="IBJ97" s="35"/>
      <c r="IBK97" s="35"/>
      <c r="IBL97" s="35"/>
      <c r="IBM97" s="35"/>
      <c r="IBN97" s="35"/>
      <c r="IBO97" s="35"/>
      <c r="IBP97" s="35"/>
      <c r="IBQ97" s="35"/>
      <c r="IBR97" s="35"/>
      <c r="IBS97" s="35"/>
      <c r="IBT97" s="35"/>
      <c r="IBU97" s="35"/>
      <c r="IBV97" s="35"/>
      <c r="IBW97" s="35"/>
      <c r="IBX97" s="35"/>
      <c r="IBY97" s="35"/>
      <c r="IBZ97" s="35"/>
      <c r="ICA97" s="35"/>
      <c r="ICB97" s="35"/>
      <c r="ICC97" s="35"/>
      <c r="ICD97" s="35"/>
      <c r="ICE97" s="35"/>
      <c r="ICF97" s="35"/>
      <c r="ICG97" s="35"/>
      <c r="ICH97" s="35"/>
      <c r="ICI97" s="35"/>
      <c r="ICJ97" s="35"/>
      <c r="ICK97" s="35"/>
      <c r="ICL97" s="35"/>
      <c r="ICM97" s="35"/>
      <c r="ICN97" s="35"/>
      <c r="ICO97" s="35"/>
      <c r="ICP97" s="35"/>
      <c r="ICQ97" s="35"/>
      <c r="ICR97" s="35"/>
      <c r="ICS97" s="35"/>
      <c r="ICT97" s="35"/>
      <c r="ICU97" s="35"/>
      <c r="ICV97" s="35"/>
      <c r="ICW97" s="35"/>
      <c r="ICX97" s="35"/>
      <c r="ICY97" s="35"/>
      <c r="ICZ97" s="35"/>
      <c r="IDA97" s="35"/>
      <c r="IDB97" s="35"/>
      <c r="IDC97" s="35"/>
      <c r="IDD97" s="35"/>
      <c r="IDE97" s="35"/>
      <c r="IDF97" s="35"/>
      <c r="IDG97" s="35"/>
      <c r="IDH97" s="35"/>
      <c r="IDI97" s="35"/>
      <c r="IDJ97" s="35"/>
      <c r="IDK97" s="35"/>
      <c r="IDL97" s="35"/>
      <c r="IDM97" s="35"/>
      <c r="IDN97" s="35"/>
      <c r="IDO97" s="35"/>
      <c r="IDP97" s="35"/>
      <c r="IDQ97" s="35"/>
      <c r="IDR97" s="35"/>
      <c r="IDS97" s="35"/>
      <c r="IDT97" s="35"/>
      <c r="IDU97" s="35"/>
      <c r="IDV97" s="35"/>
      <c r="IDW97" s="35"/>
      <c r="IDX97" s="35"/>
      <c r="IDY97" s="35"/>
      <c r="IDZ97" s="35"/>
      <c r="IEA97" s="35"/>
      <c r="IEB97" s="35"/>
      <c r="IEC97" s="35"/>
      <c r="IED97" s="35"/>
      <c r="IEE97" s="35"/>
      <c r="IEF97" s="35"/>
      <c r="IEG97" s="35"/>
      <c r="IEH97" s="35"/>
      <c r="IEI97" s="35"/>
      <c r="IEJ97" s="35"/>
      <c r="IEK97" s="35"/>
      <c r="IEL97" s="35"/>
      <c r="IEM97" s="35"/>
      <c r="IEN97" s="35"/>
      <c r="IEO97" s="35"/>
      <c r="IEP97" s="35"/>
      <c r="IEQ97" s="35"/>
      <c r="IER97" s="35"/>
      <c r="IES97" s="35"/>
      <c r="IET97" s="35"/>
      <c r="IEU97" s="35"/>
      <c r="IEV97" s="35"/>
      <c r="IEW97" s="35"/>
      <c r="IEX97" s="35"/>
      <c r="IEY97" s="35"/>
      <c r="IEZ97" s="35"/>
      <c r="IFA97" s="35"/>
      <c r="IFB97" s="35"/>
      <c r="IFC97" s="35"/>
      <c r="IFD97" s="35"/>
      <c r="IFE97" s="35"/>
      <c r="IFF97" s="35"/>
      <c r="IFG97" s="35"/>
      <c r="IFH97" s="35"/>
      <c r="IFI97" s="35"/>
      <c r="IFJ97" s="35"/>
      <c r="IFK97" s="35"/>
      <c r="IFL97" s="35"/>
      <c r="IFM97" s="35"/>
      <c r="IFN97" s="35"/>
      <c r="IFO97" s="35"/>
      <c r="IFP97" s="35"/>
      <c r="IFQ97" s="35"/>
      <c r="IFR97" s="35"/>
      <c r="IFS97" s="35"/>
      <c r="IFT97" s="35"/>
      <c r="IFU97" s="35"/>
      <c r="IFV97" s="35"/>
      <c r="IFW97" s="35"/>
      <c r="IFX97" s="35"/>
      <c r="IFY97" s="35"/>
      <c r="IFZ97" s="35"/>
      <c r="IGA97" s="35"/>
      <c r="IGB97" s="35"/>
      <c r="IGC97" s="35"/>
      <c r="IGD97" s="35"/>
      <c r="IGE97" s="35"/>
      <c r="IGF97" s="35"/>
      <c r="IGG97" s="35"/>
      <c r="IGH97" s="35"/>
      <c r="IGI97" s="35"/>
      <c r="IGJ97" s="35"/>
      <c r="IGK97" s="35"/>
      <c r="IGL97" s="35"/>
      <c r="IGM97" s="35"/>
      <c r="IGN97" s="35"/>
      <c r="IGO97" s="35"/>
      <c r="IGP97" s="35"/>
      <c r="IGQ97" s="35"/>
      <c r="IGR97" s="35"/>
      <c r="IGS97" s="35"/>
      <c r="IGT97" s="35"/>
      <c r="IGU97" s="35"/>
      <c r="IGV97" s="35"/>
      <c r="IGW97" s="35"/>
      <c r="IGX97" s="35"/>
      <c r="IGY97" s="35"/>
      <c r="IGZ97" s="35"/>
      <c r="IHA97" s="35"/>
      <c r="IHB97" s="35"/>
      <c r="IHC97" s="35"/>
      <c r="IHD97" s="35"/>
      <c r="IHE97" s="35"/>
      <c r="IHF97" s="35"/>
      <c r="IHG97" s="35"/>
      <c r="IHH97" s="35"/>
      <c r="IHI97" s="35"/>
      <c r="IHJ97" s="35"/>
      <c r="IHK97" s="35"/>
      <c r="IHL97" s="35"/>
      <c r="IHM97" s="35"/>
      <c r="IHN97" s="35"/>
      <c r="IHO97" s="35"/>
      <c r="IHP97" s="35"/>
      <c r="IHQ97" s="35"/>
      <c r="IHR97" s="35"/>
      <c r="IHS97" s="35"/>
      <c r="IHT97" s="35"/>
      <c r="IHU97" s="35"/>
      <c r="IHV97" s="35"/>
      <c r="IHW97" s="35"/>
      <c r="IHX97" s="35"/>
      <c r="IHY97" s="35"/>
      <c r="IHZ97" s="35"/>
      <c r="IIA97" s="35"/>
      <c r="IIB97" s="35"/>
      <c r="IIC97" s="35"/>
      <c r="IID97" s="35"/>
      <c r="IIE97" s="35"/>
      <c r="IIF97" s="35"/>
      <c r="IIG97" s="35"/>
      <c r="IIH97" s="35"/>
      <c r="III97" s="35"/>
      <c r="IIJ97" s="35"/>
      <c r="IIK97" s="35"/>
      <c r="IIL97" s="35"/>
      <c r="IIM97" s="35"/>
      <c r="IIN97" s="35"/>
      <c r="IIO97" s="35"/>
      <c r="IIP97" s="35"/>
      <c r="IIQ97" s="35"/>
      <c r="IIR97" s="35"/>
      <c r="IIS97" s="35"/>
      <c r="IIT97" s="35"/>
      <c r="IIU97" s="35"/>
      <c r="IIV97" s="35"/>
      <c r="IIW97" s="35"/>
      <c r="IIX97" s="35"/>
      <c r="IIY97" s="35"/>
      <c r="IIZ97" s="35"/>
      <c r="IJA97" s="35"/>
      <c r="IJB97" s="35"/>
      <c r="IJC97" s="35"/>
      <c r="IJD97" s="35"/>
      <c r="IJE97" s="35"/>
      <c r="IJF97" s="35"/>
      <c r="IJG97" s="35"/>
      <c r="IJH97" s="35"/>
      <c r="IJI97" s="35"/>
      <c r="IJJ97" s="35"/>
      <c r="IJK97" s="35"/>
      <c r="IJL97" s="35"/>
      <c r="IJM97" s="35"/>
      <c r="IJN97" s="35"/>
      <c r="IJO97" s="35"/>
      <c r="IJP97" s="35"/>
      <c r="IJQ97" s="35"/>
      <c r="IJR97" s="35"/>
      <c r="IJS97" s="35"/>
      <c r="IJT97" s="35"/>
      <c r="IJU97" s="35"/>
      <c r="IJV97" s="35"/>
      <c r="IJW97" s="35"/>
      <c r="IJX97" s="35"/>
      <c r="IJY97" s="35"/>
      <c r="IJZ97" s="35"/>
      <c r="IKA97" s="35"/>
      <c r="IKB97" s="35"/>
      <c r="IKC97" s="35"/>
      <c r="IKD97" s="35"/>
      <c r="IKE97" s="35"/>
      <c r="IKF97" s="35"/>
      <c r="IKG97" s="35"/>
      <c r="IKH97" s="35"/>
      <c r="IKI97" s="35"/>
      <c r="IKJ97" s="35"/>
      <c r="IKK97" s="35"/>
      <c r="IKL97" s="35"/>
      <c r="IKM97" s="35"/>
      <c r="IKN97" s="35"/>
      <c r="IKO97" s="35"/>
      <c r="IKP97" s="35"/>
      <c r="IKQ97" s="35"/>
      <c r="IKR97" s="35"/>
      <c r="IKS97" s="35"/>
      <c r="IKT97" s="35"/>
      <c r="IKU97" s="35"/>
      <c r="IKV97" s="35"/>
      <c r="IKW97" s="35"/>
      <c r="IKX97" s="35"/>
      <c r="IKY97" s="35"/>
      <c r="IKZ97" s="35"/>
      <c r="ILA97" s="35"/>
      <c r="ILB97" s="35"/>
      <c r="ILC97" s="35"/>
      <c r="ILD97" s="35"/>
      <c r="ILE97" s="35"/>
      <c r="ILF97" s="35"/>
      <c r="ILG97" s="35"/>
      <c r="ILH97" s="35"/>
      <c r="ILI97" s="35"/>
      <c r="ILJ97" s="35"/>
      <c r="ILK97" s="35"/>
      <c r="ILL97" s="35"/>
      <c r="ILM97" s="35"/>
      <c r="ILN97" s="35"/>
      <c r="ILO97" s="35"/>
      <c r="ILP97" s="35"/>
      <c r="ILQ97" s="35"/>
      <c r="ILR97" s="35"/>
      <c r="ILS97" s="35"/>
      <c r="ILT97" s="35"/>
      <c r="ILU97" s="35"/>
      <c r="ILV97" s="35"/>
      <c r="ILW97" s="35"/>
      <c r="ILX97" s="35"/>
      <c r="ILY97" s="35"/>
      <c r="ILZ97" s="35"/>
      <c r="IMA97" s="35"/>
      <c r="IMB97" s="35"/>
      <c r="IMC97" s="35"/>
      <c r="IMD97" s="35"/>
      <c r="IME97" s="35"/>
      <c r="IMF97" s="35"/>
      <c r="IMG97" s="35"/>
      <c r="IMH97" s="35"/>
      <c r="IMI97" s="35"/>
      <c r="IMJ97" s="35"/>
      <c r="IMK97" s="35"/>
      <c r="IML97" s="35"/>
      <c r="IMM97" s="35"/>
      <c r="IMN97" s="35"/>
      <c r="IMO97" s="35"/>
      <c r="IMP97" s="35"/>
      <c r="IMQ97" s="35"/>
      <c r="IMR97" s="35"/>
      <c r="IMS97" s="35"/>
      <c r="IMT97" s="35"/>
      <c r="IMU97" s="35"/>
      <c r="IMV97" s="35"/>
      <c r="IMW97" s="35"/>
      <c r="IMX97" s="35"/>
      <c r="IMY97" s="35"/>
      <c r="IMZ97" s="35"/>
      <c r="INA97" s="35"/>
      <c r="INB97" s="35"/>
      <c r="INC97" s="35"/>
      <c r="IND97" s="35"/>
      <c r="INE97" s="35"/>
      <c r="INF97" s="35"/>
      <c r="ING97" s="35"/>
      <c r="INH97" s="35"/>
      <c r="INI97" s="35"/>
      <c r="INJ97" s="35"/>
      <c r="INK97" s="35"/>
      <c r="INL97" s="35"/>
      <c r="INM97" s="35"/>
      <c r="INN97" s="35"/>
      <c r="INO97" s="35"/>
      <c r="INP97" s="35"/>
      <c r="INQ97" s="35"/>
      <c r="INR97" s="35"/>
      <c r="INS97" s="35"/>
      <c r="INT97" s="35"/>
      <c r="INU97" s="35"/>
      <c r="INV97" s="35"/>
      <c r="INW97" s="35"/>
      <c r="INX97" s="35"/>
      <c r="INY97" s="35"/>
      <c r="INZ97" s="35"/>
      <c r="IOA97" s="35"/>
      <c r="IOB97" s="35"/>
      <c r="IOC97" s="35"/>
      <c r="IOD97" s="35"/>
      <c r="IOE97" s="35"/>
      <c r="IOF97" s="35"/>
      <c r="IOG97" s="35"/>
      <c r="IOH97" s="35"/>
      <c r="IOI97" s="35"/>
      <c r="IOJ97" s="35"/>
      <c r="IOK97" s="35"/>
      <c r="IOL97" s="35"/>
      <c r="IOM97" s="35"/>
      <c r="ION97" s="35"/>
      <c r="IOO97" s="35"/>
      <c r="IOP97" s="35"/>
      <c r="IOQ97" s="35"/>
      <c r="IOR97" s="35"/>
      <c r="IOS97" s="35"/>
      <c r="IOT97" s="35"/>
      <c r="IOU97" s="35"/>
      <c r="IOV97" s="35"/>
      <c r="IOW97" s="35"/>
      <c r="IOX97" s="35"/>
      <c r="IOY97" s="35"/>
      <c r="IOZ97" s="35"/>
      <c r="IPA97" s="35"/>
      <c r="IPB97" s="35"/>
      <c r="IPC97" s="35"/>
      <c r="IPD97" s="35"/>
      <c r="IPE97" s="35"/>
      <c r="IPF97" s="35"/>
      <c r="IPG97" s="35"/>
      <c r="IPH97" s="35"/>
      <c r="IPI97" s="35"/>
      <c r="IPJ97" s="35"/>
      <c r="IPK97" s="35"/>
      <c r="IPL97" s="35"/>
      <c r="IPM97" s="35"/>
      <c r="IPN97" s="35"/>
      <c r="IPO97" s="35"/>
      <c r="IPP97" s="35"/>
      <c r="IPQ97" s="35"/>
      <c r="IPR97" s="35"/>
      <c r="IPS97" s="35"/>
      <c r="IPT97" s="35"/>
      <c r="IPU97" s="35"/>
      <c r="IPV97" s="35"/>
      <c r="IPW97" s="35"/>
      <c r="IPX97" s="35"/>
      <c r="IPY97" s="35"/>
      <c r="IPZ97" s="35"/>
      <c r="IQA97" s="35"/>
      <c r="IQB97" s="35"/>
      <c r="IQC97" s="35"/>
      <c r="IQD97" s="35"/>
      <c r="IQE97" s="35"/>
      <c r="IQF97" s="35"/>
      <c r="IQG97" s="35"/>
      <c r="IQH97" s="35"/>
      <c r="IQI97" s="35"/>
      <c r="IQJ97" s="35"/>
      <c r="IQK97" s="35"/>
      <c r="IQL97" s="35"/>
      <c r="IQM97" s="35"/>
      <c r="IQN97" s="35"/>
      <c r="IQO97" s="35"/>
      <c r="IQP97" s="35"/>
      <c r="IQQ97" s="35"/>
      <c r="IQR97" s="35"/>
      <c r="IQS97" s="35"/>
      <c r="IQT97" s="35"/>
      <c r="IQU97" s="35"/>
      <c r="IQV97" s="35"/>
      <c r="IQW97" s="35"/>
      <c r="IQX97" s="35"/>
      <c r="IQY97" s="35"/>
      <c r="IQZ97" s="35"/>
      <c r="IRA97" s="35"/>
      <c r="IRB97" s="35"/>
      <c r="IRC97" s="35"/>
      <c r="IRD97" s="35"/>
      <c r="IRE97" s="35"/>
      <c r="IRF97" s="35"/>
      <c r="IRG97" s="35"/>
      <c r="IRH97" s="35"/>
      <c r="IRI97" s="35"/>
      <c r="IRJ97" s="35"/>
      <c r="IRK97" s="35"/>
      <c r="IRL97" s="35"/>
      <c r="IRM97" s="35"/>
      <c r="IRN97" s="35"/>
      <c r="IRO97" s="35"/>
      <c r="IRP97" s="35"/>
      <c r="IRQ97" s="35"/>
      <c r="IRR97" s="35"/>
      <c r="IRS97" s="35"/>
      <c r="IRT97" s="35"/>
      <c r="IRU97" s="35"/>
      <c r="IRV97" s="35"/>
      <c r="IRW97" s="35"/>
      <c r="IRX97" s="35"/>
      <c r="IRY97" s="35"/>
      <c r="IRZ97" s="35"/>
      <c r="ISA97" s="35"/>
      <c r="ISB97" s="35"/>
      <c r="ISC97" s="35"/>
      <c r="ISD97" s="35"/>
      <c r="ISE97" s="35"/>
      <c r="ISF97" s="35"/>
      <c r="ISG97" s="35"/>
      <c r="ISH97" s="35"/>
      <c r="ISI97" s="35"/>
      <c r="ISJ97" s="35"/>
      <c r="ISK97" s="35"/>
      <c r="ISL97" s="35"/>
      <c r="ISM97" s="35"/>
      <c r="ISN97" s="35"/>
      <c r="ISO97" s="35"/>
      <c r="ISP97" s="35"/>
      <c r="ISQ97" s="35"/>
      <c r="ISR97" s="35"/>
      <c r="ISS97" s="35"/>
      <c r="IST97" s="35"/>
      <c r="ISU97" s="35"/>
      <c r="ISV97" s="35"/>
      <c r="ISW97" s="35"/>
      <c r="ISX97" s="35"/>
      <c r="ISY97" s="35"/>
      <c r="ISZ97" s="35"/>
      <c r="ITA97" s="35"/>
      <c r="ITB97" s="35"/>
      <c r="ITC97" s="35"/>
      <c r="ITD97" s="35"/>
      <c r="ITE97" s="35"/>
      <c r="ITF97" s="35"/>
      <c r="ITG97" s="35"/>
      <c r="ITH97" s="35"/>
      <c r="ITI97" s="35"/>
      <c r="ITJ97" s="35"/>
      <c r="ITK97" s="35"/>
      <c r="ITL97" s="35"/>
      <c r="ITM97" s="35"/>
      <c r="ITN97" s="35"/>
      <c r="ITO97" s="35"/>
      <c r="ITP97" s="35"/>
      <c r="ITQ97" s="35"/>
      <c r="ITR97" s="35"/>
      <c r="ITS97" s="35"/>
      <c r="ITT97" s="35"/>
      <c r="ITU97" s="35"/>
      <c r="ITV97" s="35"/>
      <c r="ITW97" s="35"/>
      <c r="ITX97" s="35"/>
      <c r="ITY97" s="35"/>
      <c r="ITZ97" s="35"/>
      <c r="IUA97" s="35"/>
      <c r="IUB97" s="35"/>
      <c r="IUC97" s="35"/>
      <c r="IUD97" s="35"/>
      <c r="IUE97" s="35"/>
      <c r="IUF97" s="35"/>
      <c r="IUG97" s="35"/>
      <c r="IUH97" s="35"/>
      <c r="IUI97" s="35"/>
      <c r="IUJ97" s="35"/>
      <c r="IUK97" s="35"/>
      <c r="IUL97" s="35"/>
      <c r="IUM97" s="35"/>
      <c r="IUN97" s="35"/>
      <c r="IUO97" s="35"/>
      <c r="IUP97" s="35"/>
      <c r="IUQ97" s="35"/>
      <c r="IUR97" s="35"/>
      <c r="IUS97" s="35"/>
      <c r="IUT97" s="35"/>
      <c r="IUU97" s="35"/>
      <c r="IUV97" s="35"/>
      <c r="IUW97" s="35"/>
      <c r="IUX97" s="35"/>
      <c r="IUY97" s="35"/>
      <c r="IUZ97" s="35"/>
      <c r="IVA97" s="35"/>
      <c r="IVB97" s="35"/>
      <c r="IVC97" s="35"/>
      <c r="IVD97" s="35"/>
      <c r="IVE97" s="35"/>
      <c r="IVF97" s="35"/>
      <c r="IVG97" s="35"/>
      <c r="IVH97" s="35"/>
      <c r="IVI97" s="35"/>
      <c r="IVJ97" s="35"/>
      <c r="IVK97" s="35"/>
      <c r="IVL97" s="35"/>
      <c r="IVM97" s="35"/>
      <c r="IVN97" s="35"/>
      <c r="IVO97" s="35"/>
      <c r="IVP97" s="35"/>
      <c r="IVQ97" s="35"/>
      <c r="IVR97" s="35"/>
      <c r="IVS97" s="35"/>
      <c r="IVT97" s="35"/>
      <c r="IVU97" s="35"/>
      <c r="IVV97" s="35"/>
      <c r="IVW97" s="35"/>
      <c r="IVX97" s="35"/>
      <c r="IVY97" s="35"/>
      <c r="IVZ97" s="35"/>
      <c r="IWA97" s="35"/>
      <c r="IWB97" s="35"/>
      <c r="IWC97" s="35"/>
      <c r="IWD97" s="35"/>
      <c r="IWE97" s="35"/>
      <c r="IWF97" s="35"/>
      <c r="IWG97" s="35"/>
      <c r="IWH97" s="35"/>
      <c r="IWI97" s="35"/>
      <c r="IWJ97" s="35"/>
      <c r="IWK97" s="35"/>
      <c r="IWL97" s="35"/>
      <c r="IWM97" s="35"/>
      <c r="IWN97" s="35"/>
      <c r="IWO97" s="35"/>
      <c r="IWP97" s="35"/>
      <c r="IWQ97" s="35"/>
      <c r="IWR97" s="35"/>
      <c r="IWS97" s="35"/>
      <c r="IWT97" s="35"/>
      <c r="IWU97" s="35"/>
      <c r="IWV97" s="35"/>
      <c r="IWW97" s="35"/>
      <c r="IWX97" s="35"/>
      <c r="IWY97" s="35"/>
      <c r="IWZ97" s="35"/>
      <c r="IXA97" s="35"/>
      <c r="IXB97" s="35"/>
      <c r="IXC97" s="35"/>
      <c r="IXD97" s="35"/>
      <c r="IXE97" s="35"/>
      <c r="IXF97" s="35"/>
      <c r="IXG97" s="35"/>
      <c r="IXH97" s="35"/>
      <c r="IXI97" s="35"/>
      <c r="IXJ97" s="35"/>
      <c r="IXK97" s="35"/>
      <c r="IXL97" s="35"/>
      <c r="IXM97" s="35"/>
      <c r="IXN97" s="35"/>
      <c r="IXO97" s="35"/>
      <c r="IXP97" s="35"/>
      <c r="IXQ97" s="35"/>
      <c r="IXR97" s="35"/>
      <c r="IXS97" s="35"/>
      <c r="IXT97" s="35"/>
      <c r="IXU97" s="35"/>
      <c r="IXV97" s="35"/>
      <c r="IXW97" s="35"/>
      <c r="IXX97" s="35"/>
      <c r="IXY97" s="35"/>
      <c r="IXZ97" s="35"/>
      <c r="IYA97" s="35"/>
      <c r="IYB97" s="35"/>
      <c r="IYC97" s="35"/>
      <c r="IYD97" s="35"/>
      <c r="IYE97" s="35"/>
      <c r="IYF97" s="35"/>
      <c r="IYG97" s="35"/>
      <c r="IYH97" s="35"/>
      <c r="IYI97" s="35"/>
      <c r="IYJ97" s="35"/>
      <c r="IYK97" s="35"/>
      <c r="IYL97" s="35"/>
      <c r="IYM97" s="35"/>
      <c r="IYN97" s="35"/>
      <c r="IYO97" s="35"/>
      <c r="IYP97" s="35"/>
      <c r="IYQ97" s="35"/>
      <c r="IYR97" s="35"/>
      <c r="IYS97" s="35"/>
      <c r="IYT97" s="35"/>
      <c r="IYU97" s="35"/>
      <c r="IYV97" s="35"/>
      <c r="IYW97" s="35"/>
      <c r="IYX97" s="35"/>
      <c r="IYY97" s="35"/>
      <c r="IYZ97" s="35"/>
      <c r="IZA97" s="35"/>
      <c r="IZB97" s="35"/>
      <c r="IZC97" s="35"/>
      <c r="IZD97" s="35"/>
      <c r="IZE97" s="35"/>
      <c r="IZF97" s="35"/>
      <c r="IZG97" s="35"/>
      <c r="IZH97" s="35"/>
      <c r="IZI97" s="35"/>
      <c r="IZJ97" s="35"/>
      <c r="IZK97" s="35"/>
      <c r="IZL97" s="35"/>
      <c r="IZM97" s="35"/>
      <c r="IZN97" s="35"/>
      <c r="IZO97" s="35"/>
      <c r="IZP97" s="35"/>
      <c r="IZQ97" s="35"/>
      <c r="IZR97" s="35"/>
      <c r="IZS97" s="35"/>
      <c r="IZT97" s="35"/>
      <c r="IZU97" s="35"/>
      <c r="IZV97" s="35"/>
      <c r="IZW97" s="35"/>
      <c r="IZX97" s="35"/>
      <c r="IZY97" s="35"/>
      <c r="IZZ97" s="35"/>
      <c r="JAA97" s="35"/>
      <c r="JAB97" s="35"/>
      <c r="JAC97" s="35"/>
      <c r="JAD97" s="35"/>
      <c r="JAE97" s="35"/>
      <c r="JAF97" s="35"/>
      <c r="JAG97" s="35"/>
      <c r="JAH97" s="35"/>
      <c r="JAI97" s="35"/>
      <c r="JAJ97" s="35"/>
      <c r="JAK97" s="35"/>
      <c r="JAL97" s="35"/>
      <c r="JAM97" s="35"/>
      <c r="JAN97" s="35"/>
      <c r="JAO97" s="35"/>
      <c r="JAP97" s="35"/>
      <c r="JAQ97" s="35"/>
      <c r="JAR97" s="35"/>
      <c r="JAS97" s="35"/>
      <c r="JAT97" s="35"/>
      <c r="JAU97" s="35"/>
      <c r="JAV97" s="35"/>
      <c r="JAW97" s="35"/>
      <c r="JAX97" s="35"/>
      <c r="JAY97" s="35"/>
      <c r="JAZ97" s="35"/>
      <c r="JBA97" s="35"/>
      <c r="JBB97" s="35"/>
      <c r="JBC97" s="35"/>
      <c r="JBD97" s="35"/>
      <c r="JBE97" s="35"/>
      <c r="JBF97" s="35"/>
      <c r="JBG97" s="35"/>
      <c r="JBH97" s="35"/>
      <c r="JBI97" s="35"/>
      <c r="JBJ97" s="35"/>
      <c r="JBK97" s="35"/>
      <c r="JBL97" s="35"/>
      <c r="JBM97" s="35"/>
      <c r="JBN97" s="35"/>
      <c r="JBO97" s="35"/>
      <c r="JBP97" s="35"/>
      <c r="JBQ97" s="35"/>
      <c r="JBR97" s="35"/>
      <c r="JBS97" s="35"/>
      <c r="JBT97" s="35"/>
      <c r="JBU97" s="35"/>
      <c r="JBV97" s="35"/>
      <c r="JBW97" s="35"/>
      <c r="JBX97" s="35"/>
      <c r="JBY97" s="35"/>
      <c r="JBZ97" s="35"/>
      <c r="JCA97" s="35"/>
      <c r="JCB97" s="35"/>
      <c r="JCC97" s="35"/>
      <c r="JCD97" s="35"/>
      <c r="JCE97" s="35"/>
      <c r="JCF97" s="35"/>
      <c r="JCG97" s="35"/>
      <c r="JCH97" s="35"/>
      <c r="JCI97" s="35"/>
      <c r="JCJ97" s="35"/>
      <c r="JCK97" s="35"/>
      <c r="JCL97" s="35"/>
      <c r="JCM97" s="35"/>
      <c r="JCN97" s="35"/>
      <c r="JCO97" s="35"/>
      <c r="JCP97" s="35"/>
      <c r="JCQ97" s="35"/>
      <c r="JCR97" s="35"/>
      <c r="JCS97" s="35"/>
      <c r="JCT97" s="35"/>
      <c r="JCU97" s="35"/>
      <c r="JCV97" s="35"/>
      <c r="JCW97" s="35"/>
      <c r="JCX97" s="35"/>
      <c r="JCY97" s="35"/>
      <c r="JCZ97" s="35"/>
      <c r="JDA97" s="35"/>
      <c r="JDB97" s="35"/>
      <c r="JDC97" s="35"/>
      <c r="JDD97" s="35"/>
      <c r="JDE97" s="35"/>
      <c r="JDF97" s="35"/>
      <c r="JDG97" s="35"/>
      <c r="JDH97" s="35"/>
      <c r="JDI97" s="35"/>
      <c r="JDJ97" s="35"/>
      <c r="JDK97" s="35"/>
      <c r="JDL97" s="35"/>
      <c r="JDM97" s="35"/>
      <c r="JDN97" s="35"/>
      <c r="JDO97" s="35"/>
      <c r="JDP97" s="35"/>
      <c r="JDQ97" s="35"/>
      <c r="JDR97" s="35"/>
      <c r="JDS97" s="35"/>
      <c r="JDT97" s="35"/>
      <c r="JDU97" s="35"/>
      <c r="JDV97" s="35"/>
      <c r="JDW97" s="35"/>
      <c r="JDX97" s="35"/>
      <c r="JDY97" s="35"/>
      <c r="JDZ97" s="35"/>
      <c r="JEA97" s="35"/>
      <c r="JEB97" s="35"/>
      <c r="JEC97" s="35"/>
      <c r="JED97" s="35"/>
      <c r="JEE97" s="35"/>
      <c r="JEF97" s="35"/>
      <c r="JEG97" s="35"/>
      <c r="JEH97" s="35"/>
      <c r="JEI97" s="35"/>
      <c r="JEJ97" s="35"/>
      <c r="JEK97" s="35"/>
      <c r="JEL97" s="35"/>
      <c r="JEM97" s="35"/>
      <c r="JEN97" s="35"/>
      <c r="JEO97" s="35"/>
      <c r="JEP97" s="35"/>
      <c r="JEQ97" s="35"/>
      <c r="JER97" s="35"/>
      <c r="JES97" s="35"/>
      <c r="JET97" s="35"/>
      <c r="JEU97" s="35"/>
      <c r="JEV97" s="35"/>
      <c r="JEW97" s="35"/>
      <c r="JEX97" s="35"/>
      <c r="JEY97" s="35"/>
      <c r="JEZ97" s="35"/>
      <c r="JFA97" s="35"/>
      <c r="JFB97" s="35"/>
      <c r="JFC97" s="35"/>
      <c r="JFD97" s="35"/>
      <c r="JFE97" s="35"/>
      <c r="JFF97" s="35"/>
      <c r="JFG97" s="35"/>
      <c r="JFH97" s="35"/>
      <c r="JFI97" s="35"/>
      <c r="JFJ97" s="35"/>
      <c r="JFK97" s="35"/>
      <c r="JFL97" s="35"/>
      <c r="JFM97" s="35"/>
      <c r="JFN97" s="35"/>
      <c r="JFO97" s="35"/>
      <c r="JFP97" s="35"/>
      <c r="JFQ97" s="35"/>
      <c r="JFR97" s="35"/>
      <c r="JFS97" s="35"/>
      <c r="JFT97" s="35"/>
      <c r="JFU97" s="35"/>
      <c r="JFV97" s="35"/>
      <c r="JFW97" s="35"/>
      <c r="JFX97" s="35"/>
      <c r="JFY97" s="35"/>
      <c r="JFZ97" s="35"/>
      <c r="JGA97" s="35"/>
      <c r="JGB97" s="35"/>
      <c r="JGC97" s="35"/>
      <c r="JGD97" s="35"/>
      <c r="JGE97" s="35"/>
      <c r="JGF97" s="35"/>
      <c r="JGG97" s="35"/>
      <c r="JGH97" s="35"/>
      <c r="JGI97" s="35"/>
      <c r="JGJ97" s="35"/>
      <c r="JGK97" s="35"/>
      <c r="JGL97" s="35"/>
      <c r="JGM97" s="35"/>
      <c r="JGN97" s="35"/>
      <c r="JGO97" s="35"/>
      <c r="JGP97" s="35"/>
      <c r="JGQ97" s="35"/>
      <c r="JGR97" s="35"/>
      <c r="JGS97" s="35"/>
      <c r="JGT97" s="35"/>
      <c r="JGU97" s="35"/>
      <c r="JGV97" s="35"/>
      <c r="JGW97" s="35"/>
      <c r="JGX97" s="35"/>
      <c r="JGY97" s="35"/>
      <c r="JGZ97" s="35"/>
      <c r="JHA97" s="35"/>
      <c r="JHB97" s="35"/>
      <c r="JHC97" s="35"/>
      <c r="JHD97" s="35"/>
      <c r="JHE97" s="35"/>
      <c r="JHF97" s="35"/>
      <c r="JHG97" s="35"/>
      <c r="JHH97" s="35"/>
      <c r="JHI97" s="35"/>
      <c r="JHJ97" s="35"/>
      <c r="JHK97" s="35"/>
      <c r="JHL97" s="35"/>
      <c r="JHM97" s="35"/>
      <c r="JHN97" s="35"/>
      <c r="JHO97" s="35"/>
      <c r="JHP97" s="35"/>
      <c r="JHQ97" s="35"/>
      <c r="JHR97" s="35"/>
      <c r="JHS97" s="35"/>
      <c r="JHT97" s="35"/>
      <c r="JHU97" s="35"/>
      <c r="JHV97" s="35"/>
      <c r="JHW97" s="35"/>
      <c r="JHX97" s="35"/>
      <c r="JHY97" s="35"/>
      <c r="JHZ97" s="35"/>
      <c r="JIA97" s="35"/>
      <c r="JIB97" s="35"/>
      <c r="JIC97" s="35"/>
      <c r="JID97" s="35"/>
      <c r="JIE97" s="35"/>
      <c r="JIF97" s="35"/>
      <c r="JIG97" s="35"/>
      <c r="JIH97" s="35"/>
      <c r="JII97" s="35"/>
      <c r="JIJ97" s="35"/>
      <c r="JIK97" s="35"/>
      <c r="JIL97" s="35"/>
      <c r="JIM97" s="35"/>
      <c r="JIN97" s="35"/>
      <c r="JIO97" s="35"/>
      <c r="JIP97" s="35"/>
      <c r="JIQ97" s="35"/>
      <c r="JIR97" s="35"/>
      <c r="JIS97" s="35"/>
      <c r="JIT97" s="35"/>
      <c r="JIU97" s="35"/>
      <c r="JIV97" s="35"/>
      <c r="JIW97" s="35"/>
      <c r="JIX97" s="35"/>
      <c r="JIY97" s="35"/>
      <c r="JIZ97" s="35"/>
      <c r="JJA97" s="35"/>
      <c r="JJB97" s="35"/>
      <c r="JJC97" s="35"/>
      <c r="JJD97" s="35"/>
      <c r="JJE97" s="35"/>
      <c r="JJF97" s="35"/>
      <c r="JJG97" s="35"/>
      <c r="JJH97" s="35"/>
      <c r="JJI97" s="35"/>
      <c r="JJJ97" s="35"/>
      <c r="JJK97" s="35"/>
      <c r="JJL97" s="35"/>
      <c r="JJM97" s="35"/>
      <c r="JJN97" s="35"/>
      <c r="JJO97" s="35"/>
      <c r="JJP97" s="35"/>
      <c r="JJQ97" s="35"/>
      <c r="JJR97" s="35"/>
      <c r="JJS97" s="35"/>
      <c r="JJT97" s="35"/>
      <c r="JJU97" s="35"/>
      <c r="JJV97" s="35"/>
      <c r="JJW97" s="35"/>
      <c r="JJX97" s="35"/>
      <c r="JJY97" s="35"/>
      <c r="JJZ97" s="35"/>
      <c r="JKA97" s="35"/>
      <c r="JKB97" s="35"/>
      <c r="JKC97" s="35"/>
      <c r="JKD97" s="35"/>
      <c r="JKE97" s="35"/>
      <c r="JKF97" s="35"/>
      <c r="JKG97" s="35"/>
      <c r="JKH97" s="35"/>
      <c r="JKI97" s="35"/>
      <c r="JKJ97" s="35"/>
      <c r="JKK97" s="35"/>
      <c r="JKL97" s="35"/>
      <c r="JKM97" s="35"/>
      <c r="JKN97" s="35"/>
      <c r="JKO97" s="35"/>
      <c r="JKP97" s="35"/>
      <c r="JKQ97" s="35"/>
      <c r="JKR97" s="35"/>
      <c r="JKS97" s="35"/>
      <c r="JKT97" s="35"/>
      <c r="JKU97" s="35"/>
      <c r="JKV97" s="35"/>
      <c r="JKW97" s="35"/>
      <c r="JKX97" s="35"/>
      <c r="JKY97" s="35"/>
      <c r="JKZ97" s="35"/>
      <c r="JLA97" s="35"/>
      <c r="JLB97" s="35"/>
      <c r="JLC97" s="35"/>
      <c r="JLD97" s="35"/>
      <c r="JLE97" s="35"/>
      <c r="JLF97" s="35"/>
      <c r="JLG97" s="35"/>
      <c r="JLH97" s="35"/>
      <c r="JLI97" s="35"/>
      <c r="JLJ97" s="35"/>
      <c r="JLK97" s="35"/>
      <c r="JLL97" s="35"/>
      <c r="JLM97" s="35"/>
      <c r="JLN97" s="35"/>
      <c r="JLO97" s="35"/>
      <c r="JLP97" s="35"/>
      <c r="JLQ97" s="35"/>
      <c r="JLR97" s="35"/>
      <c r="JLS97" s="35"/>
      <c r="JLT97" s="35"/>
      <c r="JLU97" s="35"/>
      <c r="JLV97" s="35"/>
      <c r="JLW97" s="35"/>
      <c r="JLX97" s="35"/>
      <c r="JLY97" s="35"/>
      <c r="JLZ97" s="35"/>
      <c r="JMA97" s="35"/>
      <c r="JMB97" s="35"/>
      <c r="JMC97" s="35"/>
      <c r="JMD97" s="35"/>
      <c r="JME97" s="35"/>
      <c r="JMF97" s="35"/>
      <c r="JMG97" s="35"/>
      <c r="JMH97" s="35"/>
      <c r="JMI97" s="35"/>
      <c r="JMJ97" s="35"/>
      <c r="JMK97" s="35"/>
      <c r="JML97" s="35"/>
      <c r="JMM97" s="35"/>
      <c r="JMN97" s="35"/>
      <c r="JMO97" s="35"/>
      <c r="JMP97" s="35"/>
      <c r="JMQ97" s="35"/>
      <c r="JMR97" s="35"/>
      <c r="JMS97" s="35"/>
      <c r="JMT97" s="35"/>
      <c r="JMU97" s="35"/>
      <c r="JMV97" s="35"/>
      <c r="JMW97" s="35"/>
      <c r="JMX97" s="35"/>
      <c r="JMY97" s="35"/>
      <c r="JMZ97" s="35"/>
      <c r="JNA97" s="35"/>
      <c r="JNB97" s="35"/>
      <c r="JNC97" s="35"/>
      <c r="JND97" s="35"/>
      <c r="JNE97" s="35"/>
      <c r="JNF97" s="35"/>
      <c r="JNG97" s="35"/>
      <c r="JNH97" s="35"/>
      <c r="JNI97" s="35"/>
      <c r="JNJ97" s="35"/>
      <c r="JNK97" s="35"/>
      <c r="JNL97" s="35"/>
      <c r="JNM97" s="35"/>
      <c r="JNN97" s="35"/>
      <c r="JNO97" s="35"/>
      <c r="JNP97" s="35"/>
      <c r="JNQ97" s="35"/>
      <c r="JNR97" s="35"/>
      <c r="JNS97" s="35"/>
      <c r="JNT97" s="35"/>
      <c r="JNU97" s="35"/>
      <c r="JNV97" s="35"/>
      <c r="JNW97" s="35"/>
      <c r="JNX97" s="35"/>
      <c r="JNY97" s="35"/>
      <c r="JNZ97" s="35"/>
      <c r="JOA97" s="35"/>
      <c r="JOB97" s="35"/>
      <c r="JOC97" s="35"/>
      <c r="JOD97" s="35"/>
      <c r="JOE97" s="35"/>
      <c r="JOF97" s="35"/>
      <c r="JOG97" s="35"/>
      <c r="JOH97" s="35"/>
      <c r="JOI97" s="35"/>
      <c r="JOJ97" s="35"/>
      <c r="JOK97" s="35"/>
      <c r="JOL97" s="35"/>
      <c r="JOM97" s="35"/>
      <c r="JON97" s="35"/>
      <c r="JOO97" s="35"/>
      <c r="JOP97" s="35"/>
      <c r="JOQ97" s="35"/>
      <c r="JOR97" s="35"/>
      <c r="JOS97" s="35"/>
      <c r="JOT97" s="35"/>
      <c r="JOU97" s="35"/>
      <c r="JOV97" s="35"/>
      <c r="JOW97" s="35"/>
      <c r="JOX97" s="35"/>
      <c r="JOY97" s="35"/>
      <c r="JOZ97" s="35"/>
      <c r="JPA97" s="35"/>
      <c r="JPB97" s="35"/>
      <c r="JPC97" s="35"/>
      <c r="JPD97" s="35"/>
      <c r="JPE97" s="35"/>
      <c r="JPF97" s="35"/>
      <c r="JPG97" s="35"/>
      <c r="JPH97" s="35"/>
      <c r="JPI97" s="35"/>
      <c r="JPJ97" s="35"/>
      <c r="JPK97" s="35"/>
      <c r="JPL97" s="35"/>
      <c r="JPM97" s="35"/>
      <c r="JPN97" s="35"/>
      <c r="JPO97" s="35"/>
      <c r="JPP97" s="35"/>
      <c r="JPQ97" s="35"/>
      <c r="JPR97" s="35"/>
      <c r="JPS97" s="35"/>
      <c r="JPT97" s="35"/>
      <c r="JPU97" s="35"/>
      <c r="JPV97" s="35"/>
      <c r="JPW97" s="35"/>
      <c r="JPX97" s="35"/>
      <c r="JPY97" s="35"/>
      <c r="JPZ97" s="35"/>
      <c r="JQA97" s="35"/>
      <c r="JQB97" s="35"/>
      <c r="JQC97" s="35"/>
      <c r="JQD97" s="35"/>
      <c r="JQE97" s="35"/>
      <c r="JQF97" s="35"/>
      <c r="JQG97" s="35"/>
      <c r="JQH97" s="35"/>
      <c r="JQI97" s="35"/>
      <c r="JQJ97" s="35"/>
      <c r="JQK97" s="35"/>
      <c r="JQL97" s="35"/>
      <c r="JQM97" s="35"/>
      <c r="JQN97" s="35"/>
      <c r="JQO97" s="35"/>
      <c r="JQP97" s="35"/>
      <c r="JQQ97" s="35"/>
      <c r="JQR97" s="35"/>
      <c r="JQS97" s="35"/>
      <c r="JQT97" s="35"/>
      <c r="JQU97" s="35"/>
      <c r="JQV97" s="35"/>
      <c r="JQW97" s="35"/>
      <c r="JQX97" s="35"/>
      <c r="JQY97" s="35"/>
      <c r="JQZ97" s="35"/>
      <c r="JRA97" s="35"/>
      <c r="JRB97" s="35"/>
      <c r="JRC97" s="35"/>
      <c r="JRD97" s="35"/>
      <c r="JRE97" s="35"/>
      <c r="JRF97" s="35"/>
      <c r="JRG97" s="35"/>
      <c r="JRH97" s="35"/>
      <c r="JRI97" s="35"/>
      <c r="JRJ97" s="35"/>
      <c r="JRK97" s="35"/>
      <c r="JRL97" s="35"/>
      <c r="JRM97" s="35"/>
      <c r="JRN97" s="35"/>
      <c r="JRO97" s="35"/>
      <c r="JRP97" s="35"/>
      <c r="JRQ97" s="35"/>
      <c r="JRR97" s="35"/>
      <c r="JRS97" s="35"/>
      <c r="JRT97" s="35"/>
      <c r="JRU97" s="35"/>
      <c r="JRV97" s="35"/>
      <c r="JRW97" s="35"/>
      <c r="JRX97" s="35"/>
      <c r="JRY97" s="35"/>
      <c r="JRZ97" s="35"/>
      <c r="JSA97" s="35"/>
      <c r="JSB97" s="35"/>
      <c r="JSC97" s="35"/>
      <c r="JSD97" s="35"/>
      <c r="JSE97" s="35"/>
      <c r="JSF97" s="35"/>
      <c r="JSG97" s="35"/>
      <c r="JSH97" s="35"/>
      <c r="JSI97" s="35"/>
      <c r="JSJ97" s="35"/>
      <c r="JSK97" s="35"/>
      <c r="JSL97" s="35"/>
      <c r="JSM97" s="35"/>
      <c r="JSN97" s="35"/>
      <c r="JSO97" s="35"/>
      <c r="JSP97" s="35"/>
      <c r="JSQ97" s="35"/>
      <c r="JSR97" s="35"/>
      <c r="JSS97" s="35"/>
      <c r="JST97" s="35"/>
      <c r="JSU97" s="35"/>
      <c r="JSV97" s="35"/>
      <c r="JSW97" s="35"/>
      <c r="JSX97" s="35"/>
      <c r="JSY97" s="35"/>
      <c r="JSZ97" s="35"/>
      <c r="JTA97" s="35"/>
      <c r="JTB97" s="35"/>
      <c r="JTC97" s="35"/>
      <c r="JTD97" s="35"/>
      <c r="JTE97" s="35"/>
      <c r="JTF97" s="35"/>
      <c r="JTG97" s="35"/>
      <c r="JTH97" s="35"/>
      <c r="JTI97" s="35"/>
      <c r="JTJ97" s="35"/>
      <c r="JTK97" s="35"/>
      <c r="JTL97" s="35"/>
      <c r="JTM97" s="35"/>
      <c r="JTN97" s="35"/>
      <c r="JTO97" s="35"/>
      <c r="JTP97" s="35"/>
      <c r="JTQ97" s="35"/>
      <c r="JTR97" s="35"/>
      <c r="JTS97" s="35"/>
      <c r="JTT97" s="35"/>
      <c r="JTU97" s="35"/>
      <c r="JTV97" s="35"/>
      <c r="JTW97" s="35"/>
      <c r="JTX97" s="35"/>
      <c r="JTY97" s="35"/>
      <c r="JTZ97" s="35"/>
      <c r="JUA97" s="35"/>
      <c r="JUB97" s="35"/>
      <c r="JUC97" s="35"/>
      <c r="JUD97" s="35"/>
      <c r="JUE97" s="35"/>
      <c r="JUF97" s="35"/>
      <c r="JUG97" s="35"/>
      <c r="JUH97" s="35"/>
      <c r="JUI97" s="35"/>
      <c r="JUJ97" s="35"/>
      <c r="JUK97" s="35"/>
      <c r="JUL97" s="35"/>
      <c r="JUM97" s="35"/>
      <c r="JUN97" s="35"/>
      <c r="JUO97" s="35"/>
      <c r="JUP97" s="35"/>
      <c r="JUQ97" s="35"/>
      <c r="JUR97" s="35"/>
      <c r="JUS97" s="35"/>
      <c r="JUT97" s="35"/>
      <c r="JUU97" s="35"/>
      <c r="JUV97" s="35"/>
      <c r="JUW97" s="35"/>
      <c r="JUX97" s="35"/>
      <c r="JUY97" s="35"/>
      <c r="JUZ97" s="35"/>
      <c r="JVA97" s="35"/>
      <c r="JVB97" s="35"/>
      <c r="JVC97" s="35"/>
      <c r="JVD97" s="35"/>
      <c r="JVE97" s="35"/>
      <c r="JVF97" s="35"/>
      <c r="JVG97" s="35"/>
      <c r="JVH97" s="35"/>
      <c r="JVI97" s="35"/>
      <c r="JVJ97" s="35"/>
      <c r="JVK97" s="35"/>
      <c r="JVL97" s="35"/>
      <c r="JVM97" s="35"/>
      <c r="JVN97" s="35"/>
      <c r="JVO97" s="35"/>
      <c r="JVP97" s="35"/>
      <c r="JVQ97" s="35"/>
      <c r="JVR97" s="35"/>
      <c r="JVS97" s="35"/>
      <c r="JVT97" s="35"/>
      <c r="JVU97" s="35"/>
      <c r="JVV97" s="35"/>
      <c r="JVW97" s="35"/>
      <c r="JVX97" s="35"/>
      <c r="JVY97" s="35"/>
      <c r="JVZ97" s="35"/>
      <c r="JWA97" s="35"/>
      <c r="JWB97" s="35"/>
      <c r="JWC97" s="35"/>
      <c r="JWD97" s="35"/>
      <c r="JWE97" s="35"/>
      <c r="JWF97" s="35"/>
      <c r="JWG97" s="35"/>
      <c r="JWH97" s="35"/>
      <c r="JWI97" s="35"/>
      <c r="JWJ97" s="35"/>
      <c r="JWK97" s="35"/>
      <c r="JWL97" s="35"/>
      <c r="JWM97" s="35"/>
      <c r="JWN97" s="35"/>
      <c r="JWO97" s="35"/>
      <c r="JWP97" s="35"/>
      <c r="JWQ97" s="35"/>
      <c r="JWR97" s="35"/>
      <c r="JWS97" s="35"/>
      <c r="JWT97" s="35"/>
      <c r="JWU97" s="35"/>
      <c r="JWV97" s="35"/>
      <c r="JWW97" s="35"/>
      <c r="JWX97" s="35"/>
      <c r="JWY97" s="35"/>
      <c r="JWZ97" s="35"/>
      <c r="JXA97" s="35"/>
      <c r="JXB97" s="35"/>
      <c r="JXC97" s="35"/>
      <c r="JXD97" s="35"/>
      <c r="JXE97" s="35"/>
      <c r="JXF97" s="35"/>
      <c r="JXG97" s="35"/>
      <c r="JXH97" s="35"/>
      <c r="JXI97" s="35"/>
      <c r="JXJ97" s="35"/>
      <c r="JXK97" s="35"/>
      <c r="JXL97" s="35"/>
      <c r="JXM97" s="35"/>
      <c r="JXN97" s="35"/>
      <c r="JXO97" s="35"/>
      <c r="JXP97" s="35"/>
      <c r="JXQ97" s="35"/>
      <c r="JXR97" s="35"/>
      <c r="JXS97" s="35"/>
      <c r="JXT97" s="35"/>
      <c r="JXU97" s="35"/>
      <c r="JXV97" s="35"/>
      <c r="JXW97" s="35"/>
      <c r="JXX97" s="35"/>
      <c r="JXY97" s="35"/>
      <c r="JXZ97" s="35"/>
      <c r="JYA97" s="35"/>
      <c r="JYB97" s="35"/>
      <c r="JYC97" s="35"/>
      <c r="JYD97" s="35"/>
      <c r="JYE97" s="35"/>
      <c r="JYF97" s="35"/>
      <c r="JYG97" s="35"/>
      <c r="JYH97" s="35"/>
      <c r="JYI97" s="35"/>
      <c r="JYJ97" s="35"/>
      <c r="JYK97" s="35"/>
      <c r="JYL97" s="35"/>
      <c r="JYM97" s="35"/>
      <c r="JYN97" s="35"/>
      <c r="JYO97" s="35"/>
      <c r="JYP97" s="35"/>
      <c r="JYQ97" s="35"/>
      <c r="JYR97" s="35"/>
      <c r="JYS97" s="35"/>
      <c r="JYT97" s="35"/>
      <c r="JYU97" s="35"/>
      <c r="JYV97" s="35"/>
      <c r="JYW97" s="35"/>
      <c r="JYX97" s="35"/>
      <c r="JYY97" s="35"/>
      <c r="JYZ97" s="35"/>
      <c r="JZA97" s="35"/>
      <c r="JZB97" s="35"/>
      <c r="JZC97" s="35"/>
      <c r="JZD97" s="35"/>
      <c r="JZE97" s="35"/>
      <c r="JZF97" s="35"/>
      <c r="JZG97" s="35"/>
      <c r="JZH97" s="35"/>
      <c r="JZI97" s="35"/>
      <c r="JZJ97" s="35"/>
      <c r="JZK97" s="35"/>
      <c r="JZL97" s="35"/>
      <c r="JZM97" s="35"/>
      <c r="JZN97" s="35"/>
      <c r="JZO97" s="35"/>
      <c r="JZP97" s="35"/>
      <c r="JZQ97" s="35"/>
      <c r="JZR97" s="35"/>
      <c r="JZS97" s="35"/>
      <c r="JZT97" s="35"/>
      <c r="JZU97" s="35"/>
      <c r="JZV97" s="35"/>
      <c r="JZW97" s="35"/>
      <c r="JZX97" s="35"/>
      <c r="JZY97" s="35"/>
      <c r="JZZ97" s="35"/>
      <c r="KAA97" s="35"/>
      <c r="KAB97" s="35"/>
      <c r="KAC97" s="35"/>
      <c r="KAD97" s="35"/>
      <c r="KAE97" s="35"/>
      <c r="KAF97" s="35"/>
      <c r="KAG97" s="35"/>
      <c r="KAH97" s="35"/>
      <c r="KAI97" s="35"/>
      <c r="KAJ97" s="35"/>
      <c r="KAK97" s="35"/>
      <c r="KAL97" s="35"/>
      <c r="KAM97" s="35"/>
      <c r="KAN97" s="35"/>
      <c r="KAO97" s="35"/>
      <c r="KAP97" s="35"/>
      <c r="KAQ97" s="35"/>
      <c r="KAR97" s="35"/>
      <c r="KAS97" s="35"/>
      <c r="KAT97" s="35"/>
      <c r="KAU97" s="35"/>
      <c r="KAV97" s="35"/>
      <c r="KAW97" s="35"/>
      <c r="KAX97" s="35"/>
      <c r="KAY97" s="35"/>
      <c r="KAZ97" s="35"/>
      <c r="KBA97" s="35"/>
      <c r="KBB97" s="35"/>
      <c r="KBC97" s="35"/>
      <c r="KBD97" s="35"/>
      <c r="KBE97" s="35"/>
      <c r="KBF97" s="35"/>
      <c r="KBG97" s="35"/>
      <c r="KBH97" s="35"/>
      <c r="KBI97" s="35"/>
      <c r="KBJ97" s="35"/>
      <c r="KBK97" s="35"/>
      <c r="KBL97" s="35"/>
      <c r="KBM97" s="35"/>
      <c r="KBN97" s="35"/>
      <c r="KBO97" s="35"/>
      <c r="KBP97" s="35"/>
      <c r="KBQ97" s="35"/>
      <c r="KBR97" s="35"/>
      <c r="KBS97" s="35"/>
      <c r="KBT97" s="35"/>
      <c r="KBU97" s="35"/>
      <c r="KBV97" s="35"/>
      <c r="KBW97" s="35"/>
      <c r="KBX97" s="35"/>
      <c r="KBY97" s="35"/>
      <c r="KBZ97" s="35"/>
      <c r="KCA97" s="35"/>
      <c r="KCB97" s="35"/>
      <c r="KCC97" s="35"/>
      <c r="KCD97" s="35"/>
      <c r="KCE97" s="35"/>
      <c r="KCF97" s="35"/>
      <c r="KCG97" s="35"/>
      <c r="KCH97" s="35"/>
      <c r="KCI97" s="35"/>
      <c r="KCJ97" s="35"/>
      <c r="KCK97" s="35"/>
      <c r="KCL97" s="35"/>
      <c r="KCM97" s="35"/>
      <c r="KCN97" s="35"/>
      <c r="KCO97" s="35"/>
      <c r="KCP97" s="35"/>
      <c r="KCQ97" s="35"/>
      <c r="KCR97" s="35"/>
      <c r="KCS97" s="35"/>
      <c r="KCT97" s="35"/>
      <c r="KCU97" s="35"/>
      <c r="KCV97" s="35"/>
      <c r="KCW97" s="35"/>
      <c r="KCX97" s="35"/>
      <c r="KCY97" s="35"/>
      <c r="KCZ97" s="35"/>
      <c r="KDA97" s="35"/>
      <c r="KDB97" s="35"/>
      <c r="KDC97" s="35"/>
      <c r="KDD97" s="35"/>
      <c r="KDE97" s="35"/>
      <c r="KDF97" s="35"/>
      <c r="KDG97" s="35"/>
      <c r="KDH97" s="35"/>
      <c r="KDI97" s="35"/>
      <c r="KDJ97" s="35"/>
      <c r="KDK97" s="35"/>
      <c r="KDL97" s="35"/>
      <c r="KDM97" s="35"/>
      <c r="KDN97" s="35"/>
      <c r="KDO97" s="35"/>
      <c r="KDP97" s="35"/>
      <c r="KDQ97" s="35"/>
      <c r="KDR97" s="35"/>
      <c r="KDS97" s="35"/>
      <c r="KDT97" s="35"/>
      <c r="KDU97" s="35"/>
      <c r="KDV97" s="35"/>
      <c r="KDW97" s="35"/>
      <c r="KDX97" s="35"/>
      <c r="KDY97" s="35"/>
      <c r="KDZ97" s="35"/>
      <c r="KEA97" s="35"/>
      <c r="KEB97" s="35"/>
      <c r="KEC97" s="35"/>
      <c r="KED97" s="35"/>
      <c r="KEE97" s="35"/>
      <c r="KEF97" s="35"/>
      <c r="KEG97" s="35"/>
      <c r="KEH97" s="35"/>
      <c r="KEI97" s="35"/>
      <c r="KEJ97" s="35"/>
      <c r="KEK97" s="35"/>
      <c r="KEL97" s="35"/>
      <c r="KEM97" s="35"/>
      <c r="KEN97" s="35"/>
      <c r="KEO97" s="35"/>
      <c r="KEP97" s="35"/>
      <c r="KEQ97" s="35"/>
      <c r="KER97" s="35"/>
      <c r="KES97" s="35"/>
      <c r="KET97" s="35"/>
      <c r="KEU97" s="35"/>
      <c r="KEV97" s="35"/>
      <c r="KEW97" s="35"/>
      <c r="KEX97" s="35"/>
      <c r="KEY97" s="35"/>
      <c r="KEZ97" s="35"/>
      <c r="KFA97" s="35"/>
      <c r="KFB97" s="35"/>
      <c r="KFC97" s="35"/>
      <c r="KFD97" s="35"/>
      <c r="KFE97" s="35"/>
      <c r="KFF97" s="35"/>
      <c r="KFG97" s="35"/>
      <c r="KFH97" s="35"/>
      <c r="KFI97" s="35"/>
      <c r="KFJ97" s="35"/>
      <c r="KFK97" s="35"/>
      <c r="KFL97" s="35"/>
      <c r="KFM97" s="35"/>
      <c r="KFN97" s="35"/>
      <c r="KFO97" s="35"/>
      <c r="KFP97" s="35"/>
      <c r="KFQ97" s="35"/>
      <c r="KFR97" s="35"/>
      <c r="KFS97" s="35"/>
      <c r="KFT97" s="35"/>
      <c r="KFU97" s="35"/>
      <c r="KFV97" s="35"/>
      <c r="KFW97" s="35"/>
      <c r="KFX97" s="35"/>
      <c r="KFY97" s="35"/>
      <c r="KFZ97" s="35"/>
      <c r="KGA97" s="35"/>
      <c r="KGB97" s="35"/>
      <c r="KGC97" s="35"/>
      <c r="KGD97" s="35"/>
      <c r="KGE97" s="35"/>
      <c r="KGF97" s="35"/>
      <c r="KGG97" s="35"/>
      <c r="KGH97" s="35"/>
      <c r="KGI97" s="35"/>
      <c r="KGJ97" s="35"/>
      <c r="KGK97" s="35"/>
      <c r="KGL97" s="35"/>
      <c r="KGM97" s="35"/>
      <c r="KGN97" s="35"/>
      <c r="KGO97" s="35"/>
      <c r="KGP97" s="35"/>
      <c r="KGQ97" s="35"/>
      <c r="KGR97" s="35"/>
      <c r="KGS97" s="35"/>
      <c r="KGT97" s="35"/>
      <c r="KGU97" s="35"/>
      <c r="KGV97" s="35"/>
      <c r="KGW97" s="35"/>
      <c r="KGX97" s="35"/>
      <c r="KGY97" s="35"/>
      <c r="KGZ97" s="35"/>
      <c r="KHA97" s="35"/>
      <c r="KHB97" s="35"/>
      <c r="KHC97" s="35"/>
      <c r="KHD97" s="35"/>
      <c r="KHE97" s="35"/>
      <c r="KHF97" s="35"/>
      <c r="KHG97" s="35"/>
      <c r="KHH97" s="35"/>
      <c r="KHI97" s="35"/>
      <c r="KHJ97" s="35"/>
      <c r="KHK97" s="35"/>
      <c r="KHL97" s="35"/>
      <c r="KHM97" s="35"/>
      <c r="KHN97" s="35"/>
      <c r="KHO97" s="35"/>
      <c r="KHP97" s="35"/>
      <c r="KHQ97" s="35"/>
      <c r="KHR97" s="35"/>
      <c r="KHS97" s="35"/>
      <c r="KHT97" s="35"/>
      <c r="KHU97" s="35"/>
      <c r="KHV97" s="35"/>
      <c r="KHW97" s="35"/>
      <c r="KHX97" s="35"/>
      <c r="KHY97" s="35"/>
      <c r="KHZ97" s="35"/>
      <c r="KIA97" s="35"/>
      <c r="KIB97" s="35"/>
      <c r="KIC97" s="35"/>
      <c r="KID97" s="35"/>
      <c r="KIE97" s="35"/>
      <c r="KIF97" s="35"/>
      <c r="KIG97" s="35"/>
      <c r="KIH97" s="35"/>
      <c r="KII97" s="35"/>
      <c r="KIJ97" s="35"/>
      <c r="KIK97" s="35"/>
      <c r="KIL97" s="35"/>
      <c r="KIM97" s="35"/>
      <c r="KIN97" s="35"/>
      <c r="KIO97" s="35"/>
      <c r="KIP97" s="35"/>
      <c r="KIQ97" s="35"/>
      <c r="KIR97" s="35"/>
      <c r="KIS97" s="35"/>
      <c r="KIT97" s="35"/>
      <c r="KIU97" s="35"/>
      <c r="KIV97" s="35"/>
      <c r="KIW97" s="35"/>
      <c r="KIX97" s="35"/>
      <c r="KIY97" s="35"/>
      <c r="KIZ97" s="35"/>
      <c r="KJA97" s="35"/>
      <c r="KJB97" s="35"/>
      <c r="KJC97" s="35"/>
      <c r="KJD97" s="35"/>
      <c r="KJE97" s="35"/>
      <c r="KJF97" s="35"/>
      <c r="KJG97" s="35"/>
      <c r="KJH97" s="35"/>
      <c r="KJI97" s="35"/>
      <c r="KJJ97" s="35"/>
      <c r="KJK97" s="35"/>
      <c r="KJL97" s="35"/>
      <c r="KJM97" s="35"/>
      <c r="KJN97" s="35"/>
      <c r="KJO97" s="35"/>
      <c r="KJP97" s="35"/>
      <c r="KJQ97" s="35"/>
      <c r="KJR97" s="35"/>
      <c r="KJS97" s="35"/>
      <c r="KJT97" s="35"/>
      <c r="KJU97" s="35"/>
      <c r="KJV97" s="35"/>
      <c r="KJW97" s="35"/>
      <c r="KJX97" s="35"/>
      <c r="KJY97" s="35"/>
      <c r="KJZ97" s="35"/>
      <c r="KKA97" s="35"/>
      <c r="KKB97" s="35"/>
      <c r="KKC97" s="35"/>
      <c r="KKD97" s="35"/>
      <c r="KKE97" s="35"/>
      <c r="KKF97" s="35"/>
      <c r="KKG97" s="35"/>
      <c r="KKH97" s="35"/>
      <c r="KKI97" s="35"/>
      <c r="KKJ97" s="35"/>
      <c r="KKK97" s="35"/>
      <c r="KKL97" s="35"/>
      <c r="KKM97" s="35"/>
      <c r="KKN97" s="35"/>
      <c r="KKO97" s="35"/>
      <c r="KKP97" s="35"/>
      <c r="KKQ97" s="35"/>
      <c r="KKR97" s="35"/>
      <c r="KKS97" s="35"/>
      <c r="KKT97" s="35"/>
      <c r="KKU97" s="35"/>
      <c r="KKV97" s="35"/>
      <c r="KKW97" s="35"/>
      <c r="KKX97" s="35"/>
      <c r="KKY97" s="35"/>
      <c r="KKZ97" s="35"/>
      <c r="KLA97" s="35"/>
      <c r="KLB97" s="35"/>
      <c r="KLC97" s="35"/>
      <c r="KLD97" s="35"/>
      <c r="KLE97" s="35"/>
      <c r="KLF97" s="35"/>
      <c r="KLG97" s="35"/>
      <c r="KLH97" s="35"/>
      <c r="KLI97" s="35"/>
      <c r="KLJ97" s="35"/>
      <c r="KLK97" s="35"/>
      <c r="KLL97" s="35"/>
      <c r="KLM97" s="35"/>
      <c r="KLN97" s="35"/>
      <c r="KLO97" s="35"/>
      <c r="KLP97" s="35"/>
      <c r="KLQ97" s="35"/>
      <c r="KLR97" s="35"/>
      <c r="KLS97" s="35"/>
      <c r="KLT97" s="35"/>
      <c r="KLU97" s="35"/>
      <c r="KLV97" s="35"/>
      <c r="KLW97" s="35"/>
      <c r="KLX97" s="35"/>
      <c r="KLY97" s="35"/>
      <c r="KLZ97" s="35"/>
      <c r="KMA97" s="35"/>
      <c r="KMB97" s="35"/>
      <c r="KMC97" s="35"/>
      <c r="KMD97" s="35"/>
      <c r="KME97" s="35"/>
      <c r="KMF97" s="35"/>
      <c r="KMG97" s="35"/>
      <c r="KMH97" s="35"/>
      <c r="KMI97" s="35"/>
      <c r="KMJ97" s="35"/>
      <c r="KMK97" s="35"/>
      <c r="KML97" s="35"/>
      <c r="KMM97" s="35"/>
      <c r="KMN97" s="35"/>
      <c r="KMO97" s="35"/>
      <c r="KMP97" s="35"/>
      <c r="KMQ97" s="35"/>
      <c r="KMR97" s="35"/>
      <c r="KMS97" s="35"/>
      <c r="KMT97" s="35"/>
      <c r="KMU97" s="35"/>
      <c r="KMV97" s="35"/>
      <c r="KMW97" s="35"/>
      <c r="KMX97" s="35"/>
      <c r="KMY97" s="35"/>
      <c r="KMZ97" s="35"/>
      <c r="KNA97" s="35"/>
      <c r="KNB97" s="35"/>
      <c r="KNC97" s="35"/>
      <c r="KND97" s="35"/>
      <c r="KNE97" s="35"/>
      <c r="KNF97" s="35"/>
      <c r="KNG97" s="35"/>
      <c r="KNH97" s="35"/>
      <c r="KNI97" s="35"/>
      <c r="KNJ97" s="35"/>
      <c r="KNK97" s="35"/>
      <c r="KNL97" s="35"/>
      <c r="KNM97" s="35"/>
      <c r="KNN97" s="35"/>
      <c r="KNO97" s="35"/>
      <c r="KNP97" s="35"/>
      <c r="KNQ97" s="35"/>
      <c r="KNR97" s="35"/>
      <c r="KNS97" s="35"/>
      <c r="KNT97" s="35"/>
      <c r="KNU97" s="35"/>
      <c r="KNV97" s="35"/>
      <c r="KNW97" s="35"/>
      <c r="KNX97" s="35"/>
      <c r="KNY97" s="35"/>
      <c r="KNZ97" s="35"/>
      <c r="KOA97" s="35"/>
      <c r="KOB97" s="35"/>
      <c r="KOC97" s="35"/>
      <c r="KOD97" s="35"/>
      <c r="KOE97" s="35"/>
      <c r="KOF97" s="35"/>
      <c r="KOG97" s="35"/>
      <c r="KOH97" s="35"/>
      <c r="KOI97" s="35"/>
      <c r="KOJ97" s="35"/>
      <c r="KOK97" s="35"/>
      <c r="KOL97" s="35"/>
      <c r="KOM97" s="35"/>
      <c r="KON97" s="35"/>
      <c r="KOO97" s="35"/>
      <c r="KOP97" s="35"/>
      <c r="KOQ97" s="35"/>
      <c r="KOR97" s="35"/>
      <c r="KOS97" s="35"/>
      <c r="KOT97" s="35"/>
      <c r="KOU97" s="35"/>
      <c r="KOV97" s="35"/>
      <c r="KOW97" s="35"/>
      <c r="KOX97" s="35"/>
      <c r="KOY97" s="35"/>
      <c r="KOZ97" s="35"/>
      <c r="KPA97" s="35"/>
      <c r="KPB97" s="35"/>
      <c r="KPC97" s="35"/>
      <c r="KPD97" s="35"/>
      <c r="KPE97" s="35"/>
      <c r="KPF97" s="35"/>
      <c r="KPG97" s="35"/>
      <c r="KPH97" s="35"/>
      <c r="KPI97" s="35"/>
      <c r="KPJ97" s="35"/>
      <c r="KPK97" s="35"/>
      <c r="KPL97" s="35"/>
      <c r="KPM97" s="35"/>
      <c r="KPN97" s="35"/>
      <c r="KPO97" s="35"/>
      <c r="KPP97" s="35"/>
      <c r="KPQ97" s="35"/>
      <c r="KPR97" s="35"/>
      <c r="KPS97" s="35"/>
      <c r="KPT97" s="35"/>
      <c r="KPU97" s="35"/>
      <c r="KPV97" s="35"/>
      <c r="KPW97" s="35"/>
      <c r="KPX97" s="35"/>
      <c r="KPY97" s="35"/>
      <c r="KPZ97" s="35"/>
      <c r="KQA97" s="35"/>
      <c r="KQB97" s="35"/>
      <c r="KQC97" s="35"/>
      <c r="KQD97" s="35"/>
      <c r="KQE97" s="35"/>
      <c r="KQF97" s="35"/>
      <c r="KQG97" s="35"/>
      <c r="KQH97" s="35"/>
      <c r="KQI97" s="35"/>
      <c r="KQJ97" s="35"/>
      <c r="KQK97" s="35"/>
      <c r="KQL97" s="35"/>
      <c r="KQM97" s="35"/>
      <c r="KQN97" s="35"/>
      <c r="KQO97" s="35"/>
      <c r="KQP97" s="35"/>
      <c r="KQQ97" s="35"/>
      <c r="KQR97" s="35"/>
      <c r="KQS97" s="35"/>
      <c r="KQT97" s="35"/>
      <c r="KQU97" s="35"/>
      <c r="KQV97" s="35"/>
      <c r="KQW97" s="35"/>
      <c r="KQX97" s="35"/>
      <c r="KQY97" s="35"/>
      <c r="KQZ97" s="35"/>
      <c r="KRA97" s="35"/>
      <c r="KRB97" s="35"/>
      <c r="KRC97" s="35"/>
      <c r="KRD97" s="35"/>
      <c r="KRE97" s="35"/>
      <c r="KRF97" s="35"/>
      <c r="KRG97" s="35"/>
      <c r="KRH97" s="35"/>
      <c r="KRI97" s="35"/>
      <c r="KRJ97" s="35"/>
      <c r="KRK97" s="35"/>
      <c r="KRL97" s="35"/>
      <c r="KRM97" s="35"/>
      <c r="KRN97" s="35"/>
      <c r="KRO97" s="35"/>
      <c r="KRP97" s="35"/>
      <c r="KRQ97" s="35"/>
      <c r="KRR97" s="35"/>
      <c r="KRS97" s="35"/>
      <c r="KRT97" s="35"/>
      <c r="KRU97" s="35"/>
      <c r="KRV97" s="35"/>
      <c r="KRW97" s="35"/>
      <c r="KRX97" s="35"/>
      <c r="KRY97" s="35"/>
      <c r="KRZ97" s="35"/>
      <c r="KSA97" s="35"/>
      <c r="KSB97" s="35"/>
      <c r="KSC97" s="35"/>
      <c r="KSD97" s="35"/>
      <c r="KSE97" s="35"/>
      <c r="KSF97" s="35"/>
      <c r="KSG97" s="35"/>
      <c r="KSH97" s="35"/>
      <c r="KSI97" s="35"/>
      <c r="KSJ97" s="35"/>
      <c r="KSK97" s="35"/>
      <c r="KSL97" s="35"/>
      <c r="KSM97" s="35"/>
      <c r="KSN97" s="35"/>
      <c r="KSO97" s="35"/>
      <c r="KSP97" s="35"/>
      <c r="KSQ97" s="35"/>
      <c r="KSR97" s="35"/>
      <c r="KSS97" s="35"/>
      <c r="KST97" s="35"/>
      <c r="KSU97" s="35"/>
      <c r="KSV97" s="35"/>
      <c r="KSW97" s="35"/>
      <c r="KSX97" s="35"/>
      <c r="KSY97" s="35"/>
      <c r="KSZ97" s="35"/>
      <c r="KTA97" s="35"/>
      <c r="KTB97" s="35"/>
      <c r="KTC97" s="35"/>
      <c r="KTD97" s="35"/>
      <c r="KTE97" s="35"/>
      <c r="KTF97" s="35"/>
      <c r="KTG97" s="35"/>
      <c r="KTH97" s="35"/>
      <c r="KTI97" s="35"/>
      <c r="KTJ97" s="35"/>
      <c r="KTK97" s="35"/>
      <c r="KTL97" s="35"/>
      <c r="KTM97" s="35"/>
      <c r="KTN97" s="35"/>
      <c r="KTO97" s="35"/>
      <c r="KTP97" s="35"/>
      <c r="KTQ97" s="35"/>
      <c r="KTR97" s="35"/>
      <c r="KTS97" s="35"/>
      <c r="KTT97" s="35"/>
      <c r="KTU97" s="35"/>
      <c r="KTV97" s="35"/>
      <c r="KTW97" s="35"/>
      <c r="KTX97" s="35"/>
      <c r="KTY97" s="35"/>
      <c r="KTZ97" s="35"/>
      <c r="KUA97" s="35"/>
      <c r="KUB97" s="35"/>
      <c r="KUC97" s="35"/>
      <c r="KUD97" s="35"/>
      <c r="KUE97" s="35"/>
      <c r="KUF97" s="35"/>
      <c r="KUG97" s="35"/>
      <c r="KUH97" s="35"/>
      <c r="KUI97" s="35"/>
      <c r="KUJ97" s="35"/>
      <c r="KUK97" s="35"/>
      <c r="KUL97" s="35"/>
      <c r="KUM97" s="35"/>
      <c r="KUN97" s="35"/>
      <c r="KUO97" s="35"/>
      <c r="KUP97" s="35"/>
      <c r="KUQ97" s="35"/>
      <c r="KUR97" s="35"/>
      <c r="KUS97" s="35"/>
      <c r="KUT97" s="35"/>
      <c r="KUU97" s="35"/>
      <c r="KUV97" s="35"/>
      <c r="KUW97" s="35"/>
      <c r="KUX97" s="35"/>
      <c r="KUY97" s="35"/>
      <c r="KUZ97" s="35"/>
      <c r="KVA97" s="35"/>
      <c r="KVB97" s="35"/>
      <c r="KVC97" s="35"/>
      <c r="KVD97" s="35"/>
      <c r="KVE97" s="35"/>
      <c r="KVF97" s="35"/>
      <c r="KVG97" s="35"/>
      <c r="KVH97" s="35"/>
      <c r="KVI97" s="35"/>
      <c r="KVJ97" s="35"/>
      <c r="KVK97" s="35"/>
      <c r="KVL97" s="35"/>
      <c r="KVM97" s="35"/>
      <c r="KVN97" s="35"/>
      <c r="KVO97" s="35"/>
      <c r="KVP97" s="35"/>
      <c r="KVQ97" s="35"/>
      <c r="KVR97" s="35"/>
      <c r="KVS97" s="35"/>
      <c r="KVT97" s="35"/>
      <c r="KVU97" s="35"/>
      <c r="KVV97" s="35"/>
      <c r="KVW97" s="35"/>
      <c r="KVX97" s="35"/>
      <c r="KVY97" s="35"/>
      <c r="KVZ97" s="35"/>
      <c r="KWA97" s="35"/>
      <c r="KWB97" s="35"/>
      <c r="KWC97" s="35"/>
      <c r="KWD97" s="35"/>
      <c r="KWE97" s="35"/>
      <c r="KWF97" s="35"/>
      <c r="KWG97" s="35"/>
      <c r="KWH97" s="35"/>
      <c r="KWI97" s="35"/>
      <c r="KWJ97" s="35"/>
      <c r="KWK97" s="35"/>
      <c r="KWL97" s="35"/>
      <c r="KWM97" s="35"/>
      <c r="KWN97" s="35"/>
      <c r="KWO97" s="35"/>
      <c r="KWP97" s="35"/>
      <c r="KWQ97" s="35"/>
      <c r="KWR97" s="35"/>
      <c r="KWS97" s="35"/>
      <c r="KWT97" s="35"/>
      <c r="KWU97" s="35"/>
      <c r="KWV97" s="35"/>
      <c r="KWW97" s="35"/>
      <c r="KWX97" s="35"/>
      <c r="KWY97" s="35"/>
      <c r="KWZ97" s="35"/>
      <c r="KXA97" s="35"/>
      <c r="KXB97" s="35"/>
      <c r="KXC97" s="35"/>
      <c r="KXD97" s="35"/>
      <c r="KXE97" s="35"/>
      <c r="KXF97" s="35"/>
      <c r="KXG97" s="35"/>
      <c r="KXH97" s="35"/>
      <c r="KXI97" s="35"/>
      <c r="KXJ97" s="35"/>
      <c r="KXK97" s="35"/>
      <c r="KXL97" s="35"/>
      <c r="KXM97" s="35"/>
      <c r="KXN97" s="35"/>
      <c r="KXO97" s="35"/>
      <c r="KXP97" s="35"/>
      <c r="KXQ97" s="35"/>
      <c r="KXR97" s="35"/>
      <c r="KXS97" s="35"/>
      <c r="KXT97" s="35"/>
      <c r="KXU97" s="35"/>
      <c r="KXV97" s="35"/>
      <c r="KXW97" s="35"/>
      <c r="KXX97" s="35"/>
      <c r="KXY97" s="35"/>
      <c r="KXZ97" s="35"/>
      <c r="KYA97" s="35"/>
      <c r="KYB97" s="35"/>
      <c r="KYC97" s="35"/>
      <c r="KYD97" s="35"/>
      <c r="KYE97" s="35"/>
      <c r="KYF97" s="35"/>
      <c r="KYG97" s="35"/>
      <c r="KYH97" s="35"/>
      <c r="KYI97" s="35"/>
      <c r="KYJ97" s="35"/>
      <c r="KYK97" s="35"/>
      <c r="KYL97" s="35"/>
      <c r="KYM97" s="35"/>
      <c r="KYN97" s="35"/>
      <c r="KYO97" s="35"/>
      <c r="KYP97" s="35"/>
      <c r="KYQ97" s="35"/>
      <c r="KYR97" s="35"/>
      <c r="KYS97" s="35"/>
      <c r="KYT97" s="35"/>
      <c r="KYU97" s="35"/>
      <c r="KYV97" s="35"/>
      <c r="KYW97" s="35"/>
      <c r="KYX97" s="35"/>
      <c r="KYY97" s="35"/>
      <c r="KYZ97" s="35"/>
      <c r="KZA97" s="35"/>
      <c r="KZB97" s="35"/>
      <c r="KZC97" s="35"/>
      <c r="KZD97" s="35"/>
      <c r="KZE97" s="35"/>
      <c r="KZF97" s="35"/>
      <c r="KZG97" s="35"/>
      <c r="KZH97" s="35"/>
      <c r="KZI97" s="35"/>
      <c r="KZJ97" s="35"/>
      <c r="KZK97" s="35"/>
      <c r="KZL97" s="35"/>
      <c r="KZM97" s="35"/>
      <c r="KZN97" s="35"/>
      <c r="KZO97" s="35"/>
      <c r="KZP97" s="35"/>
      <c r="KZQ97" s="35"/>
      <c r="KZR97" s="35"/>
      <c r="KZS97" s="35"/>
      <c r="KZT97" s="35"/>
      <c r="KZU97" s="35"/>
      <c r="KZV97" s="35"/>
      <c r="KZW97" s="35"/>
      <c r="KZX97" s="35"/>
      <c r="KZY97" s="35"/>
      <c r="KZZ97" s="35"/>
      <c r="LAA97" s="35"/>
      <c r="LAB97" s="35"/>
      <c r="LAC97" s="35"/>
      <c r="LAD97" s="35"/>
      <c r="LAE97" s="35"/>
      <c r="LAF97" s="35"/>
      <c r="LAG97" s="35"/>
      <c r="LAH97" s="35"/>
      <c r="LAI97" s="35"/>
      <c r="LAJ97" s="35"/>
      <c r="LAK97" s="35"/>
      <c r="LAL97" s="35"/>
      <c r="LAM97" s="35"/>
      <c r="LAN97" s="35"/>
      <c r="LAO97" s="35"/>
      <c r="LAP97" s="35"/>
      <c r="LAQ97" s="35"/>
      <c r="LAR97" s="35"/>
      <c r="LAS97" s="35"/>
      <c r="LAT97" s="35"/>
      <c r="LAU97" s="35"/>
      <c r="LAV97" s="35"/>
      <c r="LAW97" s="35"/>
      <c r="LAX97" s="35"/>
      <c r="LAY97" s="35"/>
      <c r="LAZ97" s="35"/>
      <c r="LBA97" s="35"/>
      <c r="LBB97" s="35"/>
      <c r="LBC97" s="35"/>
      <c r="LBD97" s="35"/>
      <c r="LBE97" s="35"/>
      <c r="LBF97" s="35"/>
      <c r="LBG97" s="35"/>
      <c r="LBH97" s="35"/>
      <c r="LBI97" s="35"/>
      <c r="LBJ97" s="35"/>
      <c r="LBK97" s="35"/>
      <c r="LBL97" s="35"/>
      <c r="LBM97" s="35"/>
      <c r="LBN97" s="35"/>
      <c r="LBO97" s="35"/>
      <c r="LBP97" s="35"/>
      <c r="LBQ97" s="35"/>
      <c r="LBR97" s="35"/>
      <c r="LBS97" s="35"/>
      <c r="LBT97" s="35"/>
      <c r="LBU97" s="35"/>
      <c r="LBV97" s="35"/>
      <c r="LBW97" s="35"/>
      <c r="LBX97" s="35"/>
      <c r="LBY97" s="35"/>
      <c r="LBZ97" s="35"/>
      <c r="LCA97" s="35"/>
      <c r="LCB97" s="35"/>
      <c r="LCC97" s="35"/>
      <c r="LCD97" s="35"/>
      <c r="LCE97" s="35"/>
      <c r="LCF97" s="35"/>
      <c r="LCG97" s="35"/>
      <c r="LCH97" s="35"/>
      <c r="LCI97" s="35"/>
      <c r="LCJ97" s="35"/>
      <c r="LCK97" s="35"/>
      <c r="LCL97" s="35"/>
      <c r="LCM97" s="35"/>
      <c r="LCN97" s="35"/>
      <c r="LCO97" s="35"/>
      <c r="LCP97" s="35"/>
      <c r="LCQ97" s="35"/>
      <c r="LCR97" s="35"/>
      <c r="LCS97" s="35"/>
      <c r="LCT97" s="35"/>
      <c r="LCU97" s="35"/>
      <c r="LCV97" s="35"/>
      <c r="LCW97" s="35"/>
      <c r="LCX97" s="35"/>
      <c r="LCY97" s="35"/>
      <c r="LCZ97" s="35"/>
      <c r="LDA97" s="35"/>
      <c r="LDB97" s="35"/>
      <c r="LDC97" s="35"/>
      <c r="LDD97" s="35"/>
      <c r="LDE97" s="35"/>
      <c r="LDF97" s="35"/>
      <c r="LDG97" s="35"/>
      <c r="LDH97" s="35"/>
      <c r="LDI97" s="35"/>
      <c r="LDJ97" s="35"/>
      <c r="LDK97" s="35"/>
      <c r="LDL97" s="35"/>
      <c r="LDM97" s="35"/>
      <c r="LDN97" s="35"/>
      <c r="LDO97" s="35"/>
      <c r="LDP97" s="35"/>
      <c r="LDQ97" s="35"/>
      <c r="LDR97" s="35"/>
      <c r="LDS97" s="35"/>
      <c r="LDT97" s="35"/>
      <c r="LDU97" s="35"/>
      <c r="LDV97" s="35"/>
      <c r="LDW97" s="35"/>
      <c r="LDX97" s="35"/>
      <c r="LDY97" s="35"/>
      <c r="LDZ97" s="35"/>
      <c r="LEA97" s="35"/>
      <c r="LEB97" s="35"/>
      <c r="LEC97" s="35"/>
      <c r="LED97" s="35"/>
      <c r="LEE97" s="35"/>
      <c r="LEF97" s="35"/>
      <c r="LEG97" s="35"/>
      <c r="LEH97" s="35"/>
      <c r="LEI97" s="35"/>
      <c r="LEJ97" s="35"/>
      <c r="LEK97" s="35"/>
      <c r="LEL97" s="35"/>
      <c r="LEM97" s="35"/>
      <c r="LEN97" s="35"/>
      <c r="LEO97" s="35"/>
      <c r="LEP97" s="35"/>
      <c r="LEQ97" s="35"/>
      <c r="LER97" s="35"/>
      <c r="LES97" s="35"/>
      <c r="LET97" s="35"/>
      <c r="LEU97" s="35"/>
      <c r="LEV97" s="35"/>
      <c r="LEW97" s="35"/>
      <c r="LEX97" s="35"/>
      <c r="LEY97" s="35"/>
      <c r="LEZ97" s="35"/>
      <c r="LFA97" s="35"/>
      <c r="LFB97" s="35"/>
      <c r="LFC97" s="35"/>
      <c r="LFD97" s="35"/>
      <c r="LFE97" s="35"/>
      <c r="LFF97" s="35"/>
      <c r="LFG97" s="35"/>
      <c r="LFH97" s="35"/>
      <c r="LFI97" s="35"/>
      <c r="LFJ97" s="35"/>
      <c r="LFK97" s="35"/>
      <c r="LFL97" s="35"/>
      <c r="LFM97" s="35"/>
      <c r="LFN97" s="35"/>
      <c r="LFO97" s="35"/>
      <c r="LFP97" s="35"/>
      <c r="LFQ97" s="35"/>
      <c r="LFR97" s="35"/>
      <c r="LFS97" s="35"/>
      <c r="LFT97" s="35"/>
      <c r="LFU97" s="35"/>
      <c r="LFV97" s="35"/>
      <c r="LFW97" s="35"/>
      <c r="LFX97" s="35"/>
      <c r="LFY97" s="35"/>
      <c r="LFZ97" s="35"/>
      <c r="LGA97" s="35"/>
      <c r="LGB97" s="35"/>
      <c r="LGC97" s="35"/>
      <c r="LGD97" s="35"/>
      <c r="LGE97" s="35"/>
      <c r="LGF97" s="35"/>
      <c r="LGG97" s="35"/>
      <c r="LGH97" s="35"/>
      <c r="LGI97" s="35"/>
      <c r="LGJ97" s="35"/>
      <c r="LGK97" s="35"/>
      <c r="LGL97" s="35"/>
      <c r="LGM97" s="35"/>
      <c r="LGN97" s="35"/>
      <c r="LGO97" s="35"/>
      <c r="LGP97" s="35"/>
      <c r="LGQ97" s="35"/>
      <c r="LGR97" s="35"/>
      <c r="LGS97" s="35"/>
      <c r="LGT97" s="35"/>
      <c r="LGU97" s="35"/>
      <c r="LGV97" s="35"/>
      <c r="LGW97" s="35"/>
      <c r="LGX97" s="35"/>
      <c r="LGY97" s="35"/>
      <c r="LGZ97" s="35"/>
      <c r="LHA97" s="35"/>
      <c r="LHB97" s="35"/>
      <c r="LHC97" s="35"/>
      <c r="LHD97" s="35"/>
      <c r="LHE97" s="35"/>
      <c r="LHF97" s="35"/>
      <c r="LHG97" s="35"/>
      <c r="LHH97" s="35"/>
      <c r="LHI97" s="35"/>
      <c r="LHJ97" s="35"/>
      <c r="LHK97" s="35"/>
      <c r="LHL97" s="35"/>
      <c r="LHM97" s="35"/>
      <c r="LHN97" s="35"/>
      <c r="LHO97" s="35"/>
      <c r="LHP97" s="35"/>
      <c r="LHQ97" s="35"/>
      <c r="LHR97" s="35"/>
      <c r="LHS97" s="35"/>
      <c r="LHT97" s="35"/>
      <c r="LHU97" s="35"/>
      <c r="LHV97" s="35"/>
      <c r="LHW97" s="35"/>
      <c r="LHX97" s="35"/>
      <c r="LHY97" s="35"/>
      <c r="LHZ97" s="35"/>
      <c r="LIA97" s="35"/>
      <c r="LIB97" s="35"/>
      <c r="LIC97" s="35"/>
      <c r="LID97" s="35"/>
      <c r="LIE97" s="35"/>
      <c r="LIF97" s="35"/>
      <c r="LIG97" s="35"/>
      <c r="LIH97" s="35"/>
      <c r="LII97" s="35"/>
      <c r="LIJ97" s="35"/>
      <c r="LIK97" s="35"/>
      <c r="LIL97" s="35"/>
      <c r="LIM97" s="35"/>
      <c r="LIN97" s="35"/>
      <c r="LIO97" s="35"/>
      <c r="LIP97" s="35"/>
      <c r="LIQ97" s="35"/>
      <c r="LIR97" s="35"/>
      <c r="LIS97" s="35"/>
      <c r="LIT97" s="35"/>
      <c r="LIU97" s="35"/>
      <c r="LIV97" s="35"/>
      <c r="LIW97" s="35"/>
      <c r="LIX97" s="35"/>
      <c r="LIY97" s="35"/>
      <c r="LIZ97" s="35"/>
      <c r="LJA97" s="35"/>
      <c r="LJB97" s="35"/>
      <c r="LJC97" s="35"/>
      <c r="LJD97" s="35"/>
      <c r="LJE97" s="35"/>
      <c r="LJF97" s="35"/>
      <c r="LJG97" s="35"/>
      <c r="LJH97" s="35"/>
      <c r="LJI97" s="35"/>
      <c r="LJJ97" s="35"/>
      <c r="LJK97" s="35"/>
      <c r="LJL97" s="35"/>
      <c r="LJM97" s="35"/>
      <c r="LJN97" s="35"/>
      <c r="LJO97" s="35"/>
      <c r="LJP97" s="35"/>
      <c r="LJQ97" s="35"/>
      <c r="LJR97" s="35"/>
      <c r="LJS97" s="35"/>
      <c r="LJT97" s="35"/>
      <c r="LJU97" s="35"/>
      <c r="LJV97" s="35"/>
      <c r="LJW97" s="35"/>
      <c r="LJX97" s="35"/>
      <c r="LJY97" s="35"/>
      <c r="LJZ97" s="35"/>
      <c r="LKA97" s="35"/>
      <c r="LKB97" s="35"/>
      <c r="LKC97" s="35"/>
      <c r="LKD97" s="35"/>
      <c r="LKE97" s="35"/>
      <c r="LKF97" s="35"/>
      <c r="LKG97" s="35"/>
      <c r="LKH97" s="35"/>
      <c r="LKI97" s="35"/>
      <c r="LKJ97" s="35"/>
      <c r="LKK97" s="35"/>
      <c r="LKL97" s="35"/>
      <c r="LKM97" s="35"/>
      <c r="LKN97" s="35"/>
      <c r="LKO97" s="35"/>
      <c r="LKP97" s="35"/>
      <c r="LKQ97" s="35"/>
      <c r="LKR97" s="35"/>
      <c r="LKS97" s="35"/>
      <c r="LKT97" s="35"/>
      <c r="LKU97" s="35"/>
      <c r="LKV97" s="35"/>
      <c r="LKW97" s="35"/>
      <c r="LKX97" s="35"/>
      <c r="LKY97" s="35"/>
      <c r="LKZ97" s="35"/>
      <c r="LLA97" s="35"/>
      <c r="LLB97" s="35"/>
      <c r="LLC97" s="35"/>
      <c r="LLD97" s="35"/>
      <c r="LLE97" s="35"/>
      <c r="LLF97" s="35"/>
      <c r="LLG97" s="35"/>
      <c r="LLH97" s="35"/>
      <c r="LLI97" s="35"/>
      <c r="LLJ97" s="35"/>
      <c r="LLK97" s="35"/>
      <c r="LLL97" s="35"/>
      <c r="LLM97" s="35"/>
      <c r="LLN97" s="35"/>
      <c r="LLO97" s="35"/>
      <c r="LLP97" s="35"/>
      <c r="LLQ97" s="35"/>
      <c r="LLR97" s="35"/>
      <c r="LLS97" s="35"/>
      <c r="LLT97" s="35"/>
      <c r="LLU97" s="35"/>
      <c r="LLV97" s="35"/>
      <c r="LLW97" s="35"/>
      <c r="LLX97" s="35"/>
      <c r="LLY97" s="35"/>
      <c r="LLZ97" s="35"/>
      <c r="LMA97" s="35"/>
      <c r="LMB97" s="35"/>
      <c r="LMC97" s="35"/>
      <c r="LMD97" s="35"/>
      <c r="LME97" s="35"/>
      <c r="LMF97" s="35"/>
      <c r="LMG97" s="35"/>
      <c r="LMH97" s="35"/>
      <c r="LMI97" s="35"/>
      <c r="LMJ97" s="35"/>
      <c r="LMK97" s="35"/>
      <c r="LML97" s="35"/>
      <c r="LMM97" s="35"/>
      <c r="LMN97" s="35"/>
      <c r="LMO97" s="35"/>
      <c r="LMP97" s="35"/>
      <c r="LMQ97" s="35"/>
      <c r="LMR97" s="35"/>
      <c r="LMS97" s="35"/>
      <c r="LMT97" s="35"/>
      <c r="LMU97" s="35"/>
      <c r="LMV97" s="35"/>
      <c r="LMW97" s="35"/>
      <c r="LMX97" s="35"/>
      <c r="LMY97" s="35"/>
      <c r="LMZ97" s="35"/>
      <c r="LNA97" s="35"/>
      <c r="LNB97" s="35"/>
      <c r="LNC97" s="35"/>
      <c r="LND97" s="35"/>
      <c r="LNE97" s="35"/>
      <c r="LNF97" s="35"/>
      <c r="LNG97" s="35"/>
      <c r="LNH97" s="35"/>
      <c r="LNI97" s="35"/>
      <c r="LNJ97" s="35"/>
      <c r="LNK97" s="35"/>
      <c r="LNL97" s="35"/>
      <c r="LNM97" s="35"/>
      <c r="LNN97" s="35"/>
      <c r="LNO97" s="35"/>
      <c r="LNP97" s="35"/>
      <c r="LNQ97" s="35"/>
      <c r="LNR97" s="35"/>
      <c r="LNS97" s="35"/>
      <c r="LNT97" s="35"/>
      <c r="LNU97" s="35"/>
      <c r="LNV97" s="35"/>
      <c r="LNW97" s="35"/>
      <c r="LNX97" s="35"/>
      <c r="LNY97" s="35"/>
      <c r="LNZ97" s="35"/>
      <c r="LOA97" s="35"/>
      <c r="LOB97" s="35"/>
      <c r="LOC97" s="35"/>
      <c r="LOD97" s="35"/>
      <c r="LOE97" s="35"/>
      <c r="LOF97" s="35"/>
      <c r="LOG97" s="35"/>
      <c r="LOH97" s="35"/>
      <c r="LOI97" s="35"/>
      <c r="LOJ97" s="35"/>
      <c r="LOK97" s="35"/>
      <c r="LOL97" s="35"/>
      <c r="LOM97" s="35"/>
      <c r="LON97" s="35"/>
      <c r="LOO97" s="35"/>
      <c r="LOP97" s="35"/>
      <c r="LOQ97" s="35"/>
      <c r="LOR97" s="35"/>
      <c r="LOS97" s="35"/>
      <c r="LOT97" s="35"/>
      <c r="LOU97" s="35"/>
      <c r="LOV97" s="35"/>
      <c r="LOW97" s="35"/>
      <c r="LOX97" s="35"/>
      <c r="LOY97" s="35"/>
      <c r="LOZ97" s="35"/>
      <c r="LPA97" s="35"/>
      <c r="LPB97" s="35"/>
      <c r="LPC97" s="35"/>
      <c r="LPD97" s="35"/>
      <c r="LPE97" s="35"/>
      <c r="LPF97" s="35"/>
      <c r="LPG97" s="35"/>
      <c r="LPH97" s="35"/>
      <c r="LPI97" s="35"/>
      <c r="LPJ97" s="35"/>
      <c r="LPK97" s="35"/>
      <c r="LPL97" s="35"/>
      <c r="LPM97" s="35"/>
      <c r="LPN97" s="35"/>
      <c r="LPO97" s="35"/>
      <c r="LPP97" s="35"/>
      <c r="LPQ97" s="35"/>
      <c r="LPR97" s="35"/>
      <c r="LPS97" s="35"/>
      <c r="LPT97" s="35"/>
      <c r="LPU97" s="35"/>
      <c r="LPV97" s="35"/>
      <c r="LPW97" s="35"/>
      <c r="LPX97" s="35"/>
      <c r="LPY97" s="35"/>
      <c r="LPZ97" s="35"/>
      <c r="LQA97" s="35"/>
      <c r="LQB97" s="35"/>
      <c r="LQC97" s="35"/>
      <c r="LQD97" s="35"/>
      <c r="LQE97" s="35"/>
      <c r="LQF97" s="35"/>
      <c r="LQG97" s="35"/>
      <c r="LQH97" s="35"/>
      <c r="LQI97" s="35"/>
      <c r="LQJ97" s="35"/>
      <c r="LQK97" s="35"/>
      <c r="LQL97" s="35"/>
      <c r="LQM97" s="35"/>
      <c r="LQN97" s="35"/>
      <c r="LQO97" s="35"/>
      <c r="LQP97" s="35"/>
      <c r="LQQ97" s="35"/>
      <c r="LQR97" s="35"/>
      <c r="LQS97" s="35"/>
      <c r="LQT97" s="35"/>
      <c r="LQU97" s="35"/>
      <c r="LQV97" s="35"/>
      <c r="LQW97" s="35"/>
      <c r="LQX97" s="35"/>
      <c r="LQY97" s="35"/>
      <c r="LQZ97" s="35"/>
      <c r="LRA97" s="35"/>
      <c r="LRB97" s="35"/>
      <c r="LRC97" s="35"/>
      <c r="LRD97" s="35"/>
      <c r="LRE97" s="35"/>
      <c r="LRF97" s="35"/>
      <c r="LRG97" s="35"/>
      <c r="LRH97" s="35"/>
      <c r="LRI97" s="35"/>
      <c r="LRJ97" s="35"/>
      <c r="LRK97" s="35"/>
      <c r="LRL97" s="35"/>
      <c r="LRM97" s="35"/>
      <c r="LRN97" s="35"/>
      <c r="LRO97" s="35"/>
      <c r="LRP97" s="35"/>
      <c r="LRQ97" s="35"/>
      <c r="LRR97" s="35"/>
      <c r="LRS97" s="35"/>
      <c r="LRT97" s="35"/>
      <c r="LRU97" s="35"/>
      <c r="LRV97" s="35"/>
      <c r="LRW97" s="35"/>
      <c r="LRX97" s="35"/>
      <c r="LRY97" s="35"/>
      <c r="LRZ97" s="35"/>
      <c r="LSA97" s="35"/>
      <c r="LSB97" s="35"/>
      <c r="LSC97" s="35"/>
      <c r="LSD97" s="35"/>
      <c r="LSE97" s="35"/>
      <c r="LSF97" s="35"/>
      <c r="LSG97" s="35"/>
      <c r="LSH97" s="35"/>
      <c r="LSI97" s="35"/>
      <c r="LSJ97" s="35"/>
      <c r="LSK97" s="35"/>
      <c r="LSL97" s="35"/>
      <c r="LSM97" s="35"/>
      <c r="LSN97" s="35"/>
      <c r="LSO97" s="35"/>
      <c r="LSP97" s="35"/>
      <c r="LSQ97" s="35"/>
      <c r="LSR97" s="35"/>
      <c r="LSS97" s="35"/>
      <c r="LST97" s="35"/>
      <c r="LSU97" s="35"/>
      <c r="LSV97" s="35"/>
      <c r="LSW97" s="35"/>
      <c r="LSX97" s="35"/>
      <c r="LSY97" s="35"/>
      <c r="LSZ97" s="35"/>
      <c r="LTA97" s="35"/>
      <c r="LTB97" s="35"/>
      <c r="LTC97" s="35"/>
      <c r="LTD97" s="35"/>
      <c r="LTE97" s="35"/>
      <c r="LTF97" s="35"/>
      <c r="LTG97" s="35"/>
      <c r="LTH97" s="35"/>
      <c r="LTI97" s="35"/>
      <c r="LTJ97" s="35"/>
      <c r="LTK97" s="35"/>
      <c r="LTL97" s="35"/>
      <c r="LTM97" s="35"/>
      <c r="LTN97" s="35"/>
      <c r="LTO97" s="35"/>
      <c r="LTP97" s="35"/>
      <c r="LTQ97" s="35"/>
      <c r="LTR97" s="35"/>
      <c r="LTS97" s="35"/>
      <c r="LTT97" s="35"/>
      <c r="LTU97" s="35"/>
      <c r="LTV97" s="35"/>
      <c r="LTW97" s="35"/>
      <c r="LTX97" s="35"/>
      <c r="LTY97" s="35"/>
      <c r="LTZ97" s="35"/>
      <c r="LUA97" s="35"/>
      <c r="LUB97" s="35"/>
      <c r="LUC97" s="35"/>
      <c r="LUD97" s="35"/>
      <c r="LUE97" s="35"/>
      <c r="LUF97" s="35"/>
      <c r="LUG97" s="35"/>
      <c r="LUH97" s="35"/>
      <c r="LUI97" s="35"/>
      <c r="LUJ97" s="35"/>
      <c r="LUK97" s="35"/>
      <c r="LUL97" s="35"/>
      <c r="LUM97" s="35"/>
      <c r="LUN97" s="35"/>
      <c r="LUO97" s="35"/>
      <c r="LUP97" s="35"/>
      <c r="LUQ97" s="35"/>
      <c r="LUR97" s="35"/>
      <c r="LUS97" s="35"/>
      <c r="LUT97" s="35"/>
      <c r="LUU97" s="35"/>
      <c r="LUV97" s="35"/>
      <c r="LUW97" s="35"/>
      <c r="LUX97" s="35"/>
      <c r="LUY97" s="35"/>
      <c r="LUZ97" s="35"/>
      <c r="LVA97" s="35"/>
      <c r="LVB97" s="35"/>
      <c r="LVC97" s="35"/>
      <c r="LVD97" s="35"/>
      <c r="LVE97" s="35"/>
      <c r="LVF97" s="35"/>
      <c r="LVG97" s="35"/>
      <c r="LVH97" s="35"/>
      <c r="LVI97" s="35"/>
      <c r="LVJ97" s="35"/>
      <c r="LVK97" s="35"/>
      <c r="LVL97" s="35"/>
      <c r="LVM97" s="35"/>
      <c r="LVN97" s="35"/>
      <c r="LVO97" s="35"/>
      <c r="LVP97" s="35"/>
      <c r="LVQ97" s="35"/>
      <c r="LVR97" s="35"/>
      <c r="LVS97" s="35"/>
      <c r="LVT97" s="35"/>
      <c r="LVU97" s="35"/>
      <c r="LVV97" s="35"/>
      <c r="LVW97" s="35"/>
      <c r="LVX97" s="35"/>
      <c r="LVY97" s="35"/>
      <c r="LVZ97" s="35"/>
      <c r="LWA97" s="35"/>
      <c r="LWB97" s="35"/>
      <c r="LWC97" s="35"/>
      <c r="LWD97" s="35"/>
      <c r="LWE97" s="35"/>
      <c r="LWF97" s="35"/>
      <c r="LWG97" s="35"/>
      <c r="LWH97" s="35"/>
      <c r="LWI97" s="35"/>
      <c r="LWJ97" s="35"/>
      <c r="LWK97" s="35"/>
      <c r="LWL97" s="35"/>
      <c r="LWM97" s="35"/>
      <c r="LWN97" s="35"/>
      <c r="LWO97" s="35"/>
      <c r="LWP97" s="35"/>
      <c r="LWQ97" s="35"/>
      <c r="LWR97" s="35"/>
      <c r="LWS97" s="35"/>
      <c r="LWT97" s="35"/>
      <c r="LWU97" s="35"/>
      <c r="LWV97" s="35"/>
      <c r="LWW97" s="35"/>
      <c r="LWX97" s="35"/>
      <c r="LWY97" s="35"/>
      <c r="LWZ97" s="35"/>
      <c r="LXA97" s="35"/>
      <c r="LXB97" s="35"/>
      <c r="LXC97" s="35"/>
      <c r="LXD97" s="35"/>
      <c r="LXE97" s="35"/>
      <c r="LXF97" s="35"/>
      <c r="LXG97" s="35"/>
      <c r="LXH97" s="35"/>
      <c r="LXI97" s="35"/>
      <c r="LXJ97" s="35"/>
      <c r="LXK97" s="35"/>
      <c r="LXL97" s="35"/>
      <c r="LXM97" s="35"/>
      <c r="LXN97" s="35"/>
      <c r="LXO97" s="35"/>
      <c r="LXP97" s="35"/>
      <c r="LXQ97" s="35"/>
      <c r="LXR97" s="35"/>
      <c r="LXS97" s="35"/>
      <c r="LXT97" s="35"/>
      <c r="LXU97" s="35"/>
      <c r="LXV97" s="35"/>
      <c r="LXW97" s="35"/>
      <c r="LXX97" s="35"/>
      <c r="LXY97" s="35"/>
      <c r="LXZ97" s="35"/>
      <c r="LYA97" s="35"/>
      <c r="LYB97" s="35"/>
      <c r="LYC97" s="35"/>
      <c r="LYD97" s="35"/>
      <c r="LYE97" s="35"/>
      <c r="LYF97" s="35"/>
      <c r="LYG97" s="35"/>
      <c r="LYH97" s="35"/>
      <c r="LYI97" s="35"/>
      <c r="LYJ97" s="35"/>
      <c r="LYK97" s="35"/>
      <c r="LYL97" s="35"/>
      <c r="LYM97" s="35"/>
      <c r="LYN97" s="35"/>
      <c r="LYO97" s="35"/>
      <c r="LYP97" s="35"/>
      <c r="LYQ97" s="35"/>
      <c r="LYR97" s="35"/>
      <c r="LYS97" s="35"/>
      <c r="LYT97" s="35"/>
      <c r="LYU97" s="35"/>
      <c r="LYV97" s="35"/>
      <c r="LYW97" s="35"/>
      <c r="LYX97" s="35"/>
      <c r="LYY97" s="35"/>
      <c r="LYZ97" s="35"/>
      <c r="LZA97" s="35"/>
      <c r="LZB97" s="35"/>
      <c r="LZC97" s="35"/>
      <c r="LZD97" s="35"/>
      <c r="LZE97" s="35"/>
      <c r="LZF97" s="35"/>
      <c r="LZG97" s="35"/>
      <c r="LZH97" s="35"/>
      <c r="LZI97" s="35"/>
      <c r="LZJ97" s="35"/>
      <c r="LZK97" s="35"/>
      <c r="LZL97" s="35"/>
      <c r="LZM97" s="35"/>
      <c r="LZN97" s="35"/>
      <c r="LZO97" s="35"/>
      <c r="LZP97" s="35"/>
      <c r="LZQ97" s="35"/>
      <c r="LZR97" s="35"/>
      <c r="LZS97" s="35"/>
      <c r="LZT97" s="35"/>
      <c r="LZU97" s="35"/>
      <c r="LZV97" s="35"/>
      <c r="LZW97" s="35"/>
      <c r="LZX97" s="35"/>
      <c r="LZY97" s="35"/>
      <c r="LZZ97" s="35"/>
      <c r="MAA97" s="35"/>
      <c r="MAB97" s="35"/>
      <c r="MAC97" s="35"/>
      <c r="MAD97" s="35"/>
      <c r="MAE97" s="35"/>
      <c r="MAF97" s="35"/>
      <c r="MAG97" s="35"/>
      <c r="MAH97" s="35"/>
      <c r="MAI97" s="35"/>
      <c r="MAJ97" s="35"/>
      <c r="MAK97" s="35"/>
      <c r="MAL97" s="35"/>
      <c r="MAM97" s="35"/>
      <c r="MAN97" s="35"/>
      <c r="MAO97" s="35"/>
      <c r="MAP97" s="35"/>
      <c r="MAQ97" s="35"/>
      <c r="MAR97" s="35"/>
      <c r="MAS97" s="35"/>
      <c r="MAT97" s="35"/>
      <c r="MAU97" s="35"/>
      <c r="MAV97" s="35"/>
      <c r="MAW97" s="35"/>
      <c r="MAX97" s="35"/>
      <c r="MAY97" s="35"/>
      <c r="MAZ97" s="35"/>
      <c r="MBA97" s="35"/>
      <c r="MBB97" s="35"/>
      <c r="MBC97" s="35"/>
      <c r="MBD97" s="35"/>
      <c r="MBE97" s="35"/>
      <c r="MBF97" s="35"/>
      <c r="MBG97" s="35"/>
      <c r="MBH97" s="35"/>
      <c r="MBI97" s="35"/>
      <c r="MBJ97" s="35"/>
      <c r="MBK97" s="35"/>
      <c r="MBL97" s="35"/>
      <c r="MBM97" s="35"/>
      <c r="MBN97" s="35"/>
      <c r="MBO97" s="35"/>
      <c r="MBP97" s="35"/>
      <c r="MBQ97" s="35"/>
      <c r="MBR97" s="35"/>
      <c r="MBS97" s="35"/>
      <c r="MBT97" s="35"/>
      <c r="MBU97" s="35"/>
      <c r="MBV97" s="35"/>
      <c r="MBW97" s="35"/>
      <c r="MBX97" s="35"/>
      <c r="MBY97" s="35"/>
      <c r="MBZ97" s="35"/>
      <c r="MCA97" s="35"/>
      <c r="MCB97" s="35"/>
      <c r="MCC97" s="35"/>
      <c r="MCD97" s="35"/>
      <c r="MCE97" s="35"/>
      <c r="MCF97" s="35"/>
      <c r="MCG97" s="35"/>
      <c r="MCH97" s="35"/>
      <c r="MCI97" s="35"/>
      <c r="MCJ97" s="35"/>
      <c r="MCK97" s="35"/>
      <c r="MCL97" s="35"/>
      <c r="MCM97" s="35"/>
      <c r="MCN97" s="35"/>
      <c r="MCO97" s="35"/>
      <c r="MCP97" s="35"/>
      <c r="MCQ97" s="35"/>
      <c r="MCR97" s="35"/>
      <c r="MCS97" s="35"/>
      <c r="MCT97" s="35"/>
      <c r="MCU97" s="35"/>
      <c r="MCV97" s="35"/>
      <c r="MCW97" s="35"/>
      <c r="MCX97" s="35"/>
      <c r="MCY97" s="35"/>
      <c r="MCZ97" s="35"/>
      <c r="MDA97" s="35"/>
      <c r="MDB97" s="35"/>
      <c r="MDC97" s="35"/>
      <c r="MDD97" s="35"/>
      <c r="MDE97" s="35"/>
      <c r="MDF97" s="35"/>
      <c r="MDG97" s="35"/>
      <c r="MDH97" s="35"/>
      <c r="MDI97" s="35"/>
      <c r="MDJ97" s="35"/>
      <c r="MDK97" s="35"/>
      <c r="MDL97" s="35"/>
      <c r="MDM97" s="35"/>
      <c r="MDN97" s="35"/>
      <c r="MDO97" s="35"/>
      <c r="MDP97" s="35"/>
      <c r="MDQ97" s="35"/>
      <c r="MDR97" s="35"/>
      <c r="MDS97" s="35"/>
      <c r="MDT97" s="35"/>
      <c r="MDU97" s="35"/>
      <c r="MDV97" s="35"/>
      <c r="MDW97" s="35"/>
      <c r="MDX97" s="35"/>
      <c r="MDY97" s="35"/>
      <c r="MDZ97" s="35"/>
      <c r="MEA97" s="35"/>
      <c r="MEB97" s="35"/>
      <c r="MEC97" s="35"/>
      <c r="MED97" s="35"/>
      <c r="MEE97" s="35"/>
      <c r="MEF97" s="35"/>
      <c r="MEG97" s="35"/>
      <c r="MEH97" s="35"/>
      <c r="MEI97" s="35"/>
      <c r="MEJ97" s="35"/>
      <c r="MEK97" s="35"/>
      <c r="MEL97" s="35"/>
      <c r="MEM97" s="35"/>
      <c r="MEN97" s="35"/>
      <c r="MEO97" s="35"/>
      <c r="MEP97" s="35"/>
      <c r="MEQ97" s="35"/>
      <c r="MER97" s="35"/>
      <c r="MES97" s="35"/>
      <c r="MET97" s="35"/>
      <c r="MEU97" s="35"/>
      <c r="MEV97" s="35"/>
      <c r="MEW97" s="35"/>
      <c r="MEX97" s="35"/>
      <c r="MEY97" s="35"/>
      <c r="MEZ97" s="35"/>
      <c r="MFA97" s="35"/>
      <c r="MFB97" s="35"/>
      <c r="MFC97" s="35"/>
      <c r="MFD97" s="35"/>
      <c r="MFE97" s="35"/>
      <c r="MFF97" s="35"/>
      <c r="MFG97" s="35"/>
      <c r="MFH97" s="35"/>
      <c r="MFI97" s="35"/>
      <c r="MFJ97" s="35"/>
      <c r="MFK97" s="35"/>
      <c r="MFL97" s="35"/>
      <c r="MFM97" s="35"/>
      <c r="MFN97" s="35"/>
      <c r="MFO97" s="35"/>
      <c r="MFP97" s="35"/>
      <c r="MFQ97" s="35"/>
      <c r="MFR97" s="35"/>
      <c r="MFS97" s="35"/>
      <c r="MFT97" s="35"/>
      <c r="MFU97" s="35"/>
      <c r="MFV97" s="35"/>
      <c r="MFW97" s="35"/>
      <c r="MFX97" s="35"/>
      <c r="MFY97" s="35"/>
      <c r="MFZ97" s="35"/>
      <c r="MGA97" s="35"/>
      <c r="MGB97" s="35"/>
      <c r="MGC97" s="35"/>
      <c r="MGD97" s="35"/>
      <c r="MGE97" s="35"/>
      <c r="MGF97" s="35"/>
      <c r="MGG97" s="35"/>
      <c r="MGH97" s="35"/>
      <c r="MGI97" s="35"/>
      <c r="MGJ97" s="35"/>
      <c r="MGK97" s="35"/>
      <c r="MGL97" s="35"/>
      <c r="MGM97" s="35"/>
      <c r="MGN97" s="35"/>
      <c r="MGO97" s="35"/>
      <c r="MGP97" s="35"/>
      <c r="MGQ97" s="35"/>
      <c r="MGR97" s="35"/>
      <c r="MGS97" s="35"/>
      <c r="MGT97" s="35"/>
      <c r="MGU97" s="35"/>
      <c r="MGV97" s="35"/>
      <c r="MGW97" s="35"/>
      <c r="MGX97" s="35"/>
      <c r="MGY97" s="35"/>
      <c r="MGZ97" s="35"/>
      <c r="MHA97" s="35"/>
      <c r="MHB97" s="35"/>
      <c r="MHC97" s="35"/>
      <c r="MHD97" s="35"/>
      <c r="MHE97" s="35"/>
      <c r="MHF97" s="35"/>
      <c r="MHG97" s="35"/>
      <c r="MHH97" s="35"/>
      <c r="MHI97" s="35"/>
      <c r="MHJ97" s="35"/>
      <c r="MHK97" s="35"/>
      <c r="MHL97" s="35"/>
      <c r="MHM97" s="35"/>
      <c r="MHN97" s="35"/>
      <c r="MHO97" s="35"/>
      <c r="MHP97" s="35"/>
      <c r="MHQ97" s="35"/>
      <c r="MHR97" s="35"/>
      <c r="MHS97" s="35"/>
      <c r="MHT97" s="35"/>
      <c r="MHU97" s="35"/>
      <c r="MHV97" s="35"/>
      <c r="MHW97" s="35"/>
      <c r="MHX97" s="35"/>
      <c r="MHY97" s="35"/>
      <c r="MHZ97" s="35"/>
      <c r="MIA97" s="35"/>
      <c r="MIB97" s="35"/>
      <c r="MIC97" s="35"/>
      <c r="MID97" s="35"/>
      <c r="MIE97" s="35"/>
      <c r="MIF97" s="35"/>
      <c r="MIG97" s="35"/>
      <c r="MIH97" s="35"/>
      <c r="MII97" s="35"/>
      <c r="MIJ97" s="35"/>
      <c r="MIK97" s="35"/>
      <c r="MIL97" s="35"/>
      <c r="MIM97" s="35"/>
      <c r="MIN97" s="35"/>
      <c r="MIO97" s="35"/>
      <c r="MIP97" s="35"/>
      <c r="MIQ97" s="35"/>
      <c r="MIR97" s="35"/>
      <c r="MIS97" s="35"/>
      <c r="MIT97" s="35"/>
      <c r="MIU97" s="35"/>
      <c r="MIV97" s="35"/>
      <c r="MIW97" s="35"/>
      <c r="MIX97" s="35"/>
      <c r="MIY97" s="35"/>
      <c r="MIZ97" s="35"/>
      <c r="MJA97" s="35"/>
      <c r="MJB97" s="35"/>
      <c r="MJC97" s="35"/>
      <c r="MJD97" s="35"/>
      <c r="MJE97" s="35"/>
      <c r="MJF97" s="35"/>
      <c r="MJG97" s="35"/>
      <c r="MJH97" s="35"/>
      <c r="MJI97" s="35"/>
      <c r="MJJ97" s="35"/>
      <c r="MJK97" s="35"/>
      <c r="MJL97" s="35"/>
      <c r="MJM97" s="35"/>
      <c r="MJN97" s="35"/>
      <c r="MJO97" s="35"/>
      <c r="MJP97" s="35"/>
      <c r="MJQ97" s="35"/>
      <c r="MJR97" s="35"/>
      <c r="MJS97" s="35"/>
      <c r="MJT97" s="35"/>
      <c r="MJU97" s="35"/>
      <c r="MJV97" s="35"/>
      <c r="MJW97" s="35"/>
      <c r="MJX97" s="35"/>
      <c r="MJY97" s="35"/>
      <c r="MJZ97" s="35"/>
      <c r="MKA97" s="35"/>
      <c r="MKB97" s="35"/>
      <c r="MKC97" s="35"/>
      <c r="MKD97" s="35"/>
      <c r="MKE97" s="35"/>
      <c r="MKF97" s="35"/>
      <c r="MKG97" s="35"/>
      <c r="MKH97" s="35"/>
      <c r="MKI97" s="35"/>
      <c r="MKJ97" s="35"/>
      <c r="MKK97" s="35"/>
      <c r="MKL97" s="35"/>
      <c r="MKM97" s="35"/>
      <c r="MKN97" s="35"/>
      <c r="MKO97" s="35"/>
      <c r="MKP97" s="35"/>
      <c r="MKQ97" s="35"/>
      <c r="MKR97" s="35"/>
      <c r="MKS97" s="35"/>
      <c r="MKT97" s="35"/>
      <c r="MKU97" s="35"/>
      <c r="MKV97" s="35"/>
      <c r="MKW97" s="35"/>
      <c r="MKX97" s="35"/>
      <c r="MKY97" s="35"/>
      <c r="MKZ97" s="35"/>
      <c r="MLA97" s="35"/>
      <c r="MLB97" s="35"/>
      <c r="MLC97" s="35"/>
      <c r="MLD97" s="35"/>
      <c r="MLE97" s="35"/>
      <c r="MLF97" s="35"/>
      <c r="MLG97" s="35"/>
      <c r="MLH97" s="35"/>
      <c r="MLI97" s="35"/>
      <c r="MLJ97" s="35"/>
      <c r="MLK97" s="35"/>
      <c r="MLL97" s="35"/>
      <c r="MLM97" s="35"/>
      <c r="MLN97" s="35"/>
      <c r="MLO97" s="35"/>
      <c r="MLP97" s="35"/>
      <c r="MLQ97" s="35"/>
      <c r="MLR97" s="35"/>
      <c r="MLS97" s="35"/>
      <c r="MLT97" s="35"/>
      <c r="MLU97" s="35"/>
      <c r="MLV97" s="35"/>
      <c r="MLW97" s="35"/>
      <c r="MLX97" s="35"/>
      <c r="MLY97" s="35"/>
      <c r="MLZ97" s="35"/>
      <c r="MMA97" s="35"/>
      <c r="MMB97" s="35"/>
      <c r="MMC97" s="35"/>
      <c r="MMD97" s="35"/>
      <c r="MME97" s="35"/>
      <c r="MMF97" s="35"/>
      <c r="MMG97" s="35"/>
      <c r="MMH97" s="35"/>
      <c r="MMI97" s="35"/>
      <c r="MMJ97" s="35"/>
      <c r="MMK97" s="35"/>
      <c r="MML97" s="35"/>
      <c r="MMM97" s="35"/>
      <c r="MMN97" s="35"/>
      <c r="MMO97" s="35"/>
      <c r="MMP97" s="35"/>
      <c r="MMQ97" s="35"/>
      <c r="MMR97" s="35"/>
      <c r="MMS97" s="35"/>
      <c r="MMT97" s="35"/>
      <c r="MMU97" s="35"/>
      <c r="MMV97" s="35"/>
      <c r="MMW97" s="35"/>
      <c r="MMX97" s="35"/>
      <c r="MMY97" s="35"/>
      <c r="MMZ97" s="35"/>
      <c r="MNA97" s="35"/>
      <c r="MNB97" s="35"/>
      <c r="MNC97" s="35"/>
      <c r="MND97" s="35"/>
      <c r="MNE97" s="35"/>
      <c r="MNF97" s="35"/>
      <c r="MNG97" s="35"/>
      <c r="MNH97" s="35"/>
      <c r="MNI97" s="35"/>
      <c r="MNJ97" s="35"/>
      <c r="MNK97" s="35"/>
      <c r="MNL97" s="35"/>
      <c r="MNM97" s="35"/>
      <c r="MNN97" s="35"/>
      <c r="MNO97" s="35"/>
      <c r="MNP97" s="35"/>
      <c r="MNQ97" s="35"/>
      <c r="MNR97" s="35"/>
      <c r="MNS97" s="35"/>
      <c r="MNT97" s="35"/>
      <c r="MNU97" s="35"/>
      <c r="MNV97" s="35"/>
      <c r="MNW97" s="35"/>
      <c r="MNX97" s="35"/>
      <c r="MNY97" s="35"/>
      <c r="MNZ97" s="35"/>
      <c r="MOA97" s="35"/>
      <c r="MOB97" s="35"/>
      <c r="MOC97" s="35"/>
      <c r="MOD97" s="35"/>
      <c r="MOE97" s="35"/>
      <c r="MOF97" s="35"/>
      <c r="MOG97" s="35"/>
      <c r="MOH97" s="35"/>
      <c r="MOI97" s="35"/>
      <c r="MOJ97" s="35"/>
      <c r="MOK97" s="35"/>
      <c r="MOL97" s="35"/>
      <c r="MOM97" s="35"/>
      <c r="MON97" s="35"/>
      <c r="MOO97" s="35"/>
      <c r="MOP97" s="35"/>
      <c r="MOQ97" s="35"/>
      <c r="MOR97" s="35"/>
      <c r="MOS97" s="35"/>
      <c r="MOT97" s="35"/>
      <c r="MOU97" s="35"/>
      <c r="MOV97" s="35"/>
      <c r="MOW97" s="35"/>
      <c r="MOX97" s="35"/>
      <c r="MOY97" s="35"/>
      <c r="MOZ97" s="35"/>
      <c r="MPA97" s="35"/>
      <c r="MPB97" s="35"/>
      <c r="MPC97" s="35"/>
      <c r="MPD97" s="35"/>
      <c r="MPE97" s="35"/>
      <c r="MPF97" s="35"/>
      <c r="MPG97" s="35"/>
      <c r="MPH97" s="35"/>
      <c r="MPI97" s="35"/>
      <c r="MPJ97" s="35"/>
      <c r="MPK97" s="35"/>
      <c r="MPL97" s="35"/>
      <c r="MPM97" s="35"/>
      <c r="MPN97" s="35"/>
      <c r="MPO97" s="35"/>
      <c r="MPP97" s="35"/>
      <c r="MPQ97" s="35"/>
      <c r="MPR97" s="35"/>
      <c r="MPS97" s="35"/>
      <c r="MPT97" s="35"/>
      <c r="MPU97" s="35"/>
      <c r="MPV97" s="35"/>
      <c r="MPW97" s="35"/>
      <c r="MPX97" s="35"/>
      <c r="MPY97" s="35"/>
      <c r="MPZ97" s="35"/>
      <c r="MQA97" s="35"/>
      <c r="MQB97" s="35"/>
      <c r="MQC97" s="35"/>
      <c r="MQD97" s="35"/>
      <c r="MQE97" s="35"/>
      <c r="MQF97" s="35"/>
      <c r="MQG97" s="35"/>
      <c r="MQH97" s="35"/>
      <c r="MQI97" s="35"/>
      <c r="MQJ97" s="35"/>
      <c r="MQK97" s="35"/>
      <c r="MQL97" s="35"/>
      <c r="MQM97" s="35"/>
      <c r="MQN97" s="35"/>
      <c r="MQO97" s="35"/>
      <c r="MQP97" s="35"/>
      <c r="MQQ97" s="35"/>
      <c r="MQR97" s="35"/>
      <c r="MQS97" s="35"/>
      <c r="MQT97" s="35"/>
      <c r="MQU97" s="35"/>
      <c r="MQV97" s="35"/>
      <c r="MQW97" s="35"/>
      <c r="MQX97" s="35"/>
      <c r="MQY97" s="35"/>
      <c r="MQZ97" s="35"/>
      <c r="MRA97" s="35"/>
      <c r="MRB97" s="35"/>
      <c r="MRC97" s="35"/>
      <c r="MRD97" s="35"/>
      <c r="MRE97" s="35"/>
      <c r="MRF97" s="35"/>
      <c r="MRG97" s="35"/>
      <c r="MRH97" s="35"/>
      <c r="MRI97" s="35"/>
      <c r="MRJ97" s="35"/>
      <c r="MRK97" s="35"/>
      <c r="MRL97" s="35"/>
      <c r="MRM97" s="35"/>
      <c r="MRN97" s="35"/>
      <c r="MRO97" s="35"/>
      <c r="MRP97" s="35"/>
      <c r="MRQ97" s="35"/>
      <c r="MRR97" s="35"/>
      <c r="MRS97" s="35"/>
      <c r="MRT97" s="35"/>
      <c r="MRU97" s="35"/>
      <c r="MRV97" s="35"/>
      <c r="MRW97" s="35"/>
      <c r="MRX97" s="35"/>
      <c r="MRY97" s="35"/>
      <c r="MRZ97" s="35"/>
      <c r="MSA97" s="35"/>
      <c r="MSB97" s="35"/>
      <c r="MSC97" s="35"/>
      <c r="MSD97" s="35"/>
      <c r="MSE97" s="35"/>
      <c r="MSF97" s="35"/>
      <c r="MSG97" s="35"/>
      <c r="MSH97" s="35"/>
      <c r="MSI97" s="35"/>
      <c r="MSJ97" s="35"/>
      <c r="MSK97" s="35"/>
      <c r="MSL97" s="35"/>
      <c r="MSM97" s="35"/>
      <c r="MSN97" s="35"/>
      <c r="MSO97" s="35"/>
      <c r="MSP97" s="35"/>
      <c r="MSQ97" s="35"/>
      <c r="MSR97" s="35"/>
      <c r="MSS97" s="35"/>
      <c r="MST97" s="35"/>
      <c r="MSU97" s="35"/>
      <c r="MSV97" s="35"/>
      <c r="MSW97" s="35"/>
      <c r="MSX97" s="35"/>
      <c r="MSY97" s="35"/>
      <c r="MSZ97" s="35"/>
      <c r="MTA97" s="35"/>
      <c r="MTB97" s="35"/>
      <c r="MTC97" s="35"/>
      <c r="MTD97" s="35"/>
      <c r="MTE97" s="35"/>
      <c r="MTF97" s="35"/>
      <c r="MTG97" s="35"/>
      <c r="MTH97" s="35"/>
      <c r="MTI97" s="35"/>
      <c r="MTJ97" s="35"/>
      <c r="MTK97" s="35"/>
      <c r="MTL97" s="35"/>
      <c r="MTM97" s="35"/>
      <c r="MTN97" s="35"/>
      <c r="MTO97" s="35"/>
      <c r="MTP97" s="35"/>
      <c r="MTQ97" s="35"/>
      <c r="MTR97" s="35"/>
      <c r="MTS97" s="35"/>
      <c r="MTT97" s="35"/>
      <c r="MTU97" s="35"/>
      <c r="MTV97" s="35"/>
      <c r="MTW97" s="35"/>
      <c r="MTX97" s="35"/>
      <c r="MTY97" s="35"/>
      <c r="MTZ97" s="35"/>
      <c r="MUA97" s="35"/>
      <c r="MUB97" s="35"/>
      <c r="MUC97" s="35"/>
      <c r="MUD97" s="35"/>
      <c r="MUE97" s="35"/>
      <c r="MUF97" s="35"/>
      <c r="MUG97" s="35"/>
      <c r="MUH97" s="35"/>
      <c r="MUI97" s="35"/>
      <c r="MUJ97" s="35"/>
      <c r="MUK97" s="35"/>
      <c r="MUL97" s="35"/>
      <c r="MUM97" s="35"/>
      <c r="MUN97" s="35"/>
      <c r="MUO97" s="35"/>
      <c r="MUP97" s="35"/>
      <c r="MUQ97" s="35"/>
      <c r="MUR97" s="35"/>
      <c r="MUS97" s="35"/>
      <c r="MUT97" s="35"/>
      <c r="MUU97" s="35"/>
      <c r="MUV97" s="35"/>
      <c r="MUW97" s="35"/>
      <c r="MUX97" s="35"/>
      <c r="MUY97" s="35"/>
      <c r="MUZ97" s="35"/>
      <c r="MVA97" s="35"/>
      <c r="MVB97" s="35"/>
      <c r="MVC97" s="35"/>
      <c r="MVD97" s="35"/>
      <c r="MVE97" s="35"/>
      <c r="MVF97" s="35"/>
      <c r="MVG97" s="35"/>
      <c r="MVH97" s="35"/>
      <c r="MVI97" s="35"/>
      <c r="MVJ97" s="35"/>
      <c r="MVK97" s="35"/>
      <c r="MVL97" s="35"/>
      <c r="MVM97" s="35"/>
      <c r="MVN97" s="35"/>
      <c r="MVO97" s="35"/>
      <c r="MVP97" s="35"/>
      <c r="MVQ97" s="35"/>
      <c r="MVR97" s="35"/>
      <c r="MVS97" s="35"/>
      <c r="MVT97" s="35"/>
      <c r="MVU97" s="35"/>
      <c r="MVV97" s="35"/>
      <c r="MVW97" s="35"/>
      <c r="MVX97" s="35"/>
      <c r="MVY97" s="35"/>
      <c r="MVZ97" s="35"/>
      <c r="MWA97" s="35"/>
      <c r="MWB97" s="35"/>
      <c r="MWC97" s="35"/>
      <c r="MWD97" s="35"/>
      <c r="MWE97" s="35"/>
      <c r="MWF97" s="35"/>
      <c r="MWG97" s="35"/>
      <c r="MWH97" s="35"/>
      <c r="MWI97" s="35"/>
      <c r="MWJ97" s="35"/>
      <c r="MWK97" s="35"/>
      <c r="MWL97" s="35"/>
      <c r="MWM97" s="35"/>
      <c r="MWN97" s="35"/>
      <c r="MWO97" s="35"/>
      <c r="MWP97" s="35"/>
      <c r="MWQ97" s="35"/>
      <c r="MWR97" s="35"/>
      <c r="MWS97" s="35"/>
      <c r="MWT97" s="35"/>
      <c r="MWU97" s="35"/>
      <c r="MWV97" s="35"/>
      <c r="MWW97" s="35"/>
      <c r="MWX97" s="35"/>
      <c r="MWY97" s="35"/>
      <c r="MWZ97" s="35"/>
      <c r="MXA97" s="35"/>
      <c r="MXB97" s="35"/>
      <c r="MXC97" s="35"/>
      <c r="MXD97" s="35"/>
      <c r="MXE97" s="35"/>
      <c r="MXF97" s="35"/>
      <c r="MXG97" s="35"/>
      <c r="MXH97" s="35"/>
      <c r="MXI97" s="35"/>
      <c r="MXJ97" s="35"/>
      <c r="MXK97" s="35"/>
      <c r="MXL97" s="35"/>
      <c r="MXM97" s="35"/>
      <c r="MXN97" s="35"/>
      <c r="MXO97" s="35"/>
      <c r="MXP97" s="35"/>
      <c r="MXQ97" s="35"/>
      <c r="MXR97" s="35"/>
      <c r="MXS97" s="35"/>
      <c r="MXT97" s="35"/>
      <c r="MXU97" s="35"/>
      <c r="MXV97" s="35"/>
      <c r="MXW97" s="35"/>
      <c r="MXX97" s="35"/>
      <c r="MXY97" s="35"/>
      <c r="MXZ97" s="35"/>
      <c r="MYA97" s="35"/>
      <c r="MYB97" s="35"/>
      <c r="MYC97" s="35"/>
      <c r="MYD97" s="35"/>
      <c r="MYE97" s="35"/>
      <c r="MYF97" s="35"/>
      <c r="MYG97" s="35"/>
      <c r="MYH97" s="35"/>
      <c r="MYI97" s="35"/>
      <c r="MYJ97" s="35"/>
      <c r="MYK97" s="35"/>
      <c r="MYL97" s="35"/>
      <c r="MYM97" s="35"/>
      <c r="MYN97" s="35"/>
      <c r="MYO97" s="35"/>
      <c r="MYP97" s="35"/>
      <c r="MYQ97" s="35"/>
      <c r="MYR97" s="35"/>
      <c r="MYS97" s="35"/>
      <c r="MYT97" s="35"/>
      <c r="MYU97" s="35"/>
      <c r="MYV97" s="35"/>
      <c r="MYW97" s="35"/>
      <c r="MYX97" s="35"/>
      <c r="MYY97" s="35"/>
      <c r="MYZ97" s="35"/>
      <c r="MZA97" s="35"/>
      <c r="MZB97" s="35"/>
      <c r="MZC97" s="35"/>
      <c r="MZD97" s="35"/>
      <c r="MZE97" s="35"/>
      <c r="MZF97" s="35"/>
      <c r="MZG97" s="35"/>
      <c r="MZH97" s="35"/>
      <c r="MZI97" s="35"/>
      <c r="MZJ97" s="35"/>
      <c r="MZK97" s="35"/>
      <c r="MZL97" s="35"/>
      <c r="MZM97" s="35"/>
      <c r="MZN97" s="35"/>
      <c r="MZO97" s="35"/>
      <c r="MZP97" s="35"/>
      <c r="MZQ97" s="35"/>
      <c r="MZR97" s="35"/>
      <c r="MZS97" s="35"/>
      <c r="MZT97" s="35"/>
      <c r="MZU97" s="35"/>
      <c r="MZV97" s="35"/>
      <c r="MZW97" s="35"/>
      <c r="MZX97" s="35"/>
      <c r="MZY97" s="35"/>
      <c r="MZZ97" s="35"/>
      <c r="NAA97" s="35"/>
      <c r="NAB97" s="35"/>
      <c r="NAC97" s="35"/>
      <c r="NAD97" s="35"/>
      <c r="NAE97" s="35"/>
      <c r="NAF97" s="35"/>
      <c r="NAG97" s="35"/>
      <c r="NAH97" s="35"/>
      <c r="NAI97" s="35"/>
      <c r="NAJ97" s="35"/>
      <c r="NAK97" s="35"/>
      <c r="NAL97" s="35"/>
      <c r="NAM97" s="35"/>
      <c r="NAN97" s="35"/>
      <c r="NAO97" s="35"/>
      <c r="NAP97" s="35"/>
      <c r="NAQ97" s="35"/>
      <c r="NAR97" s="35"/>
      <c r="NAS97" s="35"/>
      <c r="NAT97" s="35"/>
      <c r="NAU97" s="35"/>
      <c r="NAV97" s="35"/>
      <c r="NAW97" s="35"/>
      <c r="NAX97" s="35"/>
      <c r="NAY97" s="35"/>
      <c r="NAZ97" s="35"/>
      <c r="NBA97" s="35"/>
      <c r="NBB97" s="35"/>
      <c r="NBC97" s="35"/>
      <c r="NBD97" s="35"/>
      <c r="NBE97" s="35"/>
      <c r="NBF97" s="35"/>
      <c r="NBG97" s="35"/>
      <c r="NBH97" s="35"/>
      <c r="NBI97" s="35"/>
      <c r="NBJ97" s="35"/>
      <c r="NBK97" s="35"/>
      <c r="NBL97" s="35"/>
      <c r="NBM97" s="35"/>
      <c r="NBN97" s="35"/>
      <c r="NBO97" s="35"/>
      <c r="NBP97" s="35"/>
      <c r="NBQ97" s="35"/>
      <c r="NBR97" s="35"/>
      <c r="NBS97" s="35"/>
      <c r="NBT97" s="35"/>
      <c r="NBU97" s="35"/>
      <c r="NBV97" s="35"/>
      <c r="NBW97" s="35"/>
      <c r="NBX97" s="35"/>
      <c r="NBY97" s="35"/>
      <c r="NBZ97" s="35"/>
      <c r="NCA97" s="35"/>
      <c r="NCB97" s="35"/>
      <c r="NCC97" s="35"/>
      <c r="NCD97" s="35"/>
      <c r="NCE97" s="35"/>
      <c r="NCF97" s="35"/>
      <c r="NCG97" s="35"/>
      <c r="NCH97" s="35"/>
      <c r="NCI97" s="35"/>
      <c r="NCJ97" s="35"/>
      <c r="NCK97" s="35"/>
      <c r="NCL97" s="35"/>
      <c r="NCM97" s="35"/>
      <c r="NCN97" s="35"/>
      <c r="NCO97" s="35"/>
      <c r="NCP97" s="35"/>
      <c r="NCQ97" s="35"/>
      <c r="NCR97" s="35"/>
      <c r="NCS97" s="35"/>
      <c r="NCT97" s="35"/>
      <c r="NCU97" s="35"/>
      <c r="NCV97" s="35"/>
      <c r="NCW97" s="35"/>
      <c r="NCX97" s="35"/>
      <c r="NCY97" s="35"/>
      <c r="NCZ97" s="35"/>
      <c r="NDA97" s="35"/>
      <c r="NDB97" s="35"/>
      <c r="NDC97" s="35"/>
      <c r="NDD97" s="35"/>
      <c r="NDE97" s="35"/>
      <c r="NDF97" s="35"/>
      <c r="NDG97" s="35"/>
      <c r="NDH97" s="35"/>
      <c r="NDI97" s="35"/>
      <c r="NDJ97" s="35"/>
      <c r="NDK97" s="35"/>
      <c r="NDL97" s="35"/>
      <c r="NDM97" s="35"/>
      <c r="NDN97" s="35"/>
      <c r="NDO97" s="35"/>
      <c r="NDP97" s="35"/>
      <c r="NDQ97" s="35"/>
      <c r="NDR97" s="35"/>
      <c r="NDS97" s="35"/>
      <c r="NDT97" s="35"/>
      <c r="NDU97" s="35"/>
      <c r="NDV97" s="35"/>
      <c r="NDW97" s="35"/>
      <c r="NDX97" s="35"/>
      <c r="NDY97" s="35"/>
      <c r="NDZ97" s="35"/>
      <c r="NEA97" s="35"/>
      <c r="NEB97" s="35"/>
      <c r="NEC97" s="35"/>
      <c r="NED97" s="35"/>
      <c r="NEE97" s="35"/>
      <c r="NEF97" s="35"/>
      <c r="NEG97" s="35"/>
      <c r="NEH97" s="35"/>
      <c r="NEI97" s="35"/>
      <c r="NEJ97" s="35"/>
      <c r="NEK97" s="35"/>
      <c r="NEL97" s="35"/>
      <c r="NEM97" s="35"/>
      <c r="NEN97" s="35"/>
      <c r="NEO97" s="35"/>
      <c r="NEP97" s="35"/>
      <c r="NEQ97" s="35"/>
      <c r="NER97" s="35"/>
      <c r="NES97" s="35"/>
      <c r="NET97" s="35"/>
      <c r="NEU97" s="35"/>
      <c r="NEV97" s="35"/>
      <c r="NEW97" s="35"/>
      <c r="NEX97" s="35"/>
      <c r="NEY97" s="35"/>
      <c r="NEZ97" s="35"/>
      <c r="NFA97" s="35"/>
      <c r="NFB97" s="35"/>
      <c r="NFC97" s="35"/>
      <c r="NFD97" s="35"/>
      <c r="NFE97" s="35"/>
      <c r="NFF97" s="35"/>
      <c r="NFG97" s="35"/>
      <c r="NFH97" s="35"/>
      <c r="NFI97" s="35"/>
      <c r="NFJ97" s="35"/>
      <c r="NFK97" s="35"/>
      <c r="NFL97" s="35"/>
      <c r="NFM97" s="35"/>
      <c r="NFN97" s="35"/>
      <c r="NFO97" s="35"/>
      <c r="NFP97" s="35"/>
      <c r="NFQ97" s="35"/>
      <c r="NFR97" s="35"/>
      <c r="NFS97" s="35"/>
      <c r="NFT97" s="35"/>
      <c r="NFU97" s="35"/>
      <c r="NFV97" s="35"/>
      <c r="NFW97" s="35"/>
      <c r="NFX97" s="35"/>
      <c r="NFY97" s="35"/>
      <c r="NFZ97" s="35"/>
      <c r="NGA97" s="35"/>
      <c r="NGB97" s="35"/>
      <c r="NGC97" s="35"/>
      <c r="NGD97" s="35"/>
      <c r="NGE97" s="35"/>
      <c r="NGF97" s="35"/>
      <c r="NGG97" s="35"/>
      <c r="NGH97" s="35"/>
      <c r="NGI97" s="35"/>
      <c r="NGJ97" s="35"/>
      <c r="NGK97" s="35"/>
      <c r="NGL97" s="35"/>
      <c r="NGM97" s="35"/>
      <c r="NGN97" s="35"/>
      <c r="NGO97" s="35"/>
      <c r="NGP97" s="35"/>
      <c r="NGQ97" s="35"/>
      <c r="NGR97" s="35"/>
      <c r="NGS97" s="35"/>
      <c r="NGT97" s="35"/>
      <c r="NGU97" s="35"/>
      <c r="NGV97" s="35"/>
      <c r="NGW97" s="35"/>
      <c r="NGX97" s="35"/>
      <c r="NGY97" s="35"/>
      <c r="NGZ97" s="35"/>
      <c r="NHA97" s="35"/>
      <c r="NHB97" s="35"/>
      <c r="NHC97" s="35"/>
      <c r="NHD97" s="35"/>
      <c r="NHE97" s="35"/>
      <c r="NHF97" s="35"/>
      <c r="NHG97" s="35"/>
      <c r="NHH97" s="35"/>
      <c r="NHI97" s="35"/>
      <c r="NHJ97" s="35"/>
      <c r="NHK97" s="35"/>
      <c r="NHL97" s="35"/>
      <c r="NHM97" s="35"/>
      <c r="NHN97" s="35"/>
      <c r="NHO97" s="35"/>
      <c r="NHP97" s="35"/>
      <c r="NHQ97" s="35"/>
      <c r="NHR97" s="35"/>
      <c r="NHS97" s="35"/>
      <c r="NHT97" s="35"/>
      <c r="NHU97" s="35"/>
      <c r="NHV97" s="35"/>
      <c r="NHW97" s="35"/>
      <c r="NHX97" s="35"/>
      <c r="NHY97" s="35"/>
      <c r="NHZ97" s="35"/>
      <c r="NIA97" s="35"/>
      <c r="NIB97" s="35"/>
      <c r="NIC97" s="35"/>
      <c r="NID97" s="35"/>
      <c r="NIE97" s="35"/>
      <c r="NIF97" s="35"/>
      <c r="NIG97" s="35"/>
      <c r="NIH97" s="35"/>
      <c r="NII97" s="35"/>
      <c r="NIJ97" s="35"/>
      <c r="NIK97" s="35"/>
      <c r="NIL97" s="35"/>
      <c r="NIM97" s="35"/>
      <c r="NIN97" s="35"/>
      <c r="NIO97" s="35"/>
      <c r="NIP97" s="35"/>
      <c r="NIQ97" s="35"/>
      <c r="NIR97" s="35"/>
      <c r="NIS97" s="35"/>
      <c r="NIT97" s="35"/>
      <c r="NIU97" s="35"/>
      <c r="NIV97" s="35"/>
      <c r="NIW97" s="35"/>
      <c r="NIX97" s="35"/>
      <c r="NIY97" s="35"/>
      <c r="NIZ97" s="35"/>
      <c r="NJA97" s="35"/>
      <c r="NJB97" s="35"/>
      <c r="NJC97" s="35"/>
      <c r="NJD97" s="35"/>
      <c r="NJE97" s="35"/>
      <c r="NJF97" s="35"/>
      <c r="NJG97" s="35"/>
      <c r="NJH97" s="35"/>
      <c r="NJI97" s="35"/>
      <c r="NJJ97" s="35"/>
      <c r="NJK97" s="35"/>
      <c r="NJL97" s="35"/>
      <c r="NJM97" s="35"/>
      <c r="NJN97" s="35"/>
      <c r="NJO97" s="35"/>
      <c r="NJP97" s="35"/>
      <c r="NJQ97" s="35"/>
      <c r="NJR97" s="35"/>
      <c r="NJS97" s="35"/>
      <c r="NJT97" s="35"/>
      <c r="NJU97" s="35"/>
      <c r="NJV97" s="35"/>
      <c r="NJW97" s="35"/>
      <c r="NJX97" s="35"/>
      <c r="NJY97" s="35"/>
      <c r="NJZ97" s="35"/>
      <c r="NKA97" s="35"/>
      <c r="NKB97" s="35"/>
      <c r="NKC97" s="35"/>
      <c r="NKD97" s="35"/>
      <c r="NKE97" s="35"/>
      <c r="NKF97" s="35"/>
      <c r="NKG97" s="35"/>
      <c r="NKH97" s="35"/>
      <c r="NKI97" s="35"/>
      <c r="NKJ97" s="35"/>
      <c r="NKK97" s="35"/>
      <c r="NKL97" s="35"/>
      <c r="NKM97" s="35"/>
      <c r="NKN97" s="35"/>
      <c r="NKO97" s="35"/>
      <c r="NKP97" s="35"/>
      <c r="NKQ97" s="35"/>
      <c r="NKR97" s="35"/>
      <c r="NKS97" s="35"/>
      <c r="NKT97" s="35"/>
      <c r="NKU97" s="35"/>
      <c r="NKV97" s="35"/>
      <c r="NKW97" s="35"/>
      <c r="NKX97" s="35"/>
      <c r="NKY97" s="35"/>
      <c r="NKZ97" s="35"/>
      <c r="NLA97" s="35"/>
      <c r="NLB97" s="35"/>
      <c r="NLC97" s="35"/>
      <c r="NLD97" s="35"/>
      <c r="NLE97" s="35"/>
      <c r="NLF97" s="35"/>
      <c r="NLG97" s="35"/>
      <c r="NLH97" s="35"/>
      <c r="NLI97" s="35"/>
      <c r="NLJ97" s="35"/>
      <c r="NLK97" s="35"/>
      <c r="NLL97" s="35"/>
      <c r="NLM97" s="35"/>
      <c r="NLN97" s="35"/>
      <c r="NLO97" s="35"/>
      <c r="NLP97" s="35"/>
      <c r="NLQ97" s="35"/>
      <c r="NLR97" s="35"/>
      <c r="NLS97" s="35"/>
      <c r="NLT97" s="35"/>
      <c r="NLU97" s="35"/>
      <c r="NLV97" s="35"/>
      <c r="NLW97" s="35"/>
      <c r="NLX97" s="35"/>
      <c r="NLY97" s="35"/>
      <c r="NLZ97" s="35"/>
      <c r="NMA97" s="35"/>
      <c r="NMB97" s="35"/>
      <c r="NMC97" s="35"/>
      <c r="NMD97" s="35"/>
      <c r="NME97" s="35"/>
      <c r="NMF97" s="35"/>
      <c r="NMG97" s="35"/>
      <c r="NMH97" s="35"/>
      <c r="NMI97" s="35"/>
      <c r="NMJ97" s="35"/>
      <c r="NMK97" s="35"/>
      <c r="NML97" s="35"/>
      <c r="NMM97" s="35"/>
      <c r="NMN97" s="35"/>
      <c r="NMO97" s="35"/>
      <c r="NMP97" s="35"/>
      <c r="NMQ97" s="35"/>
      <c r="NMR97" s="35"/>
      <c r="NMS97" s="35"/>
      <c r="NMT97" s="35"/>
      <c r="NMU97" s="35"/>
      <c r="NMV97" s="35"/>
      <c r="NMW97" s="35"/>
      <c r="NMX97" s="35"/>
      <c r="NMY97" s="35"/>
      <c r="NMZ97" s="35"/>
      <c r="NNA97" s="35"/>
      <c r="NNB97" s="35"/>
      <c r="NNC97" s="35"/>
      <c r="NND97" s="35"/>
      <c r="NNE97" s="35"/>
      <c r="NNF97" s="35"/>
      <c r="NNG97" s="35"/>
      <c r="NNH97" s="35"/>
      <c r="NNI97" s="35"/>
      <c r="NNJ97" s="35"/>
      <c r="NNK97" s="35"/>
      <c r="NNL97" s="35"/>
      <c r="NNM97" s="35"/>
      <c r="NNN97" s="35"/>
      <c r="NNO97" s="35"/>
      <c r="NNP97" s="35"/>
      <c r="NNQ97" s="35"/>
      <c r="NNR97" s="35"/>
      <c r="NNS97" s="35"/>
      <c r="NNT97" s="35"/>
      <c r="NNU97" s="35"/>
      <c r="NNV97" s="35"/>
      <c r="NNW97" s="35"/>
      <c r="NNX97" s="35"/>
      <c r="NNY97" s="35"/>
      <c r="NNZ97" s="35"/>
      <c r="NOA97" s="35"/>
      <c r="NOB97" s="35"/>
      <c r="NOC97" s="35"/>
      <c r="NOD97" s="35"/>
      <c r="NOE97" s="35"/>
      <c r="NOF97" s="35"/>
      <c r="NOG97" s="35"/>
      <c r="NOH97" s="35"/>
      <c r="NOI97" s="35"/>
      <c r="NOJ97" s="35"/>
      <c r="NOK97" s="35"/>
      <c r="NOL97" s="35"/>
      <c r="NOM97" s="35"/>
      <c r="NON97" s="35"/>
      <c r="NOO97" s="35"/>
      <c r="NOP97" s="35"/>
      <c r="NOQ97" s="35"/>
      <c r="NOR97" s="35"/>
      <c r="NOS97" s="35"/>
      <c r="NOT97" s="35"/>
      <c r="NOU97" s="35"/>
      <c r="NOV97" s="35"/>
      <c r="NOW97" s="35"/>
      <c r="NOX97" s="35"/>
      <c r="NOY97" s="35"/>
      <c r="NOZ97" s="35"/>
      <c r="NPA97" s="35"/>
      <c r="NPB97" s="35"/>
      <c r="NPC97" s="35"/>
      <c r="NPD97" s="35"/>
      <c r="NPE97" s="35"/>
      <c r="NPF97" s="35"/>
      <c r="NPG97" s="35"/>
      <c r="NPH97" s="35"/>
      <c r="NPI97" s="35"/>
      <c r="NPJ97" s="35"/>
      <c r="NPK97" s="35"/>
      <c r="NPL97" s="35"/>
      <c r="NPM97" s="35"/>
      <c r="NPN97" s="35"/>
      <c r="NPO97" s="35"/>
      <c r="NPP97" s="35"/>
      <c r="NPQ97" s="35"/>
      <c r="NPR97" s="35"/>
      <c r="NPS97" s="35"/>
      <c r="NPT97" s="35"/>
      <c r="NPU97" s="35"/>
      <c r="NPV97" s="35"/>
      <c r="NPW97" s="35"/>
      <c r="NPX97" s="35"/>
      <c r="NPY97" s="35"/>
      <c r="NPZ97" s="35"/>
      <c r="NQA97" s="35"/>
      <c r="NQB97" s="35"/>
      <c r="NQC97" s="35"/>
      <c r="NQD97" s="35"/>
      <c r="NQE97" s="35"/>
      <c r="NQF97" s="35"/>
      <c r="NQG97" s="35"/>
      <c r="NQH97" s="35"/>
      <c r="NQI97" s="35"/>
      <c r="NQJ97" s="35"/>
      <c r="NQK97" s="35"/>
      <c r="NQL97" s="35"/>
      <c r="NQM97" s="35"/>
      <c r="NQN97" s="35"/>
      <c r="NQO97" s="35"/>
      <c r="NQP97" s="35"/>
      <c r="NQQ97" s="35"/>
      <c r="NQR97" s="35"/>
      <c r="NQS97" s="35"/>
      <c r="NQT97" s="35"/>
      <c r="NQU97" s="35"/>
      <c r="NQV97" s="35"/>
      <c r="NQW97" s="35"/>
      <c r="NQX97" s="35"/>
      <c r="NQY97" s="35"/>
      <c r="NQZ97" s="35"/>
      <c r="NRA97" s="35"/>
      <c r="NRB97" s="35"/>
      <c r="NRC97" s="35"/>
      <c r="NRD97" s="35"/>
      <c r="NRE97" s="35"/>
      <c r="NRF97" s="35"/>
      <c r="NRG97" s="35"/>
      <c r="NRH97" s="35"/>
      <c r="NRI97" s="35"/>
      <c r="NRJ97" s="35"/>
      <c r="NRK97" s="35"/>
      <c r="NRL97" s="35"/>
      <c r="NRM97" s="35"/>
      <c r="NRN97" s="35"/>
      <c r="NRO97" s="35"/>
      <c r="NRP97" s="35"/>
      <c r="NRQ97" s="35"/>
      <c r="NRR97" s="35"/>
      <c r="NRS97" s="35"/>
      <c r="NRT97" s="35"/>
      <c r="NRU97" s="35"/>
      <c r="NRV97" s="35"/>
      <c r="NRW97" s="35"/>
      <c r="NRX97" s="35"/>
      <c r="NRY97" s="35"/>
      <c r="NRZ97" s="35"/>
      <c r="NSA97" s="35"/>
      <c r="NSB97" s="35"/>
      <c r="NSC97" s="35"/>
      <c r="NSD97" s="35"/>
      <c r="NSE97" s="35"/>
      <c r="NSF97" s="35"/>
      <c r="NSG97" s="35"/>
      <c r="NSH97" s="35"/>
      <c r="NSI97" s="35"/>
      <c r="NSJ97" s="35"/>
      <c r="NSK97" s="35"/>
      <c r="NSL97" s="35"/>
      <c r="NSM97" s="35"/>
      <c r="NSN97" s="35"/>
      <c r="NSO97" s="35"/>
      <c r="NSP97" s="35"/>
      <c r="NSQ97" s="35"/>
      <c r="NSR97" s="35"/>
      <c r="NSS97" s="35"/>
      <c r="NST97" s="35"/>
      <c r="NSU97" s="35"/>
      <c r="NSV97" s="35"/>
      <c r="NSW97" s="35"/>
      <c r="NSX97" s="35"/>
      <c r="NSY97" s="35"/>
      <c r="NSZ97" s="35"/>
      <c r="NTA97" s="35"/>
      <c r="NTB97" s="35"/>
      <c r="NTC97" s="35"/>
      <c r="NTD97" s="35"/>
      <c r="NTE97" s="35"/>
      <c r="NTF97" s="35"/>
      <c r="NTG97" s="35"/>
      <c r="NTH97" s="35"/>
      <c r="NTI97" s="35"/>
      <c r="NTJ97" s="35"/>
      <c r="NTK97" s="35"/>
      <c r="NTL97" s="35"/>
      <c r="NTM97" s="35"/>
      <c r="NTN97" s="35"/>
      <c r="NTO97" s="35"/>
      <c r="NTP97" s="35"/>
      <c r="NTQ97" s="35"/>
      <c r="NTR97" s="35"/>
      <c r="NTS97" s="35"/>
      <c r="NTT97" s="35"/>
      <c r="NTU97" s="35"/>
      <c r="NTV97" s="35"/>
      <c r="NTW97" s="35"/>
      <c r="NTX97" s="35"/>
      <c r="NTY97" s="35"/>
      <c r="NTZ97" s="35"/>
      <c r="NUA97" s="35"/>
      <c r="NUB97" s="35"/>
      <c r="NUC97" s="35"/>
      <c r="NUD97" s="35"/>
      <c r="NUE97" s="35"/>
      <c r="NUF97" s="35"/>
      <c r="NUG97" s="35"/>
      <c r="NUH97" s="35"/>
      <c r="NUI97" s="35"/>
      <c r="NUJ97" s="35"/>
      <c r="NUK97" s="35"/>
      <c r="NUL97" s="35"/>
      <c r="NUM97" s="35"/>
      <c r="NUN97" s="35"/>
      <c r="NUO97" s="35"/>
      <c r="NUP97" s="35"/>
      <c r="NUQ97" s="35"/>
      <c r="NUR97" s="35"/>
      <c r="NUS97" s="35"/>
      <c r="NUT97" s="35"/>
      <c r="NUU97" s="35"/>
      <c r="NUV97" s="35"/>
      <c r="NUW97" s="35"/>
      <c r="NUX97" s="35"/>
      <c r="NUY97" s="35"/>
      <c r="NUZ97" s="35"/>
      <c r="NVA97" s="35"/>
      <c r="NVB97" s="35"/>
      <c r="NVC97" s="35"/>
      <c r="NVD97" s="35"/>
      <c r="NVE97" s="35"/>
      <c r="NVF97" s="35"/>
      <c r="NVG97" s="35"/>
      <c r="NVH97" s="35"/>
      <c r="NVI97" s="35"/>
      <c r="NVJ97" s="35"/>
      <c r="NVK97" s="35"/>
      <c r="NVL97" s="35"/>
      <c r="NVM97" s="35"/>
      <c r="NVN97" s="35"/>
      <c r="NVO97" s="35"/>
      <c r="NVP97" s="35"/>
      <c r="NVQ97" s="35"/>
      <c r="NVR97" s="35"/>
      <c r="NVS97" s="35"/>
      <c r="NVT97" s="35"/>
      <c r="NVU97" s="35"/>
      <c r="NVV97" s="35"/>
      <c r="NVW97" s="35"/>
      <c r="NVX97" s="35"/>
      <c r="NVY97" s="35"/>
      <c r="NVZ97" s="35"/>
      <c r="NWA97" s="35"/>
      <c r="NWB97" s="35"/>
      <c r="NWC97" s="35"/>
      <c r="NWD97" s="35"/>
      <c r="NWE97" s="35"/>
      <c r="NWF97" s="35"/>
      <c r="NWG97" s="35"/>
      <c r="NWH97" s="35"/>
      <c r="NWI97" s="35"/>
      <c r="NWJ97" s="35"/>
      <c r="NWK97" s="35"/>
      <c r="NWL97" s="35"/>
      <c r="NWM97" s="35"/>
      <c r="NWN97" s="35"/>
      <c r="NWO97" s="35"/>
      <c r="NWP97" s="35"/>
      <c r="NWQ97" s="35"/>
      <c r="NWR97" s="35"/>
      <c r="NWS97" s="35"/>
      <c r="NWT97" s="35"/>
      <c r="NWU97" s="35"/>
      <c r="NWV97" s="35"/>
      <c r="NWW97" s="35"/>
      <c r="NWX97" s="35"/>
      <c r="NWY97" s="35"/>
      <c r="NWZ97" s="35"/>
      <c r="NXA97" s="35"/>
      <c r="NXB97" s="35"/>
      <c r="NXC97" s="35"/>
      <c r="NXD97" s="35"/>
      <c r="NXE97" s="35"/>
      <c r="NXF97" s="35"/>
      <c r="NXG97" s="35"/>
      <c r="NXH97" s="35"/>
      <c r="NXI97" s="35"/>
      <c r="NXJ97" s="35"/>
      <c r="NXK97" s="35"/>
      <c r="NXL97" s="35"/>
      <c r="NXM97" s="35"/>
      <c r="NXN97" s="35"/>
      <c r="NXO97" s="35"/>
      <c r="NXP97" s="35"/>
      <c r="NXQ97" s="35"/>
      <c r="NXR97" s="35"/>
      <c r="NXS97" s="35"/>
      <c r="NXT97" s="35"/>
      <c r="NXU97" s="35"/>
      <c r="NXV97" s="35"/>
      <c r="NXW97" s="35"/>
      <c r="NXX97" s="35"/>
      <c r="NXY97" s="35"/>
      <c r="NXZ97" s="35"/>
      <c r="NYA97" s="35"/>
      <c r="NYB97" s="35"/>
      <c r="NYC97" s="35"/>
      <c r="NYD97" s="35"/>
      <c r="NYE97" s="35"/>
      <c r="NYF97" s="35"/>
      <c r="NYG97" s="35"/>
      <c r="NYH97" s="35"/>
      <c r="NYI97" s="35"/>
      <c r="NYJ97" s="35"/>
      <c r="NYK97" s="35"/>
      <c r="NYL97" s="35"/>
      <c r="NYM97" s="35"/>
      <c r="NYN97" s="35"/>
      <c r="NYO97" s="35"/>
      <c r="NYP97" s="35"/>
      <c r="NYQ97" s="35"/>
      <c r="NYR97" s="35"/>
      <c r="NYS97" s="35"/>
      <c r="NYT97" s="35"/>
      <c r="NYU97" s="35"/>
      <c r="NYV97" s="35"/>
      <c r="NYW97" s="35"/>
      <c r="NYX97" s="35"/>
      <c r="NYY97" s="35"/>
      <c r="NYZ97" s="35"/>
      <c r="NZA97" s="35"/>
      <c r="NZB97" s="35"/>
      <c r="NZC97" s="35"/>
      <c r="NZD97" s="35"/>
      <c r="NZE97" s="35"/>
      <c r="NZF97" s="35"/>
      <c r="NZG97" s="35"/>
      <c r="NZH97" s="35"/>
      <c r="NZI97" s="35"/>
      <c r="NZJ97" s="35"/>
      <c r="NZK97" s="35"/>
      <c r="NZL97" s="35"/>
      <c r="NZM97" s="35"/>
      <c r="NZN97" s="35"/>
      <c r="NZO97" s="35"/>
      <c r="NZP97" s="35"/>
      <c r="NZQ97" s="35"/>
      <c r="NZR97" s="35"/>
      <c r="NZS97" s="35"/>
      <c r="NZT97" s="35"/>
      <c r="NZU97" s="35"/>
      <c r="NZV97" s="35"/>
      <c r="NZW97" s="35"/>
      <c r="NZX97" s="35"/>
      <c r="NZY97" s="35"/>
      <c r="NZZ97" s="35"/>
      <c r="OAA97" s="35"/>
      <c r="OAB97" s="35"/>
      <c r="OAC97" s="35"/>
      <c r="OAD97" s="35"/>
      <c r="OAE97" s="35"/>
      <c r="OAF97" s="35"/>
      <c r="OAG97" s="35"/>
      <c r="OAH97" s="35"/>
      <c r="OAI97" s="35"/>
      <c r="OAJ97" s="35"/>
      <c r="OAK97" s="35"/>
      <c r="OAL97" s="35"/>
      <c r="OAM97" s="35"/>
      <c r="OAN97" s="35"/>
      <c r="OAO97" s="35"/>
      <c r="OAP97" s="35"/>
      <c r="OAQ97" s="35"/>
      <c r="OAR97" s="35"/>
      <c r="OAS97" s="35"/>
      <c r="OAT97" s="35"/>
      <c r="OAU97" s="35"/>
      <c r="OAV97" s="35"/>
      <c r="OAW97" s="35"/>
      <c r="OAX97" s="35"/>
      <c r="OAY97" s="35"/>
      <c r="OAZ97" s="35"/>
      <c r="OBA97" s="35"/>
      <c r="OBB97" s="35"/>
      <c r="OBC97" s="35"/>
      <c r="OBD97" s="35"/>
      <c r="OBE97" s="35"/>
      <c r="OBF97" s="35"/>
      <c r="OBG97" s="35"/>
      <c r="OBH97" s="35"/>
      <c r="OBI97" s="35"/>
      <c r="OBJ97" s="35"/>
      <c r="OBK97" s="35"/>
      <c r="OBL97" s="35"/>
      <c r="OBM97" s="35"/>
      <c r="OBN97" s="35"/>
      <c r="OBO97" s="35"/>
      <c r="OBP97" s="35"/>
      <c r="OBQ97" s="35"/>
      <c r="OBR97" s="35"/>
      <c r="OBS97" s="35"/>
      <c r="OBT97" s="35"/>
      <c r="OBU97" s="35"/>
      <c r="OBV97" s="35"/>
      <c r="OBW97" s="35"/>
      <c r="OBX97" s="35"/>
      <c r="OBY97" s="35"/>
      <c r="OBZ97" s="35"/>
      <c r="OCA97" s="35"/>
      <c r="OCB97" s="35"/>
      <c r="OCC97" s="35"/>
      <c r="OCD97" s="35"/>
      <c r="OCE97" s="35"/>
      <c r="OCF97" s="35"/>
      <c r="OCG97" s="35"/>
      <c r="OCH97" s="35"/>
      <c r="OCI97" s="35"/>
      <c r="OCJ97" s="35"/>
      <c r="OCK97" s="35"/>
      <c r="OCL97" s="35"/>
      <c r="OCM97" s="35"/>
      <c r="OCN97" s="35"/>
      <c r="OCO97" s="35"/>
      <c r="OCP97" s="35"/>
      <c r="OCQ97" s="35"/>
      <c r="OCR97" s="35"/>
      <c r="OCS97" s="35"/>
      <c r="OCT97" s="35"/>
      <c r="OCU97" s="35"/>
      <c r="OCV97" s="35"/>
      <c r="OCW97" s="35"/>
      <c r="OCX97" s="35"/>
      <c r="OCY97" s="35"/>
      <c r="OCZ97" s="35"/>
      <c r="ODA97" s="35"/>
      <c r="ODB97" s="35"/>
      <c r="ODC97" s="35"/>
      <c r="ODD97" s="35"/>
      <c r="ODE97" s="35"/>
      <c r="ODF97" s="35"/>
      <c r="ODG97" s="35"/>
      <c r="ODH97" s="35"/>
      <c r="ODI97" s="35"/>
      <c r="ODJ97" s="35"/>
      <c r="ODK97" s="35"/>
      <c r="ODL97" s="35"/>
      <c r="ODM97" s="35"/>
      <c r="ODN97" s="35"/>
      <c r="ODO97" s="35"/>
      <c r="ODP97" s="35"/>
      <c r="ODQ97" s="35"/>
      <c r="ODR97" s="35"/>
      <c r="ODS97" s="35"/>
      <c r="ODT97" s="35"/>
      <c r="ODU97" s="35"/>
      <c r="ODV97" s="35"/>
      <c r="ODW97" s="35"/>
      <c r="ODX97" s="35"/>
      <c r="ODY97" s="35"/>
      <c r="ODZ97" s="35"/>
      <c r="OEA97" s="35"/>
      <c r="OEB97" s="35"/>
      <c r="OEC97" s="35"/>
      <c r="OED97" s="35"/>
      <c r="OEE97" s="35"/>
      <c r="OEF97" s="35"/>
      <c r="OEG97" s="35"/>
      <c r="OEH97" s="35"/>
      <c r="OEI97" s="35"/>
      <c r="OEJ97" s="35"/>
      <c r="OEK97" s="35"/>
      <c r="OEL97" s="35"/>
      <c r="OEM97" s="35"/>
      <c r="OEN97" s="35"/>
      <c r="OEO97" s="35"/>
      <c r="OEP97" s="35"/>
      <c r="OEQ97" s="35"/>
      <c r="OER97" s="35"/>
      <c r="OES97" s="35"/>
      <c r="OET97" s="35"/>
      <c r="OEU97" s="35"/>
      <c r="OEV97" s="35"/>
      <c r="OEW97" s="35"/>
      <c r="OEX97" s="35"/>
      <c r="OEY97" s="35"/>
      <c r="OEZ97" s="35"/>
      <c r="OFA97" s="35"/>
      <c r="OFB97" s="35"/>
      <c r="OFC97" s="35"/>
      <c r="OFD97" s="35"/>
      <c r="OFE97" s="35"/>
      <c r="OFF97" s="35"/>
      <c r="OFG97" s="35"/>
      <c r="OFH97" s="35"/>
      <c r="OFI97" s="35"/>
      <c r="OFJ97" s="35"/>
      <c r="OFK97" s="35"/>
      <c r="OFL97" s="35"/>
      <c r="OFM97" s="35"/>
      <c r="OFN97" s="35"/>
      <c r="OFO97" s="35"/>
      <c r="OFP97" s="35"/>
      <c r="OFQ97" s="35"/>
      <c r="OFR97" s="35"/>
      <c r="OFS97" s="35"/>
      <c r="OFT97" s="35"/>
      <c r="OFU97" s="35"/>
      <c r="OFV97" s="35"/>
      <c r="OFW97" s="35"/>
      <c r="OFX97" s="35"/>
      <c r="OFY97" s="35"/>
      <c r="OFZ97" s="35"/>
      <c r="OGA97" s="35"/>
      <c r="OGB97" s="35"/>
      <c r="OGC97" s="35"/>
      <c r="OGD97" s="35"/>
      <c r="OGE97" s="35"/>
      <c r="OGF97" s="35"/>
      <c r="OGG97" s="35"/>
      <c r="OGH97" s="35"/>
      <c r="OGI97" s="35"/>
      <c r="OGJ97" s="35"/>
      <c r="OGK97" s="35"/>
      <c r="OGL97" s="35"/>
      <c r="OGM97" s="35"/>
      <c r="OGN97" s="35"/>
      <c r="OGO97" s="35"/>
      <c r="OGP97" s="35"/>
      <c r="OGQ97" s="35"/>
      <c r="OGR97" s="35"/>
      <c r="OGS97" s="35"/>
      <c r="OGT97" s="35"/>
      <c r="OGU97" s="35"/>
      <c r="OGV97" s="35"/>
      <c r="OGW97" s="35"/>
      <c r="OGX97" s="35"/>
      <c r="OGY97" s="35"/>
      <c r="OGZ97" s="35"/>
      <c r="OHA97" s="35"/>
      <c r="OHB97" s="35"/>
      <c r="OHC97" s="35"/>
      <c r="OHD97" s="35"/>
      <c r="OHE97" s="35"/>
      <c r="OHF97" s="35"/>
      <c r="OHG97" s="35"/>
      <c r="OHH97" s="35"/>
      <c r="OHI97" s="35"/>
      <c r="OHJ97" s="35"/>
      <c r="OHK97" s="35"/>
      <c r="OHL97" s="35"/>
      <c r="OHM97" s="35"/>
      <c r="OHN97" s="35"/>
      <c r="OHO97" s="35"/>
      <c r="OHP97" s="35"/>
      <c r="OHQ97" s="35"/>
      <c r="OHR97" s="35"/>
      <c r="OHS97" s="35"/>
      <c r="OHT97" s="35"/>
      <c r="OHU97" s="35"/>
      <c r="OHV97" s="35"/>
      <c r="OHW97" s="35"/>
      <c r="OHX97" s="35"/>
      <c r="OHY97" s="35"/>
      <c r="OHZ97" s="35"/>
      <c r="OIA97" s="35"/>
      <c r="OIB97" s="35"/>
      <c r="OIC97" s="35"/>
      <c r="OID97" s="35"/>
      <c r="OIE97" s="35"/>
      <c r="OIF97" s="35"/>
      <c r="OIG97" s="35"/>
      <c r="OIH97" s="35"/>
      <c r="OII97" s="35"/>
      <c r="OIJ97" s="35"/>
      <c r="OIK97" s="35"/>
      <c r="OIL97" s="35"/>
      <c r="OIM97" s="35"/>
      <c r="OIN97" s="35"/>
      <c r="OIO97" s="35"/>
      <c r="OIP97" s="35"/>
      <c r="OIQ97" s="35"/>
      <c r="OIR97" s="35"/>
      <c r="OIS97" s="35"/>
      <c r="OIT97" s="35"/>
      <c r="OIU97" s="35"/>
      <c r="OIV97" s="35"/>
      <c r="OIW97" s="35"/>
      <c r="OIX97" s="35"/>
      <c r="OIY97" s="35"/>
      <c r="OIZ97" s="35"/>
      <c r="OJA97" s="35"/>
      <c r="OJB97" s="35"/>
      <c r="OJC97" s="35"/>
      <c r="OJD97" s="35"/>
      <c r="OJE97" s="35"/>
      <c r="OJF97" s="35"/>
      <c r="OJG97" s="35"/>
      <c r="OJH97" s="35"/>
      <c r="OJI97" s="35"/>
      <c r="OJJ97" s="35"/>
      <c r="OJK97" s="35"/>
      <c r="OJL97" s="35"/>
      <c r="OJM97" s="35"/>
      <c r="OJN97" s="35"/>
      <c r="OJO97" s="35"/>
      <c r="OJP97" s="35"/>
      <c r="OJQ97" s="35"/>
      <c r="OJR97" s="35"/>
      <c r="OJS97" s="35"/>
      <c r="OJT97" s="35"/>
      <c r="OJU97" s="35"/>
      <c r="OJV97" s="35"/>
      <c r="OJW97" s="35"/>
      <c r="OJX97" s="35"/>
      <c r="OJY97" s="35"/>
      <c r="OJZ97" s="35"/>
      <c r="OKA97" s="35"/>
      <c r="OKB97" s="35"/>
      <c r="OKC97" s="35"/>
      <c r="OKD97" s="35"/>
      <c r="OKE97" s="35"/>
      <c r="OKF97" s="35"/>
      <c r="OKG97" s="35"/>
      <c r="OKH97" s="35"/>
      <c r="OKI97" s="35"/>
      <c r="OKJ97" s="35"/>
      <c r="OKK97" s="35"/>
      <c r="OKL97" s="35"/>
      <c r="OKM97" s="35"/>
      <c r="OKN97" s="35"/>
      <c r="OKO97" s="35"/>
      <c r="OKP97" s="35"/>
      <c r="OKQ97" s="35"/>
      <c r="OKR97" s="35"/>
      <c r="OKS97" s="35"/>
      <c r="OKT97" s="35"/>
      <c r="OKU97" s="35"/>
      <c r="OKV97" s="35"/>
      <c r="OKW97" s="35"/>
      <c r="OKX97" s="35"/>
      <c r="OKY97" s="35"/>
      <c r="OKZ97" s="35"/>
      <c r="OLA97" s="35"/>
      <c r="OLB97" s="35"/>
      <c r="OLC97" s="35"/>
      <c r="OLD97" s="35"/>
      <c r="OLE97" s="35"/>
      <c r="OLF97" s="35"/>
      <c r="OLG97" s="35"/>
      <c r="OLH97" s="35"/>
      <c r="OLI97" s="35"/>
      <c r="OLJ97" s="35"/>
      <c r="OLK97" s="35"/>
      <c r="OLL97" s="35"/>
      <c r="OLM97" s="35"/>
      <c r="OLN97" s="35"/>
      <c r="OLO97" s="35"/>
      <c r="OLP97" s="35"/>
      <c r="OLQ97" s="35"/>
      <c r="OLR97" s="35"/>
      <c r="OLS97" s="35"/>
      <c r="OLT97" s="35"/>
      <c r="OLU97" s="35"/>
      <c r="OLV97" s="35"/>
      <c r="OLW97" s="35"/>
      <c r="OLX97" s="35"/>
      <c r="OLY97" s="35"/>
      <c r="OLZ97" s="35"/>
      <c r="OMA97" s="35"/>
      <c r="OMB97" s="35"/>
      <c r="OMC97" s="35"/>
      <c r="OMD97" s="35"/>
      <c r="OME97" s="35"/>
      <c r="OMF97" s="35"/>
      <c r="OMG97" s="35"/>
      <c r="OMH97" s="35"/>
      <c r="OMI97" s="35"/>
      <c r="OMJ97" s="35"/>
      <c r="OMK97" s="35"/>
      <c r="OML97" s="35"/>
      <c r="OMM97" s="35"/>
      <c r="OMN97" s="35"/>
      <c r="OMO97" s="35"/>
      <c r="OMP97" s="35"/>
      <c r="OMQ97" s="35"/>
      <c r="OMR97" s="35"/>
      <c r="OMS97" s="35"/>
      <c r="OMT97" s="35"/>
      <c r="OMU97" s="35"/>
      <c r="OMV97" s="35"/>
      <c r="OMW97" s="35"/>
      <c r="OMX97" s="35"/>
      <c r="OMY97" s="35"/>
      <c r="OMZ97" s="35"/>
      <c r="ONA97" s="35"/>
      <c r="ONB97" s="35"/>
      <c r="ONC97" s="35"/>
      <c r="OND97" s="35"/>
      <c r="ONE97" s="35"/>
      <c r="ONF97" s="35"/>
      <c r="ONG97" s="35"/>
      <c r="ONH97" s="35"/>
      <c r="ONI97" s="35"/>
      <c r="ONJ97" s="35"/>
      <c r="ONK97" s="35"/>
      <c r="ONL97" s="35"/>
      <c r="ONM97" s="35"/>
      <c r="ONN97" s="35"/>
      <c r="ONO97" s="35"/>
      <c r="ONP97" s="35"/>
      <c r="ONQ97" s="35"/>
      <c r="ONR97" s="35"/>
      <c r="ONS97" s="35"/>
      <c r="ONT97" s="35"/>
      <c r="ONU97" s="35"/>
      <c r="ONV97" s="35"/>
      <c r="ONW97" s="35"/>
      <c r="ONX97" s="35"/>
      <c r="ONY97" s="35"/>
      <c r="ONZ97" s="35"/>
      <c r="OOA97" s="35"/>
      <c r="OOB97" s="35"/>
      <c r="OOC97" s="35"/>
      <c r="OOD97" s="35"/>
      <c r="OOE97" s="35"/>
      <c r="OOF97" s="35"/>
      <c r="OOG97" s="35"/>
      <c r="OOH97" s="35"/>
      <c r="OOI97" s="35"/>
      <c r="OOJ97" s="35"/>
      <c r="OOK97" s="35"/>
      <c r="OOL97" s="35"/>
      <c r="OOM97" s="35"/>
      <c r="OON97" s="35"/>
      <c r="OOO97" s="35"/>
      <c r="OOP97" s="35"/>
      <c r="OOQ97" s="35"/>
      <c r="OOR97" s="35"/>
      <c r="OOS97" s="35"/>
      <c r="OOT97" s="35"/>
      <c r="OOU97" s="35"/>
      <c r="OOV97" s="35"/>
      <c r="OOW97" s="35"/>
      <c r="OOX97" s="35"/>
      <c r="OOY97" s="35"/>
      <c r="OOZ97" s="35"/>
      <c r="OPA97" s="35"/>
      <c r="OPB97" s="35"/>
      <c r="OPC97" s="35"/>
      <c r="OPD97" s="35"/>
      <c r="OPE97" s="35"/>
      <c r="OPF97" s="35"/>
      <c r="OPG97" s="35"/>
      <c r="OPH97" s="35"/>
      <c r="OPI97" s="35"/>
      <c r="OPJ97" s="35"/>
      <c r="OPK97" s="35"/>
      <c r="OPL97" s="35"/>
      <c r="OPM97" s="35"/>
      <c r="OPN97" s="35"/>
      <c r="OPO97" s="35"/>
      <c r="OPP97" s="35"/>
      <c r="OPQ97" s="35"/>
      <c r="OPR97" s="35"/>
      <c r="OPS97" s="35"/>
      <c r="OPT97" s="35"/>
      <c r="OPU97" s="35"/>
      <c r="OPV97" s="35"/>
      <c r="OPW97" s="35"/>
      <c r="OPX97" s="35"/>
      <c r="OPY97" s="35"/>
      <c r="OPZ97" s="35"/>
      <c r="OQA97" s="35"/>
      <c r="OQB97" s="35"/>
      <c r="OQC97" s="35"/>
      <c r="OQD97" s="35"/>
      <c r="OQE97" s="35"/>
      <c r="OQF97" s="35"/>
      <c r="OQG97" s="35"/>
      <c r="OQH97" s="35"/>
      <c r="OQI97" s="35"/>
      <c r="OQJ97" s="35"/>
      <c r="OQK97" s="35"/>
      <c r="OQL97" s="35"/>
      <c r="OQM97" s="35"/>
      <c r="OQN97" s="35"/>
      <c r="OQO97" s="35"/>
      <c r="OQP97" s="35"/>
      <c r="OQQ97" s="35"/>
      <c r="OQR97" s="35"/>
      <c r="OQS97" s="35"/>
      <c r="OQT97" s="35"/>
      <c r="OQU97" s="35"/>
      <c r="OQV97" s="35"/>
      <c r="OQW97" s="35"/>
      <c r="OQX97" s="35"/>
      <c r="OQY97" s="35"/>
      <c r="OQZ97" s="35"/>
      <c r="ORA97" s="35"/>
      <c r="ORB97" s="35"/>
      <c r="ORC97" s="35"/>
      <c r="ORD97" s="35"/>
      <c r="ORE97" s="35"/>
      <c r="ORF97" s="35"/>
      <c r="ORG97" s="35"/>
      <c r="ORH97" s="35"/>
      <c r="ORI97" s="35"/>
      <c r="ORJ97" s="35"/>
      <c r="ORK97" s="35"/>
      <c r="ORL97" s="35"/>
      <c r="ORM97" s="35"/>
      <c r="ORN97" s="35"/>
      <c r="ORO97" s="35"/>
      <c r="ORP97" s="35"/>
      <c r="ORQ97" s="35"/>
      <c r="ORR97" s="35"/>
      <c r="ORS97" s="35"/>
      <c r="ORT97" s="35"/>
      <c r="ORU97" s="35"/>
      <c r="ORV97" s="35"/>
      <c r="ORW97" s="35"/>
      <c r="ORX97" s="35"/>
      <c r="ORY97" s="35"/>
      <c r="ORZ97" s="35"/>
      <c r="OSA97" s="35"/>
      <c r="OSB97" s="35"/>
      <c r="OSC97" s="35"/>
      <c r="OSD97" s="35"/>
      <c r="OSE97" s="35"/>
      <c r="OSF97" s="35"/>
      <c r="OSG97" s="35"/>
      <c r="OSH97" s="35"/>
      <c r="OSI97" s="35"/>
      <c r="OSJ97" s="35"/>
      <c r="OSK97" s="35"/>
      <c r="OSL97" s="35"/>
      <c r="OSM97" s="35"/>
      <c r="OSN97" s="35"/>
      <c r="OSO97" s="35"/>
      <c r="OSP97" s="35"/>
      <c r="OSQ97" s="35"/>
      <c r="OSR97" s="35"/>
      <c r="OSS97" s="35"/>
      <c r="OST97" s="35"/>
      <c r="OSU97" s="35"/>
      <c r="OSV97" s="35"/>
      <c r="OSW97" s="35"/>
      <c r="OSX97" s="35"/>
      <c r="OSY97" s="35"/>
      <c r="OSZ97" s="35"/>
      <c r="OTA97" s="35"/>
      <c r="OTB97" s="35"/>
      <c r="OTC97" s="35"/>
      <c r="OTD97" s="35"/>
      <c r="OTE97" s="35"/>
      <c r="OTF97" s="35"/>
      <c r="OTG97" s="35"/>
      <c r="OTH97" s="35"/>
      <c r="OTI97" s="35"/>
      <c r="OTJ97" s="35"/>
      <c r="OTK97" s="35"/>
      <c r="OTL97" s="35"/>
      <c r="OTM97" s="35"/>
      <c r="OTN97" s="35"/>
      <c r="OTO97" s="35"/>
      <c r="OTP97" s="35"/>
      <c r="OTQ97" s="35"/>
      <c r="OTR97" s="35"/>
      <c r="OTS97" s="35"/>
      <c r="OTT97" s="35"/>
      <c r="OTU97" s="35"/>
      <c r="OTV97" s="35"/>
      <c r="OTW97" s="35"/>
      <c r="OTX97" s="35"/>
      <c r="OTY97" s="35"/>
      <c r="OTZ97" s="35"/>
      <c r="OUA97" s="35"/>
      <c r="OUB97" s="35"/>
      <c r="OUC97" s="35"/>
      <c r="OUD97" s="35"/>
      <c r="OUE97" s="35"/>
      <c r="OUF97" s="35"/>
      <c r="OUG97" s="35"/>
      <c r="OUH97" s="35"/>
      <c r="OUI97" s="35"/>
      <c r="OUJ97" s="35"/>
      <c r="OUK97" s="35"/>
      <c r="OUL97" s="35"/>
      <c r="OUM97" s="35"/>
      <c r="OUN97" s="35"/>
      <c r="OUO97" s="35"/>
      <c r="OUP97" s="35"/>
      <c r="OUQ97" s="35"/>
      <c r="OUR97" s="35"/>
      <c r="OUS97" s="35"/>
      <c r="OUT97" s="35"/>
      <c r="OUU97" s="35"/>
      <c r="OUV97" s="35"/>
      <c r="OUW97" s="35"/>
      <c r="OUX97" s="35"/>
      <c r="OUY97" s="35"/>
      <c r="OUZ97" s="35"/>
      <c r="OVA97" s="35"/>
      <c r="OVB97" s="35"/>
      <c r="OVC97" s="35"/>
      <c r="OVD97" s="35"/>
      <c r="OVE97" s="35"/>
      <c r="OVF97" s="35"/>
      <c r="OVG97" s="35"/>
      <c r="OVH97" s="35"/>
      <c r="OVI97" s="35"/>
      <c r="OVJ97" s="35"/>
      <c r="OVK97" s="35"/>
      <c r="OVL97" s="35"/>
      <c r="OVM97" s="35"/>
      <c r="OVN97" s="35"/>
      <c r="OVO97" s="35"/>
      <c r="OVP97" s="35"/>
      <c r="OVQ97" s="35"/>
      <c r="OVR97" s="35"/>
      <c r="OVS97" s="35"/>
      <c r="OVT97" s="35"/>
      <c r="OVU97" s="35"/>
      <c r="OVV97" s="35"/>
      <c r="OVW97" s="35"/>
      <c r="OVX97" s="35"/>
      <c r="OVY97" s="35"/>
      <c r="OVZ97" s="35"/>
      <c r="OWA97" s="35"/>
      <c r="OWB97" s="35"/>
      <c r="OWC97" s="35"/>
      <c r="OWD97" s="35"/>
      <c r="OWE97" s="35"/>
      <c r="OWF97" s="35"/>
      <c r="OWG97" s="35"/>
      <c r="OWH97" s="35"/>
      <c r="OWI97" s="35"/>
      <c r="OWJ97" s="35"/>
      <c r="OWK97" s="35"/>
      <c r="OWL97" s="35"/>
      <c r="OWM97" s="35"/>
      <c r="OWN97" s="35"/>
      <c r="OWO97" s="35"/>
      <c r="OWP97" s="35"/>
      <c r="OWQ97" s="35"/>
      <c r="OWR97" s="35"/>
      <c r="OWS97" s="35"/>
      <c r="OWT97" s="35"/>
      <c r="OWU97" s="35"/>
      <c r="OWV97" s="35"/>
      <c r="OWW97" s="35"/>
      <c r="OWX97" s="35"/>
      <c r="OWY97" s="35"/>
      <c r="OWZ97" s="35"/>
      <c r="OXA97" s="35"/>
      <c r="OXB97" s="35"/>
      <c r="OXC97" s="35"/>
      <c r="OXD97" s="35"/>
      <c r="OXE97" s="35"/>
      <c r="OXF97" s="35"/>
      <c r="OXG97" s="35"/>
      <c r="OXH97" s="35"/>
      <c r="OXI97" s="35"/>
      <c r="OXJ97" s="35"/>
      <c r="OXK97" s="35"/>
      <c r="OXL97" s="35"/>
      <c r="OXM97" s="35"/>
      <c r="OXN97" s="35"/>
      <c r="OXO97" s="35"/>
      <c r="OXP97" s="35"/>
      <c r="OXQ97" s="35"/>
      <c r="OXR97" s="35"/>
      <c r="OXS97" s="35"/>
      <c r="OXT97" s="35"/>
      <c r="OXU97" s="35"/>
      <c r="OXV97" s="35"/>
      <c r="OXW97" s="35"/>
      <c r="OXX97" s="35"/>
      <c r="OXY97" s="35"/>
      <c r="OXZ97" s="35"/>
      <c r="OYA97" s="35"/>
      <c r="OYB97" s="35"/>
      <c r="OYC97" s="35"/>
      <c r="OYD97" s="35"/>
      <c r="OYE97" s="35"/>
      <c r="OYF97" s="35"/>
      <c r="OYG97" s="35"/>
      <c r="OYH97" s="35"/>
      <c r="OYI97" s="35"/>
      <c r="OYJ97" s="35"/>
      <c r="OYK97" s="35"/>
      <c r="OYL97" s="35"/>
      <c r="OYM97" s="35"/>
      <c r="OYN97" s="35"/>
      <c r="OYO97" s="35"/>
      <c r="OYP97" s="35"/>
      <c r="OYQ97" s="35"/>
      <c r="OYR97" s="35"/>
      <c r="OYS97" s="35"/>
      <c r="OYT97" s="35"/>
      <c r="OYU97" s="35"/>
      <c r="OYV97" s="35"/>
      <c r="OYW97" s="35"/>
      <c r="OYX97" s="35"/>
      <c r="OYY97" s="35"/>
      <c r="OYZ97" s="35"/>
      <c r="OZA97" s="35"/>
      <c r="OZB97" s="35"/>
      <c r="OZC97" s="35"/>
      <c r="OZD97" s="35"/>
      <c r="OZE97" s="35"/>
      <c r="OZF97" s="35"/>
      <c r="OZG97" s="35"/>
      <c r="OZH97" s="35"/>
      <c r="OZI97" s="35"/>
      <c r="OZJ97" s="35"/>
      <c r="OZK97" s="35"/>
      <c r="OZL97" s="35"/>
      <c r="OZM97" s="35"/>
      <c r="OZN97" s="35"/>
      <c r="OZO97" s="35"/>
      <c r="OZP97" s="35"/>
      <c r="OZQ97" s="35"/>
      <c r="OZR97" s="35"/>
      <c r="OZS97" s="35"/>
      <c r="OZT97" s="35"/>
      <c r="OZU97" s="35"/>
      <c r="OZV97" s="35"/>
      <c r="OZW97" s="35"/>
      <c r="OZX97" s="35"/>
      <c r="OZY97" s="35"/>
      <c r="OZZ97" s="35"/>
      <c r="PAA97" s="35"/>
      <c r="PAB97" s="35"/>
      <c r="PAC97" s="35"/>
      <c r="PAD97" s="35"/>
      <c r="PAE97" s="35"/>
      <c r="PAF97" s="35"/>
      <c r="PAG97" s="35"/>
      <c r="PAH97" s="35"/>
      <c r="PAI97" s="35"/>
      <c r="PAJ97" s="35"/>
      <c r="PAK97" s="35"/>
      <c r="PAL97" s="35"/>
      <c r="PAM97" s="35"/>
      <c r="PAN97" s="35"/>
      <c r="PAO97" s="35"/>
      <c r="PAP97" s="35"/>
      <c r="PAQ97" s="35"/>
      <c r="PAR97" s="35"/>
      <c r="PAS97" s="35"/>
      <c r="PAT97" s="35"/>
      <c r="PAU97" s="35"/>
      <c r="PAV97" s="35"/>
      <c r="PAW97" s="35"/>
      <c r="PAX97" s="35"/>
      <c r="PAY97" s="35"/>
      <c r="PAZ97" s="35"/>
      <c r="PBA97" s="35"/>
      <c r="PBB97" s="35"/>
      <c r="PBC97" s="35"/>
      <c r="PBD97" s="35"/>
      <c r="PBE97" s="35"/>
      <c r="PBF97" s="35"/>
      <c r="PBG97" s="35"/>
      <c r="PBH97" s="35"/>
      <c r="PBI97" s="35"/>
      <c r="PBJ97" s="35"/>
      <c r="PBK97" s="35"/>
      <c r="PBL97" s="35"/>
      <c r="PBM97" s="35"/>
      <c r="PBN97" s="35"/>
      <c r="PBO97" s="35"/>
      <c r="PBP97" s="35"/>
      <c r="PBQ97" s="35"/>
      <c r="PBR97" s="35"/>
      <c r="PBS97" s="35"/>
      <c r="PBT97" s="35"/>
      <c r="PBU97" s="35"/>
      <c r="PBV97" s="35"/>
      <c r="PBW97" s="35"/>
      <c r="PBX97" s="35"/>
      <c r="PBY97" s="35"/>
      <c r="PBZ97" s="35"/>
      <c r="PCA97" s="35"/>
      <c r="PCB97" s="35"/>
      <c r="PCC97" s="35"/>
      <c r="PCD97" s="35"/>
      <c r="PCE97" s="35"/>
      <c r="PCF97" s="35"/>
      <c r="PCG97" s="35"/>
      <c r="PCH97" s="35"/>
      <c r="PCI97" s="35"/>
      <c r="PCJ97" s="35"/>
      <c r="PCK97" s="35"/>
      <c r="PCL97" s="35"/>
      <c r="PCM97" s="35"/>
      <c r="PCN97" s="35"/>
      <c r="PCO97" s="35"/>
      <c r="PCP97" s="35"/>
      <c r="PCQ97" s="35"/>
      <c r="PCR97" s="35"/>
      <c r="PCS97" s="35"/>
      <c r="PCT97" s="35"/>
      <c r="PCU97" s="35"/>
      <c r="PCV97" s="35"/>
      <c r="PCW97" s="35"/>
      <c r="PCX97" s="35"/>
      <c r="PCY97" s="35"/>
      <c r="PCZ97" s="35"/>
      <c r="PDA97" s="35"/>
      <c r="PDB97" s="35"/>
      <c r="PDC97" s="35"/>
      <c r="PDD97" s="35"/>
      <c r="PDE97" s="35"/>
      <c r="PDF97" s="35"/>
      <c r="PDG97" s="35"/>
      <c r="PDH97" s="35"/>
      <c r="PDI97" s="35"/>
      <c r="PDJ97" s="35"/>
      <c r="PDK97" s="35"/>
      <c r="PDL97" s="35"/>
      <c r="PDM97" s="35"/>
      <c r="PDN97" s="35"/>
      <c r="PDO97" s="35"/>
      <c r="PDP97" s="35"/>
      <c r="PDQ97" s="35"/>
      <c r="PDR97" s="35"/>
      <c r="PDS97" s="35"/>
      <c r="PDT97" s="35"/>
      <c r="PDU97" s="35"/>
      <c r="PDV97" s="35"/>
      <c r="PDW97" s="35"/>
      <c r="PDX97" s="35"/>
      <c r="PDY97" s="35"/>
      <c r="PDZ97" s="35"/>
      <c r="PEA97" s="35"/>
      <c r="PEB97" s="35"/>
      <c r="PEC97" s="35"/>
      <c r="PED97" s="35"/>
      <c r="PEE97" s="35"/>
      <c r="PEF97" s="35"/>
      <c r="PEG97" s="35"/>
      <c r="PEH97" s="35"/>
      <c r="PEI97" s="35"/>
      <c r="PEJ97" s="35"/>
      <c r="PEK97" s="35"/>
      <c r="PEL97" s="35"/>
      <c r="PEM97" s="35"/>
      <c r="PEN97" s="35"/>
      <c r="PEO97" s="35"/>
      <c r="PEP97" s="35"/>
      <c r="PEQ97" s="35"/>
      <c r="PER97" s="35"/>
      <c r="PES97" s="35"/>
      <c r="PET97" s="35"/>
      <c r="PEU97" s="35"/>
      <c r="PEV97" s="35"/>
      <c r="PEW97" s="35"/>
      <c r="PEX97" s="35"/>
      <c r="PEY97" s="35"/>
      <c r="PEZ97" s="35"/>
      <c r="PFA97" s="35"/>
      <c r="PFB97" s="35"/>
      <c r="PFC97" s="35"/>
      <c r="PFD97" s="35"/>
      <c r="PFE97" s="35"/>
      <c r="PFF97" s="35"/>
      <c r="PFG97" s="35"/>
      <c r="PFH97" s="35"/>
      <c r="PFI97" s="35"/>
      <c r="PFJ97" s="35"/>
      <c r="PFK97" s="35"/>
      <c r="PFL97" s="35"/>
      <c r="PFM97" s="35"/>
      <c r="PFN97" s="35"/>
      <c r="PFO97" s="35"/>
      <c r="PFP97" s="35"/>
      <c r="PFQ97" s="35"/>
      <c r="PFR97" s="35"/>
      <c r="PFS97" s="35"/>
      <c r="PFT97" s="35"/>
      <c r="PFU97" s="35"/>
      <c r="PFV97" s="35"/>
      <c r="PFW97" s="35"/>
      <c r="PFX97" s="35"/>
      <c r="PFY97" s="35"/>
      <c r="PFZ97" s="35"/>
      <c r="PGA97" s="35"/>
      <c r="PGB97" s="35"/>
      <c r="PGC97" s="35"/>
      <c r="PGD97" s="35"/>
      <c r="PGE97" s="35"/>
      <c r="PGF97" s="35"/>
      <c r="PGG97" s="35"/>
      <c r="PGH97" s="35"/>
      <c r="PGI97" s="35"/>
      <c r="PGJ97" s="35"/>
      <c r="PGK97" s="35"/>
      <c r="PGL97" s="35"/>
      <c r="PGM97" s="35"/>
      <c r="PGN97" s="35"/>
      <c r="PGO97" s="35"/>
      <c r="PGP97" s="35"/>
      <c r="PGQ97" s="35"/>
      <c r="PGR97" s="35"/>
      <c r="PGS97" s="35"/>
      <c r="PGT97" s="35"/>
      <c r="PGU97" s="35"/>
      <c r="PGV97" s="35"/>
      <c r="PGW97" s="35"/>
      <c r="PGX97" s="35"/>
      <c r="PGY97" s="35"/>
      <c r="PGZ97" s="35"/>
      <c r="PHA97" s="35"/>
      <c r="PHB97" s="35"/>
      <c r="PHC97" s="35"/>
      <c r="PHD97" s="35"/>
      <c r="PHE97" s="35"/>
      <c r="PHF97" s="35"/>
      <c r="PHG97" s="35"/>
      <c r="PHH97" s="35"/>
      <c r="PHI97" s="35"/>
      <c r="PHJ97" s="35"/>
      <c r="PHK97" s="35"/>
      <c r="PHL97" s="35"/>
      <c r="PHM97" s="35"/>
      <c r="PHN97" s="35"/>
      <c r="PHO97" s="35"/>
      <c r="PHP97" s="35"/>
      <c r="PHQ97" s="35"/>
      <c r="PHR97" s="35"/>
      <c r="PHS97" s="35"/>
      <c r="PHT97" s="35"/>
      <c r="PHU97" s="35"/>
      <c r="PHV97" s="35"/>
      <c r="PHW97" s="35"/>
      <c r="PHX97" s="35"/>
      <c r="PHY97" s="35"/>
      <c r="PHZ97" s="35"/>
      <c r="PIA97" s="35"/>
      <c r="PIB97" s="35"/>
      <c r="PIC97" s="35"/>
      <c r="PID97" s="35"/>
      <c r="PIE97" s="35"/>
      <c r="PIF97" s="35"/>
      <c r="PIG97" s="35"/>
      <c r="PIH97" s="35"/>
      <c r="PII97" s="35"/>
      <c r="PIJ97" s="35"/>
      <c r="PIK97" s="35"/>
      <c r="PIL97" s="35"/>
      <c r="PIM97" s="35"/>
      <c r="PIN97" s="35"/>
      <c r="PIO97" s="35"/>
      <c r="PIP97" s="35"/>
      <c r="PIQ97" s="35"/>
      <c r="PIR97" s="35"/>
      <c r="PIS97" s="35"/>
      <c r="PIT97" s="35"/>
      <c r="PIU97" s="35"/>
      <c r="PIV97" s="35"/>
      <c r="PIW97" s="35"/>
      <c r="PIX97" s="35"/>
      <c r="PIY97" s="35"/>
      <c r="PIZ97" s="35"/>
      <c r="PJA97" s="35"/>
      <c r="PJB97" s="35"/>
      <c r="PJC97" s="35"/>
      <c r="PJD97" s="35"/>
      <c r="PJE97" s="35"/>
      <c r="PJF97" s="35"/>
      <c r="PJG97" s="35"/>
      <c r="PJH97" s="35"/>
      <c r="PJI97" s="35"/>
      <c r="PJJ97" s="35"/>
      <c r="PJK97" s="35"/>
      <c r="PJL97" s="35"/>
      <c r="PJM97" s="35"/>
      <c r="PJN97" s="35"/>
      <c r="PJO97" s="35"/>
      <c r="PJP97" s="35"/>
      <c r="PJQ97" s="35"/>
      <c r="PJR97" s="35"/>
      <c r="PJS97" s="35"/>
      <c r="PJT97" s="35"/>
      <c r="PJU97" s="35"/>
      <c r="PJV97" s="35"/>
      <c r="PJW97" s="35"/>
      <c r="PJX97" s="35"/>
      <c r="PJY97" s="35"/>
      <c r="PJZ97" s="35"/>
      <c r="PKA97" s="35"/>
      <c r="PKB97" s="35"/>
      <c r="PKC97" s="35"/>
      <c r="PKD97" s="35"/>
      <c r="PKE97" s="35"/>
      <c r="PKF97" s="35"/>
      <c r="PKG97" s="35"/>
      <c r="PKH97" s="35"/>
      <c r="PKI97" s="35"/>
      <c r="PKJ97" s="35"/>
      <c r="PKK97" s="35"/>
      <c r="PKL97" s="35"/>
      <c r="PKM97" s="35"/>
      <c r="PKN97" s="35"/>
      <c r="PKO97" s="35"/>
      <c r="PKP97" s="35"/>
      <c r="PKQ97" s="35"/>
      <c r="PKR97" s="35"/>
      <c r="PKS97" s="35"/>
      <c r="PKT97" s="35"/>
      <c r="PKU97" s="35"/>
      <c r="PKV97" s="35"/>
      <c r="PKW97" s="35"/>
      <c r="PKX97" s="35"/>
      <c r="PKY97" s="35"/>
      <c r="PKZ97" s="35"/>
      <c r="PLA97" s="35"/>
      <c r="PLB97" s="35"/>
      <c r="PLC97" s="35"/>
      <c r="PLD97" s="35"/>
      <c r="PLE97" s="35"/>
      <c r="PLF97" s="35"/>
      <c r="PLG97" s="35"/>
      <c r="PLH97" s="35"/>
      <c r="PLI97" s="35"/>
      <c r="PLJ97" s="35"/>
      <c r="PLK97" s="35"/>
      <c r="PLL97" s="35"/>
      <c r="PLM97" s="35"/>
      <c r="PLN97" s="35"/>
      <c r="PLO97" s="35"/>
      <c r="PLP97" s="35"/>
      <c r="PLQ97" s="35"/>
      <c r="PLR97" s="35"/>
      <c r="PLS97" s="35"/>
      <c r="PLT97" s="35"/>
      <c r="PLU97" s="35"/>
      <c r="PLV97" s="35"/>
      <c r="PLW97" s="35"/>
      <c r="PLX97" s="35"/>
      <c r="PLY97" s="35"/>
      <c r="PLZ97" s="35"/>
      <c r="PMA97" s="35"/>
      <c r="PMB97" s="35"/>
      <c r="PMC97" s="35"/>
      <c r="PMD97" s="35"/>
      <c r="PME97" s="35"/>
      <c r="PMF97" s="35"/>
      <c r="PMG97" s="35"/>
      <c r="PMH97" s="35"/>
      <c r="PMI97" s="35"/>
      <c r="PMJ97" s="35"/>
      <c r="PMK97" s="35"/>
      <c r="PML97" s="35"/>
      <c r="PMM97" s="35"/>
      <c r="PMN97" s="35"/>
      <c r="PMO97" s="35"/>
      <c r="PMP97" s="35"/>
      <c r="PMQ97" s="35"/>
      <c r="PMR97" s="35"/>
      <c r="PMS97" s="35"/>
      <c r="PMT97" s="35"/>
      <c r="PMU97" s="35"/>
      <c r="PMV97" s="35"/>
      <c r="PMW97" s="35"/>
      <c r="PMX97" s="35"/>
      <c r="PMY97" s="35"/>
      <c r="PMZ97" s="35"/>
      <c r="PNA97" s="35"/>
      <c r="PNB97" s="35"/>
      <c r="PNC97" s="35"/>
      <c r="PND97" s="35"/>
      <c r="PNE97" s="35"/>
      <c r="PNF97" s="35"/>
      <c r="PNG97" s="35"/>
      <c r="PNH97" s="35"/>
      <c r="PNI97" s="35"/>
      <c r="PNJ97" s="35"/>
      <c r="PNK97" s="35"/>
      <c r="PNL97" s="35"/>
      <c r="PNM97" s="35"/>
      <c r="PNN97" s="35"/>
      <c r="PNO97" s="35"/>
      <c r="PNP97" s="35"/>
      <c r="PNQ97" s="35"/>
      <c r="PNR97" s="35"/>
      <c r="PNS97" s="35"/>
      <c r="PNT97" s="35"/>
      <c r="PNU97" s="35"/>
      <c r="PNV97" s="35"/>
      <c r="PNW97" s="35"/>
      <c r="PNX97" s="35"/>
      <c r="PNY97" s="35"/>
      <c r="PNZ97" s="35"/>
      <c r="POA97" s="35"/>
      <c r="POB97" s="35"/>
      <c r="POC97" s="35"/>
      <c r="POD97" s="35"/>
      <c r="POE97" s="35"/>
      <c r="POF97" s="35"/>
      <c r="POG97" s="35"/>
      <c r="POH97" s="35"/>
      <c r="POI97" s="35"/>
      <c r="POJ97" s="35"/>
      <c r="POK97" s="35"/>
      <c r="POL97" s="35"/>
      <c r="POM97" s="35"/>
      <c r="PON97" s="35"/>
      <c r="POO97" s="35"/>
      <c r="POP97" s="35"/>
      <c r="POQ97" s="35"/>
      <c r="POR97" s="35"/>
      <c r="POS97" s="35"/>
      <c r="POT97" s="35"/>
      <c r="POU97" s="35"/>
      <c r="POV97" s="35"/>
      <c r="POW97" s="35"/>
      <c r="POX97" s="35"/>
      <c r="POY97" s="35"/>
      <c r="POZ97" s="35"/>
      <c r="PPA97" s="35"/>
      <c r="PPB97" s="35"/>
      <c r="PPC97" s="35"/>
      <c r="PPD97" s="35"/>
      <c r="PPE97" s="35"/>
      <c r="PPF97" s="35"/>
      <c r="PPG97" s="35"/>
      <c r="PPH97" s="35"/>
      <c r="PPI97" s="35"/>
      <c r="PPJ97" s="35"/>
      <c r="PPK97" s="35"/>
      <c r="PPL97" s="35"/>
      <c r="PPM97" s="35"/>
      <c r="PPN97" s="35"/>
      <c r="PPO97" s="35"/>
      <c r="PPP97" s="35"/>
      <c r="PPQ97" s="35"/>
      <c r="PPR97" s="35"/>
      <c r="PPS97" s="35"/>
      <c r="PPT97" s="35"/>
      <c r="PPU97" s="35"/>
      <c r="PPV97" s="35"/>
      <c r="PPW97" s="35"/>
      <c r="PPX97" s="35"/>
      <c r="PPY97" s="35"/>
      <c r="PPZ97" s="35"/>
      <c r="PQA97" s="35"/>
      <c r="PQB97" s="35"/>
      <c r="PQC97" s="35"/>
      <c r="PQD97" s="35"/>
      <c r="PQE97" s="35"/>
      <c r="PQF97" s="35"/>
      <c r="PQG97" s="35"/>
      <c r="PQH97" s="35"/>
      <c r="PQI97" s="35"/>
      <c r="PQJ97" s="35"/>
      <c r="PQK97" s="35"/>
      <c r="PQL97" s="35"/>
      <c r="PQM97" s="35"/>
      <c r="PQN97" s="35"/>
      <c r="PQO97" s="35"/>
      <c r="PQP97" s="35"/>
      <c r="PQQ97" s="35"/>
      <c r="PQR97" s="35"/>
      <c r="PQS97" s="35"/>
      <c r="PQT97" s="35"/>
      <c r="PQU97" s="35"/>
      <c r="PQV97" s="35"/>
      <c r="PQW97" s="35"/>
      <c r="PQX97" s="35"/>
      <c r="PQY97" s="35"/>
      <c r="PQZ97" s="35"/>
      <c r="PRA97" s="35"/>
      <c r="PRB97" s="35"/>
      <c r="PRC97" s="35"/>
      <c r="PRD97" s="35"/>
      <c r="PRE97" s="35"/>
      <c r="PRF97" s="35"/>
      <c r="PRG97" s="35"/>
      <c r="PRH97" s="35"/>
      <c r="PRI97" s="35"/>
      <c r="PRJ97" s="35"/>
      <c r="PRK97" s="35"/>
      <c r="PRL97" s="35"/>
      <c r="PRM97" s="35"/>
      <c r="PRN97" s="35"/>
      <c r="PRO97" s="35"/>
      <c r="PRP97" s="35"/>
      <c r="PRQ97" s="35"/>
      <c r="PRR97" s="35"/>
      <c r="PRS97" s="35"/>
      <c r="PRT97" s="35"/>
      <c r="PRU97" s="35"/>
      <c r="PRV97" s="35"/>
      <c r="PRW97" s="35"/>
      <c r="PRX97" s="35"/>
      <c r="PRY97" s="35"/>
      <c r="PRZ97" s="35"/>
      <c r="PSA97" s="35"/>
      <c r="PSB97" s="35"/>
      <c r="PSC97" s="35"/>
      <c r="PSD97" s="35"/>
      <c r="PSE97" s="35"/>
      <c r="PSF97" s="35"/>
      <c r="PSG97" s="35"/>
      <c r="PSH97" s="35"/>
      <c r="PSI97" s="35"/>
      <c r="PSJ97" s="35"/>
      <c r="PSK97" s="35"/>
      <c r="PSL97" s="35"/>
      <c r="PSM97" s="35"/>
      <c r="PSN97" s="35"/>
      <c r="PSO97" s="35"/>
      <c r="PSP97" s="35"/>
      <c r="PSQ97" s="35"/>
      <c r="PSR97" s="35"/>
      <c r="PSS97" s="35"/>
      <c r="PST97" s="35"/>
      <c r="PSU97" s="35"/>
      <c r="PSV97" s="35"/>
      <c r="PSW97" s="35"/>
      <c r="PSX97" s="35"/>
      <c r="PSY97" s="35"/>
      <c r="PSZ97" s="35"/>
      <c r="PTA97" s="35"/>
      <c r="PTB97" s="35"/>
      <c r="PTC97" s="35"/>
      <c r="PTD97" s="35"/>
      <c r="PTE97" s="35"/>
      <c r="PTF97" s="35"/>
      <c r="PTG97" s="35"/>
      <c r="PTH97" s="35"/>
      <c r="PTI97" s="35"/>
      <c r="PTJ97" s="35"/>
      <c r="PTK97" s="35"/>
      <c r="PTL97" s="35"/>
      <c r="PTM97" s="35"/>
      <c r="PTN97" s="35"/>
      <c r="PTO97" s="35"/>
      <c r="PTP97" s="35"/>
      <c r="PTQ97" s="35"/>
      <c r="PTR97" s="35"/>
      <c r="PTS97" s="35"/>
      <c r="PTT97" s="35"/>
      <c r="PTU97" s="35"/>
      <c r="PTV97" s="35"/>
      <c r="PTW97" s="35"/>
      <c r="PTX97" s="35"/>
      <c r="PTY97" s="35"/>
      <c r="PTZ97" s="35"/>
      <c r="PUA97" s="35"/>
      <c r="PUB97" s="35"/>
      <c r="PUC97" s="35"/>
      <c r="PUD97" s="35"/>
      <c r="PUE97" s="35"/>
      <c r="PUF97" s="35"/>
      <c r="PUG97" s="35"/>
      <c r="PUH97" s="35"/>
      <c r="PUI97" s="35"/>
      <c r="PUJ97" s="35"/>
      <c r="PUK97" s="35"/>
      <c r="PUL97" s="35"/>
      <c r="PUM97" s="35"/>
      <c r="PUN97" s="35"/>
      <c r="PUO97" s="35"/>
      <c r="PUP97" s="35"/>
      <c r="PUQ97" s="35"/>
      <c r="PUR97" s="35"/>
      <c r="PUS97" s="35"/>
      <c r="PUT97" s="35"/>
      <c r="PUU97" s="35"/>
      <c r="PUV97" s="35"/>
      <c r="PUW97" s="35"/>
      <c r="PUX97" s="35"/>
      <c r="PUY97" s="35"/>
      <c r="PUZ97" s="35"/>
      <c r="PVA97" s="35"/>
      <c r="PVB97" s="35"/>
      <c r="PVC97" s="35"/>
      <c r="PVD97" s="35"/>
      <c r="PVE97" s="35"/>
      <c r="PVF97" s="35"/>
      <c r="PVG97" s="35"/>
      <c r="PVH97" s="35"/>
      <c r="PVI97" s="35"/>
      <c r="PVJ97" s="35"/>
      <c r="PVK97" s="35"/>
      <c r="PVL97" s="35"/>
      <c r="PVM97" s="35"/>
      <c r="PVN97" s="35"/>
      <c r="PVO97" s="35"/>
      <c r="PVP97" s="35"/>
      <c r="PVQ97" s="35"/>
      <c r="PVR97" s="35"/>
      <c r="PVS97" s="35"/>
      <c r="PVT97" s="35"/>
      <c r="PVU97" s="35"/>
      <c r="PVV97" s="35"/>
      <c r="PVW97" s="35"/>
      <c r="PVX97" s="35"/>
      <c r="PVY97" s="35"/>
      <c r="PVZ97" s="35"/>
      <c r="PWA97" s="35"/>
      <c r="PWB97" s="35"/>
      <c r="PWC97" s="35"/>
      <c r="PWD97" s="35"/>
      <c r="PWE97" s="35"/>
      <c r="PWF97" s="35"/>
      <c r="PWG97" s="35"/>
      <c r="PWH97" s="35"/>
      <c r="PWI97" s="35"/>
      <c r="PWJ97" s="35"/>
      <c r="PWK97" s="35"/>
      <c r="PWL97" s="35"/>
      <c r="PWM97" s="35"/>
      <c r="PWN97" s="35"/>
      <c r="PWO97" s="35"/>
      <c r="PWP97" s="35"/>
      <c r="PWQ97" s="35"/>
      <c r="PWR97" s="35"/>
      <c r="PWS97" s="35"/>
      <c r="PWT97" s="35"/>
      <c r="PWU97" s="35"/>
      <c r="PWV97" s="35"/>
      <c r="PWW97" s="35"/>
      <c r="PWX97" s="35"/>
      <c r="PWY97" s="35"/>
      <c r="PWZ97" s="35"/>
      <c r="PXA97" s="35"/>
      <c r="PXB97" s="35"/>
      <c r="PXC97" s="35"/>
      <c r="PXD97" s="35"/>
      <c r="PXE97" s="35"/>
      <c r="PXF97" s="35"/>
      <c r="PXG97" s="35"/>
      <c r="PXH97" s="35"/>
      <c r="PXI97" s="35"/>
      <c r="PXJ97" s="35"/>
      <c r="PXK97" s="35"/>
      <c r="PXL97" s="35"/>
      <c r="PXM97" s="35"/>
      <c r="PXN97" s="35"/>
      <c r="PXO97" s="35"/>
      <c r="PXP97" s="35"/>
      <c r="PXQ97" s="35"/>
      <c r="PXR97" s="35"/>
      <c r="PXS97" s="35"/>
      <c r="PXT97" s="35"/>
      <c r="PXU97" s="35"/>
      <c r="PXV97" s="35"/>
      <c r="PXW97" s="35"/>
      <c r="PXX97" s="35"/>
      <c r="PXY97" s="35"/>
      <c r="PXZ97" s="35"/>
      <c r="PYA97" s="35"/>
      <c r="PYB97" s="35"/>
      <c r="PYC97" s="35"/>
      <c r="PYD97" s="35"/>
      <c r="PYE97" s="35"/>
      <c r="PYF97" s="35"/>
      <c r="PYG97" s="35"/>
      <c r="PYH97" s="35"/>
      <c r="PYI97" s="35"/>
      <c r="PYJ97" s="35"/>
      <c r="PYK97" s="35"/>
      <c r="PYL97" s="35"/>
      <c r="PYM97" s="35"/>
      <c r="PYN97" s="35"/>
      <c r="PYO97" s="35"/>
      <c r="PYP97" s="35"/>
      <c r="PYQ97" s="35"/>
      <c r="PYR97" s="35"/>
      <c r="PYS97" s="35"/>
      <c r="PYT97" s="35"/>
      <c r="PYU97" s="35"/>
      <c r="PYV97" s="35"/>
      <c r="PYW97" s="35"/>
      <c r="PYX97" s="35"/>
      <c r="PYY97" s="35"/>
      <c r="PYZ97" s="35"/>
      <c r="PZA97" s="35"/>
      <c r="PZB97" s="35"/>
      <c r="PZC97" s="35"/>
      <c r="PZD97" s="35"/>
      <c r="PZE97" s="35"/>
      <c r="PZF97" s="35"/>
      <c r="PZG97" s="35"/>
      <c r="PZH97" s="35"/>
      <c r="PZI97" s="35"/>
      <c r="PZJ97" s="35"/>
      <c r="PZK97" s="35"/>
      <c r="PZL97" s="35"/>
      <c r="PZM97" s="35"/>
      <c r="PZN97" s="35"/>
      <c r="PZO97" s="35"/>
      <c r="PZP97" s="35"/>
      <c r="PZQ97" s="35"/>
      <c r="PZR97" s="35"/>
      <c r="PZS97" s="35"/>
      <c r="PZT97" s="35"/>
      <c r="PZU97" s="35"/>
      <c r="PZV97" s="35"/>
      <c r="PZW97" s="35"/>
      <c r="PZX97" s="35"/>
      <c r="PZY97" s="35"/>
      <c r="PZZ97" s="35"/>
      <c r="QAA97" s="35"/>
      <c r="QAB97" s="35"/>
      <c r="QAC97" s="35"/>
      <c r="QAD97" s="35"/>
      <c r="QAE97" s="35"/>
      <c r="QAF97" s="35"/>
      <c r="QAG97" s="35"/>
      <c r="QAH97" s="35"/>
      <c r="QAI97" s="35"/>
      <c r="QAJ97" s="35"/>
      <c r="QAK97" s="35"/>
      <c r="QAL97" s="35"/>
      <c r="QAM97" s="35"/>
      <c r="QAN97" s="35"/>
      <c r="QAO97" s="35"/>
      <c r="QAP97" s="35"/>
      <c r="QAQ97" s="35"/>
      <c r="QAR97" s="35"/>
      <c r="QAS97" s="35"/>
      <c r="QAT97" s="35"/>
      <c r="QAU97" s="35"/>
      <c r="QAV97" s="35"/>
      <c r="QAW97" s="35"/>
      <c r="QAX97" s="35"/>
      <c r="QAY97" s="35"/>
      <c r="QAZ97" s="35"/>
      <c r="QBA97" s="35"/>
      <c r="QBB97" s="35"/>
      <c r="QBC97" s="35"/>
      <c r="QBD97" s="35"/>
      <c r="QBE97" s="35"/>
      <c r="QBF97" s="35"/>
      <c r="QBG97" s="35"/>
      <c r="QBH97" s="35"/>
      <c r="QBI97" s="35"/>
      <c r="QBJ97" s="35"/>
      <c r="QBK97" s="35"/>
      <c r="QBL97" s="35"/>
      <c r="QBM97" s="35"/>
      <c r="QBN97" s="35"/>
      <c r="QBO97" s="35"/>
      <c r="QBP97" s="35"/>
      <c r="QBQ97" s="35"/>
      <c r="QBR97" s="35"/>
      <c r="QBS97" s="35"/>
      <c r="QBT97" s="35"/>
      <c r="QBU97" s="35"/>
      <c r="QBV97" s="35"/>
      <c r="QBW97" s="35"/>
      <c r="QBX97" s="35"/>
      <c r="QBY97" s="35"/>
      <c r="QBZ97" s="35"/>
      <c r="QCA97" s="35"/>
      <c r="QCB97" s="35"/>
      <c r="QCC97" s="35"/>
      <c r="QCD97" s="35"/>
      <c r="QCE97" s="35"/>
      <c r="QCF97" s="35"/>
      <c r="QCG97" s="35"/>
      <c r="QCH97" s="35"/>
      <c r="QCI97" s="35"/>
      <c r="QCJ97" s="35"/>
      <c r="QCK97" s="35"/>
      <c r="QCL97" s="35"/>
      <c r="QCM97" s="35"/>
      <c r="QCN97" s="35"/>
      <c r="QCO97" s="35"/>
      <c r="QCP97" s="35"/>
      <c r="QCQ97" s="35"/>
      <c r="QCR97" s="35"/>
      <c r="QCS97" s="35"/>
      <c r="QCT97" s="35"/>
      <c r="QCU97" s="35"/>
      <c r="QCV97" s="35"/>
      <c r="QCW97" s="35"/>
      <c r="QCX97" s="35"/>
      <c r="QCY97" s="35"/>
      <c r="QCZ97" s="35"/>
      <c r="QDA97" s="35"/>
      <c r="QDB97" s="35"/>
      <c r="QDC97" s="35"/>
      <c r="QDD97" s="35"/>
      <c r="QDE97" s="35"/>
      <c r="QDF97" s="35"/>
      <c r="QDG97" s="35"/>
      <c r="QDH97" s="35"/>
      <c r="QDI97" s="35"/>
      <c r="QDJ97" s="35"/>
      <c r="QDK97" s="35"/>
      <c r="QDL97" s="35"/>
      <c r="QDM97" s="35"/>
      <c r="QDN97" s="35"/>
      <c r="QDO97" s="35"/>
      <c r="QDP97" s="35"/>
      <c r="QDQ97" s="35"/>
      <c r="QDR97" s="35"/>
      <c r="QDS97" s="35"/>
      <c r="QDT97" s="35"/>
      <c r="QDU97" s="35"/>
      <c r="QDV97" s="35"/>
      <c r="QDW97" s="35"/>
      <c r="QDX97" s="35"/>
      <c r="QDY97" s="35"/>
      <c r="QDZ97" s="35"/>
      <c r="QEA97" s="35"/>
      <c r="QEB97" s="35"/>
      <c r="QEC97" s="35"/>
      <c r="QED97" s="35"/>
      <c r="QEE97" s="35"/>
      <c r="QEF97" s="35"/>
      <c r="QEG97" s="35"/>
      <c r="QEH97" s="35"/>
      <c r="QEI97" s="35"/>
      <c r="QEJ97" s="35"/>
      <c r="QEK97" s="35"/>
      <c r="QEL97" s="35"/>
      <c r="QEM97" s="35"/>
      <c r="QEN97" s="35"/>
      <c r="QEO97" s="35"/>
      <c r="QEP97" s="35"/>
      <c r="QEQ97" s="35"/>
      <c r="QER97" s="35"/>
      <c r="QES97" s="35"/>
      <c r="QET97" s="35"/>
      <c r="QEU97" s="35"/>
      <c r="QEV97" s="35"/>
      <c r="QEW97" s="35"/>
      <c r="QEX97" s="35"/>
      <c r="QEY97" s="35"/>
      <c r="QEZ97" s="35"/>
      <c r="QFA97" s="35"/>
      <c r="QFB97" s="35"/>
      <c r="QFC97" s="35"/>
      <c r="QFD97" s="35"/>
      <c r="QFE97" s="35"/>
      <c r="QFF97" s="35"/>
      <c r="QFG97" s="35"/>
      <c r="QFH97" s="35"/>
      <c r="QFI97" s="35"/>
      <c r="QFJ97" s="35"/>
      <c r="QFK97" s="35"/>
      <c r="QFL97" s="35"/>
      <c r="QFM97" s="35"/>
      <c r="QFN97" s="35"/>
      <c r="QFO97" s="35"/>
      <c r="QFP97" s="35"/>
      <c r="QFQ97" s="35"/>
      <c r="QFR97" s="35"/>
      <c r="QFS97" s="35"/>
      <c r="QFT97" s="35"/>
      <c r="QFU97" s="35"/>
      <c r="QFV97" s="35"/>
      <c r="QFW97" s="35"/>
      <c r="QFX97" s="35"/>
      <c r="QFY97" s="35"/>
      <c r="QFZ97" s="35"/>
      <c r="QGA97" s="35"/>
      <c r="QGB97" s="35"/>
      <c r="QGC97" s="35"/>
      <c r="QGD97" s="35"/>
      <c r="QGE97" s="35"/>
      <c r="QGF97" s="35"/>
      <c r="QGG97" s="35"/>
      <c r="QGH97" s="35"/>
      <c r="QGI97" s="35"/>
      <c r="QGJ97" s="35"/>
      <c r="QGK97" s="35"/>
      <c r="QGL97" s="35"/>
      <c r="QGM97" s="35"/>
      <c r="QGN97" s="35"/>
      <c r="QGO97" s="35"/>
      <c r="QGP97" s="35"/>
      <c r="QGQ97" s="35"/>
      <c r="QGR97" s="35"/>
      <c r="QGS97" s="35"/>
      <c r="QGT97" s="35"/>
      <c r="QGU97" s="35"/>
      <c r="QGV97" s="35"/>
      <c r="QGW97" s="35"/>
      <c r="QGX97" s="35"/>
      <c r="QGY97" s="35"/>
      <c r="QGZ97" s="35"/>
      <c r="QHA97" s="35"/>
      <c r="QHB97" s="35"/>
      <c r="QHC97" s="35"/>
      <c r="QHD97" s="35"/>
      <c r="QHE97" s="35"/>
      <c r="QHF97" s="35"/>
      <c r="QHG97" s="35"/>
      <c r="QHH97" s="35"/>
      <c r="QHI97" s="35"/>
      <c r="QHJ97" s="35"/>
      <c r="QHK97" s="35"/>
      <c r="QHL97" s="35"/>
      <c r="QHM97" s="35"/>
      <c r="QHN97" s="35"/>
      <c r="QHO97" s="35"/>
      <c r="QHP97" s="35"/>
      <c r="QHQ97" s="35"/>
      <c r="QHR97" s="35"/>
      <c r="QHS97" s="35"/>
      <c r="QHT97" s="35"/>
      <c r="QHU97" s="35"/>
      <c r="QHV97" s="35"/>
      <c r="QHW97" s="35"/>
      <c r="QHX97" s="35"/>
      <c r="QHY97" s="35"/>
      <c r="QHZ97" s="35"/>
      <c r="QIA97" s="35"/>
      <c r="QIB97" s="35"/>
      <c r="QIC97" s="35"/>
      <c r="QID97" s="35"/>
      <c r="QIE97" s="35"/>
      <c r="QIF97" s="35"/>
      <c r="QIG97" s="35"/>
      <c r="QIH97" s="35"/>
      <c r="QII97" s="35"/>
      <c r="QIJ97" s="35"/>
      <c r="QIK97" s="35"/>
      <c r="QIL97" s="35"/>
      <c r="QIM97" s="35"/>
      <c r="QIN97" s="35"/>
      <c r="QIO97" s="35"/>
      <c r="QIP97" s="35"/>
      <c r="QIQ97" s="35"/>
      <c r="QIR97" s="35"/>
      <c r="QIS97" s="35"/>
      <c r="QIT97" s="35"/>
      <c r="QIU97" s="35"/>
      <c r="QIV97" s="35"/>
      <c r="QIW97" s="35"/>
      <c r="QIX97" s="35"/>
      <c r="QIY97" s="35"/>
      <c r="QIZ97" s="35"/>
      <c r="QJA97" s="35"/>
      <c r="QJB97" s="35"/>
      <c r="QJC97" s="35"/>
      <c r="QJD97" s="35"/>
      <c r="QJE97" s="35"/>
      <c r="QJF97" s="35"/>
      <c r="QJG97" s="35"/>
      <c r="QJH97" s="35"/>
      <c r="QJI97" s="35"/>
      <c r="QJJ97" s="35"/>
      <c r="QJK97" s="35"/>
      <c r="QJL97" s="35"/>
      <c r="QJM97" s="35"/>
      <c r="QJN97" s="35"/>
      <c r="QJO97" s="35"/>
      <c r="QJP97" s="35"/>
      <c r="QJQ97" s="35"/>
      <c r="QJR97" s="35"/>
      <c r="QJS97" s="35"/>
      <c r="QJT97" s="35"/>
      <c r="QJU97" s="35"/>
      <c r="QJV97" s="35"/>
      <c r="QJW97" s="35"/>
      <c r="QJX97" s="35"/>
      <c r="QJY97" s="35"/>
      <c r="QJZ97" s="35"/>
      <c r="QKA97" s="35"/>
      <c r="QKB97" s="35"/>
      <c r="QKC97" s="35"/>
      <c r="QKD97" s="35"/>
      <c r="QKE97" s="35"/>
      <c r="QKF97" s="35"/>
      <c r="QKG97" s="35"/>
      <c r="QKH97" s="35"/>
      <c r="QKI97" s="35"/>
      <c r="QKJ97" s="35"/>
      <c r="QKK97" s="35"/>
      <c r="QKL97" s="35"/>
      <c r="QKM97" s="35"/>
      <c r="QKN97" s="35"/>
      <c r="QKO97" s="35"/>
      <c r="QKP97" s="35"/>
      <c r="QKQ97" s="35"/>
      <c r="QKR97" s="35"/>
      <c r="QKS97" s="35"/>
      <c r="QKT97" s="35"/>
      <c r="QKU97" s="35"/>
      <c r="QKV97" s="35"/>
      <c r="QKW97" s="35"/>
      <c r="QKX97" s="35"/>
      <c r="QKY97" s="35"/>
      <c r="QKZ97" s="35"/>
      <c r="QLA97" s="35"/>
      <c r="QLB97" s="35"/>
      <c r="QLC97" s="35"/>
      <c r="QLD97" s="35"/>
      <c r="QLE97" s="35"/>
      <c r="QLF97" s="35"/>
      <c r="QLG97" s="35"/>
      <c r="QLH97" s="35"/>
      <c r="QLI97" s="35"/>
      <c r="QLJ97" s="35"/>
      <c r="QLK97" s="35"/>
      <c r="QLL97" s="35"/>
      <c r="QLM97" s="35"/>
      <c r="QLN97" s="35"/>
      <c r="QLO97" s="35"/>
      <c r="QLP97" s="35"/>
      <c r="QLQ97" s="35"/>
      <c r="QLR97" s="35"/>
      <c r="QLS97" s="35"/>
      <c r="QLT97" s="35"/>
      <c r="QLU97" s="35"/>
      <c r="QLV97" s="35"/>
      <c r="QLW97" s="35"/>
      <c r="QLX97" s="35"/>
      <c r="QLY97" s="35"/>
      <c r="QLZ97" s="35"/>
      <c r="QMA97" s="35"/>
      <c r="QMB97" s="35"/>
      <c r="QMC97" s="35"/>
      <c r="QMD97" s="35"/>
      <c r="QME97" s="35"/>
      <c r="QMF97" s="35"/>
      <c r="QMG97" s="35"/>
      <c r="QMH97" s="35"/>
      <c r="QMI97" s="35"/>
      <c r="QMJ97" s="35"/>
      <c r="QMK97" s="35"/>
      <c r="QML97" s="35"/>
      <c r="QMM97" s="35"/>
      <c r="QMN97" s="35"/>
      <c r="QMO97" s="35"/>
      <c r="QMP97" s="35"/>
      <c r="QMQ97" s="35"/>
      <c r="QMR97" s="35"/>
      <c r="QMS97" s="35"/>
      <c r="QMT97" s="35"/>
      <c r="QMU97" s="35"/>
      <c r="QMV97" s="35"/>
      <c r="QMW97" s="35"/>
      <c r="QMX97" s="35"/>
      <c r="QMY97" s="35"/>
      <c r="QMZ97" s="35"/>
      <c r="QNA97" s="35"/>
      <c r="QNB97" s="35"/>
      <c r="QNC97" s="35"/>
      <c r="QND97" s="35"/>
      <c r="QNE97" s="35"/>
      <c r="QNF97" s="35"/>
      <c r="QNG97" s="35"/>
      <c r="QNH97" s="35"/>
      <c r="QNI97" s="35"/>
      <c r="QNJ97" s="35"/>
      <c r="QNK97" s="35"/>
      <c r="QNL97" s="35"/>
      <c r="QNM97" s="35"/>
      <c r="QNN97" s="35"/>
      <c r="QNO97" s="35"/>
      <c r="QNP97" s="35"/>
      <c r="QNQ97" s="35"/>
      <c r="QNR97" s="35"/>
      <c r="QNS97" s="35"/>
      <c r="QNT97" s="35"/>
      <c r="QNU97" s="35"/>
      <c r="QNV97" s="35"/>
      <c r="QNW97" s="35"/>
      <c r="QNX97" s="35"/>
      <c r="QNY97" s="35"/>
      <c r="QNZ97" s="35"/>
      <c r="QOA97" s="35"/>
      <c r="QOB97" s="35"/>
      <c r="QOC97" s="35"/>
      <c r="QOD97" s="35"/>
      <c r="QOE97" s="35"/>
      <c r="QOF97" s="35"/>
      <c r="QOG97" s="35"/>
      <c r="QOH97" s="35"/>
      <c r="QOI97" s="35"/>
      <c r="QOJ97" s="35"/>
      <c r="QOK97" s="35"/>
      <c r="QOL97" s="35"/>
      <c r="QOM97" s="35"/>
      <c r="QON97" s="35"/>
      <c r="QOO97" s="35"/>
      <c r="QOP97" s="35"/>
      <c r="QOQ97" s="35"/>
      <c r="QOR97" s="35"/>
      <c r="QOS97" s="35"/>
      <c r="QOT97" s="35"/>
      <c r="QOU97" s="35"/>
      <c r="QOV97" s="35"/>
      <c r="QOW97" s="35"/>
      <c r="QOX97" s="35"/>
      <c r="QOY97" s="35"/>
      <c r="QOZ97" s="35"/>
      <c r="QPA97" s="35"/>
      <c r="QPB97" s="35"/>
      <c r="QPC97" s="35"/>
      <c r="QPD97" s="35"/>
      <c r="QPE97" s="35"/>
      <c r="QPF97" s="35"/>
      <c r="QPG97" s="35"/>
      <c r="QPH97" s="35"/>
      <c r="QPI97" s="35"/>
      <c r="QPJ97" s="35"/>
      <c r="QPK97" s="35"/>
      <c r="QPL97" s="35"/>
      <c r="QPM97" s="35"/>
      <c r="QPN97" s="35"/>
      <c r="QPO97" s="35"/>
      <c r="QPP97" s="35"/>
      <c r="QPQ97" s="35"/>
      <c r="QPR97" s="35"/>
      <c r="QPS97" s="35"/>
      <c r="QPT97" s="35"/>
      <c r="QPU97" s="35"/>
      <c r="QPV97" s="35"/>
      <c r="QPW97" s="35"/>
      <c r="QPX97" s="35"/>
      <c r="QPY97" s="35"/>
      <c r="QPZ97" s="35"/>
      <c r="QQA97" s="35"/>
      <c r="QQB97" s="35"/>
      <c r="QQC97" s="35"/>
      <c r="QQD97" s="35"/>
      <c r="QQE97" s="35"/>
      <c r="QQF97" s="35"/>
      <c r="QQG97" s="35"/>
      <c r="QQH97" s="35"/>
      <c r="QQI97" s="35"/>
      <c r="QQJ97" s="35"/>
      <c r="QQK97" s="35"/>
      <c r="QQL97" s="35"/>
      <c r="QQM97" s="35"/>
      <c r="QQN97" s="35"/>
      <c r="QQO97" s="35"/>
      <c r="QQP97" s="35"/>
      <c r="QQQ97" s="35"/>
      <c r="QQR97" s="35"/>
      <c r="QQS97" s="35"/>
      <c r="QQT97" s="35"/>
      <c r="QQU97" s="35"/>
      <c r="QQV97" s="35"/>
      <c r="QQW97" s="35"/>
      <c r="QQX97" s="35"/>
      <c r="QQY97" s="35"/>
      <c r="QQZ97" s="35"/>
      <c r="QRA97" s="35"/>
      <c r="QRB97" s="35"/>
      <c r="QRC97" s="35"/>
      <c r="QRD97" s="35"/>
      <c r="QRE97" s="35"/>
      <c r="QRF97" s="35"/>
      <c r="QRG97" s="35"/>
      <c r="QRH97" s="35"/>
      <c r="QRI97" s="35"/>
      <c r="QRJ97" s="35"/>
      <c r="QRK97" s="35"/>
      <c r="QRL97" s="35"/>
      <c r="QRM97" s="35"/>
      <c r="QRN97" s="35"/>
      <c r="QRO97" s="35"/>
      <c r="QRP97" s="35"/>
      <c r="QRQ97" s="35"/>
      <c r="QRR97" s="35"/>
      <c r="QRS97" s="35"/>
      <c r="QRT97" s="35"/>
      <c r="QRU97" s="35"/>
      <c r="QRV97" s="35"/>
      <c r="QRW97" s="35"/>
      <c r="QRX97" s="35"/>
      <c r="QRY97" s="35"/>
      <c r="QRZ97" s="35"/>
      <c r="QSA97" s="35"/>
      <c r="QSB97" s="35"/>
      <c r="QSC97" s="35"/>
      <c r="QSD97" s="35"/>
      <c r="QSE97" s="35"/>
      <c r="QSF97" s="35"/>
      <c r="QSG97" s="35"/>
      <c r="QSH97" s="35"/>
      <c r="QSI97" s="35"/>
      <c r="QSJ97" s="35"/>
      <c r="QSK97" s="35"/>
      <c r="QSL97" s="35"/>
      <c r="QSM97" s="35"/>
      <c r="QSN97" s="35"/>
      <c r="QSO97" s="35"/>
      <c r="QSP97" s="35"/>
      <c r="QSQ97" s="35"/>
      <c r="QSR97" s="35"/>
      <c r="QSS97" s="35"/>
      <c r="QST97" s="35"/>
      <c r="QSU97" s="35"/>
      <c r="QSV97" s="35"/>
      <c r="QSW97" s="35"/>
      <c r="QSX97" s="35"/>
      <c r="QSY97" s="35"/>
      <c r="QSZ97" s="35"/>
      <c r="QTA97" s="35"/>
      <c r="QTB97" s="35"/>
      <c r="QTC97" s="35"/>
      <c r="QTD97" s="35"/>
      <c r="QTE97" s="35"/>
      <c r="QTF97" s="35"/>
      <c r="QTG97" s="35"/>
      <c r="QTH97" s="35"/>
      <c r="QTI97" s="35"/>
      <c r="QTJ97" s="35"/>
      <c r="QTK97" s="35"/>
      <c r="QTL97" s="35"/>
      <c r="QTM97" s="35"/>
      <c r="QTN97" s="35"/>
      <c r="QTO97" s="35"/>
      <c r="QTP97" s="35"/>
      <c r="QTQ97" s="35"/>
      <c r="QTR97" s="35"/>
      <c r="QTS97" s="35"/>
      <c r="QTT97" s="35"/>
      <c r="QTU97" s="35"/>
      <c r="QTV97" s="35"/>
      <c r="QTW97" s="35"/>
      <c r="QTX97" s="35"/>
      <c r="QTY97" s="35"/>
      <c r="QTZ97" s="35"/>
      <c r="QUA97" s="35"/>
      <c r="QUB97" s="35"/>
      <c r="QUC97" s="35"/>
      <c r="QUD97" s="35"/>
      <c r="QUE97" s="35"/>
      <c r="QUF97" s="35"/>
      <c r="QUG97" s="35"/>
      <c r="QUH97" s="35"/>
      <c r="QUI97" s="35"/>
      <c r="QUJ97" s="35"/>
      <c r="QUK97" s="35"/>
      <c r="QUL97" s="35"/>
      <c r="QUM97" s="35"/>
      <c r="QUN97" s="35"/>
      <c r="QUO97" s="35"/>
      <c r="QUP97" s="35"/>
      <c r="QUQ97" s="35"/>
      <c r="QUR97" s="35"/>
      <c r="QUS97" s="35"/>
      <c r="QUT97" s="35"/>
      <c r="QUU97" s="35"/>
      <c r="QUV97" s="35"/>
      <c r="QUW97" s="35"/>
      <c r="QUX97" s="35"/>
      <c r="QUY97" s="35"/>
      <c r="QUZ97" s="35"/>
      <c r="QVA97" s="35"/>
      <c r="QVB97" s="35"/>
      <c r="QVC97" s="35"/>
      <c r="QVD97" s="35"/>
      <c r="QVE97" s="35"/>
      <c r="QVF97" s="35"/>
      <c r="QVG97" s="35"/>
      <c r="QVH97" s="35"/>
      <c r="QVI97" s="35"/>
      <c r="QVJ97" s="35"/>
      <c r="QVK97" s="35"/>
      <c r="QVL97" s="35"/>
      <c r="QVM97" s="35"/>
      <c r="QVN97" s="35"/>
      <c r="QVO97" s="35"/>
      <c r="QVP97" s="35"/>
      <c r="QVQ97" s="35"/>
      <c r="QVR97" s="35"/>
      <c r="QVS97" s="35"/>
      <c r="QVT97" s="35"/>
      <c r="QVU97" s="35"/>
      <c r="QVV97" s="35"/>
      <c r="QVW97" s="35"/>
      <c r="QVX97" s="35"/>
      <c r="QVY97" s="35"/>
      <c r="QVZ97" s="35"/>
      <c r="QWA97" s="35"/>
      <c r="QWB97" s="35"/>
      <c r="QWC97" s="35"/>
      <c r="QWD97" s="35"/>
      <c r="QWE97" s="35"/>
      <c r="QWF97" s="35"/>
      <c r="QWG97" s="35"/>
      <c r="QWH97" s="35"/>
      <c r="QWI97" s="35"/>
      <c r="QWJ97" s="35"/>
      <c r="QWK97" s="35"/>
      <c r="QWL97" s="35"/>
      <c r="QWM97" s="35"/>
      <c r="QWN97" s="35"/>
      <c r="QWO97" s="35"/>
      <c r="QWP97" s="35"/>
      <c r="QWQ97" s="35"/>
      <c r="QWR97" s="35"/>
      <c r="QWS97" s="35"/>
      <c r="QWT97" s="35"/>
      <c r="QWU97" s="35"/>
      <c r="QWV97" s="35"/>
      <c r="QWW97" s="35"/>
      <c r="QWX97" s="35"/>
      <c r="QWY97" s="35"/>
      <c r="QWZ97" s="35"/>
      <c r="QXA97" s="35"/>
      <c r="QXB97" s="35"/>
      <c r="QXC97" s="35"/>
      <c r="QXD97" s="35"/>
      <c r="QXE97" s="35"/>
      <c r="QXF97" s="35"/>
      <c r="QXG97" s="35"/>
      <c r="QXH97" s="35"/>
      <c r="QXI97" s="35"/>
      <c r="QXJ97" s="35"/>
      <c r="QXK97" s="35"/>
      <c r="QXL97" s="35"/>
      <c r="QXM97" s="35"/>
      <c r="QXN97" s="35"/>
      <c r="QXO97" s="35"/>
      <c r="QXP97" s="35"/>
      <c r="QXQ97" s="35"/>
      <c r="QXR97" s="35"/>
      <c r="QXS97" s="35"/>
      <c r="QXT97" s="35"/>
      <c r="QXU97" s="35"/>
      <c r="QXV97" s="35"/>
      <c r="QXW97" s="35"/>
      <c r="QXX97" s="35"/>
      <c r="QXY97" s="35"/>
      <c r="QXZ97" s="35"/>
      <c r="QYA97" s="35"/>
      <c r="QYB97" s="35"/>
      <c r="QYC97" s="35"/>
      <c r="QYD97" s="35"/>
      <c r="QYE97" s="35"/>
      <c r="QYF97" s="35"/>
      <c r="QYG97" s="35"/>
      <c r="QYH97" s="35"/>
      <c r="QYI97" s="35"/>
      <c r="QYJ97" s="35"/>
      <c r="QYK97" s="35"/>
      <c r="QYL97" s="35"/>
      <c r="QYM97" s="35"/>
      <c r="QYN97" s="35"/>
      <c r="QYO97" s="35"/>
      <c r="QYP97" s="35"/>
      <c r="QYQ97" s="35"/>
      <c r="QYR97" s="35"/>
      <c r="QYS97" s="35"/>
      <c r="QYT97" s="35"/>
      <c r="QYU97" s="35"/>
      <c r="QYV97" s="35"/>
      <c r="QYW97" s="35"/>
      <c r="QYX97" s="35"/>
      <c r="QYY97" s="35"/>
      <c r="QYZ97" s="35"/>
      <c r="QZA97" s="35"/>
      <c r="QZB97" s="35"/>
      <c r="QZC97" s="35"/>
      <c r="QZD97" s="35"/>
      <c r="QZE97" s="35"/>
      <c r="QZF97" s="35"/>
      <c r="QZG97" s="35"/>
      <c r="QZH97" s="35"/>
      <c r="QZI97" s="35"/>
      <c r="QZJ97" s="35"/>
      <c r="QZK97" s="35"/>
      <c r="QZL97" s="35"/>
      <c r="QZM97" s="35"/>
      <c r="QZN97" s="35"/>
      <c r="QZO97" s="35"/>
      <c r="QZP97" s="35"/>
      <c r="QZQ97" s="35"/>
      <c r="QZR97" s="35"/>
      <c r="QZS97" s="35"/>
      <c r="QZT97" s="35"/>
      <c r="QZU97" s="35"/>
      <c r="QZV97" s="35"/>
      <c r="QZW97" s="35"/>
      <c r="QZX97" s="35"/>
      <c r="QZY97" s="35"/>
      <c r="QZZ97" s="35"/>
      <c r="RAA97" s="35"/>
      <c r="RAB97" s="35"/>
      <c r="RAC97" s="35"/>
      <c r="RAD97" s="35"/>
      <c r="RAE97" s="35"/>
      <c r="RAF97" s="35"/>
      <c r="RAG97" s="35"/>
      <c r="RAH97" s="35"/>
      <c r="RAI97" s="35"/>
      <c r="RAJ97" s="35"/>
      <c r="RAK97" s="35"/>
      <c r="RAL97" s="35"/>
      <c r="RAM97" s="35"/>
      <c r="RAN97" s="35"/>
      <c r="RAO97" s="35"/>
      <c r="RAP97" s="35"/>
      <c r="RAQ97" s="35"/>
      <c r="RAR97" s="35"/>
      <c r="RAS97" s="35"/>
      <c r="RAT97" s="35"/>
      <c r="RAU97" s="35"/>
      <c r="RAV97" s="35"/>
      <c r="RAW97" s="35"/>
      <c r="RAX97" s="35"/>
      <c r="RAY97" s="35"/>
      <c r="RAZ97" s="35"/>
      <c r="RBA97" s="35"/>
      <c r="RBB97" s="35"/>
      <c r="RBC97" s="35"/>
      <c r="RBD97" s="35"/>
      <c r="RBE97" s="35"/>
      <c r="RBF97" s="35"/>
      <c r="RBG97" s="35"/>
      <c r="RBH97" s="35"/>
      <c r="RBI97" s="35"/>
      <c r="RBJ97" s="35"/>
      <c r="RBK97" s="35"/>
      <c r="RBL97" s="35"/>
      <c r="RBM97" s="35"/>
      <c r="RBN97" s="35"/>
      <c r="RBO97" s="35"/>
      <c r="RBP97" s="35"/>
      <c r="RBQ97" s="35"/>
      <c r="RBR97" s="35"/>
      <c r="RBS97" s="35"/>
      <c r="RBT97" s="35"/>
      <c r="RBU97" s="35"/>
      <c r="RBV97" s="35"/>
      <c r="RBW97" s="35"/>
      <c r="RBX97" s="35"/>
      <c r="RBY97" s="35"/>
      <c r="RBZ97" s="35"/>
      <c r="RCA97" s="35"/>
      <c r="RCB97" s="35"/>
      <c r="RCC97" s="35"/>
      <c r="RCD97" s="35"/>
      <c r="RCE97" s="35"/>
      <c r="RCF97" s="35"/>
      <c r="RCG97" s="35"/>
      <c r="RCH97" s="35"/>
      <c r="RCI97" s="35"/>
      <c r="RCJ97" s="35"/>
      <c r="RCK97" s="35"/>
      <c r="RCL97" s="35"/>
      <c r="RCM97" s="35"/>
      <c r="RCN97" s="35"/>
      <c r="RCO97" s="35"/>
      <c r="RCP97" s="35"/>
      <c r="RCQ97" s="35"/>
      <c r="RCR97" s="35"/>
      <c r="RCS97" s="35"/>
      <c r="RCT97" s="35"/>
      <c r="RCU97" s="35"/>
      <c r="RCV97" s="35"/>
      <c r="RCW97" s="35"/>
      <c r="RCX97" s="35"/>
      <c r="RCY97" s="35"/>
      <c r="RCZ97" s="35"/>
      <c r="RDA97" s="35"/>
      <c r="RDB97" s="35"/>
      <c r="RDC97" s="35"/>
      <c r="RDD97" s="35"/>
      <c r="RDE97" s="35"/>
      <c r="RDF97" s="35"/>
      <c r="RDG97" s="35"/>
      <c r="RDH97" s="35"/>
      <c r="RDI97" s="35"/>
      <c r="RDJ97" s="35"/>
      <c r="RDK97" s="35"/>
      <c r="RDL97" s="35"/>
      <c r="RDM97" s="35"/>
      <c r="RDN97" s="35"/>
      <c r="RDO97" s="35"/>
      <c r="RDP97" s="35"/>
      <c r="RDQ97" s="35"/>
      <c r="RDR97" s="35"/>
      <c r="RDS97" s="35"/>
      <c r="RDT97" s="35"/>
      <c r="RDU97" s="35"/>
      <c r="RDV97" s="35"/>
      <c r="RDW97" s="35"/>
      <c r="RDX97" s="35"/>
      <c r="RDY97" s="35"/>
      <c r="RDZ97" s="35"/>
      <c r="REA97" s="35"/>
      <c r="REB97" s="35"/>
      <c r="REC97" s="35"/>
      <c r="RED97" s="35"/>
      <c r="REE97" s="35"/>
      <c r="REF97" s="35"/>
      <c r="REG97" s="35"/>
      <c r="REH97" s="35"/>
      <c r="REI97" s="35"/>
      <c r="REJ97" s="35"/>
      <c r="REK97" s="35"/>
      <c r="REL97" s="35"/>
      <c r="REM97" s="35"/>
      <c r="REN97" s="35"/>
      <c r="REO97" s="35"/>
      <c r="REP97" s="35"/>
      <c r="REQ97" s="35"/>
      <c r="RER97" s="35"/>
      <c r="RES97" s="35"/>
      <c r="RET97" s="35"/>
      <c r="REU97" s="35"/>
      <c r="REV97" s="35"/>
      <c r="REW97" s="35"/>
      <c r="REX97" s="35"/>
      <c r="REY97" s="35"/>
      <c r="REZ97" s="35"/>
      <c r="RFA97" s="35"/>
      <c r="RFB97" s="35"/>
      <c r="RFC97" s="35"/>
      <c r="RFD97" s="35"/>
      <c r="RFE97" s="35"/>
      <c r="RFF97" s="35"/>
      <c r="RFG97" s="35"/>
      <c r="RFH97" s="35"/>
      <c r="RFI97" s="35"/>
      <c r="RFJ97" s="35"/>
      <c r="RFK97" s="35"/>
      <c r="RFL97" s="35"/>
      <c r="RFM97" s="35"/>
      <c r="RFN97" s="35"/>
      <c r="RFO97" s="35"/>
      <c r="RFP97" s="35"/>
      <c r="RFQ97" s="35"/>
      <c r="RFR97" s="35"/>
      <c r="RFS97" s="35"/>
      <c r="RFT97" s="35"/>
      <c r="RFU97" s="35"/>
      <c r="RFV97" s="35"/>
      <c r="RFW97" s="35"/>
      <c r="RFX97" s="35"/>
      <c r="RFY97" s="35"/>
      <c r="RFZ97" s="35"/>
      <c r="RGA97" s="35"/>
      <c r="RGB97" s="35"/>
      <c r="RGC97" s="35"/>
      <c r="RGD97" s="35"/>
      <c r="RGE97" s="35"/>
      <c r="RGF97" s="35"/>
      <c r="RGG97" s="35"/>
      <c r="RGH97" s="35"/>
      <c r="RGI97" s="35"/>
      <c r="RGJ97" s="35"/>
      <c r="RGK97" s="35"/>
      <c r="RGL97" s="35"/>
      <c r="RGM97" s="35"/>
      <c r="RGN97" s="35"/>
      <c r="RGO97" s="35"/>
      <c r="RGP97" s="35"/>
      <c r="RGQ97" s="35"/>
      <c r="RGR97" s="35"/>
      <c r="RGS97" s="35"/>
      <c r="RGT97" s="35"/>
      <c r="RGU97" s="35"/>
      <c r="RGV97" s="35"/>
      <c r="RGW97" s="35"/>
      <c r="RGX97" s="35"/>
      <c r="RGY97" s="35"/>
      <c r="RGZ97" s="35"/>
      <c r="RHA97" s="35"/>
      <c r="RHB97" s="35"/>
      <c r="RHC97" s="35"/>
      <c r="RHD97" s="35"/>
      <c r="RHE97" s="35"/>
      <c r="RHF97" s="35"/>
      <c r="RHG97" s="35"/>
      <c r="RHH97" s="35"/>
      <c r="RHI97" s="35"/>
      <c r="RHJ97" s="35"/>
      <c r="RHK97" s="35"/>
      <c r="RHL97" s="35"/>
      <c r="RHM97" s="35"/>
      <c r="RHN97" s="35"/>
      <c r="RHO97" s="35"/>
      <c r="RHP97" s="35"/>
      <c r="RHQ97" s="35"/>
      <c r="RHR97" s="35"/>
      <c r="RHS97" s="35"/>
      <c r="RHT97" s="35"/>
      <c r="RHU97" s="35"/>
      <c r="RHV97" s="35"/>
      <c r="RHW97" s="35"/>
      <c r="RHX97" s="35"/>
      <c r="RHY97" s="35"/>
      <c r="RHZ97" s="35"/>
      <c r="RIA97" s="35"/>
      <c r="RIB97" s="35"/>
      <c r="RIC97" s="35"/>
      <c r="RID97" s="35"/>
      <c r="RIE97" s="35"/>
      <c r="RIF97" s="35"/>
      <c r="RIG97" s="35"/>
      <c r="RIH97" s="35"/>
      <c r="RII97" s="35"/>
      <c r="RIJ97" s="35"/>
      <c r="RIK97" s="35"/>
      <c r="RIL97" s="35"/>
      <c r="RIM97" s="35"/>
      <c r="RIN97" s="35"/>
      <c r="RIO97" s="35"/>
      <c r="RIP97" s="35"/>
      <c r="RIQ97" s="35"/>
      <c r="RIR97" s="35"/>
      <c r="RIS97" s="35"/>
      <c r="RIT97" s="35"/>
      <c r="RIU97" s="35"/>
      <c r="RIV97" s="35"/>
      <c r="RIW97" s="35"/>
      <c r="RIX97" s="35"/>
      <c r="RIY97" s="35"/>
      <c r="RIZ97" s="35"/>
      <c r="RJA97" s="35"/>
      <c r="RJB97" s="35"/>
      <c r="RJC97" s="35"/>
      <c r="RJD97" s="35"/>
      <c r="RJE97" s="35"/>
      <c r="RJF97" s="35"/>
      <c r="RJG97" s="35"/>
      <c r="RJH97" s="35"/>
      <c r="RJI97" s="35"/>
      <c r="RJJ97" s="35"/>
      <c r="RJK97" s="35"/>
      <c r="RJL97" s="35"/>
      <c r="RJM97" s="35"/>
      <c r="RJN97" s="35"/>
      <c r="RJO97" s="35"/>
      <c r="RJP97" s="35"/>
      <c r="RJQ97" s="35"/>
      <c r="RJR97" s="35"/>
      <c r="RJS97" s="35"/>
      <c r="RJT97" s="35"/>
      <c r="RJU97" s="35"/>
      <c r="RJV97" s="35"/>
      <c r="RJW97" s="35"/>
      <c r="RJX97" s="35"/>
      <c r="RJY97" s="35"/>
      <c r="RJZ97" s="35"/>
      <c r="RKA97" s="35"/>
      <c r="RKB97" s="35"/>
      <c r="RKC97" s="35"/>
      <c r="RKD97" s="35"/>
      <c r="RKE97" s="35"/>
      <c r="RKF97" s="35"/>
      <c r="RKG97" s="35"/>
      <c r="RKH97" s="35"/>
      <c r="RKI97" s="35"/>
      <c r="RKJ97" s="35"/>
      <c r="RKK97" s="35"/>
      <c r="RKL97" s="35"/>
      <c r="RKM97" s="35"/>
      <c r="RKN97" s="35"/>
      <c r="RKO97" s="35"/>
      <c r="RKP97" s="35"/>
      <c r="RKQ97" s="35"/>
      <c r="RKR97" s="35"/>
      <c r="RKS97" s="35"/>
      <c r="RKT97" s="35"/>
      <c r="RKU97" s="35"/>
      <c r="RKV97" s="35"/>
      <c r="RKW97" s="35"/>
      <c r="RKX97" s="35"/>
      <c r="RKY97" s="35"/>
      <c r="RKZ97" s="35"/>
      <c r="RLA97" s="35"/>
      <c r="RLB97" s="35"/>
      <c r="RLC97" s="35"/>
      <c r="RLD97" s="35"/>
      <c r="RLE97" s="35"/>
      <c r="RLF97" s="35"/>
      <c r="RLG97" s="35"/>
      <c r="RLH97" s="35"/>
      <c r="RLI97" s="35"/>
      <c r="RLJ97" s="35"/>
      <c r="RLK97" s="35"/>
      <c r="RLL97" s="35"/>
      <c r="RLM97" s="35"/>
      <c r="RLN97" s="35"/>
      <c r="RLO97" s="35"/>
      <c r="RLP97" s="35"/>
      <c r="RLQ97" s="35"/>
      <c r="RLR97" s="35"/>
      <c r="RLS97" s="35"/>
      <c r="RLT97" s="35"/>
      <c r="RLU97" s="35"/>
      <c r="RLV97" s="35"/>
      <c r="RLW97" s="35"/>
      <c r="RLX97" s="35"/>
      <c r="RLY97" s="35"/>
      <c r="RLZ97" s="35"/>
      <c r="RMA97" s="35"/>
      <c r="RMB97" s="35"/>
      <c r="RMC97" s="35"/>
      <c r="RMD97" s="35"/>
      <c r="RME97" s="35"/>
      <c r="RMF97" s="35"/>
      <c r="RMG97" s="35"/>
      <c r="RMH97" s="35"/>
      <c r="RMI97" s="35"/>
      <c r="RMJ97" s="35"/>
      <c r="RMK97" s="35"/>
      <c r="RML97" s="35"/>
      <c r="RMM97" s="35"/>
      <c r="RMN97" s="35"/>
      <c r="RMO97" s="35"/>
      <c r="RMP97" s="35"/>
      <c r="RMQ97" s="35"/>
      <c r="RMR97" s="35"/>
      <c r="RMS97" s="35"/>
      <c r="RMT97" s="35"/>
      <c r="RMU97" s="35"/>
      <c r="RMV97" s="35"/>
      <c r="RMW97" s="35"/>
      <c r="RMX97" s="35"/>
      <c r="RMY97" s="35"/>
      <c r="RMZ97" s="35"/>
      <c r="RNA97" s="35"/>
      <c r="RNB97" s="35"/>
      <c r="RNC97" s="35"/>
      <c r="RND97" s="35"/>
      <c r="RNE97" s="35"/>
      <c r="RNF97" s="35"/>
      <c r="RNG97" s="35"/>
      <c r="RNH97" s="35"/>
      <c r="RNI97" s="35"/>
      <c r="RNJ97" s="35"/>
      <c r="RNK97" s="35"/>
      <c r="RNL97" s="35"/>
      <c r="RNM97" s="35"/>
      <c r="RNN97" s="35"/>
      <c r="RNO97" s="35"/>
      <c r="RNP97" s="35"/>
      <c r="RNQ97" s="35"/>
      <c r="RNR97" s="35"/>
      <c r="RNS97" s="35"/>
      <c r="RNT97" s="35"/>
      <c r="RNU97" s="35"/>
      <c r="RNV97" s="35"/>
      <c r="RNW97" s="35"/>
      <c r="RNX97" s="35"/>
      <c r="RNY97" s="35"/>
      <c r="RNZ97" s="35"/>
      <c r="ROA97" s="35"/>
      <c r="ROB97" s="35"/>
      <c r="ROC97" s="35"/>
      <c r="ROD97" s="35"/>
      <c r="ROE97" s="35"/>
      <c r="ROF97" s="35"/>
      <c r="ROG97" s="35"/>
      <c r="ROH97" s="35"/>
      <c r="ROI97" s="35"/>
      <c r="ROJ97" s="35"/>
      <c r="ROK97" s="35"/>
      <c r="ROL97" s="35"/>
      <c r="ROM97" s="35"/>
      <c r="RON97" s="35"/>
      <c r="ROO97" s="35"/>
      <c r="ROP97" s="35"/>
      <c r="ROQ97" s="35"/>
      <c r="ROR97" s="35"/>
      <c r="ROS97" s="35"/>
      <c r="ROT97" s="35"/>
      <c r="ROU97" s="35"/>
      <c r="ROV97" s="35"/>
      <c r="ROW97" s="35"/>
      <c r="ROX97" s="35"/>
      <c r="ROY97" s="35"/>
      <c r="ROZ97" s="35"/>
      <c r="RPA97" s="35"/>
      <c r="RPB97" s="35"/>
      <c r="RPC97" s="35"/>
      <c r="RPD97" s="35"/>
      <c r="RPE97" s="35"/>
      <c r="RPF97" s="35"/>
      <c r="RPG97" s="35"/>
      <c r="RPH97" s="35"/>
      <c r="RPI97" s="35"/>
      <c r="RPJ97" s="35"/>
      <c r="RPK97" s="35"/>
      <c r="RPL97" s="35"/>
      <c r="RPM97" s="35"/>
      <c r="RPN97" s="35"/>
      <c r="RPO97" s="35"/>
      <c r="RPP97" s="35"/>
      <c r="RPQ97" s="35"/>
      <c r="RPR97" s="35"/>
      <c r="RPS97" s="35"/>
      <c r="RPT97" s="35"/>
      <c r="RPU97" s="35"/>
      <c r="RPV97" s="35"/>
      <c r="RPW97" s="35"/>
      <c r="RPX97" s="35"/>
      <c r="RPY97" s="35"/>
      <c r="RPZ97" s="35"/>
      <c r="RQA97" s="35"/>
      <c r="RQB97" s="35"/>
      <c r="RQC97" s="35"/>
      <c r="RQD97" s="35"/>
      <c r="RQE97" s="35"/>
      <c r="RQF97" s="35"/>
      <c r="RQG97" s="35"/>
      <c r="RQH97" s="35"/>
      <c r="RQI97" s="35"/>
      <c r="RQJ97" s="35"/>
      <c r="RQK97" s="35"/>
      <c r="RQL97" s="35"/>
      <c r="RQM97" s="35"/>
      <c r="RQN97" s="35"/>
      <c r="RQO97" s="35"/>
      <c r="RQP97" s="35"/>
      <c r="RQQ97" s="35"/>
      <c r="RQR97" s="35"/>
      <c r="RQS97" s="35"/>
      <c r="RQT97" s="35"/>
      <c r="RQU97" s="35"/>
      <c r="RQV97" s="35"/>
      <c r="RQW97" s="35"/>
      <c r="RQX97" s="35"/>
      <c r="RQY97" s="35"/>
      <c r="RQZ97" s="35"/>
      <c r="RRA97" s="35"/>
      <c r="RRB97" s="35"/>
      <c r="RRC97" s="35"/>
      <c r="RRD97" s="35"/>
      <c r="RRE97" s="35"/>
      <c r="RRF97" s="35"/>
      <c r="RRG97" s="35"/>
      <c r="RRH97" s="35"/>
      <c r="RRI97" s="35"/>
      <c r="RRJ97" s="35"/>
      <c r="RRK97" s="35"/>
      <c r="RRL97" s="35"/>
      <c r="RRM97" s="35"/>
      <c r="RRN97" s="35"/>
      <c r="RRO97" s="35"/>
      <c r="RRP97" s="35"/>
      <c r="RRQ97" s="35"/>
      <c r="RRR97" s="35"/>
      <c r="RRS97" s="35"/>
      <c r="RRT97" s="35"/>
      <c r="RRU97" s="35"/>
      <c r="RRV97" s="35"/>
      <c r="RRW97" s="35"/>
      <c r="RRX97" s="35"/>
      <c r="RRY97" s="35"/>
      <c r="RRZ97" s="35"/>
      <c r="RSA97" s="35"/>
      <c r="RSB97" s="35"/>
      <c r="RSC97" s="35"/>
      <c r="RSD97" s="35"/>
      <c r="RSE97" s="35"/>
      <c r="RSF97" s="35"/>
      <c r="RSG97" s="35"/>
      <c r="RSH97" s="35"/>
      <c r="RSI97" s="35"/>
      <c r="RSJ97" s="35"/>
      <c r="RSK97" s="35"/>
      <c r="RSL97" s="35"/>
      <c r="RSM97" s="35"/>
      <c r="RSN97" s="35"/>
      <c r="RSO97" s="35"/>
      <c r="RSP97" s="35"/>
      <c r="RSQ97" s="35"/>
      <c r="RSR97" s="35"/>
      <c r="RSS97" s="35"/>
      <c r="RST97" s="35"/>
      <c r="RSU97" s="35"/>
      <c r="RSV97" s="35"/>
      <c r="RSW97" s="35"/>
      <c r="RSX97" s="35"/>
      <c r="RSY97" s="35"/>
      <c r="RSZ97" s="35"/>
      <c r="RTA97" s="35"/>
      <c r="RTB97" s="35"/>
      <c r="RTC97" s="35"/>
      <c r="RTD97" s="35"/>
      <c r="RTE97" s="35"/>
      <c r="RTF97" s="35"/>
      <c r="RTG97" s="35"/>
      <c r="RTH97" s="35"/>
      <c r="RTI97" s="35"/>
      <c r="RTJ97" s="35"/>
      <c r="RTK97" s="35"/>
      <c r="RTL97" s="35"/>
      <c r="RTM97" s="35"/>
      <c r="RTN97" s="35"/>
      <c r="RTO97" s="35"/>
      <c r="RTP97" s="35"/>
      <c r="RTQ97" s="35"/>
      <c r="RTR97" s="35"/>
      <c r="RTS97" s="35"/>
      <c r="RTT97" s="35"/>
      <c r="RTU97" s="35"/>
      <c r="RTV97" s="35"/>
      <c r="RTW97" s="35"/>
      <c r="RTX97" s="35"/>
      <c r="RTY97" s="35"/>
      <c r="RTZ97" s="35"/>
      <c r="RUA97" s="35"/>
      <c r="RUB97" s="35"/>
      <c r="RUC97" s="35"/>
      <c r="RUD97" s="35"/>
      <c r="RUE97" s="35"/>
      <c r="RUF97" s="35"/>
      <c r="RUG97" s="35"/>
      <c r="RUH97" s="35"/>
      <c r="RUI97" s="35"/>
      <c r="RUJ97" s="35"/>
      <c r="RUK97" s="35"/>
      <c r="RUL97" s="35"/>
      <c r="RUM97" s="35"/>
      <c r="RUN97" s="35"/>
      <c r="RUO97" s="35"/>
      <c r="RUP97" s="35"/>
      <c r="RUQ97" s="35"/>
      <c r="RUR97" s="35"/>
      <c r="RUS97" s="35"/>
      <c r="RUT97" s="35"/>
      <c r="RUU97" s="35"/>
      <c r="RUV97" s="35"/>
      <c r="RUW97" s="35"/>
      <c r="RUX97" s="35"/>
      <c r="RUY97" s="35"/>
      <c r="RUZ97" s="35"/>
      <c r="RVA97" s="35"/>
      <c r="RVB97" s="35"/>
      <c r="RVC97" s="35"/>
      <c r="RVD97" s="35"/>
      <c r="RVE97" s="35"/>
      <c r="RVF97" s="35"/>
      <c r="RVG97" s="35"/>
      <c r="RVH97" s="35"/>
      <c r="RVI97" s="35"/>
      <c r="RVJ97" s="35"/>
      <c r="RVK97" s="35"/>
      <c r="RVL97" s="35"/>
      <c r="RVM97" s="35"/>
      <c r="RVN97" s="35"/>
      <c r="RVO97" s="35"/>
      <c r="RVP97" s="35"/>
      <c r="RVQ97" s="35"/>
      <c r="RVR97" s="35"/>
      <c r="RVS97" s="35"/>
      <c r="RVT97" s="35"/>
      <c r="RVU97" s="35"/>
      <c r="RVV97" s="35"/>
      <c r="RVW97" s="35"/>
      <c r="RVX97" s="35"/>
      <c r="RVY97" s="35"/>
      <c r="RVZ97" s="35"/>
      <c r="RWA97" s="35"/>
      <c r="RWB97" s="35"/>
      <c r="RWC97" s="35"/>
      <c r="RWD97" s="35"/>
      <c r="RWE97" s="35"/>
      <c r="RWF97" s="35"/>
      <c r="RWG97" s="35"/>
      <c r="RWH97" s="35"/>
      <c r="RWI97" s="35"/>
      <c r="RWJ97" s="35"/>
      <c r="RWK97" s="35"/>
      <c r="RWL97" s="35"/>
      <c r="RWM97" s="35"/>
      <c r="RWN97" s="35"/>
      <c r="RWO97" s="35"/>
      <c r="RWP97" s="35"/>
      <c r="RWQ97" s="35"/>
      <c r="RWR97" s="35"/>
      <c r="RWS97" s="35"/>
      <c r="RWT97" s="35"/>
      <c r="RWU97" s="35"/>
      <c r="RWV97" s="35"/>
      <c r="RWW97" s="35"/>
      <c r="RWX97" s="35"/>
      <c r="RWY97" s="35"/>
      <c r="RWZ97" s="35"/>
      <c r="RXA97" s="35"/>
      <c r="RXB97" s="35"/>
      <c r="RXC97" s="35"/>
      <c r="RXD97" s="35"/>
      <c r="RXE97" s="35"/>
      <c r="RXF97" s="35"/>
      <c r="RXG97" s="35"/>
      <c r="RXH97" s="35"/>
      <c r="RXI97" s="35"/>
      <c r="RXJ97" s="35"/>
      <c r="RXK97" s="35"/>
      <c r="RXL97" s="35"/>
      <c r="RXM97" s="35"/>
      <c r="RXN97" s="35"/>
      <c r="RXO97" s="35"/>
      <c r="RXP97" s="35"/>
      <c r="RXQ97" s="35"/>
      <c r="RXR97" s="35"/>
      <c r="RXS97" s="35"/>
      <c r="RXT97" s="35"/>
      <c r="RXU97" s="35"/>
      <c r="RXV97" s="35"/>
      <c r="RXW97" s="35"/>
      <c r="RXX97" s="35"/>
      <c r="RXY97" s="35"/>
      <c r="RXZ97" s="35"/>
      <c r="RYA97" s="35"/>
      <c r="RYB97" s="35"/>
      <c r="RYC97" s="35"/>
      <c r="RYD97" s="35"/>
      <c r="RYE97" s="35"/>
      <c r="RYF97" s="35"/>
      <c r="RYG97" s="35"/>
      <c r="RYH97" s="35"/>
      <c r="RYI97" s="35"/>
      <c r="RYJ97" s="35"/>
      <c r="RYK97" s="35"/>
      <c r="RYL97" s="35"/>
      <c r="RYM97" s="35"/>
      <c r="RYN97" s="35"/>
      <c r="RYO97" s="35"/>
      <c r="RYP97" s="35"/>
      <c r="RYQ97" s="35"/>
      <c r="RYR97" s="35"/>
      <c r="RYS97" s="35"/>
      <c r="RYT97" s="35"/>
      <c r="RYU97" s="35"/>
      <c r="RYV97" s="35"/>
      <c r="RYW97" s="35"/>
      <c r="RYX97" s="35"/>
      <c r="RYY97" s="35"/>
      <c r="RYZ97" s="35"/>
      <c r="RZA97" s="35"/>
      <c r="RZB97" s="35"/>
      <c r="RZC97" s="35"/>
      <c r="RZD97" s="35"/>
      <c r="RZE97" s="35"/>
      <c r="RZF97" s="35"/>
      <c r="RZG97" s="35"/>
      <c r="RZH97" s="35"/>
      <c r="RZI97" s="35"/>
      <c r="RZJ97" s="35"/>
      <c r="RZK97" s="35"/>
      <c r="RZL97" s="35"/>
      <c r="RZM97" s="35"/>
      <c r="RZN97" s="35"/>
      <c r="RZO97" s="35"/>
      <c r="RZP97" s="35"/>
      <c r="RZQ97" s="35"/>
      <c r="RZR97" s="35"/>
      <c r="RZS97" s="35"/>
      <c r="RZT97" s="35"/>
      <c r="RZU97" s="35"/>
      <c r="RZV97" s="35"/>
      <c r="RZW97" s="35"/>
      <c r="RZX97" s="35"/>
      <c r="RZY97" s="35"/>
      <c r="RZZ97" s="35"/>
      <c r="SAA97" s="35"/>
      <c r="SAB97" s="35"/>
      <c r="SAC97" s="35"/>
      <c r="SAD97" s="35"/>
      <c r="SAE97" s="35"/>
      <c r="SAF97" s="35"/>
      <c r="SAG97" s="35"/>
      <c r="SAH97" s="35"/>
      <c r="SAI97" s="35"/>
      <c r="SAJ97" s="35"/>
      <c r="SAK97" s="35"/>
      <c r="SAL97" s="35"/>
      <c r="SAM97" s="35"/>
      <c r="SAN97" s="35"/>
      <c r="SAO97" s="35"/>
      <c r="SAP97" s="35"/>
      <c r="SAQ97" s="35"/>
      <c r="SAR97" s="35"/>
      <c r="SAS97" s="35"/>
      <c r="SAT97" s="35"/>
      <c r="SAU97" s="35"/>
      <c r="SAV97" s="35"/>
      <c r="SAW97" s="35"/>
      <c r="SAX97" s="35"/>
      <c r="SAY97" s="35"/>
      <c r="SAZ97" s="35"/>
      <c r="SBA97" s="35"/>
      <c r="SBB97" s="35"/>
      <c r="SBC97" s="35"/>
      <c r="SBD97" s="35"/>
      <c r="SBE97" s="35"/>
      <c r="SBF97" s="35"/>
      <c r="SBG97" s="35"/>
      <c r="SBH97" s="35"/>
      <c r="SBI97" s="35"/>
      <c r="SBJ97" s="35"/>
      <c r="SBK97" s="35"/>
      <c r="SBL97" s="35"/>
      <c r="SBM97" s="35"/>
      <c r="SBN97" s="35"/>
      <c r="SBO97" s="35"/>
      <c r="SBP97" s="35"/>
      <c r="SBQ97" s="35"/>
      <c r="SBR97" s="35"/>
      <c r="SBS97" s="35"/>
      <c r="SBT97" s="35"/>
      <c r="SBU97" s="35"/>
      <c r="SBV97" s="35"/>
      <c r="SBW97" s="35"/>
      <c r="SBX97" s="35"/>
      <c r="SBY97" s="35"/>
      <c r="SBZ97" s="35"/>
      <c r="SCA97" s="35"/>
      <c r="SCB97" s="35"/>
      <c r="SCC97" s="35"/>
      <c r="SCD97" s="35"/>
      <c r="SCE97" s="35"/>
      <c r="SCF97" s="35"/>
      <c r="SCG97" s="35"/>
      <c r="SCH97" s="35"/>
      <c r="SCI97" s="35"/>
      <c r="SCJ97" s="35"/>
      <c r="SCK97" s="35"/>
      <c r="SCL97" s="35"/>
      <c r="SCM97" s="35"/>
      <c r="SCN97" s="35"/>
      <c r="SCO97" s="35"/>
      <c r="SCP97" s="35"/>
      <c r="SCQ97" s="35"/>
      <c r="SCR97" s="35"/>
      <c r="SCS97" s="35"/>
      <c r="SCT97" s="35"/>
      <c r="SCU97" s="35"/>
      <c r="SCV97" s="35"/>
      <c r="SCW97" s="35"/>
      <c r="SCX97" s="35"/>
      <c r="SCY97" s="35"/>
      <c r="SCZ97" s="35"/>
      <c r="SDA97" s="35"/>
      <c r="SDB97" s="35"/>
      <c r="SDC97" s="35"/>
      <c r="SDD97" s="35"/>
      <c r="SDE97" s="35"/>
      <c r="SDF97" s="35"/>
      <c r="SDG97" s="35"/>
      <c r="SDH97" s="35"/>
      <c r="SDI97" s="35"/>
      <c r="SDJ97" s="35"/>
      <c r="SDK97" s="35"/>
      <c r="SDL97" s="35"/>
      <c r="SDM97" s="35"/>
      <c r="SDN97" s="35"/>
      <c r="SDO97" s="35"/>
      <c r="SDP97" s="35"/>
      <c r="SDQ97" s="35"/>
      <c r="SDR97" s="35"/>
      <c r="SDS97" s="35"/>
      <c r="SDT97" s="35"/>
      <c r="SDU97" s="35"/>
      <c r="SDV97" s="35"/>
      <c r="SDW97" s="35"/>
      <c r="SDX97" s="35"/>
      <c r="SDY97" s="35"/>
      <c r="SDZ97" s="35"/>
      <c r="SEA97" s="35"/>
      <c r="SEB97" s="35"/>
      <c r="SEC97" s="35"/>
      <c r="SED97" s="35"/>
      <c r="SEE97" s="35"/>
      <c r="SEF97" s="35"/>
      <c r="SEG97" s="35"/>
      <c r="SEH97" s="35"/>
      <c r="SEI97" s="35"/>
      <c r="SEJ97" s="35"/>
      <c r="SEK97" s="35"/>
      <c r="SEL97" s="35"/>
      <c r="SEM97" s="35"/>
      <c r="SEN97" s="35"/>
      <c r="SEO97" s="35"/>
      <c r="SEP97" s="35"/>
      <c r="SEQ97" s="35"/>
      <c r="SER97" s="35"/>
      <c r="SES97" s="35"/>
      <c r="SET97" s="35"/>
      <c r="SEU97" s="35"/>
      <c r="SEV97" s="35"/>
      <c r="SEW97" s="35"/>
      <c r="SEX97" s="35"/>
      <c r="SEY97" s="35"/>
      <c r="SEZ97" s="35"/>
      <c r="SFA97" s="35"/>
      <c r="SFB97" s="35"/>
      <c r="SFC97" s="35"/>
      <c r="SFD97" s="35"/>
      <c r="SFE97" s="35"/>
      <c r="SFF97" s="35"/>
      <c r="SFG97" s="35"/>
      <c r="SFH97" s="35"/>
      <c r="SFI97" s="35"/>
      <c r="SFJ97" s="35"/>
      <c r="SFK97" s="35"/>
      <c r="SFL97" s="35"/>
      <c r="SFM97" s="35"/>
      <c r="SFN97" s="35"/>
      <c r="SFO97" s="35"/>
      <c r="SFP97" s="35"/>
      <c r="SFQ97" s="35"/>
      <c r="SFR97" s="35"/>
      <c r="SFS97" s="35"/>
      <c r="SFT97" s="35"/>
      <c r="SFU97" s="35"/>
      <c r="SFV97" s="35"/>
      <c r="SFW97" s="35"/>
      <c r="SFX97" s="35"/>
      <c r="SFY97" s="35"/>
      <c r="SFZ97" s="35"/>
      <c r="SGA97" s="35"/>
      <c r="SGB97" s="35"/>
      <c r="SGC97" s="35"/>
      <c r="SGD97" s="35"/>
      <c r="SGE97" s="35"/>
      <c r="SGF97" s="35"/>
      <c r="SGG97" s="35"/>
      <c r="SGH97" s="35"/>
      <c r="SGI97" s="35"/>
      <c r="SGJ97" s="35"/>
      <c r="SGK97" s="35"/>
      <c r="SGL97" s="35"/>
      <c r="SGM97" s="35"/>
      <c r="SGN97" s="35"/>
      <c r="SGO97" s="35"/>
      <c r="SGP97" s="35"/>
      <c r="SGQ97" s="35"/>
      <c r="SGR97" s="35"/>
      <c r="SGS97" s="35"/>
      <c r="SGT97" s="35"/>
      <c r="SGU97" s="35"/>
      <c r="SGV97" s="35"/>
      <c r="SGW97" s="35"/>
      <c r="SGX97" s="35"/>
      <c r="SGY97" s="35"/>
      <c r="SGZ97" s="35"/>
      <c r="SHA97" s="35"/>
      <c r="SHB97" s="35"/>
      <c r="SHC97" s="35"/>
      <c r="SHD97" s="35"/>
      <c r="SHE97" s="35"/>
      <c r="SHF97" s="35"/>
      <c r="SHG97" s="35"/>
      <c r="SHH97" s="35"/>
      <c r="SHI97" s="35"/>
      <c r="SHJ97" s="35"/>
      <c r="SHK97" s="35"/>
      <c r="SHL97" s="35"/>
      <c r="SHM97" s="35"/>
      <c r="SHN97" s="35"/>
      <c r="SHO97" s="35"/>
      <c r="SHP97" s="35"/>
      <c r="SHQ97" s="35"/>
      <c r="SHR97" s="35"/>
      <c r="SHS97" s="35"/>
      <c r="SHT97" s="35"/>
      <c r="SHU97" s="35"/>
      <c r="SHV97" s="35"/>
      <c r="SHW97" s="35"/>
      <c r="SHX97" s="35"/>
      <c r="SHY97" s="35"/>
      <c r="SHZ97" s="35"/>
      <c r="SIA97" s="35"/>
      <c r="SIB97" s="35"/>
      <c r="SIC97" s="35"/>
      <c r="SID97" s="35"/>
      <c r="SIE97" s="35"/>
      <c r="SIF97" s="35"/>
      <c r="SIG97" s="35"/>
      <c r="SIH97" s="35"/>
      <c r="SII97" s="35"/>
      <c r="SIJ97" s="35"/>
      <c r="SIK97" s="35"/>
      <c r="SIL97" s="35"/>
      <c r="SIM97" s="35"/>
      <c r="SIN97" s="35"/>
      <c r="SIO97" s="35"/>
      <c r="SIP97" s="35"/>
      <c r="SIQ97" s="35"/>
      <c r="SIR97" s="35"/>
      <c r="SIS97" s="35"/>
      <c r="SIT97" s="35"/>
      <c r="SIU97" s="35"/>
      <c r="SIV97" s="35"/>
      <c r="SIW97" s="35"/>
      <c r="SIX97" s="35"/>
      <c r="SIY97" s="35"/>
      <c r="SIZ97" s="35"/>
      <c r="SJA97" s="35"/>
      <c r="SJB97" s="35"/>
      <c r="SJC97" s="35"/>
      <c r="SJD97" s="35"/>
      <c r="SJE97" s="35"/>
      <c r="SJF97" s="35"/>
      <c r="SJG97" s="35"/>
      <c r="SJH97" s="35"/>
      <c r="SJI97" s="35"/>
      <c r="SJJ97" s="35"/>
      <c r="SJK97" s="35"/>
      <c r="SJL97" s="35"/>
      <c r="SJM97" s="35"/>
      <c r="SJN97" s="35"/>
      <c r="SJO97" s="35"/>
      <c r="SJP97" s="35"/>
      <c r="SJQ97" s="35"/>
      <c r="SJR97" s="35"/>
      <c r="SJS97" s="35"/>
      <c r="SJT97" s="35"/>
      <c r="SJU97" s="35"/>
      <c r="SJV97" s="35"/>
      <c r="SJW97" s="35"/>
      <c r="SJX97" s="35"/>
      <c r="SJY97" s="35"/>
      <c r="SJZ97" s="35"/>
      <c r="SKA97" s="35"/>
      <c r="SKB97" s="35"/>
      <c r="SKC97" s="35"/>
      <c r="SKD97" s="35"/>
      <c r="SKE97" s="35"/>
      <c r="SKF97" s="35"/>
      <c r="SKG97" s="35"/>
      <c r="SKH97" s="35"/>
      <c r="SKI97" s="35"/>
      <c r="SKJ97" s="35"/>
      <c r="SKK97" s="35"/>
      <c r="SKL97" s="35"/>
      <c r="SKM97" s="35"/>
      <c r="SKN97" s="35"/>
      <c r="SKO97" s="35"/>
      <c r="SKP97" s="35"/>
      <c r="SKQ97" s="35"/>
      <c r="SKR97" s="35"/>
      <c r="SKS97" s="35"/>
      <c r="SKT97" s="35"/>
      <c r="SKU97" s="35"/>
      <c r="SKV97" s="35"/>
      <c r="SKW97" s="35"/>
      <c r="SKX97" s="35"/>
      <c r="SKY97" s="35"/>
      <c r="SKZ97" s="35"/>
      <c r="SLA97" s="35"/>
      <c r="SLB97" s="35"/>
      <c r="SLC97" s="35"/>
      <c r="SLD97" s="35"/>
      <c r="SLE97" s="35"/>
      <c r="SLF97" s="35"/>
      <c r="SLG97" s="35"/>
      <c r="SLH97" s="35"/>
      <c r="SLI97" s="35"/>
      <c r="SLJ97" s="35"/>
      <c r="SLK97" s="35"/>
      <c r="SLL97" s="35"/>
      <c r="SLM97" s="35"/>
      <c r="SLN97" s="35"/>
      <c r="SLO97" s="35"/>
      <c r="SLP97" s="35"/>
      <c r="SLQ97" s="35"/>
      <c r="SLR97" s="35"/>
      <c r="SLS97" s="35"/>
      <c r="SLT97" s="35"/>
      <c r="SLU97" s="35"/>
      <c r="SLV97" s="35"/>
      <c r="SLW97" s="35"/>
      <c r="SLX97" s="35"/>
      <c r="SLY97" s="35"/>
      <c r="SLZ97" s="35"/>
      <c r="SMA97" s="35"/>
      <c r="SMB97" s="35"/>
      <c r="SMC97" s="35"/>
      <c r="SMD97" s="35"/>
      <c r="SME97" s="35"/>
      <c r="SMF97" s="35"/>
      <c r="SMG97" s="35"/>
      <c r="SMH97" s="35"/>
      <c r="SMI97" s="35"/>
      <c r="SMJ97" s="35"/>
      <c r="SMK97" s="35"/>
      <c r="SML97" s="35"/>
      <c r="SMM97" s="35"/>
      <c r="SMN97" s="35"/>
      <c r="SMO97" s="35"/>
      <c r="SMP97" s="35"/>
      <c r="SMQ97" s="35"/>
      <c r="SMR97" s="35"/>
      <c r="SMS97" s="35"/>
      <c r="SMT97" s="35"/>
      <c r="SMU97" s="35"/>
      <c r="SMV97" s="35"/>
      <c r="SMW97" s="35"/>
      <c r="SMX97" s="35"/>
      <c r="SMY97" s="35"/>
      <c r="SMZ97" s="35"/>
      <c r="SNA97" s="35"/>
      <c r="SNB97" s="35"/>
      <c r="SNC97" s="35"/>
      <c r="SND97" s="35"/>
      <c r="SNE97" s="35"/>
      <c r="SNF97" s="35"/>
      <c r="SNG97" s="35"/>
      <c r="SNH97" s="35"/>
      <c r="SNI97" s="35"/>
      <c r="SNJ97" s="35"/>
      <c r="SNK97" s="35"/>
      <c r="SNL97" s="35"/>
      <c r="SNM97" s="35"/>
      <c r="SNN97" s="35"/>
      <c r="SNO97" s="35"/>
      <c r="SNP97" s="35"/>
      <c r="SNQ97" s="35"/>
      <c r="SNR97" s="35"/>
      <c r="SNS97" s="35"/>
      <c r="SNT97" s="35"/>
      <c r="SNU97" s="35"/>
      <c r="SNV97" s="35"/>
      <c r="SNW97" s="35"/>
      <c r="SNX97" s="35"/>
      <c r="SNY97" s="35"/>
      <c r="SNZ97" s="35"/>
      <c r="SOA97" s="35"/>
      <c r="SOB97" s="35"/>
      <c r="SOC97" s="35"/>
      <c r="SOD97" s="35"/>
      <c r="SOE97" s="35"/>
      <c r="SOF97" s="35"/>
      <c r="SOG97" s="35"/>
      <c r="SOH97" s="35"/>
      <c r="SOI97" s="35"/>
      <c r="SOJ97" s="35"/>
      <c r="SOK97" s="35"/>
      <c r="SOL97" s="35"/>
      <c r="SOM97" s="35"/>
      <c r="SON97" s="35"/>
      <c r="SOO97" s="35"/>
      <c r="SOP97" s="35"/>
      <c r="SOQ97" s="35"/>
      <c r="SOR97" s="35"/>
      <c r="SOS97" s="35"/>
      <c r="SOT97" s="35"/>
      <c r="SOU97" s="35"/>
      <c r="SOV97" s="35"/>
      <c r="SOW97" s="35"/>
      <c r="SOX97" s="35"/>
      <c r="SOY97" s="35"/>
      <c r="SOZ97" s="35"/>
      <c r="SPA97" s="35"/>
      <c r="SPB97" s="35"/>
      <c r="SPC97" s="35"/>
      <c r="SPD97" s="35"/>
      <c r="SPE97" s="35"/>
      <c r="SPF97" s="35"/>
      <c r="SPG97" s="35"/>
      <c r="SPH97" s="35"/>
      <c r="SPI97" s="35"/>
      <c r="SPJ97" s="35"/>
      <c r="SPK97" s="35"/>
      <c r="SPL97" s="35"/>
      <c r="SPM97" s="35"/>
      <c r="SPN97" s="35"/>
      <c r="SPO97" s="35"/>
      <c r="SPP97" s="35"/>
      <c r="SPQ97" s="35"/>
      <c r="SPR97" s="35"/>
      <c r="SPS97" s="35"/>
      <c r="SPT97" s="35"/>
      <c r="SPU97" s="35"/>
      <c r="SPV97" s="35"/>
      <c r="SPW97" s="35"/>
      <c r="SPX97" s="35"/>
      <c r="SPY97" s="35"/>
      <c r="SPZ97" s="35"/>
      <c r="SQA97" s="35"/>
      <c r="SQB97" s="35"/>
      <c r="SQC97" s="35"/>
      <c r="SQD97" s="35"/>
      <c r="SQE97" s="35"/>
      <c r="SQF97" s="35"/>
      <c r="SQG97" s="35"/>
      <c r="SQH97" s="35"/>
      <c r="SQI97" s="35"/>
      <c r="SQJ97" s="35"/>
      <c r="SQK97" s="35"/>
      <c r="SQL97" s="35"/>
      <c r="SQM97" s="35"/>
      <c r="SQN97" s="35"/>
      <c r="SQO97" s="35"/>
      <c r="SQP97" s="35"/>
      <c r="SQQ97" s="35"/>
      <c r="SQR97" s="35"/>
      <c r="SQS97" s="35"/>
      <c r="SQT97" s="35"/>
      <c r="SQU97" s="35"/>
      <c r="SQV97" s="35"/>
      <c r="SQW97" s="35"/>
      <c r="SQX97" s="35"/>
      <c r="SQY97" s="35"/>
      <c r="SQZ97" s="35"/>
      <c r="SRA97" s="35"/>
      <c r="SRB97" s="35"/>
      <c r="SRC97" s="35"/>
      <c r="SRD97" s="35"/>
      <c r="SRE97" s="35"/>
      <c r="SRF97" s="35"/>
      <c r="SRG97" s="35"/>
      <c r="SRH97" s="35"/>
      <c r="SRI97" s="35"/>
      <c r="SRJ97" s="35"/>
      <c r="SRK97" s="35"/>
      <c r="SRL97" s="35"/>
      <c r="SRM97" s="35"/>
      <c r="SRN97" s="35"/>
      <c r="SRO97" s="35"/>
      <c r="SRP97" s="35"/>
      <c r="SRQ97" s="35"/>
      <c r="SRR97" s="35"/>
      <c r="SRS97" s="35"/>
      <c r="SRT97" s="35"/>
      <c r="SRU97" s="35"/>
      <c r="SRV97" s="35"/>
      <c r="SRW97" s="35"/>
      <c r="SRX97" s="35"/>
      <c r="SRY97" s="35"/>
      <c r="SRZ97" s="35"/>
      <c r="SSA97" s="35"/>
      <c r="SSB97" s="35"/>
      <c r="SSC97" s="35"/>
      <c r="SSD97" s="35"/>
      <c r="SSE97" s="35"/>
      <c r="SSF97" s="35"/>
      <c r="SSG97" s="35"/>
      <c r="SSH97" s="35"/>
      <c r="SSI97" s="35"/>
      <c r="SSJ97" s="35"/>
      <c r="SSK97" s="35"/>
      <c r="SSL97" s="35"/>
      <c r="SSM97" s="35"/>
      <c r="SSN97" s="35"/>
      <c r="SSO97" s="35"/>
      <c r="SSP97" s="35"/>
      <c r="SSQ97" s="35"/>
      <c r="SSR97" s="35"/>
      <c r="SSS97" s="35"/>
      <c r="SST97" s="35"/>
      <c r="SSU97" s="35"/>
      <c r="SSV97" s="35"/>
      <c r="SSW97" s="35"/>
      <c r="SSX97" s="35"/>
      <c r="SSY97" s="35"/>
      <c r="SSZ97" s="35"/>
      <c r="STA97" s="35"/>
      <c r="STB97" s="35"/>
      <c r="STC97" s="35"/>
      <c r="STD97" s="35"/>
      <c r="STE97" s="35"/>
      <c r="STF97" s="35"/>
      <c r="STG97" s="35"/>
      <c r="STH97" s="35"/>
      <c r="STI97" s="35"/>
      <c r="STJ97" s="35"/>
      <c r="STK97" s="35"/>
      <c r="STL97" s="35"/>
      <c r="STM97" s="35"/>
      <c r="STN97" s="35"/>
      <c r="STO97" s="35"/>
      <c r="STP97" s="35"/>
      <c r="STQ97" s="35"/>
      <c r="STR97" s="35"/>
      <c r="STS97" s="35"/>
      <c r="STT97" s="35"/>
      <c r="STU97" s="35"/>
      <c r="STV97" s="35"/>
      <c r="STW97" s="35"/>
      <c r="STX97" s="35"/>
      <c r="STY97" s="35"/>
      <c r="STZ97" s="35"/>
      <c r="SUA97" s="35"/>
      <c r="SUB97" s="35"/>
      <c r="SUC97" s="35"/>
      <c r="SUD97" s="35"/>
      <c r="SUE97" s="35"/>
      <c r="SUF97" s="35"/>
      <c r="SUG97" s="35"/>
      <c r="SUH97" s="35"/>
      <c r="SUI97" s="35"/>
      <c r="SUJ97" s="35"/>
      <c r="SUK97" s="35"/>
      <c r="SUL97" s="35"/>
      <c r="SUM97" s="35"/>
      <c r="SUN97" s="35"/>
      <c r="SUO97" s="35"/>
      <c r="SUP97" s="35"/>
      <c r="SUQ97" s="35"/>
      <c r="SUR97" s="35"/>
      <c r="SUS97" s="35"/>
      <c r="SUT97" s="35"/>
      <c r="SUU97" s="35"/>
      <c r="SUV97" s="35"/>
      <c r="SUW97" s="35"/>
      <c r="SUX97" s="35"/>
      <c r="SUY97" s="35"/>
      <c r="SUZ97" s="35"/>
      <c r="SVA97" s="35"/>
      <c r="SVB97" s="35"/>
      <c r="SVC97" s="35"/>
      <c r="SVD97" s="35"/>
      <c r="SVE97" s="35"/>
      <c r="SVF97" s="35"/>
      <c r="SVG97" s="35"/>
      <c r="SVH97" s="35"/>
      <c r="SVI97" s="35"/>
      <c r="SVJ97" s="35"/>
      <c r="SVK97" s="35"/>
      <c r="SVL97" s="35"/>
      <c r="SVM97" s="35"/>
      <c r="SVN97" s="35"/>
      <c r="SVO97" s="35"/>
      <c r="SVP97" s="35"/>
      <c r="SVQ97" s="35"/>
      <c r="SVR97" s="35"/>
      <c r="SVS97" s="35"/>
      <c r="SVT97" s="35"/>
      <c r="SVU97" s="35"/>
      <c r="SVV97" s="35"/>
      <c r="SVW97" s="35"/>
      <c r="SVX97" s="35"/>
      <c r="SVY97" s="35"/>
      <c r="SVZ97" s="35"/>
      <c r="SWA97" s="35"/>
      <c r="SWB97" s="35"/>
      <c r="SWC97" s="35"/>
      <c r="SWD97" s="35"/>
      <c r="SWE97" s="35"/>
      <c r="SWF97" s="35"/>
      <c r="SWG97" s="35"/>
      <c r="SWH97" s="35"/>
      <c r="SWI97" s="35"/>
      <c r="SWJ97" s="35"/>
      <c r="SWK97" s="35"/>
      <c r="SWL97" s="35"/>
      <c r="SWM97" s="35"/>
      <c r="SWN97" s="35"/>
      <c r="SWO97" s="35"/>
      <c r="SWP97" s="35"/>
      <c r="SWQ97" s="35"/>
      <c r="SWR97" s="35"/>
      <c r="SWS97" s="35"/>
      <c r="SWT97" s="35"/>
      <c r="SWU97" s="35"/>
      <c r="SWV97" s="35"/>
      <c r="SWW97" s="35"/>
      <c r="SWX97" s="35"/>
      <c r="SWY97" s="35"/>
      <c r="SWZ97" s="35"/>
      <c r="SXA97" s="35"/>
      <c r="SXB97" s="35"/>
      <c r="SXC97" s="35"/>
      <c r="SXD97" s="35"/>
      <c r="SXE97" s="35"/>
      <c r="SXF97" s="35"/>
      <c r="SXG97" s="35"/>
      <c r="SXH97" s="35"/>
      <c r="SXI97" s="35"/>
      <c r="SXJ97" s="35"/>
      <c r="SXK97" s="35"/>
      <c r="SXL97" s="35"/>
      <c r="SXM97" s="35"/>
      <c r="SXN97" s="35"/>
      <c r="SXO97" s="35"/>
      <c r="SXP97" s="35"/>
      <c r="SXQ97" s="35"/>
      <c r="SXR97" s="35"/>
      <c r="SXS97" s="35"/>
      <c r="SXT97" s="35"/>
      <c r="SXU97" s="35"/>
      <c r="SXV97" s="35"/>
      <c r="SXW97" s="35"/>
      <c r="SXX97" s="35"/>
      <c r="SXY97" s="35"/>
      <c r="SXZ97" s="35"/>
      <c r="SYA97" s="35"/>
      <c r="SYB97" s="35"/>
      <c r="SYC97" s="35"/>
      <c r="SYD97" s="35"/>
      <c r="SYE97" s="35"/>
      <c r="SYF97" s="35"/>
      <c r="SYG97" s="35"/>
      <c r="SYH97" s="35"/>
      <c r="SYI97" s="35"/>
      <c r="SYJ97" s="35"/>
      <c r="SYK97" s="35"/>
      <c r="SYL97" s="35"/>
      <c r="SYM97" s="35"/>
      <c r="SYN97" s="35"/>
      <c r="SYO97" s="35"/>
      <c r="SYP97" s="35"/>
      <c r="SYQ97" s="35"/>
      <c r="SYR97" s="35"/>
      <c r="SYS97" s="35"/>
      <c r="SYT97" s="35"/>
      <c r="SYU97" s="35"/>
      <c r="SYV97" s="35"/>
      <c r="SYW97" s="35"/>
      <c r="SYX97" s="35"/>
      <c r="SYY97" s="35"/>
      <c r="SYZ97" s="35"/>
      <c r="SZA97" s="35"/>
      <c r="SZB97" s="35"/>
      <c r="SZC97" s="35"/>
      <c r="SZD97" s="35"/>
      <c r="SZE97" s="35"/>
      <c r="SZF97" s="35"/>
      <c r="SZG97" s="35"/>
      <c r="SZH97" s="35"/>
      <c r="SZI97" s="35"/>
      <c r="SZJ97" s="35"/>
      <c r="SZK97" s="35"/>
      <c r="SZL97" s="35"/>
      <c r="SZM97" s="35"/>
      <c r="SZN97" s="35"/>
      <c r="SZO97" s="35"/>
      <c r="SZP97" s="35"/>
      <c r="SZQ97" s="35"/>
      <c r="SZR97" s="35"/>
      <c r="SZS97" s="35"/>
      <c r="SZT97" s="35"/>
      <c r="SZU97" s="35"/>
      <c r="SZV97" s="35"/>
      <c r="SZW97" s="35"/>
      <c r="SZX97" s="35"/>
      <c r="SZY97" s="35"/>
      <c r="SZZ97" s="35"/>
      <c r="TAA97" s="35"/>
      <c r="TAB97" s="35"/>
      <c r="TAC97" s="35"/>
      <c r="TAD97" s="35"/>
      <c r="TAE97" s="35"/>
      <c r="TAF97" s="35"/>
      <c r="TAG97" s="35"/>
      <c r="TAH97" s="35"/>
      <c r="TAI97" s="35"/>
      <c r="TAJ97" s="35"/>
      <c r="TAK97" s="35"/>
      <c r="TAL97" s="35"/>
      <c r="TAM97" s="35"/>
      <c r="TAN97" s="35"/>
      <c r="TAO97" s="35"/>
      <c r="TAP97" s="35"/>
      <c r="TAQ97" s="35"/>
      <c r="TAR97" s="35"/>
      <c r="TAS97" s="35"/>
      <c r="TAT97" s="35"/>
      <c r="TAU97" s="35"/>
      <c r="TAV97" s="35"/>
      <c r="TAW97" s="35"/>
      <c r="TAX97" s="35"/>
      <c r="TAY97" s="35"/>
      <c r="TAZ97" s="35"/>
      <c r="TBA97" s="35"/>
      <c r="TBB97" s="35"/>
      <c r="TBC97" s="35"/>
      <c r="TBD97" s="35"/>
      <c r="TBE97" s="35"/>
      <c r="TBF97" s="35"/>
      <c r="TBG97" s="35"/>
      <c r="TBH97" s="35"/>
      <c r="TBI97" s="35"/>
      <c r="TBJ97" s="35"/>
      <c r="TBK97" s="35"/>
      <c r="TBL97" s="35"/>
      <c r="TBM97" s="35"/>
      <c r="TBN97" s="35"/>
      <c r="TBO97" s="35"/>
      <c r="TBP97" s="35"/>
      <c r="TBQ97" s="35"/>
      <c r="TBR97" s="35"/>
      <c r="TBS97" s="35"/>
      <c r="TBT97" s="35"/>
      <c r="TBU97" s="35"/>
      <c r="TBV97" s="35"/>
      <c r="TBW97" s="35"/>
      <c r="TBX97" s="35"/>
      <c r="TBY97" s="35"/>
      <c r="TBZ97" s="35"/>
      <c r="TCA97" s="35"/>
      <c r="TCB97" s="35"/>
      <c r="TCC97" s="35"/>
      <c r="TCD97" s="35"/>
      <c r="TCE97" s="35"/>
      <c r="TCF97" s="35"/>
      <c r="TCG97" s="35"/>
      <c r="TCH97" s="35"/>
      <c r="TCI97" s="35"/>
      <c r="TCJ97" s="35"/>
      <c r="TCK97" s="35"/>
      <c r="TCL97" s="35"/>
      <c r="TCM97" s="35"/>
      <c r="TCN97" s="35"/>
      <c r="TCO97" s="35"/>
      <c r="TCP97" s="35"/>
      <c r="TCQ97" s="35"/>
      <c r="TCR97" s="35"/>
      <c r="TCS97" s="35"/>
      <c r="TCT97" s="35"/>
      <c r="TCU97" s="35"/>
      <c r="TCV97" s="35"/>
      <c r="TCW97" s="35"/>
      <c r="TCX97" s="35"/>
      <c r="TCY97" s="35"/>
      <c r="TCZ97" s="35"/>
      <c r="TDA97" s="35"/>
      <c r="TDB97" s="35"/>
      <c r="TDC97" s="35"/>
      <c r="TDD97" s="35"/>
      <c r="TDE97" s="35"/>
      <c r="TDF97" s="35"/>
      <c r="TDG97" s="35"/>
      <c r="TDH97" s="35"/>
      <c r="TDI97" s="35"/>
      <c r="TDJ97" s="35"/>
      <c r="TDK97" s="35"/>
      <c r="TDL97" s="35"/>
      <c r="TDM97" s="35"/>
      <c r="TDN97" s="35"/>
      <c r="TDO97" s="35"/>
      <c r="TDP97" s="35"/>
      <c r="TDQ97" s="35"/>
      <c r="TDR97" s="35"/>
      <c r="TDS97" s="35"/>
      <c r="TDT97" s="35"/>
      <c r="TDU97" s="35"/>
      <c r="TDV97" s="35"/>
      <c r="TDW97" s="35"/>
      <c r="TDX97" s="35"/>
      <c r="TDY97" s="35"/>
      <c r="TDZ97" s="35"/>
      <c r="TEA97" s="35"/>
      <c r="TEB97" s="35"/>
      <c r="TEC97" s="35"/>
      <c r="TED97" s="35"/>
      <c r="TEE97" s="35"/>
      <c r="TEF97" s="35"/>
      <c r="TEG97" s="35"/>
      <c r="TEH97" s="35"/>
      <c r="TEI97" s="35"/>
      <c r="TEJ97" s="35"/>
      <c r="TEK97" s="35"/>
      <c r="TEL97" s="35"/>
      <c r="TEM97" s="35"/>
      <c r="TEN97" s="35"/>
      <c r="TEO97" s="35"/>
      <c r="TEP97" s="35"/>
      <c r="TEQ97" s="35"/>
      <c r="TER97" s="35"/>
      <c r="TES97" s="35"/>
      <c r="TET97" s="35"/>
      <c r="TEU97" s="35"/>
      <c r="TEV97" s="35"/>
      <c r="TEW97" s="35"/>
      <c r="TEX97" s="35"/>
      <c r="TEY97" s="35"/>
      <c r="TEZ97" s="35"/>
      <c r="TFA97" s="35"/>
      <c r="TFB97" s="35"/>
      <c r="TFC97" s="35"/>
      <c r="TFD97" s="35"/>
      <c r="TFE97" s="35"/>
      <c r="TFF97" s="35"/>
      <c r="TFG97" s="35"/>
      <c r="TFH97" s="35"/>
      <c r="TFI97" s="35"/>
      <c r="TFJ97" s="35"/>
      <c r="TFK97" s="35"/>
      <c r="TFL97" s="35"/>
      <c r="TFM97" s="35"/>
      <c r="TFN97" s="35"/>
      <c r="TFO97" s="35"/>
      <c r="TFP97" s="35"/>
      <c r="TFQ97" s="35"/>
      <c r="TFR97" s="35"/>
      <c r="TFS97" s="35"/>
      <c r="TFT97" s="35"/>
      <c r="TFU97" s="35"/>
      <c r="TFV97" s="35"/>
      <c r="TFW97" s="35"/>
      <c r="TFX97" s="35"/>
      <c r="TFY97" s="35"/>
      <c r="TFZ97" s="35"/>
      <c r="TGA97" s="35"/>
      <c r="TGB97" s="35"/>
      <c r="TGC97" s="35"/>
      <c r="TGD97" s="35"/>
      <c r="TGE97" s="35"/>
      <c r="TGF97" s="35"/>
      <c r="TGG97" s="35"/>
      <c r="TGH97" s="35"/>
      <c r="TGI97" s="35"/>
      <c r="TGJ97" s="35"/>
      <c r="TGK97" s="35"/>
      <c r="TGL97" s="35"/>
      <c r="TGM97" s="35"/>
      <c r="TGN97" s="35"/>
      <c r="TGO97" s="35"/>
      <c r="TGP97" s="35"/>
      <c r="TGQ97" s="35"/>
      <c r="TGR97" s="35"/>
      <c r="TGS97" s="35"/>
      <c r="TGT97" s="35"/>
      <c r="TGU97" s="35"/>
      <c r="TGV97" s="35"/>
      <c r="TGW97" s="35"/>
      <c r="TGX97" s="35"/>
      <c r="TGY97" s="35"/>
      <c r="TGZ97" s="35"/>
      <c r="THA97" s="35"/>
      <c r="THB97" s="35"/>
      <c r="THC97" s="35"/>
      <c r="THD97" s="35"/>
      <c r="THE97" s="35"/>
      <c r="THF97" s="35"/>
      <c r="THG97" s="35"/>
      <c r="THH97" s="35"/>
      <c r="THI97" s="35"/>
      <c r="THJ97" s="35"/>
      <c r="THK97" s="35"/>
      <c r="THL97" s="35"/>
      <c r="THM97" s="35"/>
      <c r="THN97" s="35"/>
      <c r="THO97" s="35"/>
      <c r="THP97" s="35"/>
      <c r="THQ97" s="35"/>
      <c r="THR97" s="35"/>
      <c r="THS97" s="35"/>
      <c r="THT97" s="35"/>
      <c r="THU97" s="35"/>
      <c r="THV97" s="35"/>
      <c r="THW97" s="35"/>
      <c r="THX97" s="35"/>
      <c r="THY97" s="35"/>
      <c r="THZ97" s="35"/>
      <c r="TIA97" s="35"/>
      <c r="TIB97" s="35"/>
      <c r="TIC97" s="35"/>
      <c r="TID97" s="35"/>
      <c r="TIE97" s="35"/>
      <c r="TIF97" s="35"/>
      <c r="TIG97" s="35"/>
      <c r="TIH97" s="35"/>
      <c r="TII97" s="35"/>
      <c r="TIJ97" s="35"/>
      <c r="TIK97" s="35"/>
      <c r="TIL97" s="35"/>
      <c r="TIM97" s="35"/>
      <c r="TIN97" s="35"/>
      <c r="TIO97" s="35"/>
      <c r="TIP97" s="35"/>
      <c r="TIQ97" s="35"/>
      <c r="TIR97" s="35"/>
      <c r="TIS97" s="35"/>
      <c r="TIT97" s="35"/>
      <c r="TIU97" s="35"/>
      <c r="TIV97" s="35"/>
      <c r="TIW97" s="35"/>
      <c r="TIX97" s="35"/>
      <c r="TIY97" s="35"/>
      <c r="TIZ97" s="35"/>
      <c r="TJA97" s="35"/>
      <c r="TJB97" s="35"/>
      <c r="TJC97" s="35"/>
      <c r="TJD97" s="35"/>
      <c r="TJE97" s="35"/>
      <c r="TJF97" s="35"/>
      <c r="TJG97" s="35"/>
      <c r="TJH97" s="35"/>
      <c r="TJI97" s="35"/>
      <c r="TJJ97" s="35"/>
      <c r="TJK97" s="35"/>
      <c r="TJL97" s="35"/>
      <c r="TJM97" s="35"/>
      <c r="TJN97" s="35"/>
      <c r="TJO97" s="35"/>
      <c r="TJP97" s="35"/>
      <c r="TJQ97" s="35"/>
      <c r="TJR97" s="35"/>
      <c r="TJS97" s="35"/>
      <c r="TJT97" s="35"/>
      <c r="TJU97" s="35"/>
      <c r="TJV97" s="35"/>
      <c r="TJW97" s="35"/>
      <c r="TJX97" s="35"/>
      <c r="TJY97" s="35"/>
      <c r="TJZ97" s="35"/>
      <c r="TKA97" s="35"/>
      <c r="TKB97" s="35"/>
      <c r="TKC97" s="35"/>
      <c r="TKD97" s="35"/>
      <c r="TKE97" s="35"/>
      <c r="TKF97" s="35"/>
      <c r="TKG97" s="35"/>
      <c r="TKH97" s="35"/>
      <c r="TKI97" s="35"/>
      <c r="TKJ97" s="35"/>
      <c r="TKK97" s="35"/>
      <c r="TKL97" s="35"/>
      <c r="TKM97" s="35"/>
      <c r="TKN97" s="35"/>
      <c r="TKO97" s="35"/>
      <c r="TKP97" s="35"/>
      <c r="TKQ97" s="35"/>
      <c r="TKR97" s="35"/>
      <c r="TKS97" s="35"/>
      <c r="TKT97" s="35"/>
      <c r="TKU97" s="35"/>
      <c r="TKV97" s="35"/>
      <c r="TKW97" s="35"/>
      <c r="TKX97" s="35"/>
      <c r="TKY97" s="35"/>
      <c r="TKZ97" s="35"/>
      <c r="TLA97" s="35"/>
      <c r="TLB97" s="35"/>
      <c r="TLC97" s="35"/>
      <c r="TLD97" s="35"/>
      <c r="TLE97" s="35"/>
      <c r="TLF97" s="35"/>
      <c r="TLG97" s="35"/>
      <c r="TLH97" s="35"/>
      <c r="TLI97" s="35"/>
      <c r="TLJ97" s="35"/>
      <c r="TLK97" s="35"/>
      <c r="TLL97" s="35"/>
      <c r="TLM97" s="35"/>
      <c r="TLN97" s="35"/>
      <c r="TLO97" s="35"/>
      <c r="TLP97" s="35"/>
      <c r="TLQ97" s="35"/>
      <c r="TLR97" s="35"/>
      <c r="TLS97" s="35"/>
      <c r="TLT97" s="35"/>
      <c r="TLU97" s="35"/>
      <c r="TLV97" s="35"/>
      <c r="TLW97" s="35"/>
      <c r="TLX97" s="35"/>
      <c r="TLY97" s="35"/>
      <c r="TLZ97" s="35"/>
      <c r="TMA97" s="35"/>
      <c r="TMB97" s="35"/>
      <c r="TMC97" s="35"/>
      <c r="TMD97" s="35"/>
      <c r="TME97" s="35"/>
      <c r="TMF97" s="35"/>
      <c r="TMG97" s="35"/>
      <c r="TMH97" s="35"/>
      <c r="TMI97" s="35"/>
      <c r="TMJ97" s="35"/>
      <c r="TMK97" s="35"/>
      <c r="TML97" s="35"/>
      <c r="TMM97" s="35"/>
      <c r="TMN97" s="35"/>
      <c r="TMO97" s="35"/>
      <c r="TMP97" s="35"/>
      <c r="TMQ97" s="35"/>
      <c r="TMR97" s="35"/>
      <c r="TMS97" s="35"/>
      <c r="TMT97" s="35"/>
      <c r="TMU97" s="35"/>
      <c r="TMV97" s="35"/>
      <c r="TMW97" s="35"/>
      <c r="TMX97" s="35"/>
      <c r="TMY97" s="35"/>
      <c r="TMZ97" s="35"/>
      <c r="TNA97" s="35"/>
      <c r="TNB97" s="35"/>
      <c r="TNC97" s="35"/>
      <c r="TND97" s="35"/>
      <c r="TNE97" s="35"/>
      <c r="TNF97" s="35"/>
      <c r="TNG97" s="35"/>
      <c r="TNH97" s="35"/>
      <c r="TNI97" s="35"/>
      <c r="TNJ97" s="35"/>
      <c r="TNK97" s="35"/>
      <c r="TNL97" s="35"/>
      <c r="TNM97" s="35"/>
      <c r="TNN97" s="35"/>
      <c r="TNO97" s="35"/>
      <c r="TNP97" s="35"/>
      <c r="TNQ97" s="35"/>
      <c r="TNR97" s="35"/>
      <c r="TNS97" s="35"/>
      <c r="TNT97" s="35"/>
      <c r="TNU97" s="35"/>
      <c r="TNV97" s="35"/>
      <c r="TNW97" s="35"/>
      <c r="TNX97" s="35"/>
      <c r="TNY97" s="35"/>
      <c r="TNZ97" s="35"/>
      <c r="TOA97" s="35"/>
      <c r="TOB97" s="35"/>
      <c r="TOC97" s="35"/>
      <c r="TOD97" s="35"/>
      <c r="TOE97" s="35"/>
      <c r="TOF97" s="35"/>
      <c r="TOG97" s="35"/>
      <c r="TOH97" s="35"/>
      <c r="TOI97" s="35"/>
      <c r="TOJ97" s="35"/>
      <c r="TOK97" s="35"/>
      <c r="TOL97" s="35"/>
      <c r="TOM97" s="35"/>
      <c r="TON97" s="35"/>
      <c r="TOO97" s="35"/>
      <c r="TOP97" s="35"/>
      <c r="TOQ97" s="35"/>
      <c r="TOR97" s="35"/>
      <c r="TOS97" s="35"/>
      <c r="TOT97" s="35"/>
      <c r="TOU97" s="35"/>
      <c r="TOV97" s="35"/>
      <c r="TOW97" s="35"/>
      <c r="TOX97" s="35"/>
      <c r="TOY97" s="35"/>
      <c r="TOZ97" s="35"/>
      <c r="TPA97" s="35"/>
      <c r="TPB97" s="35"/>
      <c r="TPC97" s="35"/>
      <c r="TPD97" s="35"/>
      <c r="TPE97" s="35"/>
      <c r="TPF97" s="35"/>
      <c r="TPG97" s="35"/>
      <c r="TPH97" s="35"/>
      <c r="TPI97" s="35"/>
      <c r="TPJ97" s="35"/>
      <c r="TPK97" s="35"/>
      <c r="TPL97" s="35"/>
      <c r="TPM97" s="35"/>
      <c r="TPN97" s="35"/>
      <c r="TPO97" s="35"/>
      <c r="TPP97" s="35"/>
      <c r="TPQ97" s="35"/>
      <c r="TPR97" s="35"/>
      <c r="TPS97" s="35"/>
      <c r="TPT97" s="35"/>
      <c r="TPU97" s="35"/>
      <c r="TPV97" s="35"/>
      <c r="TPW97" s="35"/>
      <c r="TPX97" s="35"/>
      <c r="TPY97" s="35"/>
      <c r="TPZ97" s="35"/>
      <c r="TQA97" s="35"/>
      <c r="TQB97" s="35"/>
      <c r="TQC97" s="35"/>
      <c r="TQD97" s="35"/>
      <c r="TQE97" s="35"/>
      <c r="TQF97" s="35"/>
      <c r="TQG97" s="35"/>
      <c r="TQH97" s="35"/>
      <c r="TQI97" s="35"/>
      <c r="TQJ97" s="35"/>
      <c r="TQK97" s="35"/>
      <c r="TQL97" s="35"/>
      <c r="TQM97" s="35"/>
      <c r="TQN97" s="35"/>
      <c r="TQO97" s="35"/>
      <c r="TQP97" s="35"/>
      <c r="TQQ97" s="35"/>
      <c r="TQR97" s="35"/>
      <c r="TQS97" s="35"/>
      <c r="TQT97" s="35"/>
      <c r="TQU97" s="35"/>
      <c r="TQV97" s="35"/>
      <c r="TQW97" s="35"/>
      <c r="TQX97" s="35"/>
      <c r="TQY97" s="35"/>
      <c r="TQZ97" s="35"/>
      <c r="TRA97" s="35"/>
      <c r="TRB97" s="35"/>
      <c r="TRC97" s="35"/>
      <c r="TRD97" s="35"/>
      <c r="TRE97" s="35"/>
      <c r="TRF97" s="35"/>
      <c r="TRG97" s="35"/>
      <c r="TRH97" s="35"/>
      <c r="TRI97" s="35"/>
      <c r="TRJ97" s="35"/>
      <c r="TRK97" s="35"/>
      <c r="TRL97" s="35"/>
      <c r="TRM97" s="35"/>
      <c r="TRN97" s="35"/>
      <c r="TRO97" s="35"/>
      <c r="TRP97" s="35"/>
      <c r="TRQ97" s="35"/>
      <c r="TRR97" s="35"/>
      <c r="TRS97" s="35"/>
      <c r="TRT97" s="35"/>
      <c r="TRU97" s="35"/>
      <c r="TRV97" s="35"/>
      <c r="TRW97" s="35"/>
      <c r="TRX97" s="35"/>
      <c r="TRY97" s="35"/>
      <c r="TRZ97" s="35"/>
      <c r="TSA97" s="35"/>
      <c r="TSB97" s="35"/>
      <c r="TSC97" s="35"/>
      <c r="TSD97" s="35"/>
      <c r="TSE97" s="35"/>
      <c r="TSF97" s="35"/>
      <c r="TSG97" s="35"/>
      <c r="TSH97" s="35"/>
      <c r="TSI97" s="35"/>
      <c r="TSJ97" s="35"/>
      <c r="TSK97" s="35"/>
      <c r="TSL97" s="35"/>
      <c r="TSM97" s="35"/>
      <c r="TSN97" s="35"/>
      <c r="TSO97" s="35"/>
      <c r="TSP97" s="35"/>
      <c r="TSQ97" s="35"/>
      <c r="TSR97" s="35"/>
      <c r="TSS97" s="35"/>
      <c r="TST97" s="35"/>
      <c r="TSU97" s="35"/>
      <c r="TSV97" s="35"/>
      <c r="TSW97" s="35"/>
      <c r="TSX97" s="35"/>
      <c r="TSY97" s="35"/>
      <c r="TSZ97" s="35"/>
      <c r="TTA97" s="35"/>
      <c r="TTB97" s="35"/>
      <c r="TTC97" s="35"/>
      <c r="TTD97" s="35"/>
      <c r="TTE97" s="35"/>
      <c r="TTF97" s="35"/>
      <c r="TTG97" s="35"/>
      <c r="TTH97" s="35"/>
      <c r="TTI97" s="35"/>
      <c r="TTJ97" s="35"/>
      <c r="TTK97" s="35"/>
      <c r="TTL97" s="35"/>
      <c r="TTM97" s="35"/>
      <c r="TTN97" s="35"/>
      <c r="TTO97" s="35"/>
      <c r="TTP97" s="35"/>
      <c r="TTQ97" s="35"/>
      <c r="TTR97" s="35"/>
      <c r="TTS97" s="35"/>
      <c r="TTT97" s="35"/>
      <c r="TTU97" s="35"/>
      <c r="TTV97" s="35"/>
      <c r="TTW97" s="35"/>
      <c r="TTX97" s="35"/>
      <c r="TTY97" s="35"/>
      <c r="TTZ97" s="35"/>
      <c r="TUA97" s="35"/>
      <c r="TUB97" s="35"/>
      <c r="TUC97" s="35"/>
      <c r="TUD97" s="35"/>
      <c r="TUE97" s="35"/>
      <c r="TUF97" s="35"/>
      <c r="TUG97" s="35"/>
      <c r="TUH97" s="35"/>
      <c r="TUI97" s="35"/>
      <c r="TUJ97" s="35"/>
      <c r="TUK97" s="35"/>
      <c r="TUL97" s="35"/>
      <c r="TUM97" s="35"/>
      <c r="TUN97" s="35"/>
      <c r="TUO97" s="35"/>
      <c r="TUP97" s="35"/>
      <c r="TUQ97" s="35"/>
      <c r="TUR97" s="35"/>
      <c r="TUS97" s="35"/>
      <c r="TUT97" s="35"/>
      <c r="TUU97" s="35"/>
      <c r="TUV97" s="35"/>
      <c r="TUW97" s="35"/>
      <c r="TUX97" s="35"/>
      <c r="TUY97" s="35"/>
      <c r="TUZ97" s="35"/>
      <c r="TVA97" s="35"/>
      <c r="TVB97" s="35"/>
      <c r="TVC97" s="35"/>
      <c r="TVD97" s="35"/>
      <c r="TVE97" s="35"/>
      <c r="TVF97" s="35"/>
      <c r="TVG97" s="35"/>
      <c r="TVH97" s="35"/>
      <c r="TVI97" s="35"/>
      <c r="TVJ97" s="35"/>
      <c r="TVK97" s="35"/>
      <c r="TVL97" s="35"/>
      <c r="TVM97" s="35"/>
      <c r="TVN97" s="35"/>
      <c r="TVO97" s="35"/>
      <c r="TVP97" s="35"/>
      <c r="TVQ97" s="35"/>
      <c r="TVR97" s="35"/>
      <c r="TVS97" s="35"/>
      <c r="TVT97" s="35"/>
      <c r="TVU97" s="35"/>
      <c r="TVV97" s="35"/>
      <c r="TVW97" s="35"/>
      <c r="TVX97" s="35"/>
      <c r="TVY97" s="35"/>
      <c r="TVZ97" s="35"/>
      <c r="TWA97" s="35"/>
      <c r="TWB97" s="35"/>
      <c r="TWC97" s="35"/>
      <c r="TWD97" s="35"/>
      <c r="TWE97" s="35"/>
      <c r="TWF97" s="35"/>
      <c r="TWG97" s="35"/>
      <c r="TWH97" s="35"/>
      <c r="TWI97" s="35"/>
      <c r="TWJ97" s="35"/>
      <c r="TWK97" s="35"/>
      <c r="TWL97" s="35"/>
      <c r="TWM97" s="35"/>
      <c r="TWN97" s="35"/>
      <c r="TWO97" s="35"/>
      <c r="TWP97" s="35"/>
      <c r="TWQ97" s="35"/>
      <c r="TWR97" s="35"/>
      <c r="TWS97" s="35"/>
      <c r="TWT97" s="35"/>
      <c r="TWU97" s="35"/>
      <c r="TWV97" s="35"/>
      <c r="TWW97" s="35"/>
      <c r="TWX97" s="35"/>
      <c r="TWY97" s="35"/>
      <c r="TWZ97" s="35"/>
      <c r="TXA97" s="35"/>
      <c r="TXB97" s="35"/>
      <c r="TXC97" s="35"/>
      <c r="TXD97" s="35"/>
      <c r="TXE97" s="35"/>
      <c r="TXF97" s="35"/>
      <c r="TXG97" s="35"/>
      <c r="TXH97" s="35"/>
      <c r="TXI97" s="35"/>
      <c r="TXJ97" s="35"/>
      <c r="TXK97" s="35"/>
      <c r="TXL97" s="35"/>
      <c r="TXM97" s="35"/>
      <c r="TXN97" s="35"/>
      <c r="TXO97" s="35"/>
      <c r="TXP97" s="35"/>
      <c r="TXQ97" s="35"/>
      <c r="TXR97" s="35"/>
      <c r="TXS97" s="35"/>
      <c r="TXT97" s="35"/>
      <c r="TXU97" s="35"/>
      <c r="TXV97" s="35"/>
      <c r="TXW97" s="35"/>
      <c r="TXX97" s="35"/>
      <c r="TXY97" s="35"/>
      <c r="TXZ97" s="35"/>
      <c r="TYA97" s="35"/>
      <c r="TYB97" s="35"/>
      <c r="TYC97" s="35"/>
      <c r="TYD97" s="35"/>
      <c r="TYE97" s="35"/>
      <c r="TYF97" s="35"/>
      <c r="TYG97" s="35"/>
      <c r="TYH97" s="35"/>
      <c r="TYI97" s="35"/>
      <c r="TYJ97" s="35"/>
      <c r="TYK97" s="35"/>
      <c r="TYL97" s="35"/>
      <c r="TYM97" s="35"/>
      <c r="TYN97" s="35"/>
      <c r="TYO97" s="35"/>
      <c r="TYP97" s="35"/>
      <c r="TYQ97" s="35"/>
      <c r="TYR97" s="35"/>
      <c r="TYS97" s="35"/>
      <c r="TYT97" s="35"/>
      <c r="TYU97" s="35"/>
      <c r="TYV97" s="35"/>
      <c r="TYW97" s="35"/>
      <c r="TYX97" s="35"/>
      <c r="TYY97" s="35"/>
      <c r="TYZ97" s="35"/>
      <c r="TZA97" s="35"/>
      <c r="TZB97" s="35"/>
      <c r="TZC97" s="35"/>
      <c r="TZD97" s="35"/>
      <c r="TZE97" s="35"/>
      <c r="TZF97" s="35"/>
      <c r="TZG97" s="35"/>
      <c r="TZH97" s="35"/>
      <c r="TZI97" s="35"/>
      <c r="TZJ97" s="35"/>
      <c r="TZK97" s="35"/>
      <c r="TZL97" s="35"/>
      <c r="TZM97" s="35"/>
      <c r="TZN97" s="35"/>
      <c r="TZO97" s="35"/>
      <c r="TZP97" s="35"/>
      <c r="TZQ97" s="35"/>
      <c r="TZR97" s="35"/>
      <c r="TZS97" s="35"/>
      <c r="TZT97" s="35"/>
      <c r="TZU97" s="35"/>
      <c r="TZV97" s="35"/>
      <c r="TZW97" s="35"/>
      <c r="TZX97" s="35"/>
      <c r="TZY97" s="35"/>
      <c r="TZZ97" s="35"/>
      <c r="UAA97" s="35"/>
      <c r="UAB97" s="35"/>
      <c r="UAC97" s="35"/>
      <c r="UAD97" s="35"/>
      <c r="UAE97" s="35"/>
      <c r="UAF97" s="35"/>
      <c r="UAG97" s="35"/>
      <c r="UAH97" s="35"/>
      <c r="UAI97" s="35"/>
      <c r="UAJ97" s="35"/>
      <c r="UAK97" s="35"/>
      <c r="UAL97" s="35"/>
      <c r="UAM97" s="35"/>
      <c r="UAN97" s="35"/>
      <c r="UAO97" s="35"/>
      <c r="UAP97" s="35"/>
      <c r="UAQ97" s="35"/>
      <c r="UAR97" s="35"/>
      <c r="UAS97" s="35"/>
      <c r="UAT97" s="35"/>
      <c r="UAU97" s="35"/>
      <c r="UAV97" s="35"/>
      <c r="UAW97" s="35"/>
      <c r="UAX97" s="35"/>
      <c r="UAY97" s="35"/>
      <c r="UAZ97" s="35"/>
      <c r="UBA97" s="35"/>
      <c r="UBB97" s="35"/>
      <c r="UBC97" s="35"/>
      <c r="UBD97" s="35"/>
      <c r="UBE97" s="35"/>
      <c r="UBF97" s="35"/>
      <c r="UBG97" s="35"/>
      <c r="UBH97" s="35"/>
      <c r="UBI97" s="35"/>
      <c r="UBJ97" s="35"/>
      <c r="UBK97" s="35"/>
      <c r="UBL97" s="35"/>
      <c r="UBM97" s="35"/>
      <c r="UBN97" s="35"/>
      <c r="UBO97" s="35"/>
      <c r="UBP97" s="35"/>
      <c r="UBQ97" s="35"/>
      <c r="UBR97" s="35"/>
      <c r="UBS97" s="35"/>
      <c r="UBT97" s="35"/>
      <c r="UBU97" s="35"/>
      <c r="UBV97" s="35"/>
      <c r="UBW97" s="35"/>
      <c r="UBX97" s="35"/>
      <c r="UBY97" s="35"/>
      <c r="UBZ97" s="35"/>
      <c r="UCA97" s="35"/>
      <c r="UCB97" s="35"/>
      <c r="UCC97" s="35"/>
      <c r="UCD97" s="35"/>
      <c r="UCE97" s="35"/>
      <c r="UCF97" s="35"/>
      <c r="UCG97" s="35"/>
      <c r="UCH97" s="35"/>
      <c r="UCI97" s="35"/>
      <c r="UCJ97" s="35"/>
      <c r="UCK97" s="35"/>
      <c r="UCL97" s="35"/>
      <c r="UCM97" s="35"/>
      <c r="UCN97" s="35"/>
      <c r="UCO97" s="35"/>
      <c r="UCP97" s="35"/>
      <c r="UCQ97" s="35"/>
      <c r="UCR97" s="35"/>
      <c r="UCS97" s="35"/>
      <c r="UCT97" s="35"/>
      <c r="UCU97" s="35"/>
      <c r="UCV97" s="35"/>
      <c r="UCW97" s="35"/>
      <c r="UCX97" s="35"/>
      <c r="UCY97" s="35"/>
      <c r="UCZ97" s="35"/>
      <c r="UDA97" s="35"/>
      <c r="UDB97" s="35"/>
      <c r="UDC97" s="35"/>
      <c r="UDD97" s="35"/>
      <c r="UDE97" s="35"/>
      <c r="UDF97" s="35"/>
      <c r="UDG97" s="35"/>
      <c r="UDH97" s="35"/>
      <c r="UDI97" s="35"/>
      <c r="UDJ97" s="35"/>
      <c r="UDK97" s="35"/>
      <c r="UDL97" s="35"/>
      <c r="UDM97" s="35"/>
      <c r="UDN97" s="35"/>
      <c r="UDO97" s="35"/>
      <c r="UDP97" s="35"/>
      <c r="UDQ97" s="35"/>
      <c r="UDR97" s="35"/>
      <c r="UDS97" s="35"/>
      <c r="UDT97" s="35"/>
      <c r="UDU97" s="35"/>
      <c r="UDV97" s="35"/>
      <c r="UDW97" s="35"/>
      <c r="UDX97" s="35"/>
      <c r="UDY97" s="35"/>
      <c r="UDZ97" s="35"/>
      <c r="UEA97" s="35"/>
      <c r="UEB97" s="35"/>
      <c r="UEC97" s="35"/>
      <c r="UED97" s="35"/>
      <c r="UEE97" s="35"/>
      <c r="UEF97" s="35"/>
      <c r="UEG97" s="35"/>
      <c r="UEH97" s="35"/>
      <c r="UEI97" s="35"/>
      <c r="UEJ97" s="35"/>
      <c r="UEK97" s="35"/>
      <c r="UEL97" s="35"/>
      <c r="UEM97" s="35"/>
      <c r="UEN97" s="35"/>
      <c r="UEO97" s="35"/>
      <c r="UEP97" s="35"/>
      <c r="UEQ97" s="35"/>
      <c r="UER97" s="35"/>
      <c r="UES97" s="35"/>
      <c r="UET97" s="35"/>
      <c r="UEU97" s="35"/>
      <c r="UEV97" s="35"/>
      <c r="UEW97" s="35"/>
      <c r="UEX97" s="35"/>
      <c r="UEY97" s="35"/>
      <c r="UEZ97" s="35"/>
      <c r="UFA97" s="35"/>
      <c r="UFB97" s="35"/>
      <c r="UFC97" s="35"/>
      <c r="UFD97" s="35"/>
      <c r="UFE97" s="35"/>
      <c r="UFF97" s="35"/>
      <c r="UFG97" s="35"/>
      <c r="UFH97" s="35"/>
      <c r="UFI97" s="35"/>
      <c r="UFJ97" s="35"/>
      <c r="UFK97" s="35"/>
      <c r="UFL97" s="35"/>
      <c r="UFM97" s="35"/>
      <c r="UFN97" s="35"/>
      <c r="UFO97" s="35"/>
      <c r="UFP97" s="35"/>
      <c r="UFQ97" s="35"/>
      <c r="UFR97" s="35"/>
      <c r="UFS97" s="35"/>
      <c r="UFT97" s="35"/>
      <c r="UFU97" s="35"/>
      <c r="UFV97" s="35"/>
      <c r="UFW97" s="35"/>
      <c r="UFX97" s="35"/>
      <c r="UFY97" s="35"/>
      <c r="UFZ97" s="35"/>
      <c r="UGA97" s="35"/>
      <c r="UGB97" s="35"/>
      <c r="UGC97" s="35"/>
      <c r="UGD97" s="35"/>
      <c r="UGE97" s="35"/>
      <c r="UGF97" s="35"/>
      <c r="UGG97" s="35"/>
      <c r="UGH97" s="35"/>
      <c r="UGI97" s="35"/>
      <c r="UGJ97" s="35"/>
      <c r="UGK97" s="35"/>
      <c r="UGL97" s="35"/>
      <c r="UGM97" s="35"/>
      <c r="UGN97" s="35"/>
      <c r="UGO97" s="35"/>
      <c r="UGP97" s="35"/>
      <c r="UGQ97" s="35"/>
      <c r="UGR97" s="35"/>
      <c r="UGS97" s="35"/>
      <c r="UGT97" s="35"/>
      <c r="UGU97" s="35"/>
      <c r="UGV97" s="35"/>
      <c r="UGW97" s="35"/>
      <c r="UGX97" s="35"/>
      <c r="UGY97" s="35"/>
      <c r="UGZ97" s="35"/>
      <c r="UHA97" s="35"/>
      <c r="UHB97" s="35"/>
      <c r="UHC97" s="35"/>
      <c r="UHD97" s="35"/>
      <c r="UHE97" s="35"/>
      <c r="UHF97" s="35"/>
      <c r="UHG97" s="35"/>
      <c r="UHH97" s="35"/>
      <c r="UHI97" s="35"/>
      <c r="UHJ97" s="35"/>
      <c r="UHK97" s="35"/>
      <c r="UHL97" s="35"/>
      <c r="UHM97" s="35"/>
      <c r="UHN97" s="35"/>
      <c r="UHO97" s="35"/>
      <c r="UHP97" s="35"/>
      <c r="UHQ97" s="35"/>
      <c r="UHR97" s="35"/>
      <c r="UHS97" s="35"/>
      <c r="UHT97" s="35"/>
      <c r="UHU97" s="35"/>
      <c r="UHV97" s="35"/>
      <c r="UHW97" s="35"/>
      <c r="UHX97" s="35"/>
      <c r="UHY97" s="35"/>
      <c r="UHZ97" s="35"/>
      <c r="UIA97" s="35"/>
      <c r="UIB97" s="35"/>
      <c r="UIC97" s="35"/>
      <c r="UID97" s="35"/>
      <c r="UIE97" s="35"/>
      <c r="UIF97" s="35"/>
      <c r="UIG97" s="35"/>
      <c r="UIH97" s="35"/>
      <c r="UII97" s="35"/>
      <c r="UIJ97" s="35"/>
      <c r="UIK97" s="35"/>
      <c r="UIL97" s="35"/>
      <c r="UIM97" s="35"/>
      <c r="UIN97" s="35"/>
      <c r="UIO97" s="35"/>
      <c r="UIP97" s="35"/>
      <c r="UIQ97" s="35"/>
      <c r="UIR97" s="35"/>
      <c r="UIS97" s="35"/>
      <c r="UIT97" s="35"/>
      <c r="UIU97" s="35"/>
      <c r="UIV97" s="35"/>
      <c r="UIW97" s="35"/>
      <c r="UIX97" s="35"/>
      <c r="UIY97" s="35"/>
      <c r="UIZ97" s="35"/>
      <c r="UJA97" s="35"/>
      <c r="UJB97" s="35"/>
      <c r="UJC97" s="35"/>
      <c r="UJD97" s="35"/>
      <c r="UJE97" s="35"/>
      <c r="UJF97" s="35"/>
      <c r="UJG97" s="35"/>
      <c r="UJH97" s="35"/>
      <c r="UJI97" s="35"/>
      <c r="UJJ97" s="35"/>
      <c r="UJK97" s="35"/>
      <c r="UJL97" s="35"/>
      <c r="UJM97" s="35"/>
      <c r="UJN97" s="35"/>
      <c r="UJO97" s="35"/>
      <c r="UJP97" s="35"/>
      <c r="UJQ97" s="35"/>
      <c r="UJR97" s="35"/>
      <c r="UJS97" s="35"/>
      <c r="UJT97" s="35"/>
      <c r="UJU97" s="35"/>
      <c r="UJV97" s="35"/>
      <c r="UJW97" s="35"/>
      <c r="UJX97" s="35"/>
      <c r="UJY97" s="35"/>
      <c r="UJZ97" s="35"/>
      <c r="UKA97" s="35"/>
      <c r="UKB97" s="35"/>
      <c r="UKC97" s="35"/>
      <c r="UKD97" s="35"/>
      <c r="UKE97" s="35"/>
      <c r="UKF97" s="35"/>
      <c r="UKG97" s="35"/>
      <c r="UKH97" s="35"/>
      <c r="UKI97" s="35"/>
      <c r="UKJ97" s="35"/>
      <c r="UKK97" s="35"/>
      <c r="UKL97" s="35"/>
      <c r="UKM97" s="35"/>
      <c r="UKN97" s="35"/>
      <c r="UKO97" s="35"/>
      <c r="UKP97" s="35"/>
      <c r="UKQ97" s="35"/>
      <c r="UKR97" s="35"/>
      <c r="UKS97" s="35"/>
      <c r="UKT97" s="35"/>
      <c r="UKU97" s="35"/>
      <c r="UKV97" s="35"/>
      <c r="UKW97" s="35"/>
      <c r="UKX97" s="35"/>
      <c r="UKY97" s="35"/>
      <c r="UKZ97" s="35"/>
      <c r="ULA97" s="35"/>
      <c r="ULB97" s="35"/>
      <c r="ULC97" s="35"/>
      <c r="ULD97" s="35"/>
      <c r="ULE97" s="35"/>
      <c r="ULF97" s="35"/>
      <c r="ULG97" s="35"/>
      <c r="ULH97" s="35"/>
      <c r="ULI97" s="35"/>
      <c r="ULJ97" s="35"/>
      <c r="ULK97" s="35"/>
      <c r="ULL97" s="35"/>
      <c r="ULM97" s="35"/>
      <c r="ULN97" s="35"/>
      <c r="ULO97" s="35"/>
      <c r="ULP97" s="35"/>
      <c r="ULQ97" s="35"/>
      <c r="ULR97" s="35"/>
      <c r="ULS97" s="35"/>
      <c r="ULT97" s="35"/>
      <c r="ULU97" s="35"/>
      <c r="ULV97" s="35"/>
      <c r="ULW97" s="35"/>
      <c r="ULX97" s="35"/>
      <c r="ULY97" s="35"/>
      <c r="ULZ97" s="35"/>
      <c r="UMA97" s="35"/>
      <c r="UMB97" s="35"/>
      <c r="UMC97" s="35"/>
      <c r="UMD97" s="35"/>
      <c r="UME97" s="35"/>
      <c r="UMF97" s="35"/>
      <c r="UMG97" s="35"/>
      <c r="UMH97" s="35"/>
      <c r="UMI97" s="35"/>
      <c r="UMJ97" s="35"/>
      <c r="UMK97" s="35"/>
      <c r="UML97" s="35"/>
      <c r="UMM97" s="35"/>
      <c r="UMN97" s="35"/>
      <c r="UMO97" s="35"/>
      <c r="UMP97" s="35"/>
      <c r="UMQ97" s="35"/>
      <c r="UMR97" s="35"/>
      <c r="UMS97" s="35"/>
      <c r="UMT97" s="35"/>
      <c r="UMU97" s="35"/>
      <c r="UMV97" s="35"/>
      <c r="UMW97" s="35"/>
      <c r="UMX97" s="35"/>
      <c r="UMY97" s="35"/>
      <c r="UMZ97" s="35"/>
      <c r="UNA97" s="35"/>
      <c r="UNB97" s="35"/>
      <c r="UNC97" s="35"/>
      <c r="UND97" s="35"/>
      <c r="UNE97" s="35"/>
      <c r="UNF97" s="35"/>
      <c r="UNG97" s="35"/>
      <c r="UNH97" s="35"/>
      <c r="UNI97" s="35"/>
      <c r="UNJ97" s="35"/>
      <c r="UNK97" s="35"/>
      <c r="UNL97" s="35"/>
      <c r="UNM97" s="35"/>
      <c r="UNN97" s="35"/>
      <c r="UNO97" s="35"/>
      <c r="UNP97" s="35"/>
      <c r="UNQ97" s="35"/>
      <c r="UNR97" s="35"/>
      <c r="UNS97" s="35"/>
      <c r="UNT97" s="35"/>
      <c r="UNU97" s="35"/>
      <c r="UNV97" s="35"/>
      <c r="UNW97" s="35"/>
      <c r="UNX97" s="35"/>
      <c r="UNY97" s="35"/>
      <c r="UNZ97" s="35"/>
      <c r="UOA97" s="35"/>
      <c r="UOB97" s="35"/>
      <c r="UOC97" s="35"/>
      <c r="UOD97" s="35"/>
      <c r="UOE97" s="35"/>
      <c r="UOF97" s="35"/>
      <c r="UOG97" s="35"/>
      <c r="UOH97" s="35"/>
      <c r="UOI97" s="35"/>
      <c r="UOJ97" s="35"/>
      <c r="UOK97" s="35"/>
      <c r="UOL97" s="35"/>
      <c r="UOM97" s="35"/>
      <c r="UON97" s="35"/>
      <c r="UOO97" s="35"/>
      <c r="UOP97" s="35"/>
      <c r="UOQ97" s="35"/>
      <c r="UOR97" s="35"/>
      <c r="UOS97" s="35"/>
      <c r="UOT97" s="35"/>
      <c r="UOU97" s="35"/>
      <c r="UOV97" s="35"/>
      <c r="UOW97" s="35"/>
      <c r="UOX97" s="35"/>
      <c r="UOY97" s="35"/>
      <c r="UOZ97" s="35"/>
      <c r="UPA97" s="35"/>
      <c r="UPB97" s="35"/>
      <c r="UPC97" s="35"/>
      <c r="UPD97" s="35"/>
      <c r="UPE97" s="35"/>
      <c r="UPF97" s="35"/>
      <c r="UPG97" s="35"/>
      <c r="UPH97" s="35"/>
      <c r="UPI97" s="35"/>
      <c r="UPJ97" s="35"/>
      <c r="UPK97" s="35"/>
      <c r="UPL97" s="35"/>
      <c r="UPM97" s="35"/>
      <c r="UPN97" s="35"/>
      <c r="UPO97" s="35"/>
      <c r="UPP97" s="35"/>
      <c r="UPQ97" s="35"/>
      <c r="UPR97" s="35"/>
      <c r="UPS97" s="35"/>
      <c r="UPT97" s="35"/>
      <c r="UPU97" s="35"/>
      <c r="UPV97" s="35"/>
      <c r="UPW97" s="35"/>
      <c r="UPX97" s="35"/>
      <c r="UPY97" s="35"/>
      <c r="UPZ97" s="35"/>
      <c r="UQA97" s="35"/>
      <c r="UQB97" s="35"/>
      <c r="UQC97" s="35"/>
      <c r="UQD97" s="35"/>
      <c r="UQE97" s="35"/>
      <c r="UQF97" s="35"/>
      <c r="UQG97" s="35"/>
      <c r="UQH97" s="35"/>
      <c r="UQI97" s="35"/>
      <c r="UQJ97" s="35"/>
      <c r="UQK97" s="35"/>
      <c r="UQL97" s="35"/>
      <c r="UQM97" s="35"/>
      <c r="UQN97" s="35"/>
      <c r="UQO97" s="35"/>
      <c r="UQP97" s="35"/>
      <c r="UQQ97" s="35"/>
      <c r="UQR97" s="35"/>
      <c r="UQS97" s="35"/>
      <c r="UQT97" s="35"/>
      <c r="UQU97" s="35"/>
      <c r="UQV97" s="35"/>
      <c r="UQW97" s="35"/>
      <c r="UQX97" s="35"/>
      <c r="UQY97" s="35"/>
      <c r="UQZ97" s="35"/>
      <c r="URA97" s="35"/>
      <c r="URB97" s="35"/>
      <c r="URC97" s="35"/>
      <c r="URD97" s="35"/>
      <c r="URE97" s="35"/>
      <c r="URF97" s="35"/>
      <c r="URG97" s="35"/>
      <c r="URH97" s="35"/>
      <c r="URI97" s="35"/>
      <c r="URJ97" s="35"/>
      <c r="URK97" s="35"/>
      <c r="URL97" s="35"/>
      <c r="URM97" s="35"/>
      <c r="URN97" s="35"/>
      <c r="URO97" s="35"/>
      <c r="URP97" s="35"/>
      <c r="URQ97" s="35"/>
      <c r="URR97" s="35"/>
      <c r="URS97" s="35"/>
      <c r="URT97" s="35"/>
      <c r="URU97" s="35"/>
      <c r="URV97" s="35"/>
      <c r="URW97" s="35"/>
      <c r="URX97" s="35"/>
      <c r="URY97" s="35"/>
      <c r="URZ97" s="35"/>
      <c r="USA97" s="35"/>
      <c r="USB97" s="35"/>
      <c r="USC97" s="35"/>
      <c r="USD97" s="35"/>
      <c r="USE97" s="35"/>
      <c r="USF97" s="35"/>
      <c r="USG97" s="35"/>
      <c r="USH97" s="35"/>
      <c r="USI97" s="35"/>
      <c r="USJ97" s="35"/>
      <c r="USK97" s="35"/>
      <c r="USL97" s="35"/>
      <c r="USM97" s="35"/>
      <c r="USN97" s="35"/>
      <c r="USO97" s="35"/>
      <c r="USP97" s="35"/>
      <c r="USQ97" s="35"/>
      <c r="USR97" s="35"/>
      <c r="USS97" s="35"/>
      <c r="UST97" s="35"/>
      <c r="USU97" s="35"/>
      <c r="USV97" s="35"/>
      <c r="USW97" s="35"/>
      <c r="USX97" s="35"/>
      <c r="USY97" s="35"/>
      <c r="USZ97" s="35"/>
      <c r="UTA97" s="35"/>
      <c r="UTB97" s="35"/>
      <c r="UTC97" s="35"/>
      <c r="UTD97" s="35"/>
      <c r="UTE97" s="35"/>
      <c r="UTF97" s="35"/>
      <c r="UTG97" s="35"/>
      <c r="UTH97" s="35"/>
      <c r="UTI97" s="35"/>
      <c r="UTJ97" s="35"/>
      <c r="UTK97" s="35"/>
      <c r="UTL97" s="35"/>
      <c r="UTM97" s="35"/>
      <c r="UTN97" s="35"/>
      <c r="UTO97" s="35"/>
      <c r="UTP97" s="35"/>
      <c r="UTQ97" s="35"/>
      <c r="UTR97" s="35"/>
      <c r="UTS97" s="35"/>
      <c r="UTT97" s="35"/>
      <c r="UTU97" s="35"/>
      <c r="UTV97" s="35"/>
      <c r="UTW97" s="35"/>
      <c r="UTX97" s="35"/>
      <c r="UTY97" s="35"/>
      <c r="UTZ97" s="35"/>
      <c r="UUA97" s="35"/>
      <c r="UUB97" s="35"/>
      <c r="UUC97" s="35"/>
      <c r="UUD97" s="35"/>
      <c r="UUE97" s="35"/>
      <c r="UUF97" s="35"/>
      <c r="UUG97" s="35"/>
      <c r="UUH97" s="35"/>
      <c r="UUI97" s="35"/>
      <c r="UUJ97" s="35"/>
      <c r="UUK97" s="35"/>
      <c r="UUL97" s="35"/>
      <c r="UUM97" s="35"/>
      <c r="UUN97" s="35"/>
      <c r="UUO97" s="35"/>
      <c r="UUP97" s="35"/>
      <c r="UUQ97" s="35"/>
      <c r="UUR97" s="35"/>
      <c r="UUS97" s="35"/>
      <c r="UUT97" s="35"/>
      <c r="UUU97" s="35"/>
      <c r="UUV97" s="35"/>
      <c r="UUW97" s="35"/>
      <c r="UUX97" s="35"/>
      <c r="UUY97" s="35"/>
      <c r="UUZ97" s="35"/>
      <c r="UVA97" s="35"/>
      <c r="UVB97" s="35"/>
      <c r="UVC97" s="35"/>
      <c r="UVD97" s="35"/>
      <c r="UVE97" s="35"/>
      <c r="UVF97" s="35"/>
      <c r="UVG97" s="35"/>
      <c r="UVH97" s="35"/>
      <c r="UVI97" s="35"/>
      <c r="UVJ97" s="35"/>
      <c r="UVK97" s="35"/>
      <c r="UVL97" s="35"/>
      <c r="UVM97" s="35"/>
      <c r="UVN97" s="35"/>
      <c r="UVO97" s="35"/>
      <c r="UVP97" s="35"/>
      <c r="UVQ97" s="35"/>
      <c r="UVR97" s="35"/>
      <c r="UVS97" s="35"/>
      <c r="UVT97" s="35"/>
      <c r="UVU97" s="35"/>
      <c r="UVV97" s="35"/>
      <c r="UVW97" s="35"/>
      <c r="UVX97" s="35"/>
      <c r="UVY97" s="35"/>
      <c r="UVZ97" s="35"/>
      <c r="UWA97" s="35"/>
      <c r="UWB97" s="35"/>
      <c r="UWC97" s="35"/>
      <c r="UWD97" s="35"/>
      <c r="UWE97" s="35"/>
      <c r="UWF97" s="35"/>
      <c r="UWG97" s="35"/>
      <c r="UWH97" s="35"/>
      <c r="UWI97" s="35"/>
      <c r="UWJ97" s="35"/>
      <c r="UWK97" s="35"/>
      <c r="UWL97" s="35"/>
      <c r="UWM97" s="35"/>
      <c r="UWN97" s="35"/>
      <c r="UWO97" s="35"/>
      <c r="UWP97" s="35"/>
      <c r="UWQ97" s="35"/>
      <c r="UWR97" s="35"/>
      <c r="UWS97" s="35"/>
      <c r="UWT97" s="35"/>
      <c r="UWU97" s="35"/>
      <c r="UWV97" s="35"/>
      <c r="UWW97" s="35"/>
      <c r="UWX97" s="35"/>
      <c r="UWY97" s="35"/>
      <c r="UWZ97" s="35"/>
      <c r="UXA97" s="35"/>
      <c r="UXB97" s="35"/>
      <c r="UXC97" s="35"/>
      <c r="UXD97" s="35"/>
      <c r="UXE97" s="35"/>
      <c r="UXF97" s="35"/>
      <c r="UXG97" s="35"/>
      <c r="UXH97" s="35"/>
      <c r="UXI97" s="35"/>
      <c r="UXJ97" s="35"/>
      <c r="UXK97" s="35"/>
      <c r="UXL97" s="35"/>
      <c r="UXM97" s="35"/>
      <c r="UXN97" s="35"/>
      <c r="UXO97" s="35"/>
      <c r="UXP97" s="35"/>
      <c r="UXQ97" s="35"/>
      <c r="UXR97" s="35"/>
      <c r="UXS97" s="35"/>
      <c r="UXT97" s="35"/>
      <c r="UXU97" s="35"/>
      <c r="UXV97" s="35"/>
      <c r="UXW97" s="35"/>
      <c r="UXX97" s="35"/>
      <c r="UXY97" s="35"/>
      <c r="UXZ97" s="35"/>
      <c r="UYA97" s="35"/>
      <c r="UYB97" s="35"/>
      <c r="UYC97" s="35"/>
      <c r="UYD97" s="35"/>
      <c r="UYE97" s="35"/>
      <c r="UYF97" s="35"/>
      <c r="UYG97" s="35"/>
      <c r="UYH97" s="35"/>
      <c r="UYI97" s="35"/>
      <c r="UYJ97" s="35"/>
      <c r="UYK97" s="35"/>
      <c r="UYL97" s="35"/>
      <c r="UYM97" s="35"/>
      <c r="UYN97" s="35"/>
      <c r="UYO97" s="35"/>
      <c r="UYP97" s="35"/>
      <c r="UYQ97" s="35"/>
      <c r="UYR97" s="35"/>
      <c r="UYS97" s="35"/>
      <c r="UYT97" s="35"/>
      <c r="UYU97" s="35"/>
      <c r="UYV97" s="35"/>
      <c r="UYW97" s="35"/>
      <c r="UYX97" s="35"/>
      <c r="UYY97" s="35"/>
      <c r="UYZ97" s="35"/>
      <c r="UZA97" s="35"/>
      <c r="UZB97" s="35"/>
      <c r="UZC97" s="35"/>
      <c r="UZD97" s="35"/>
      <c r="UZE97" s="35"/>
      <c r="UZF97" s="35"/>
      <c r="UZG97" s="35"/>
      <c r="UZH97" s="35"/>
      <c r="UZI97" s="35"/>
      <c r="UZJ97" s="35"/>
      <c r="UZK97" s="35"/>
      <c r="UZL97" s="35"/>
      <c r="UZM97" s="35"/>
      <c r="UZN97" s="35"/>
      <c r="UZO97" s="35"/>
      <c r="UZP97" s="35"/>
      <c r="UZQ97" s="35"/>
      <c r="UZR97" s="35"/>
      <c r="UZS97" s="35"/>
      <c r="UZT97" s="35"/>
      <c r="UZU97" s="35"/>
      <c r="UZV97" s="35"/>
      <c r="UZW97" s="35"/>
      <c r="UZX97" s="35"/>
      <c r="UZY97" s="35"/>
      <c r="UZZ97" s="35"/>
      <c r="VAA97" s="35"/>
      <c r="VAB97" s="35"/>
      <c r="VAC97" s="35"/>
      <c r="VAD97" s="35"/>
      <c r="VAE97" s="35"/>
      <c r="VAF97" s="35"/>
      <c r="VAG97" s="35"/>
      <c r="VAH97" s="35"/>
      <c r="VAI97" s="35"/>
      <c r="VAJ97" s="35"/>
      <c r="VAK97" s="35"/>
      <c r="VAL97" s="35"/>
      <c r="VAM97" s="35"/>
      <c r="VAN97" s="35"/>
      <c r="VAO97" s="35"/>
      <c r="VAP97" s="35"/>
      <c r="VAQ97" s="35"/>
      <c r="VAR97" s="35"/>
      <c r="VAS97" s="35"/>
      <c r="VAT97" s="35"/>
      <c r="VAU97" s="35"/>
      <c r="VAV97" s="35"/>
      <c r="VAW97" s="35"/>
      <c r="VAX97" s="35"/>
      <c r="VAY97" s="35"/>
      <c r="VAZ97" s="35"/>
      <c r="VBA97" s="35"/>
      <c r="VBB97" s="35"/>
      <c r="VBC97" s="35"/>
      <c r="VBD97" s="35"/>
      <c r="VBE97" s="35"/>
      <c r="VBF97" s="35"/>
      <c r="VBG97" s="35"/>
      <c r="VBH97" s="35"/>
      <c r="VBI97" s="35"/>
      <c r="VBJ97" s="35"/>
      <c r="VBK97" s="35"/>
      <c r="VBL97" s="35"/>
      <c r="VBM97" s="35"/>
      <c r="VBN97" s="35"/>
      <c r="VBO97" s="35"/>
      <c r="VBP97" s="35"/>
      <c r="VBQ97" s="35"/>
      <c r="VBR97" s="35"/>
      <c r="VBS97" s="35"/>
      <c r="VBT97" s="35"/>
      <c r="VBU97" s="35"/>
      <c r="VBV97" s="35"/>
      <c r="VBW97" s="35"/>
      <c r="VBX97" s="35"/>
      <c r="VBY97" s="35"/>
      <c r="VBZ97" s="35"/>
      <c r="VCA97" s="35"/>
      <c r="VCB97" s="35"/>
      <c r="VCC97" s="35"/>
      <c r="VCD97" s="35"/>
      <c r="VCE97" s="35"/>
      <c r="VCF97" s="35"/>
      <c r="VCG97" s="35"/>
      <c r="VCH97" s="35"/>
      <c r="VCI97" s="35"/>
      <c r="VCJ97" s="35"/>
      <c r="VCK97" s="35"/>
      <c r="VCL97" s="35"/>
      <c r="VCM97" s="35"/>
      <c r="VCN97" s="35"/>
      <c r="VCO97" s="35"/>
      <c r="VCP97" s="35"/>
      <c r="VCQ97" s="35"/>
      <c r="VCR97" s="35"/>
      <c r="VCS97" s="35"/>
      <c r="VCT97" s="35"/>
      <c r="VCU97" s="35"/>
      <c r="VCV97" s="35"/>
      <c r="VCW97" s="35"/>
      <c r="VCX97" s="35"/>
      <c r="VCY97" s="35"/>
      <c r="VCZ97" s="35"/>
      <c r="VDA97" s="35"/>
      <c r="VDB97" s="35"/>
      <c r="VDC97" s="35"/>
      <c r="VDD97" s="35"/>
      <c r="VDE97" s="35"/>
      <c r="VDF97" s="35"/>
      <c r="VDG97" s="35"/>
      <c r="VDH97" s="35"/>
      <c r="VDI97" s="35"/>
      <c r="VDJ97" s="35"/>
      <c r="VDK97" s="35"/>
      <c r="VDL97" s="35"/>
      <c r="VDM97" s="35"/>
      <c r="VDN97" s="35"/>
      <c r="VDO97" s="35"/>
      <c r="VDP97" s="35"/>
      <c r="VDQ97" s="35"/>
      <c r="VDR97" s="35"/>
      <c r="VDS97" s="35"/>
      <c r="VDT97" s="35"/>
      <c r="VDU97" s="35"/>
      <c r="VDV97" s="35"/>
      <c r="VDW97" s="35"/>
      <c r="VDX97" s="35"/>
      <c r="VDY97" s="35"/>
      <c r="VDZ97" s="35"/>
      <c r="VEA97" s="35"/>
      <c r="VEB97" s="35"/>
      <c r="VEC97" s="35"/>
      <c r="VED97" s="35"/>
      <c r="VEE97" s="35"/>
      <c r="VEF97" s="35"/>
      <c r="VEG97" s="35"/>
      <c r="VEH97" s="35"/>
      <c r="VEI97" s="35"/>
      <c r="VEJ97" s="35"/>
      <c r="VEK97" s="35"/>
      <c r="VEL97" s="35"/>
      <c r="VEM97" s="35"/>
      <c r="VEN97" s="35"/>
      <c r="VEO97" s="35"/>
      <c r="VEP97" s="35"/>
      <c r="VEQ97" s="35"/>
      <c r="VER97" s="35"/>
      <c r="VES97" s="35"/>
      <c r="VET97" s="35"/>
      <c r="VEU97" s="35"/>
      <c r="VEV97" s="35"/>
      <c r="VEW97" s="35"/>
      <c r="VEX97" s="35"/>
      <c r="VEY97" s="35"/>
      <c r="VEZ97" s="35"/>
      <c r="VFA97" s="35"/>
      <c r="VFB97" s="35"/>
      <c r="VFC97" s="35"/>
      <c r="VFD97" s="35"/>
      <c r="VFE97" s="35"/>
      <c r="VFF97" s="35"/>
      <c r="VFG97" s="35"/>
      <c r="VFH97" s="35"/>
      <c r="VFI97" s="35"/>
      <c r="VFJ97" s="35"/>
      <c r="VFK97" s="35"/>
      <c r="VFL97" s="35"/>
      <c r="VFM97" s="35"/>
      <c r="VFN97" s="35"/>
      <c r="VFO97" s="35"/>
      <c r="VFP97" s="35"/>
      <c r="VFQ97" s="35"/>
      <c r="VFR97" s="35"/>
      <c r="VFS97" s="35"/>
      <c r="VFT97" s="35"/>
      <c r="VFU97" s="35"/>
      <c r="VFV97" s="35"/>
      <c r="VFW97" s="35"/>
      <c r="VFX97" s="35"/>
      <c r="VFY97" s="35"/>
      <c r="VFZ97" s="35"/>
      <c r="VGA97" s="35"/>
      <c r="VGB97" s="35"/>
      <c r="VGC97" s="35"/>
      <c r="VGD97" s="35"/>
      <c r="VGE97" s="35"/>
      <c r="VGF97" s="35"/>
      <c r="VGG97" s="35"/>
      <c r="VGH97" s="35"/>
      <c r="VGI97" s="35"/>
      <c r="VGJ97" s="35"/>
      <c r="VGK97" s="35"/>
      <c r="VGL97" s="35"/>
      <c r="VGM97" s="35"/>
      <c r="VGN97" s="35"/>
      <c r="VGO97" s="35"/>
      <c r="VGP97" s="35"/>
      <c r="VGQ97" s="35"/>
      <c r="VGR97" s="35"/>
      <c r="VGS97" s="35"/>
      <c r="VGT97" s="35"/>
      <c r="VGU97" s="35"/>
      <c r="VGV97" s="35"/>
      <c r="VGW97" s="35"/>
      <c r="VGX97" s="35"/>
      <c r="VGY97" s="35"/>
      <c r="VGZ97" s="35"/>
      <c r="VHA97" s="35"/>
      <c r="VHB97" s="35"/>
      <c r="VHC97" s="35"/>
      <c r="VHD97" s="35"/>
      <c r="VHE97" s="35"/>
      <c r="VHF97" s="35"/>
      <c r="VHG97" s="35"/>
      <c r="VHH97" s="35"/>
      <c r="VHI97" s="35"/>
      <c r="VHJ97" s="35"/>
      <c r="VHK97" s="35"/>
      <c r="VHL97" s="35"/>
      <c r="VHM97" s="35"/>
      <c r="VHN97" s="35"/>
      <c r="VHO97" s="35"/>
      <c r="VHP97" s="35"/>
      <c r="VHQ97" s="35"/>
      <c r="VHR97" s="35"/>
      <c r="VHS97" s="35"/>
      <c r="VHT97" s="35"/>
      <c r="VHU97" s="35"/>
      <c r="VHV97" s="35"/>
      <c r="VHW97" s="35"/>
      <c r="VHX97" s="35"/>
      <c r="VHY97" s="35"/>
      <c r="VHZ97" s="35"/>
      <c r="VIA97" s="35"/>
      <c r="VIB97" s="35"/>
      <c r="VIC97" s="35"/>
      <c r="VID97" s="35"/>
      <c r="VIE97" s="35"/>
      <c r="VIF97" s="35"/>
      <c r="VIG97" s="35"/>
      <c r="VIH97" s="35"/>
      <c r="VII97" s="35"/>
      <c r="VIJ97" s="35"/>
      <c r="VIK97" s="35"/>
      <c r="VIL97" s="35"/>
      <c r="VIM97" s="35"/>
      <c r="VIN97" s="35"/>
      <c r="VIO97" s="35"/>
      <c r="VIP97" s="35"/>
      <c r="VIQ97" s="35"/>
      <c r="VIR97" s="35"/>
      <c r="VIS97" s="35"/>
      <c r="VIT97" s="35"/>
      <c r="VIU97" s="35"/>
      <c r="VIV97" s="35"/>
      <c r="VIW97" s="35"/>
      <c r="VIX97" s="35"/>
      <c r="VIY97" s="35"/>
      <c r="VIZ97" s="35"/>
      <c r="VJA97" s="35"/>
      <c r="VJB97" s="35"/>
      <c r="VJC97" s="35"/>
      <c r="VJD97" s="35"/>
      <c r="VJE97" s="35"/>
      <c r="VJF97" s="35"/>
      <c r="VJG97" s="35"/>
      <c r="VJH97" s="35"/>
      <c r="VJI97" s="35"/>
      <c r="VJJ97" s="35"/>
      <c r="VJK97" s="35"/>
      <c r="VJL97" s="35"/>
      <c r="VJM97" s="35"/>
      <c r="VJN97" s="35"/>
      <c r="VJO97" s="35"/>
      <c r="VJP97" s="35"/>
      <c r="VJQ97" s="35"/>
      <c r="VJR97" s="35"/>
      <c r="VJS97" s="35"/>
      <c r="VJT97" s="35"/>
      <c r="VJU97" s="35"/>
      <c r="VJV97" s="35"/>
      <c r="VJW97" s="35"/>
      <c r="VJX97" s="35"/>
      <c r="VJY97" s="35"/>
      <c r="VJZ97" s="35"/>
      <c r="VKA97" s="35"/>
      <c r="VKB97" s="35"/>
      <c r="VKC97" s="35"/>
      <c r="VKD97" s="35"/>
      <c r="VKE97" s="35"/>
      <c r="VKF97" s="35"/>
      <c r="VKG97" s="35"/>
      <c r="VKH97" s="35"/>
      <c r="VKI97" s="35"/>
      <c r="VKJ97" s="35"/>
      <c r="VKK97" s="35"/>
      <c r="VKL97" s="35"/>
      <c r="VKM97" s="35"/>
      <c r="VKN97" s="35"/>
      <c r="VKO97" s="35"/>
      <c r="VKP97" s="35"/>
      <c r="VKQ97" s="35"/>
      <c r="VKR97" s="35"/>
      <c r="VKS97" s="35"/>
      <c r="VKT97" s="35"/>
      <c r="VKU97" s="35"/>
      <c r="VKV97" s="35"/>
      <c r="VKW97" s="35"/>
      <c r="VKX97" s="35"/>
      <c r="VKY97" s="35"/>
      <c r="VKZ97" s="35"/>
      <c r="VLA97" s="35"/>
      <c r="VLB97" s="35"/>
      <c r="VLC97" s="35"/>
      <c r="VLD97" s="35"/>
      <c r="VLE97" s="35"/>
      <c r="VLF97" s="35"/>
      <c r="VLG97" s="35"/>
      <c r="VLH97" s="35"/>
      <c r="VLI97" s="35"/>
      <c r="VLJ97" s="35"/>
      <c r="VLK97" s="35"/>
      <c r="VLL97" s="35"/>
      <c r="VLM97" s="35"/>
      <c r="VLN97" s="35"/>
      <c r="VLO97" s="35"/>
      <c r="VLP97" s="35"/>
      <c r="VLQ97" s="35"/>
      <c r="VLR97" s="35"/>
      <c r="VLS97" s="35"/>
      <c r="VLT97" s="35"/>
      <c r="VLU97" s="35"/>
      <c r="VLV97" s="35"/>
      <c r="VLW97" s="35"/>
      <c r="VLX97" s="35"/>
      <c r="VLY97" s="35"/>
      <c r="VLZ97" s="35"/>
      <c r="VMA97" s="35"/>
      <c r="VMB97" s="35"/>
      <c r="VMC97" s="35"/>
      <c r="VMD97" s="35"/>
      <c r="VME97" s="35"/>
      <c r="VMF97" s="35"/>
      <c r="VMG97" s="35"/>
      <c r="VMH97" s="35"/>
      <c r="VMI97" s="35"/>
      <c r="VMJ97" s="35"/>
      <c r="VMK97" s="35"/>
      <c r="VML97" s="35"/>
      <c r="VMM97" s="35"/>
      <c r="VMN97" s="35"/>
      <c r="VMO97" s="35"/>
      <c r="VMP97" s="35"/>
      <c r="VMQ97" s="35"/>
      <c r="VMR97" s="35"/>
      <c r="VMS97" s="35"/>
      <c r="VMT97" s="35"/>
      <c r="VMU97" s="35"/>
      <c r="VMV97" s="35"/>
      <c r="VMW97" s="35"/>
      <c r="VMX97" s="35"/>
      <c r="VMY97" s="35"/>
      <c r="VMZ97" s="35"/>
      <c r="VNA97" s="35"/>
      <c r="VNB97" s="35"/>
      <c r="VNC97" s="35"/>
      <c r="VND97" s="35"/>
      <c r="VNE97" s="35"/>
      <c r="VNF97" s="35"/>
      <c r="VNG97" s="35"/>
      <c r="VNH97" s="35"/>
      <c r="VNI97" s="35"/>
      <c r="VNJ97" s="35"/>
      <c r="VNK97" s="35"/>
      <c r="VNL97" s="35"/>
      <c r="VNM97" s="35"/>
      <c r="VNN97" s="35"/>
      <c r="VNO97" s="35"/>
      <c r="VNP97" s="35"/>
      <c r="VNQ97" s="35"/>
      <c r="VNR97" s="35"/>
      <c r="VNS97" s="35"/>
      <c r="VNT97" s="35"/>
      <c r="VNU97" s="35"/>
      <c r="VNV97" s="35"/>
      <c r="VNW97" s="35"/>
      <c r="VNX97" s="35"/>
      <c r="VNY97" s="35"/>
      <c r="VNZ97" s="35"/>
      <c r="VOA97" s="35"/>
      <c r="VOB97" s="35"/>
      <c r="VOC97" s="35"/>
      <c r="VOD97" s="35"/>
      <c r="VOE97" s="35"/>
      <c r="VOF97" s="35"/>
      <c r="VOG97" s="35"/>
      <c r="VOH97" s="35"/>
      <c r="VOI97" s="35"/>
      <c r="VOJ97" s="35"/>
      <c r="VOK97" s="35"/>
      <c r="VOL97" s="35"/>
      <c r="VOM97" s="35"/>
      <c r="VON97" s="35"/>
      <c r="VOO97" s="35"/>
      <c r="VOP97" s="35"/>
      <c r="VOQ97" s="35"/>
      <c r="VOR97" s="35"/>
      <c r="VOS97" s="35"/>
      <c r="VOT97" s="35"/>
      <c r="VOU97" s="35"/>
      <c r="VOV97" s="35"/>
      <c r="VOW97" s="35"/>
      <c r="VOX97" s="35"/>
      <c r="VOY97" s="35"/>
      <c r="VOZ97" s="35"/>
      <c r="VPA97" s="35"/>
      <c r="VPB97" s="35"/>
      <c r="VPC97" s="35"/>
      <c r="VPD97" s="35"/>
      <c r="VPE97" s="35"/>
      <c r="VPF97" s="35"/>
      <c r="VPG97" s="35"/>
      <c r="VPH97" s="35"/>
      <c r="VPI97" s="35"/>
      <c r="VPJ97" s="35"/>
      <c r="VPK97" s="35"/>
      <c r="VPL97" s="35"/>
      <c r="VPM97" s="35"/>
      <c r="VPN97" s="35"/>
      <c r="VPO97" s="35"/>
      <c r="VPP97" s="35"/>
      <c r="VPQ97" s="35"/>
      <c r="VPR97" s="35"/>
      <c r="VPS97" s="35"/>
      <c r="VPT97" s="35"/>
      <c r="VPU97" s="35"/>
      <c r="VPV97" s="35"/>
      <c r="VPW97" s="35"/>
      <c r="VPX97" s="35"/>
      <c r="VPY97" s="35"/>
      <c r="VPZ97" s="35"/>
      <c r="VQA97" s="35"/>
      <c r="VQB97" s="35"/>
      <c r="VQC97" s="35"/>
      <c r="VQD97" s="35"/>
      <c r="VQE97" s="35"/>
      <c r="VQF97" s="35"/>
      <c r="VQG97" s="35"/>
      <c r="VQH97" s="35"/>
      <c r="VQI97" s="35"/>
      <c r="VQJ97" s="35"/>
      <c r="VQK97" s="35"/>
      <c r="VQL97" s="35"/>
      <c r="VQM97" s="35"/>
      <c r="VQN97" s="35"/>
      <c r="VQO97" s="35"/>
      <c r="VQP97" s="35"/>
      <c r="VQQ97" s="35"/>
      <c r="VQR97" s="35"/>
      <c r="VQS97" s="35"/>
      <c r="VQT97" s="35"/>
      <c r="VQU97" s="35"/>
      <c r="VQV97" s="35"/>
      <c r="VQW97" s="35"/>
      <c r="VQX97" s="35"/>
      <c r="VQY97" s="35"/>
      <c r="VQZ97" s="35"/>
      <c r="VRA97" s="35"/>
      <c r="VRB97" s="35"/>
      <c r="VRC97" s="35"/>
      <c r="VRD97" s="35"/>
      <c r="VRE97" s="35"/>
      <c r="VRF97" s="35"/>
      <c r="VRG97" s="35"/>
      <c r="VRH97" s="35"/>
      <c r="VRI97" s="35"/>
      <c r="VRJ97" s="35"/>
      <c r="VRK97" s="35"/>
      <c r="VRL97" s="35"/>
      <c r="VRM97" s="35"/>
      <c r="VRN97" s="35"/>
      <c r="VRO97" s="35"/>
      <c r="VRP97" s="35"/>
      <c r="VRQ97" s="35"/>
      <c r="VRR97" s="35"/>
      <c r="VRS97" s="35"/>
      <c r="VRT97" s="35"/>
      <c r="VRU97" s="35"/>
      <c r="VRV97" s="35"/>
      <c r="VRW97" s="35"/>
      <c r="VRX97" s="35"/>
      <c r="VRY97" s="35"/>
      <c r="VRZ97" s="35"/>
      <c r="VSA97" s="35"/>
      <c r="VSB97" s="35"/>
      <c r="VSC97" s="35"/>
      <c r="VSD97" s="35"/>
      <c r="VSE97" s="35"/>
      <c r="VSF97" s="35"/>
      <c r="VSG97" s="35"/>
      <c r="VSH97" s="35"/>
      <c r="VSI97" s="35"/>
      <c r="VSJ97" s="35"/>
      <c r="VSK97" s="35"/>
      <c r="VSL97" s="35"/>
      <c r="VSM97" s="35"/>
      <c r="VSN97" s="35"/>
      <c r="VSO97" s="35"/>
      <c r="VSP97" s="35"/>
      <c r="VSQ97" s="35"/>
      <c r="VSR97" s="35"/>
      <c r="VSS97" s="35"/>
      <c r="VST97" s="35"/>
      <c r="VSU97" s="35"/>
      <c r="VSV97" s="35"/>
      <c r="VSW97" s="35"/>
      <c r="VSX97" s="35"/>
      <c r="VSY97" s="35"/>
      <c r="VSZ97" s="35"/>
      <c r="VTA97" s="35"/>
      <c r="VTB97" s="35"/>
      <c r="VTC97" s="35"/>
      <c r="VTD97" s="35"/>
      <c r="VTE97" s="35"/>
      <c r="VTF97" s="35"/>
      <c r="VTG97" s="35"/>
      <c r="VTH97" s="35"/>
      <c r="VTI97" s="35"/>
      <c r="VTJ97" s="35"/>
      <c r="VTK97" s="35"/>
      <c r="VTL97" s="35"/>
      <c r="VTM97" s="35"/>
      <c r="VTN97" s="35"/>
      <c r="VTO97" s="35"/>
      <c r="VTP97" s="35"/>
      <c r="VTQ97" s="35"/>
      <c r="VTR97" s="35"/>
      <c r="VTS97" s="35"/>
      <c r="VTT97" s="35"/>
      <c r="VTU97" s="35"/>
      <c r="VTV97" s="35"/>
      <c r="VTW97" s="35"/>
      <c r="VTX97" s="35"/>
      <c r="VTY97" s="35"/>
      <c r="VTZ97" s="35"/>
      <c r="VUA97" s="35"/>
      <c r="VUB97" s="35"/>
      <c r="VUC97" s="35"/>
      <c r="VUD97" s="35"/>
      <c r="VUE97" s="35"/>
      <c r="VUF97" s="35"/>
      <c r="VUG97" s="35"/>
      <c r="VUH97" s="35"/>
      <c r="VUI97" s="35"/>
      <c r="VUJ97" s="35"/>
      <c r="VUK97" s="35"/>
      <c r="VUL97" s="35"/>
      <c r="VUM97" s="35"/>
      <c r="VUN97" s="35"/>
      <c r="VUO97" s="35"/>
      <c r="VUP97" s="35"/>
      <c r="VUQ97" s="35"/>
      <c r="VUR97" s="35"/>
      <c r="VUS97" s="35"/>
      <c r="VUT97" s="35"/>
      <c r="VUU97" s="35"/>
      <c r="VUV97" s="35"/>
      <c r="VUW97" s="35"/>
      <c r="VUX97" s="35"/>
      <c r="VUY97" s="35"/>
      <c r="VUZ97" s="35"/>
      <c r="VVA97" s="35"/>
      <c r="VVB97" s="35"/>
      <c r="VVC97" s="35"/>
      <c r="VVD97" s="35"/>
      <c r="VVE97" s="35"/>
      <c r="VVF97" s="35"/>
      <c r="VVG97" s="35"/>
      <c r="VVH97" s="35"/>
      <c r="VVI97" s="35"/>
      <c r="VVJ97" s="35"/>
      <c r="VVK97" s="35"/>
      <c r="VVL97" s="35"/>
      <c r="VVM97" s="35"/>
      <c r="VVN97" s="35"/>
      <c r="VVO97" s="35"/>
      <c r="VVP97" s="35"/>
      <c r="VVQ97" s="35"/>
      <c r="VVR97" s="35"/>
      <c r="VVS97" s="35"/>
      <c r="VVT97" s="35"/>
      <c r="VVU97" s="35"/>
      <c r="VVV97" s="35"/>
      <c r="VVW97" s="35"/>
      <c r="VVX97" s="35"/>
      <c r="VVY97" s="35"/>
      <c r="VVZ97" s="35"/>
      <c r="VWA97" s="35"/>
      <c r="VWB97" s="35"/>
      <c r="VWC97" s="35"/>
      <c r="VWD97" s="35"/>
      <c r="VWE97" s="35"/>
      <c r="VWF97" s="35"/>
      <c r="VWG97" s="35"/>
      <c r="VWH97" s="35"/>
      <c r="VWI97" s="35"/>
      <c r="VWJ97" s="35"/>
      <c r="VWK97" s="35"/>
      <c r="VWL97" s="35"/>
      <c r="VWM97" s="35"/>
      <c r="VWN97" s="35"/>
      <c r="VWO97" s="35"/>
      <c r="VWP97" s="35"/>
      <c r="VWQ97" s="35"/>
      <c r="VWR97" s="35"/>
      <c r="VWS97" s="35"/>
      <c r="VWT97" s="35"/>
      <c r="VWU97" s="35"/>
      <c r="VWV97" s="35"/>
      <c r="VWW97" s="35"/>
      <c r="VWX97" s="35"/>
      <c r="VWY97" s="35"/>
      <c r="VWZ97" s="35"/>
      <c r="VXA97" s="35"/>
      <c r="VXB97" s="35"/>
      <c r="VXC97" s="35"/>
      <c r="VXD97" s="35"/>
      <c r="VXE97" s="35"/>
      <c r="VXF97" s="35"/>
      <c r="VXG97" s="35"/>
      <c r="VXH97" s="35"/>
      <c r="VXI97" s="35"/>
      <c r="VXJ97" s="35"/>
      <c r="VXK97" s="35"/>
      <c r="VXL97" s="35"/>
      <c r="VXM97" s="35"/>
      <c r="VXN97" s="35"/>
      <c r="VXO97" s="35"/>
      <c r="VXP97" s="35"/>
      <c r="VXQ97" s="35"/>
      <c r="VXR97" s="35"/>
      <c r="VXS97" s="35"/>
      <c r="VXT97" s="35"/>
      <c r="VXU97" s="35"/>
      <c r="VXV97" s="35"/>
      <c r="VXW97" s="35"/>
      <c r="VXX97" s="35"/>
      <c r="VXY97" s="35"/>
      <c r="VXZ97" s="35"/>
      <c r="VYA97" s="35"/>
      <c r="VYB97" s="35"/>
      <c r="VYC97" s="35"/>
      <c r="VYD97" s="35"/>
      <c r="VYE97" s="35"/>
      <c r="VYF97" s="35"/>
      <c r="VYG97" s="35"/>
      <c r="VYH97" s="35"/>
      <c r="VYI97" s="35"/>
      <c r="VYJ97" s="35"/>
      <c r="VYK97" s="35"/>
      <c r="VYL97" s="35"/>
      <c r="VYM97" s="35"/>
      <c r="VYN97" s="35"/>
      <c r="VYO97" s="35"/>
      <c r="VYP97" s="35"/>
      <c r="VYQ97" s="35"/>
      <c r="VYR97" s="35"/>
      <c r="VYS97" s="35"/>
      <c r="VYT97" s="35"/>
      <c r="VYU97" s="35"/>
      <c r="VYV97" s="35"/>
      <c r="VYW97" s="35"/>
      <c r="VYX97" s="35"/>
      <c r="VYY97" s="35"/>
      <c r="VYZ97" s="35"/>
      <c r="VZA97" s="35"/>
      <c r="VZB97" s="35"/>
      <c r="VZC97" s="35"/>
      <c r="VZD97" s="35"/>
      <c r="VZE97" s="35"/>
      <c r="VZF97" s="35"/>
      <c r="VZG97" s="35"/>
      <c r="VZH97" s="35"/>
      <c r="VZI97" s="35"/>
      <c r="VZJ97" s="35"/>
      <c r="VZK97" s="35"/>
      <c r="VZL97" s="35"/>
      <c r="VZM97" s="35"/>
      <c r="VZN97" s="35"/>
      <c r="VZO97" s="35"/>
      <c r="VZP97" s="35"/>
      <c r="VZQ97" s="35"/>
      <c r="VZR97" s="35"/>
      <c r="VZS97" s="35"/>
      <c r="VZT97" s="35"/>
      <c r="VZU97" s="35"/>
      <c r="VZV97" s="35"/>
      <c r="VZW97" s="35"/>
      <c r="VZX97" s="35"/>
      <c r="VZY97" s="35"/>
      <c r="VZZ97" s="35"/>
      <c r="WAA97" s="35"/>
      <c r="WAB97" s="35"/>
      <c r="WAC97" s="35"/>
      <c r="WAD97" s="35"/>
      <c r="WAE97" s="35"/>
      <c r="WAF97" s="35"/>
      <c r="WAG97" s="35"/>
      <c r="WAH97" s="35"/>
      <c r="WAI97" s="35"/>
      <c r="WAJ97" s="35"/>
      <c r="WAK97" s="35"/>
      <c r="WAL97" s="35"/>
      <c r="WAM97" s="35"/>
      <c r="WAN97" s="35"/>
      <c r="WAO97" s="35"/>
      <c r="WAP97" s="35"/>
      <c r="WAQ97" s="35"/>
      <c r="WAR97" s="35"/>
      <c r="WAS97" s="35"/>
      <c r="WAT97" s="35"/>
      <c r="WAU97" s="35"/>
      <c r="WAV97" s="35"/>
      <c r="WAW97" s="35"/>
      <c r="WAX97" s="35"/>
      <c r="WAY97" s="35"/>
      <c r="WAZ97" s="35"/>
      <c r="WBA97" s="35"/>
      <c r="WBB97" s="35"/>
      <c r="WBC97" s="35"/>
      <c r="WBD97" s="35"/>
      <c r="WBE97" s="35"/>
      <c r="WBF97" s="35"/>
      <c r="WBG97" s="35"/>
      <c r="WBH97" s="35"/>
      <c r="WBI97" s="35"/>
      <c r="WBJ97" s="35"/>
      <c r="WBK97" s="35"/>
      <c r="WBL97" s="35"/>
      <c r="WBM97" s="35"/>
      <c r="WBN97" s="35"/>
      <c r="WBO97" s="35"/>
      <c r="WBP97" s="35"/>
      <c r="WBQ97" s="35"/>
      <c r="WBR97" s="35"/>
      <c r="WBS97" s="35"/>
      <c r="WBT97" s="35"/>
      <c r="WBU97" s="35"/>
      <c r="WBV97" s="35"/>
      <c r="WBW97" s="35"/>
      <c r="WBX97" s="35"/>
      <c r="WBY97" s="35"/>
      <c r="WBZ97" s="35"/>
      <c r="WCA97" s="35"/>
      <c r="WCB97" s="35"/>
      <c r="WCC97" s="35"/>
      <c r="WCD97" s="35"/>
      <c r="WCE97" s="35"/>
      <c r="WCF97" s="35"/>
      <c r="WCG97" s="35"/>
      <c r="WCH97" s="35"/>
      <c r="WCI97" s="35"/>
      <c r="WCJ97" s="35"/>
      <c r="WCK97" s="35"/>
      <c r="WCL97" s="35"/>
      <c r="WCM97" s="35"/>
      <c r="WCN97" s="35"/>
      <c r="WCO97" s="35"/>
      <c r="WCP97" s="35"/>
      <c r="WCQ97" s="35"/>
      <c r="WCR97" s="35"/>
      <c r="WCS97" s="35"/>
      <c r="WCT97" s="35"/>
      <c r="WCU97" s="35"/>
      <c r="WCV97" s="35"/>
      <c r="WCW97" s="35"/>
      <c r="WCX97" s="35"/>
      <c r="WCY97" s="35"/>
      <c r="WCZ97" s="35"/>
      <c r="WDA97" s="35"/>
      <c r="WDB97" s="35"/>
      <c r="WDC97" s="35"/>
      <c r="WDD97" s="35"/>
      <c r="WDE97" s="35"/>
      <c r="WDF97" s="35"/>
      <c r="WDG97" s="35"/>
      <c r="WDH97" s="35"/>
      <c r="WDI97" s="35"/>
      <c r="WDJ97" s="35"/>
      <c r="WDK97" s="35"/>
      <c r="WDL97" s="35"/>
      <c r="WDM97" s="35"/>
      <c r="WDN97" s="35"/>
      <c r="WDO97" s="35"/>
      <c r="WDP97" s="35"/>
      <c r="WDQ97" s="35"/>
      <c r="WDR97" s="35"/>
      <c r="WDS97" s="35"/>
      <c r="WDT97" s="35"/>
      <c r="WDU97" s="35"/>
      <c r="WDV97" s="35"/>
      <c r="WDW97" s="35"/>
      <c r="WDX97" s="35"/>
      <c r="WDY97" s="35"/>
      <c r="WDZ97" s="35"/>
      <c r="WEA97" s="35"/>
      <c r="WEB97" s="35"/>
      <c r="WEC97" s="35"/>
      <c r="WED97" s="35"/>
      <c r="WEE97" s="35"/>
      <c r="WEF97" s="35"/>
      <c r="WEG97" s="35"/>
      <c r="WEH97" s="35"/>
      <c r="WEI97" s="35"/>
      <c r="WEJ97" s="35"/>
      <c r="WEK97" s="35"/>
      <c r="WEL97" s="35"/>
      <c r="WEM97" s="35"/>
      <c r="WEN97" s="35"/>
      <c r="WEO97" s="35"/>
      <c r="WEP97" s="35"/>
      <c r="WEQ97" s="35"/>
      <c r="WER97" s="35"/>
      <c r="WES97" s="35"/>
      <c r="WET97" s="35"/>
      <c r="WEU97" s="35"/>
      <c r="WEV97" s="35"/>
      <c r="WEW97" s="35"/>
      <c r="WEX97" s="35"/>
      <c r="WEY97" s="35"/>
      <c r="WEZ97" s="35"/>
      <c r="WFA97" s="35"/>
      <c r="WFB97" s="35"/>
      <c r="WFC97" s="35"/>
      <c r="WFD97" s="35"/>
      <c r="WFE97" s="35"/>
      <c r="WFF97" s="35"/>
      <c r="WFG97" s="35"/>
      <c r="WFH97" s="35"/>
      <c r="WFI97" s="35"/>
      <c r="WFJ97" s="35"/>
      <c r="WFK97" s="35"/>
      <c r="WFL97" s="35"/>
      <c r="WFM97" s="35"/>
      <c r="WFN97" s="35"/>
      <c r="WFO97" s="35"/>
      <c r="WFP97" s="35"/>
      <c r="WFQ97" s="35"/>
      <c r="WFR97" s="35"/>
      <c r="WFS97" s="35"/>
      <c r="WFT97" s="35"/>
      <c r="WFU97" s="35"/>
      <c r="WFV97" s="35"/>
      <c r="WFW97" s="35"/>
      <c r="WFX97" s="35"/>
      <c r="WFY97" s="35"/>
      <c r="WFZ97" s="35"/>
      <c r="WGA97" s="35"/>
      <c r="WGB97" s="35"/>
      <c r="WGC97" s="35"/>
      <c r="WGD97" s="35"/>
      <c r="WGE97" s="35"/>
      <c r="WGF97" s="35"/>
      <c r="WGG97" s="35"/>
      <c r="WGH97" s="35"/>
      <c r="WGI97" s="35"/>
      <c r="WGJ97" s="35"/>
      <c r="WGK97" s="35"/>
      <c r="WGL97" s="35"/>
      <c r="WGM97" s="35"/>
      <c r="WGN97" s="35"/>
      <c r="WGO97" s="35"/>
      <c r="WGP97" s="35"/>
      <c r="WGQ97" s="35"/>
      <c r="WGR97" s="35"/>
      <c r="WGS97" s="35"/>
      <c r="WGT97" s="35"/>
      <c r="WGU97" s="35"/>
      <c r="WGV97" s="35"/>
      <c r="WGW97" s="35"/>
      <c r="WGX97" s="35"/>
      <c r="WGY97" s="35"/>
      <c r="WGZ97" s="35"/>
      <c r="WHA97" s="35"/>
      <c r="WHB97" s="35"/>
      <c r="WHC97" s="35"/>
      <c r="WHD97" s="35"/>
      <c r="WHE97" s="35"/>
      <c r="WHF97" s="35"/>
      <c r="WHG97" s="35"/>
      <c r="WHH97" s="35"/>
      <c r="WHI97" s="35"/>
      <c r="WHJ97" s="35"/>
      <c r="WHK97" s="35"/>
      <c r="WHL97" s="35"/>
      <c r="WHM97" s="35"/>
      <c r="WHN97" s="35"/>
      <c r="WHO97" s="35"/>
      <c r="WHP97" s="35"/>
      <c r="WHQ97" s="35"/>
      <c r="WHR97" s="35"/>
      <c r="WHS97" s="35"/>
      <c r="WHT97" s="35"/>
      <c r="WHU97" s="35"/>
      <c r="WHV97" s="35"/>
      <c r="WHW97" s="35"/>
      <c r="WHX97" s="35"/>
      <c r="WHY97" s="35"/>
      <c r="WHZ97" s="35"/>
      <c r="WIA97" s="35"/>
      <c r="WIB97" s="35"/>
      <c r="WIC97" s="35"/>
      <c r="WID97" s="35"/>
      <c r="WIE97" s="35"/>
      <c r="WIF97" s="35"/>
      <c r="WIG97" s="35"/>
      <c r="WIH97" s="35"/>
      <c r="WII97" s="35"/>
      <c r="WIJ97" s="35"/>
      <c r="WIK97" s="35"/>
      <c r="WIL97" s="35"/>
      <c r="WIM97" s="35"/>
      <c r="WIN97" s="35"/>
      <c r="WIO97" s="35"/>
      <c r="WIP97" s="35"/>
      <c r="WIQ97" s="35"/>
      <c r="WIR97" s="35"/>
      <c r="WIS97" s="35"/>
      <c r="WIT97" s="35"/>
      <c r="WIU97" s="35"/>
      <c r="WIV97" s="35"/>
      <c r="WIW97" s="35"/>
      <c r="WIX97" s="35"/>
      <c r="WIY97" s="35"/>
      <c r="WIZ97" s="35"/>
      <c r="WJA97" s="35"/>
      <c r="WJB97" s="35"/>
      <c r="WJC97" s="35"/>
      <c r="WJD97" s="35"/>
      <c r="WJE97" s="35"/>
      <c r="WJF97" s="35"/>
      <c r="WJG97" s="35"/>
      <c r="WJH97" s="35"/>
      <c r="WJI97" s="35"/>
      <c r="WJJ97" s="35"/>
      <c r="WJK97" s="35"/>
      <c r="WJL97" s="35"/>
      <c r="WJM97" s="35"/>
      <c r="WJN97" s="35"/>
      <c r="WJO97" s="35"/>
      <c r="WJP97" s="35"/>
      <c r="WJQ97" s="35"/>
      <c r="WJR97" s="35"/>
      <c r="WJS97" s="35"/>
      <c r="WJT97" s="35"/>
      <c r="WJU97" s="35"/>
      <c r="WJV97" s="35"/>
      <c r="WJW97" s="35"/>
      <c r="WJX97" s="35"/>
      <c r="WJY97" s="35"/>
      <c r="WJZ97" s="35"/>
      <c r="WKA97" s="35"/>
      <c r="WKB97" s="35"/>
      <c r="WKC97" s="35"/>
      <c r="WKD97" s="35"/>
      <c r="WKE97" s="35"/>
      <c r="WKF97" s="35"/>
      <c r="WKG97" s="35"/>
      <c r="WKH97" s="35"/>
      <c r="WKI97" s="35"/>
      <c r="WKJ97" s="35"/>
      <c r="WKK97" s="35"/>
      <c r="WKL97" s="35"/>
      <c r="WKM97" s="35"/>
      <c r="WKN97" s="35"/>
      <c r="WKO97" s="35"/>
      <c r="WKP97" s="35"/>
      <c r="WKQ97" s="35"/>
      <c r="WKR97" s="35"/>
      <c r="WKS97" s="35"/>
      <c r="WKT97" s="35"/>
      <c r="WKU97" s="35"/>
      <c r="WKV97" s="35"/>
      <c r="WKW97" s="35"/>
      <c r="WKX97" s="35"/>
      <c r="WKY97" s="35"/>
      <c r="WKZ97" s="35"/>
      <c r="WLA97" s="35"/>
      <c r="WLB97" s="35"/>
      <c r="WLC97" s="35"/>
      <c r="WLD97" s="35"/>
      <c r="WLE97" s="35"/>
      <c r="WLF97" s="35"/>
      <c r="WLG97" s="35"/>
      <c r="WLH97" s="35"/>
      <c r="WLI97" s="35"/>
      <c r="WLJ97" s="35"/>
      <c r="WLK97" s="35"/>
      <c r="WLL97" s="35"/>
      <c r="WLM97" s="35"/>
      <c r="WLN97" s="35"/>
      <c r="WLO97" s="35"/>
      <c r="WLP97" s="35"/>
      <c r="WLQ97" s="35"/>
      <c r="WLR97" s="35"/>
      <c r="WLS97" s="35"/>
      <c r="WLT97" s="35"/>
      <c r="WLU97" s="35"/>
      <c r="WLV97" s="35"/>
      <c r="WLW97" s="35"/>
      <c r="WLX97" s="35"/>
      <c r="WLY97" s="35"/>
      <c r="WLZ97" s="35"/>
      <c r="WMA97" s="35"/>
      <c r="WMB97" s="35"/>
      <c r="WMC97" s="35"/>
      <c r="WMD97" s="35"/>
      <c r="WME97" s="35"/>
      <c r="WMF97" s="35"/>
      <c r="WMG97" s="35"/>
      <c r="WMH97" s="35"/>
      <c r="WMI97" s="35"/>
      <c r="WMJ97" s="35"/>
      <c r="WMK97" s="35"/>
      <c r="WML97" s="35"/>
      <c r="WMM97" s="35"/>
      <c r="WMN97" s="35"/>
      <c r="WMO97" s="35"/>
      <c r="WMP97" s="35"/>
      <c r="WMQ97" s="35"/>
      <c r="WMR97" s="35"/>
      <c r="WMS97" s="35"/>
      <c r="WMT97" s="35"/>
      <c r="WMU97" s="35"/>
      <c r="WMV97" s="35"/>
      <c r="WMW97" s="35"/>
      <c r="WMX97" s="35"/>
      <c r="WMY97" s="35"/>
      <c r="WMZ97" s="35"/>
      <c r="WNA97" s="35"/>
      <c r="WNB97" s="35"/>
      <c r="WNC97" s="35"/>
      <c r="WND97" s="35"/>
      <c r="WNE97" s="35"/>
      <c r="WNF97" s="35"/>
      <c r="WNG97" s="35"/>
      <c r="WNH97" s="35"/>
      <c r="WNI97" s="35"/>
      <c r="WNJ97" s="35"/>
      <c r="WNK97" s="35"/>
      <c r="WNL97" s="35"/>
      <c r="WNM97" s="35"/>
      <c r="WNN97" s="35"/>
      <c r="WNO97" s="35"/>
      <c r="WNP97" s="35"/>
      <c r="WNQ97" s="35"/>
      <c r="WNR97" s="35"/>
      <c r="WNS97" s="35"/>
      <c r="WNT97" s="35"/>
      <c r="WNU97" s="35"/>
      <c r="WNV97" s="35"/>
      <c r="WNW97" s="35"/>
      <c r="WNX97" s="35"/>
      <c r="WNY97" s="35"/>
      <c r="WNZ97" s="35"/>
      <c r="WOA97" s="35"/>
      <c r="WOB97" s="35"/>
      <c r="WOC97" s="35"/>
      <c r="WOD97" s="35"/>
      <c r="WOE97" s="35"/>
      <c r="WOF97" s="35"/>
      <c r="WOG97" s="35"/>
      <c r="WOH97" s="35"/>
      <c r="WOI97" s="35"/>
      <c r="WOJ97" s="35"/>
      <c r="WOK97" s="35"/>
      <c r="WOL97" s="35"/>
      <c r="WOM97" s="35"/>
      <c r="WON97" s="35"/>
      <c r="WOO97" s="35"/>
      <c r="WOP97" s="35"/>
      <c r="WOQ97" s="35"/>
      <c r="WOR97" s="35"/>
      <c r="WOS97" s="35"/>
      <c r="WOT97" s="35"/>
      <c r="WOU97" s="35"/>
      <c r="WOV97" s="35"/>
      <c r="WOW97" s="35"/>
      <c r="WOX97" s="35"/>
      <c r="WOY97" s="35"/>
      <c r="WOZ97" s="35"/>
      <c r="WPA97" s="35"/>
      <c r="WPB97" s="35"/>
      <c r="WPC97" s="35"/>
      <c r="WPD97" s="35"/>
      <c r="WPE97" s="35"/>
      <c r="WPF97" s="35"/>
      <c r="WPG97" s="35"/>
      <c r="WPH97" s="35"/>
      <c r="WPI97" s="35"/>
      <c r="WPJ97" s="35"/>
      <c r="WPK97" s="35"/>
      <c r="WPL97" s="35"/>
      <c r="WPM97" s="35"/>
      <c r="WPN97" s="35"/>
      <c r="WPO97" s="35"/>
      <c r="WPP97" s="35"/>
      <c r="WPQ97" s="35"/>
      <c r="WPR97" s="35"/>
      <c r="WPS97" s="35"/>
      <c r="WPT97" s="35"/>
      <c r="WPU97" s="35"/>
      <c r="WPV97" s="35"/>
      <c r="WPW97" s="35"/>
      <c r="WPX97" s="35"/>
      <c r="WPY97" s="35"/>
      <c r="WPZ97" s="35"/>
      <c r="WQA97" s="35"/>
      <c r="WQB97" s="35"/>
      <c r="WQC97" s="35"/>
      <c r="WQD97" s="35"/>
      <c r="WQE97" s="35"/>
      <c r="WQF97" s="35"/>
      <c r="WQG97" s="35"/>
      <c r="WQH97" s="35"/>
      <c r="WQI97" s="35"/>
      <c r="WQJ97" s="35"/>
      <c r="WQK97" s="35"/>
      <c r="WQL97" s="35"/>
      <c r="WQM97" s="35"/>
      <c r="WQN97" s="35"/>
      <c r="WQO97" s="35"/>
      <c r="WQP97" s="35"/>
      <c r="WQQ97" s="35"/>
      <c r="WQR97" s="35"/>
      <c r="WQS97" s="35"/>
      <c r="WQT97" s="35"/>
      <c r="WQU97" s="35"/>
      <c r="WQV97" s="35"/>
      <c r="WQW97" s="35"/>
      <c r="WQX97" s="35"/>
      <c r="WQY97" s="35"/>
      <c r="WQZ97" s="35"/>
      <c r="WRA97" s="35"/>
      <c r="WRB97" s="35"/>
      <c r="WRC97" s="35"/>
      <c r="WRD97" s="35"/>
      <c r="WRE97" s="35"/>
      <c r="WRF97" s="35"/>
      <c r="WRG97" s="35"/>
      <c r="WRH97" s="35"/>
      <c r="WRI97" s="35"/>
      <c r="WRJ97" s="35"/>
      <c r="WRK97" s="35"/>
      <c r="WRL97" s="35"/>
      <c r="WRM97" s="35"/>
      <c r="WRN97" s="35"/>
      <c r="WRO97" s="35"/>
      <c r="WRP97" s="35"/>
      <c r="WRQ97" s="35"/>
      <c r="WRR97" s="35"/>
      <c r="WRS97" s="35"/>
      <c r="WRT97" s="35"/>
      <c r="WRU97" s="35"/>
      <c r="WRV97" s="35"/>
      <c r="WRW97" s="35"/>
      <c r="WRX97" s="35"/>
      <c r="WRY97" s="35"/>
      <c r="WRZ97" s="35"/>
      <c r="WSA97" s="35"/>
      <c r="WSB97" s="35"/>
      <c r="WSC97" s="35"/>
      <c r="WSD97" s="35"/>
      <c r="WSE97" s="35"/>
      <c r="WSF97" s="35"/>
      <c r="WSG97" s="35"/>
      <c r="WSH97" s="35"/>
      <c r="WSI97" s="35"/>
      <c r="WSJ97" s="35"/>
      <c r="WSK97" s="35"/>
      <c r="WSL97" s="35"/>
      <c r="WSM97" s="35"/>
      <c r="WSN97" s="35"/>
      <c r="WSO97" s="35"/>
      <c r="WSP97" s="35"/>
      <c r="WSQ97" s="35"/>
      <c r="WSR97" s="35"/>
      <c r="WSS97" s="35"/>
      <c r="WST97" s="35"/>
      <c r="WSU97" s="35"/>
      <c r="WSV97" s="35"/>
      <c r="WSW97" s="35"/>
      <c r="WSX97" s="35"/>
      <c r="WSY97" s="35"/>
      <c r="WSZ97" s="35"/>
      <c r="WTA97" s="35"/>
      <c r="WTB97" s="35"/>
      <c r="WTC97" s="35"/>
      <c r="WTD97" s="35"/>
      <c r="WTE97" s="35"/>
      <c r="WTF97" s="35"/>
      <c r="WTG97" s="35"/>
      <c r="WTH97" s="35"/>
      <c r="WTI97" s="35"/>
      <c r="WTJ97" s="35"/>
      <c r="WTK97" s="35"/>
      <c r="WTL97" s="35"/>
      <c r="WTM97" s="35"/>
      <c r="WTN97" s="35"/>
      <c r="WTO97" s="35"/>
      <c r="WTP97" s="35"/>
      <c r="WTQ97" s="35"/>
      <c r="WTR97" s="35"/>
      <c r="WTS97" s="35"/>
      <c r="WTT97" s="35"/>
      <c r="WTU97" s="35"/>
      <c r="WTV97" s="35"/>
      <c r="WTW97" s="35"/>
      <c r="WTX97" s="35"/>
      <c r="WTY97" s="35"/>
      <c r="WTZ97" s="35"/>
      <c r="WUA97" s="35"/>
      <c r="WUB97" s="35"/>
      <c r="WUC97" s="35"/>
      <c r="WUD97" s="35"/>
      <c r="WUE97" s="35"/>
      <c r="WUF97" s="35"/>
      <c r="WUG97" s="35"/>
      <c r="WUH97" s="35"/>
      <c r="WUI97" s="35"/>
      <c r="WUJ97" s="35"/>
      <c r="WUK97" s="35"/>
      <c r="WUL97" s="35"/>
      <c r="WUM97" s="35"/>
      <c r="WUN97" s="35"/>
      <c r="WUO97" s="35"/>
      <c r="WUP97" s="35"/>
      <c r="WUQ97" s="35"/>
      <c r="WUR97" s="35"/>
      <c r="WUS97" s="35"/>
      <c r="WUT97" s="35"/>
      <c r="WUU97" s="35"/>
      <c r="WUV97" s="35"/>
      <c r="WUW97" s="35"/>
      <c r="WUX97" s="35"/>
      <c r="WUY97" s="35"/>
      <c r="WUZ97" s="35"/>
      <c r="WVA97" s="35"/>
      <c r="WVB97" s="35"/>
      <c r="WVC97" s="35"/>
      <c r="WVD97" s="35"/>
      <c r="WVE97" s="35"/>
      <c r="WVF97" s="35"/>
      <c r="WVG97" s="35"/>
      <c r="WVH97" s="35"/>
      <c r="WVI97" s="35"/>
      <c r="WVJ97" s="35"/>
      <c r="WVK97" s="35"/>
      <c r="WVL97" s="35"/>
      <c r="WVM97" s="35"/>
      <c r="WVN97" s="35"/>
      <c r="WVO97" s="35"/>
      <c r="WVP97" s="35"/>
      <c r="WVQ97" s="35"/>
    </row>
    <row r="99" spans="1:16137">
      <c r="C99" s="65">
        <f>C68+C79+C87</f>
        <v>-43587087.730000012</v>
      </c>
      <c r="D99" s="65"/>
      <c r="E99" s="65">
        <f>E68+E79+E87</f>
        <v>-33448787.729999721</v>
      </c>
      <c r="F99" s="65"/>
      <c r="G99" s="65">
        <f>G68+G79+G87</f>
        <v>-40870291.059999868</v>
      </c>
      <c r="H99" s="65"/>
      <c r="I99" s="65">
        <f>I68+I79+I87</f>
        <v>-3821230.8499999568</v>
      </c>
    </row>
    <row r="100" spans="1:16137">
      <c r="C100" s="65">
        <f>C99+C89-C90</f>
        <v>0</v>
      </c>
      <c r="E100" s="65">
        <f>E99+E89-E90</f>
        <v>0</v>
      </c>
      <c r="G100" s="65">
        <f>G99+G89-G90</f>
        <v>0</v>
      </c>
      <c r="I100" s="65">
        <f>I99+I89-I90</f>
        <v>0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78740157480314998" right="0.196850393700787" top="0.98425196850393704" bottom="0.74803149606299202" header="0.511811023622047" footer="0.511811023622047"/>
  <pageSetup paperSize="9" scale="67" firstPageNumber="13" orientation="portrait" useFirstPageNumber="1" r:id="rId1"/>
  <headerFooter alignWithMargins="0"/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กำไรขาดทุนเบ็ดเสร็จ-6m</vt:lpstr>
      <vt:lpstr>กำไรขาดทุนเบ็ดเสร็จ-3m</vt:lpstr>
      <vt:lpstr>SE (งบรวม)</vt:lpstr>
      <vt:lpstr>SE (งบเฉพาะกิจการ)</vt:lpstr>
      <vt:lpstr>SCF </vt:lpstr>
      <vt:lpstr>'SCF '!Print_Area</vt:lpstr>
      <vt:lpstr>'กำไรขาดทุนเบ็ดเสร็จ-6m'!Print_Area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Suthep Mr.. Sae-Heng</cp:lastModifiedBy>
  <cp:lastPrinted>2020-08-14T09:10:45Z</cp:lastPrinted>
  <dcterms:created xsi:type="dcterms:W3CDTF">2020-05-14T13:07:49Z</dcterms:created>
  <dcterms:modified xsi:type="dcterms:W3CDTF">2020-08-14T09:17:35Z</dcterms:modified>
</cp:coreProperties>
</file>