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ttinat\Desktop\AWC\2020\Q2\FS\SET\"/>
    </mc:Choice>
  </mc:AlternateContent>
  <xr:revisionPtr revIDLastSave="0" documentId="13_ncr:1_{31ECFDF3-5D0C-4765-8C84-ACCE77C8D21A}" xr6:coauthVersionLast="44" xr6:coauthVersionMax="44" xr10:uidLastSave="{00000000-0000-0000-0000-000000000000}"/>
  <bookViews>
    <workbookView xWindow="-110" yWindow="-110" windowWidth="19420" windowHeight="10560" tabRatio="825" xr2:uid="{00000000-000D-0000-FFFF-FFFF00000000}"/>
  </bookViews>
  <sheets>
    <sheet name="BS 3-5" sheetId="27" r:id="rId1"/>
    <sheet name="PL 6-7" sheetId="7" r:id="rId2"/>
    <sheet name="PL 8-9" sheetId="29" r:id="rId3"/>
    <sheet name="SH-10" sheetId="28" r:id="rId4"/>
    <sheet name="SH-11" sheetId="26" r:id="rId5"/>
    <sheet name="SH-12" sheetId="23" r:id="rId6"/>
    <sheet name="SH-13" sheetId="24" r:id="rId7"/>
    <sheet name="SH-8." sheetId="22" state="hidden" r:id="rId8"/>
    <sheet name="CF 14-15" sheetId="25" r:id="rId9"/>
  </sheets>
  <externalReferences>
    <externalReference r:id="rId10"/>
    <externalReference r:id="rId11"/>
  </externalReferences>
  <definedNames>
    <definedName name="\a" localSheetId="4">'[1]BL-3-14'!#REF!</definedName>
    <definedName name="\a" localSheetId="5">'[1]BL-3-14'!#REF!</definedName>
    <definedName name="\a" localSheetId="6">'[1]BL-3-14'!#REF!</definedName>
    <definedName name="\a" localSheetId="7">'[1]BL-3-14'!#REF!</definedName>
    <definedName name="\a">'[1]BL-3-14'!#REF!</definedName>
    <definedName name="\c" localSheetId="4">'[1]BL-3-14'!#REF!</definedName>
    <definedName name="\c" localSheetId="5">'[1]BL-3-14'!#REF!</definedName>
    <definedName name="\c" localSheetId="6">'[1]BL-3-14'!#REF!</definedName>
    <definedName name="\c" localSheetId="7">'[1]BL-3-14'!#REF!</definedName>
    <definedName name="\c">'[1]BL-3-14'!#REF!</definedName>
    <definedName name="\d" localSheetId="4">'[1]BL-3-14'!#REF!</definedName>
    <definedName name="\d" localSheetId="5">'[1]BL-3-14'!#REF!</definedName>
    <definedName name="\d" localSheetId="6">'[1]BL-3-14'!#REF!</definedName>
    <definedName name="\d" localSheetId="7">'[1]BL-3-14'!#REF!</definedName>
    <definedName name="\d">'[1]BL-3-14'!#REF!</definedName>
    <definedName name="_xlnm._FilterDatabase" localSheetId="8" hidden="1">'CF 14-15'!$A$1:$J$94</definedName>
    <definedName name="_xlnm.Print_Area" localSheetId="0">'BS 3-5'!$A$1:$J$102</definedName>
    <definedName name="_xlnm.Print_Area" localSheetId="8">'CF 14-15'!$A$1:$J$93</definedName>
    <definedName name="_xlnm.Print_Area" localSheetId="1">'PL 6-7'!$A$1:$J$69</definedName>
    <definedName name="_xlnm.Print_Area" localSheetId="2">'PL 8-9'!$A$1:$J$68</definedName>
    <definedName name="_xlnm.Print_Area" localSheetId="3">'SH-10'!$A$1:$Z$28</definedName>
    <definedName name="_xlnm.Print_Area" localSheetId="4">'SH-11'!$A$1:$Z$36</definedName>
    <definedName name="_xlnm.Print_Area" localSheetId="5">'SH-12'!$A$1:$K$18</definedName>
    <definedName name="_xlnm.Print_Area" localSheetId="6">'SH-13'!$A$1:$P$28</definedName>
    <definedName name="_xlnm.Print_Area" localSheetId="7">'SH-8.'!$A$1:$N$23</definedName>
    <definedName name="wwwww" localSheetId="4">[2]BL!#REF!</definedName>
    <definedName name="wwwww" localSheetId="5">[2]BL!#REF!</definedName>
    <definedName name="wwwww" localSheetId="6">[2]BL!#REF!</definedName>
    <definedName name="wwwww" localSheetId="7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3" i="26" l="1"/>
  <c r="Z17" i="26" l="1"/>
  <c r="J27" i="29" l="1"/>
  <c r="J17" i="29"/>
  <c r="V24" i="28" l="1"/>
  <c r="Z26" i="26" l="1"/>
  <c r="F17" i="7" l="1"/>
  <c r="F17" i="29" l="1"/>
  <c r="F83" i="25" l="1"/>
  <c r="J27" i="7" l="1"/>
  <c r="F27" i="7"/>
  <c r="J66" i="29" l="1"/>
  <c r="J60" i="29"/>
  <c r="J52" i="29"/>
  <c r="J53" i="29" s="1"/>
  <c r="F52" i="29"/>
  <c r="F53" i="29" s="1"/>
  <c r="F27" i="29"/>
  <c r="F68" i="7"/>
  <c r="J68" i="7"/>
  <c r="J31" i="29" l="1"/>
  <c r="J33" i="29" s="1"/>
  <c r="F31" i="29"/>
  <c r="F33" i="29" s="1"/>
  <c r="J54" i="29" l="1"/>
  <c r="F60" i="29"/>
  <c r="F54" i="29"/>
  <c r="F66" i="29" s="1"/>
  <c r="T28" i="26" l="1"/>
  <c r="J83" i="25" l="1"/>
  <c r="H26" i="24" l="1"/>
  <c r="F26" i="24"/>
  <c r="D26" i="24"/>
  <c r="R25" i="28" l="1"/>
  <c r="R21" i="28"/>
  <c r="R27" i="28" l="1"/>
  <c r="N16" i="24"/>
  <c r="J16" i="24"/>
  <c r="H16" i="24"/>
  <c r="F16" i="24"/>
  <c r="D16" i="24"/>
  <c r="T33" i="26"/>
  <c r="P15" i="24" l="1"/>
  <c r="L16" i="24"/>
  <c r="T18" i="26" l="1"/>
  <c r="T35" i="26" l="1"/>
  <c r="V18" i="26" l="1"/>
  <c r="J98" i="27" l="1"/>
  <c r="J97" i="27"/>
  <c r="J68" i="25"/>
  <c r="F68" i="25"/>
  <c r="N26" i="24"/>
  <c r="N21" i="24"/>
  <c r="L21" i="24"/>
  <c r="H21" i="24"/>
  <c r="H28" i="24" s="1"/>
  <c r="F21" i="24"/>
  <c r="F28" i="24" s="1"/>
  <c r="D21" i="24"/>
  <c r="D28" i="24" s="1"/>
  <c r="P14" i="24"/>
  <c r="P16" i="24" s="1"/>
  <c r="N28" i="24" l="1"/>
  <c r="X33" i="26"/>
  <c r="R33" i="26"/>
  <c r="P33" i="26"/>
  <c r="L33" i="26"/>
  <c r="J33" i="26"/>
  <c r="H33" i="26"/>
  <c r="F33" i="26"/>
  <c r="D33" i="26"/>
  <c r="X23" i="26"/>
  <c r="X28" i="26" s="1"/>
  <c r="V23" i="26"/>
  <c r="V28" i="26" s="1"/>
  <c r="R23" i="26"/>
  <c r="R28" i="26" s="1"/>
  <c r="P23" i="26"/>
  <c r="P28" i="26" s="1"/>
  <c r="L23" i="26"/>
  <c r="L28" i="26" s="1"/>
  <c r="J23" i="26"/>
  <c r="J28" i="26" s="1"/>
  <c r="H23" i="26"/>
  <c r="H28" i="26" s="1"/>
  <c r="F23" i="26"/>
  <c r="F28" i="26" s="1"/>
  <c r="D23" i="26"/>
  <c r="Z19" i="28"/>
  <c r="V15" i="28"/>
  <c r="Z15" i="28" s="1"/>
  <c r="D28" i="26" l="1"/>
  <c r="X21" i="28"/>
  <c r="X25" i="28" l="1"/>
  <c r="X27" i="28" s="1"/>
  <c r="Z24" i="28" l="1"/>
  <c r="Z25" i="28" s="1"/>
  <c r="K11" i="23" l="1"/>
  <c r="T21" i="28" l="1"/>
  <c r="J52" i="7"/>
  <c r="F52" i="7"/>
  <c r="E15" i="23" l="1"/>
  <c r="E17" i="23" s="1"/>
  <c r="P25" i="28"/>
  <c r="N25" i="28"/>
  <c r="L25" i="28"/>
  <c r="J25" i="28"/>
  <c r="H25" i="28"/>
  <c r="F25" i="28"/>
  <c r="P21" i="28"/>
  <c r="N21" i="28"/>
  <c r="L21" i="28"/>
  <c r="J21" i="28"/>
  <c r="H21" i="28"/>
  <c r="F21" i="28"/>
  <c r="J17" i="7"/>
  <c r="J63" i="27"/>
  <c r="J52" i="27"/>
  <c r="J28" i="27"/>
  <c r="J16" i="27"/>
  <c r="G101" i="27"/>
  <c r="P27" i="28" l="1"/>
  <c r="N27" i="28"/>
  <c r="L27" i="28"/>
  <c r="J27" i="28"/>
  <c r="H27" i="28"/>
  <c r="F27" i="28"/>
  <c r="J64" i="27"/>
  <c r="J100" i="27" s="1"/>
  <c r="J31" i="7"/>
  <c r="J33" i="7" s="1"/>
  <c r="F31" i="7"/>
  <c r="F33" i="7" s="1"/>
  <c r="T25" i="28"/>
  <c r="T27" i="28" s="1"/>
  <c r="Z21" i="28"/>
  <c r="Z27" i="28" s="1"/>
  <c r="J30" i="27"/>
  <c r="C15" i="23"/>
  <c r="C17" i="23" s="1"/>
  <c r="D25" i="28"/>
  <c r="D21" i="28"/>
  <c r="V21" i="28" s="1"/>
  <c r="D27" i="28" l="1"/>
  <c r="V27" i="28" s="1"/>
  <c r="G15" i="23"/>
  <c r="G17" i="23" s="1"/>
  <c r="V25" i="28"/>
  <c r="J54" i="7"/>
  <c r="J27" i="25"/>
  <c r="J42" i="25" s="1"/>
  <c r="J44" i="25" s="1"/>
  <c r="J85" i="25" s="1"/>
  <c r="J87" i="25" s="1"/>
  <c r="F54" i="7"/>
  <c r="F66" i="7" s="1"/>
  <c r="F60" i="7"/>
  <c r="K14" i="23" l="1"/>
  <c r="K15" i="23" s="1"/>
  <c r="K17" i="23" s="1"/>
  <c r="I15" i="23"/>
  <c r="I17" i="23" s="1"/>
  <c r="J66" i="7"/>
  <c r="J60" i="7"/>
  <c r="W11" i="22" l="1"/>
  <c r="AA11" i="22" l="1"/>
  <c r="J11" i="22"/>
  <c r="N11" i="22" l="1"/>
  <c r="D15" i="22" l="1"/>
  <c r="D17" i="22" s="1"/>
  <c r="Q17" i="22"/>
  <c r="U17" i="22"/>
  <c r="H15" i="22"/>
  <c r="H17" i="22" s="1"/>
  <c r="D20" i="22" l="1"/>
  <c r="D21" i="22" s="1"/>
  <c r="D23" i="22" s="1"/>
  <c r="Q21" i="22"/>
  <c r="Q23" i="22" s="1"/>
  <c r="S21" i="22"/>
  <c r="F20" i="22"/>
  <c r="F21" i="22" s="1"/>
  <c r="Y21" i="22" l="1"/>
  <c r="L20" i="22"/>
  <c r="L21" i="22" s="1"/>
  <c r="Y17" i="22" l="1"/>
  <c r="Y23" i="22" s="1"/>
  <c r="L15" i="22"/>
  <c r="L17" i="22" s="1"/>
  <c r="L23" i="22" s="1"/>
  <c r="W20" i="22" l="1"/>
  <c r="H20" i="22"/>
  <c r="H21" i="22" s="1"/>
  <c r="H23" i="22" s="1"/>
  <c r="U21" i="22"/>
  <c r="U23" i="22" s="1"/>
  <c r="W21" i="22" l="1"/>
  <c r="J20" i="22"/>
  <c r="AA20" i="22"/>
  <c r="AA21" i="22" s="1"/>
  <c r="J21" i="22" l="1"/>
  <c r="N20" i="22"/>
  <c r="N21" i="22" s="1"/>
  <c r="W15" i="22" l="1"/>
  <c r="F15" i="22"/>
  <c r="S17" i="22"/>
  <c r="S23" i="22" s="1"/>
  <c r="F17" i="22" l="1"/>
  <c r="F23" i="22" s="1"/>
  <c r="J15" i="22"/>
  <c r="AA15" i="22"/>
  <c r="AA17" i="22" s="1"/>
  <c r="AA23" i="22" s="1"/>
  <c r="W17" i="22"/>
  <c r="W23" i="22" s="1"/>
  <c r="N15" i="22" l="1"/>
  <c r="N17" i="22" s="1"/>
  <c r="N23" i="22" s="1"/>
  <c r="J17" i="22"/>
  <c r="J23" i="22" s="1"/>
  <c r="F97" i="27" l="1"/>
  <c r="D18" i="26"/>
  <c r="D35" i="26" s="1"/>
  <c r="H18" i="26" l="1"/>
  <c r="H35" i="26" s="1"/>
  <c r="X18" i="26" l="1"/>
  <c r="L18" i="26" l="1"/>
  <c r="F18" i="26" l="1"/>
  <c r="F35" i="26" l="1"/>
  <c r="L35" i="26" l="1"/>
  <c r="J18" i="26" l="1"/>
  <c r="J35" i="26" l="1"/>
  <c r="R18" i="26" l="1"/>
  <c r="R35" i="26" l="1"/>
  <c r="Z16" i="26" l="1"/>
  <c r="Z18" i="26" s="1"/>
  <c r="P18" i="26" l="1"/>
  <c r="F52" i="27"/>
  <c r="F98" i="27" l="1"/>
  <c r="F28" i="27"/>
  <c r="F63" i="27"/>
  <c r="F64" i="27" s="1"/>
  <c r="F100" i="27" l="1"/>
  <c r="F16" i="27"/>
  <c r="F30" i="27" s="1"/>
  <c r="N18" i="26" l="1"/>
  <c r="X35" i="26" l="1"/>
  <c r="P35" i="26" l="1"/>
  <c r="F27" i="25" l="1"/>
  <c r="F42" i="25" l="1"/>
  <c r="F44" i="25" s="1"/>
  <c r="F85" i="25" s="1"/>
  <c r="F87" i="25" s="1"/>
  <c r="Z22" i="26" l="1"/>
  <c r="N23" i="26" l="1"/>
  <c r="N28" i="26" l="1"/>
  <c r="Z28" i="26" s="1"/>
  <c r="Z23" i="26"/>
  <c r="P20" i="24"/>
  <c r="P21" i="24" s="1"/>
  <c r="J21" i="24"/>
  <c r="H52" i="7" l="1"/>
  <c r="H52" i="29"/>
  <c r="D52" i="7"/>
  <c r="D52" i="29"/>
  <c r="D53" i="29" l="1"/>
  <c r="Z32" i="26"/>
  <c r="H53" i="29"/>
  <c r="P25" i="24" l="1"/>
  <c r="L26" i="24"/>
  <c r="L28" i="24" s="1"/>
  <c r="V33" i="26"/>
  <c r="V35" i="26" l="1"/>
  <c r="H27" i="7" l="1"/>
  <c r="H27" i="29"/>
  <c r="H17" i="7" l="1"/>
  <c r="H31" i="7" s="1"/>
  <c r="H17" i="29"/>
  <c r="H31" i="29" s="1"/>
  <c r="D17" i="7" l="1"/>
  <c r="D17" i="29"/>
  <c r="D27" i="7" l="1"/>
  <c r="D31" i="7" s="1"/>
  <c r="D27" i="29"/>
  <c r="D31" i="29" s="1"/>
  <c r="H33" i="7" l="1"/>
  <c r="H33" i="29"/>
  <c r="H68" i="7" l="1"/>
  <c r="H60" i="7"/>
  <c r="H54" i="7"/>
  <c r="H66" i="7" s="1"/>
  <c r="H60" i="29"/>
  <c r="H54" i="29"/>
  <c r="H66" i="29" s="1"/>
  <c r="D33" i="7" l="1"/>
  <c r="D33" i="29"/>
  <c r="J26" i="24"/>
  <c r="J28" i="24" s="1"/>
  <c r="H97" i="27" s="1"/>
  <c r="P24" i="24"/>
  <c r="P26" i="24" s="1"/>
  <c r="P28" i="24" s="1"/>
  <c r="H98" i="27" l="1"/>
  <c r="D68" i="7"/>
  <c r="Z31" i="26"/>
  <c r="Z33" i="26" s="1"/>
  <c r="D60" i="29"/>
  <c r="D54" i="29"/>
  <c r="D66" i="29" s="1"/>
  <c r="D60" i="7"/>
  <c r="D54" i="7"/>
  <c r="D66" i="7" s="1"/>
  <c r="N33" i="26" l="1"/>
  <c r="N35" i="26" l="1"/>
  <c r="D97" i="27" s="1"/>
  <c r="Z35" i="26"/>
  <c r="D98" i="27" l="1"/>
  <c r="H63" i="27" l="1"/>
  <c r="D63" i="27" l="1"/>
  <c r="H28" i="27" l="1"/>
  <c r="D28" i="27" l="1"/>
  <c r="H52" i="27" l="1"/>
  <c r="H64" i="27" s="1"/>
  <c r="H100" i="27" s="1"/>
  <c r="D52" i="27" l="1"/>
  <c r="D64" i="27" s="1"/>
  <c r="D100" i="27" s="1"/>
  <c r="H16" i="27" l="1"/>
  <c r="H30" i="27" s="1"/>
  <c r="D16" i="27" l="1"/>
  <c r="D30" i="27" s="1"/>
  <c r="H83" i="25" l="1"/>
  <c r="H68" i="25" l="1"/>
  <c r="H27" i="25" l="1"/>
  <c r="D27" i="25" l="1"/>
  <c r="D68" i="25" l="1"/>
  <c r="H42" i="25" l="1"/>
  <c r="H44" i="25" s="1"/>
  <c r="H85" i="25" s="1"/>
  <c r="H87" i="25" s="1"/>
  <c r="D42" i="25" l="1"/>
  <c r="D44" i="25" l="1"/>
  <c r="D83" i="25" l="1"/>
  <c r="D85" i="25" s="1"/>
  <c r="D87" i="25" s="1"/>
</calcChain>
</file>

<file path=xl/sharedStrings.xml><?xml version="1.0" encoding="utf-8"?>
<sst xmlns="http://schemas.openxmlformats.org/spreadsheetml/2006/main" count="594" uniqueCount="254">
  <si>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</si>
  <si>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</si>
  <si>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</si>
  <si>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</si>
  <si>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</si>
  <si>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</si>
  <si>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</si>
  <si>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</si>
  <si>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</si>
  <si>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</si>
  <si>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</si>
  <si>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</si>
  <si>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</si>
  <si>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</si>
  <si>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</si>
  <si>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</si>
  <si>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</si>
  <si>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</si>
  <si>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</si>
  <si>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</si>
  <si>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</si>
  <si>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</si>
  <si>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</si>
  <si>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</si>
  <si>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</si>
  <si>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</si>
  <si>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</si>
  <si>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</si>
  <si>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</si>
  <si>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</si>
  <si>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</si>
  <si>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</si>
  <si>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การเปลี่ยนแปลงในสินทรัพย์และหนี้สินดำเนินงาน</t>
  </si>
  <si>
    <t xml:space="preserve">ที่ดิน อาคารและอุปกรณ์ </t>
  </si>
  <si>
    <t>ชำระแล้ว</t>
  </si>
  <si>
    <t>ที่ออกและ</t>
  </si>
  <si>
    <t>ลูกหนี้การค้า</t>
  </si>
  <si>
    <t>หนี้สินไม่หมุนเวียนอื่น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</si>
  <si>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</si>
  <si>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</si>
  <si>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</si>
  <si>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งบแสดงฐานะการเงิน</t>
  </si>
  <si>
    <t>รายการกับผู้ถือหุ้นที่บันทึกโดยตรงเข้าส่วนของผู้ถือหุ้น</t>
  </si>
  <si>
    <t>ค่าเสื่อมราคา</t>
  </si>
  <si>
    <t>31 ธันวาคม</t>
  </si>
  <si>
    <t>ยังไม่ได้จัดสรร</t>
  </si>
  <si>
    <t>ทุนสำรอง</t>
  </si>
  <si>
    <t>ตามกฎหมาย</t>
  </si>
  <si>
    <t>อสังหาริมทรัพย์เพื่อการลงทุน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</si>
  <si>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</si>
  <si>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</si>
  <si>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</si>
  <si>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</si>
  <si>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เงินลงทุนในบริษัทย่อย</t>
  </si>
  <si>
    <t>สำหรับงวดสามเดือนสิ้นสุด</t>
  </si>
  <si>
    <t>(พันบาท)</t>
  </si>
  <si>
    <t>เจ้าหนี้ค่าซื้ออาคารและอุปกรณ์</t>
  </si>
  <si>
    <t>รวมส่วนของผู้ถือหุ้น</t>
  </si>
  <si>
    <t>รวม</t>
  </si>
  <si>
    <t>กำไรขาดทุนเบ็ดเสร็จสำหรับงวด</t>
  </si>
  <si>
    <t>รวมกำไรขาดทุนเบ็ดเสร็จสำหรับงวด</t>
  </si>
  <si>
    <t>สินทรัพย์ไม่มีตัวตนอื่น</t>
  </si>
  <si>
    <t>ดอกเบี้ยรับ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</si>
  <si>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</si>
  <si>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</si>
  <si>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ดอกเบี้ยจ่าย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</si>
  <si>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</si>
  <si>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</si>
  <si>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</si>
  <si>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ค่าตัดจำหน่ายสินทรัพย์ไม่มีตัวตนอื่น</t>
  </si>
  <si>
    <t>เจ้าหนี้อื่น</t>
  </si>
  <si>
    <t>สำหรับงวดสามเดือนสิ้นสุดวันที่ 31 มีนาคม 2561</t>
  </si>
  <si>
    <t>ยอดคงเหลือ ณ วันที่ 31 มีนาคม 2561</t>
  </si>
  <si>
    <t>ลูกหนี้อื่น</t>
  </si>
  <si>
    <t>เงินจ่ายล่วงหน้าค่าก่อสร้าง</t>
  </si>
  <si>
    <t>สิทธิการเช่า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</si>
  <si>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</si>
  <si>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</si>
  <si>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เงินกู้ยืมระยะสั้น</t>
  </si>
  <si>
    <t>เงินกู้ยืมระยะยาว</t>
  </si>
  <si>
    <t>รวมส่วนของบริษัทใหญ่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</si>
  <si>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</si>
  <si>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</si>
  <si>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</si>
  <si>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</si>
  <si>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</si>
  <si>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ส่วนของ</t>
  </si>
  <si>
    <t>ผลต่างจากการ</t>
  </si>
  <si>
    <t>รวมส่วนของ</t>
  </si>
  <si>
    <t>ส่วนได้เสีย</t>
  </si>
  <si>
    <t>ก่อนการจัด</t>
  </si>
  <si>
    <t>ปรับโครงสร้าง</t>
  </si>
  <si>
    <t>ผู้ถือหุ้น</t>
  </si>
  <si>
    <t>ที่ไม่มีอำนาจ</t>
  </si>
  <si>
    <t>โครงสร้างธุรกิจ</t>
  </si>
  <si>
    <t>ทางธุรกิจ</t>
  </si>
  <si>
    <t>ของบริษัท</t>
  </si>
  <si>
    <t>ควบคุม</t>
  </si>
  <si>
    <t xml:space="preserve">   การเปลี่ยนแปลงในส่วนได้เสียในบริษัทย่อย </t>
  </si>
  <si>
    <t xml:space="preserve">      การจัดโครงสร้างธุรกิจ</t>
  </si>
  <si>
    <t>รวมรายการกับผู้เป็นเจ้าของที่บันทึกโดยตรงเข้าส่วนของผู้ถือหุ้น</t>
  </si>
  <si>
    <t xml:space="preserve">   กำไร</t>
  </si>
  <si>
    <t>ปรับรายการที่กระทบกำไร (ขาดทุน) เป็นเงินสดรับ (จ่าย)</t>
  </si>
  <si>
    <t>ค่าตัดจำหน่ายสิทธิการเช่า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</si>
  <si>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</si>
  <si>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</si>
  <si>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</si>
  <si>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</si>
  <si>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 xml:space="preserve">ยอดคงเหลือ ณ วันที่ 1 มกราคม 2561 </t>
  </si>
  <si>
    <t>กำไร (ขาดทุน)</t>
  </si>
  <si>
    <t>สะสม</t>
  </si>
  <si>
    <t>หนี้สินภาษีเงินได้รอการตัดบัญชี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</si>
  <si>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</si>
  <si>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</si>
  <si>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</si>
  <si>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กระแสเงินสดสุทธิใช้ไปในกิจกรรมลงทุน</t>
  </si>
  <si>
    <t>4</t>
  </si>
  <si>
    <t>เจ้าหนี้ค่าซื้ออสังหาริมทรัพย์เพื่อการลงทุน</t>
  </si>
  <si>
    <t>รายได้ค่าบริหารงาน</t>
  </si>
  <si>
    <t>ต้นทุนค่าบริหารงาน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</si>
  <si>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</si>
  <si>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</si>
  <si>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ต้นทุนในการจัดจำหน่าย</t>
  </si>
  <si>
    <t>บริษัท แอสเสท เวิรด์ คอร์ป จำกัด (มหาชน) และบริษัทย่อย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</si>
  <si>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</si>
  <si>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</si>
  <si>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 xml:space="preserve">   ผลประโยชน์พนักงาน</t>
  </si>
  <si>
    <t>ทุนที่ได้รับจากผู้เป็นเจ้าของ</t>
  </si>
  <si>
    <t xml:space="preserve">   ก่อนการจัดโครงสร้างธุรกิจ</t>
  </si>
  <si>
    <t xml:space="preserve">   จัดสรรเป็นทุนสำรองตามกฎหมาย</t>
  </si>
  <si>
    <t xml:space="preserve">   จัดสรรเป็นทุนสำรองตามกฎหมายก่อน</t>
  </si>
  <si>
    <t xml:space="preserve">       การจัดโครงสร้างธุรกิจ</t>
  </si>
  <si>
    <t xml:space="preserve">   ยังไม่ได้จัดสรร </t>
  </si>
  <si>
    <t>2562</t>
  </si>
  <si>
    <t>งบแสดงการเปลี่ยนแปลงส่วนของผู้ถือหุ้น</t>
  </si>
  <si>
    <t>ยอดคงเหลือ ณ วันที่ 1 มกราคม 2562</t>
  </si>
  <si>
    <t>องค์ประกอบอื่นของ</t>
  </si>
  <si>
    <t>ทุน</t>
  </si>
  <si>
    <t>สำรอง</t>
  </si>
  <si>
    <t>จากการ</t>
  </si>
  <si>
    <t>ตีราคาที่ดิน</t>
  </si>
  <si>
    <t xml:space="preserve">      การซื้อธุรกิจภายใต้การควบคุมเดียวกัน</t>
  </si>
  <si>
    <t>เงินสดรับจากเงินกู้ยืมระยะยาวจากสถาบันการเงิน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</si>
  <si>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</si>
  <si>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(ปรับปรุงใหม่)</t>
  </si>
  <si>
    <t xml:space="preserve">เงินมัดจำรับจากผู้เช่า </t>
  </si>
  <si>
    <t>งบกำไรขาดทุนเบ็ดเสร็จ (ไม่ได้ตรวจสอบ)</t>
  </si>
  <si>
    <t xml:space="preserve">ยอดคงเหลือ ณ วันที่ 1 มกราคม 2562 - ปรับปรุงใหม่ </t>
  </si>
  <si>
    <t>งบแสดงการเปลี่ยนแปลงส่วนของผู้ถือหุ้น  (ไม่ได้ตรวจสอบ)</t>
  </si>
  <si>
    <t>งบกระแสเงินสด (ไม่ได้ตรวจสอบ)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</si>
  <si>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</si>
  <si>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</si>
  <si>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ผลต่างจากการรวมธุรกิจภายใต้</t>
  </si>
  <si>
    <t xml:space="preserve">   การควบคุมเดียวกัน</t>
  </si>
  <si>
    <t>งบกำไรขาดทุนเบ็ดเสร็จ  (ไม่ได้ตรวจสอบ)</t>
  </si>
  <si>
    <t xml:space="preserve">   ทุนเรือนหุ้นที่ออกและชำระแล้วก่อน</t>
  </si>
  <si>
    <t>เจ้าหนี้ค่าซื้อสินทรัพย์ไม่มีตัวตนอื่น</t>
  </si>
  <si>
    <t>เงินให้กู้ยืมระยะยาวแก่กิจการที่เกี่ยวข้องกัน</t>
  </si>
  <si>
    <t xml:space="preserve">    ส่วนที่เป็นของบริษัทอื่นในกลุ่มก่อนการจัดโครงสร้างธุรกิจ</t>
  </si>
  <si>
    <t>รวมธุรกิจภายใต้</t>
  </si>
  <si>
    <t>การควบคุมเดียวกัน</t>
  </si>
  <si>
    <t>เงินมัดจำรับจากผู้เช่า</t>
  </si>
  <si>
    <t>เงินสดรับจากการเวนคืนอสังหาริมทรัพย์เพื่อการลงทุน</t>
  </si>
  <si>
    <t>เงินสดรับจากเงินให้กู้ยืมระยะยาวแก่กิจการที่เกี่ยวข้องกัน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</si>
  <si>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</si>
  <si>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ประมาณการหนี้สินไม่หมุนเวียนสำหรับ</t>
  </si>
  <si>
    <t>ส่วนเกินมูลค่าหุ้น</t>
  </si>
  <si>
    <t>2563</t>
  </si>
  <si>
    <t>(ไม่ได้ตรวจสอบ)</t>
  </si>
  <si>
    <t>ภาษีเงินได้นิติบุคคลค้างจ่าย</t>
  </si>
  <si>
    <t xml:space="preserve">    (หุ้นสามัญจำนวน 32,000 ล้านหุ้น มูลค่า 1 บาทต่อหุ้น)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</si>
  <si>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</si>
  <si>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</si>
  <si>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</si>
  <si>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</si>
  <si>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</si>
  <si>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</si>
  <si>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ความเสี่ยง</t>
  </si>
  <si>
    <t>กระแสเงินสด</t>
  </si>
  <si>
    <t>จากการป้องกัน</t>
  </si>
  <si>
    <t>ยังไม่ได้</t>
  </si>
  <si>
    <t>จัดสรร</t>
  </si>
  <si>
    <t xml:space="preserve">ผลกระทบจากการเปลี่ยนแปลงนโยบายการบัญชี 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</si>
  <si>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</si>
  <si>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</si>
  <si>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</si>
  <si>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การเปลี่ยนแปลงในส่วนได้เสียในบริษัทย่อย </t>
  </si>
  <si>
    <t>ยอดคงเหลือ ณ วันที่ 1 มกราคม 2563 - ปรับปรุงใหม่</t>
  </si>
  <si>
    <t>หนี้สินตามสัญญาเช่า</t>
  </si>
  <si>
    <t xml:space="preserve">   ผลกระทบการจัดโครงสร้างธุรกิจ</t>
  </si>
  <si>
    <t>ประมาณการหนี้สินไม่หมุนเวียนสำหรับผลประโยชน์พนักงาน</t>
  </si>
  <si>
    <t>จ่ายประมาณการหนี้สินไม่หมุนเวียนสำหรับผลประโยชน์พนักงาน</t>
  </si>
  <si>
    <t>ส่วนของหนี้สินตามสัญญาเช่า</t>
  </si>
  <si>
    <t>เงินสดรับจากการลดทุนของบริษัทย่อย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</si>
  <si>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</si>
  <si>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</si>
  <si>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ผลขาดทุนจากการป้องกันความเสี่ยงกระแสเงินสด</t>
  </si>
  <si>
    <r>
      <t>ผลขาดทุนจาก</t>
    </r>
    <r>
      <rPr>
        <sz val="15"/>
        <color theme="1"/>
        <rFont val="Angsana New"/>
        <family val="1"/>
      </rPr>
      <t>การป้อง</t>
    </r>
    <r>
      <rPr>
        <sz val="15"/>
        <rFont val="Angsana New"/>
        <family val="1"/>
      </rPr>
      <t>กันความเสี่ยงกระแสเงินสด</t>
    </r>
  </si>
  <si>
    <t>กำไร (ขาดทุน) เบ็ดเสร็จรวมสำหรับงวด</t>
  </si>
  <si>
    <t>6, 11</t>
  </si>
  <si>
    <t>11</t>
  </si>
  <si>
    <t>6</t>
  </si>
  <si>
    <t>14</t>
  </si>
  <si>
    <t>13</t>
  </si>
  <si>
    <t>ผลขาดทุน</t>
  </si>
  <si>
    <t>หนี้สินอนุพันธ์</t>
  </si>
  <si>
    <t>ขาดทุนจากการตัดจำหน่ายอุปกรณ์</t>
  </si>
  <si>
    <t>เงินสดรับจากการจำหน่ายอุปกรณ์</t>
  </si>
  <si>
    <t xml:space="preserve">   กำไรขาดทุนเบ็ดเสร็จอื่น</t>
  </si>
  <si>
    <t>12</t>
  </si>
  <si>
    <t>เงินสดจ่ายเพื่อซื้ออาคารและอุปกรณ์</t>
  </si>
  <si>
    <t>เงินสดจ่ายชำระหนี้สินตามสัญญาเช่า</t>
  </si>
  <si>
    <t xml:space="preserve">รายการที่ไม่ใช่เงินสด </t>
  </si>
  <si>
    <t>กำไร (ขาดทุน) สะสม</t>
  </si>
  <si>
    <t>กำไร (ขาดทุน) เบ็ดเสร็จอื่นสำหรับงวด - สุทธิจากภาษีเงินได้</t>
  </si>
  <si>
    <t>หนี้สูญและหนี้สงสัยจะสูญ</t>
  </si>
  <si>
    <t>ยอดคงเหลือ ณ วันที่ 31 ธันวาคม 2562 - ปรับปรุงใหม่จาก</t>
  </si>
  <si>
    <t>ยอดคงเหลือ ณ วันที่ 31 ธันวาคม 2562 - ตามที่รายงานในปีก่อน</t>
  </si>
  <si>
    <t>ผลกำไร</t>
  </si>
  <si>
    <t>ผลกำไรจากการตีราคาที่ดิน</t>
  </si>
  <si>
    <t>ผลกำไรจากการตีราคาที่ดินก่อนการจัดโครงสร้างธุรกิจ</t>
  </si>
  <si>
    <t>ส่วนแบ่งกำไรของบริษัทร่วมที่ใช้วิธีส่วนได้เสีย</t>
  </si>
  <si>
    <t>เงินสดจ่ายเพื่อซื้อบริษัทย่อย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</si>
  <si>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</si>
  <si>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</si>
  <si>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</si>
  <si>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</si>
  <si>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</si>
  <si>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</si>
  <si>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</si>
  <si>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 xml:space="preserve">   ขาดทุนสะสมก่อนการจัดโครงสร้างธุรกิจ</t>
  </si>
  <si>
    <t>ขาดทุนสะสม</t>
  </si>
  <si>
    <t>รับโอนประมาณการหนี้สินไม่หมุนเวียนสำหรับผลประโยชน์พนักงาน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</si>
  <si>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</si>
  <si>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</si>
  <si>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</si>
  <si>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</si>
  <si>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ขาดทุน</t>
  </si>
  <si>
    <t>รวมขาดทุนเบ็ดเสร็จสำหรับงวด</t>
  </si>
  <si>
    <t>15</t>
  </si>
  <si>
    <t>รายได้ (ค่าใช้จ่าย) ภาษีเงินได้</t>
  </si>
  <si>
    <t>ผลขาดทุนจากการด้อยค่าที่รับรู้ในกำไรหรือขาดทุน</t>
  </si>
  <si>
    <t>6, 10</t>
  </si>
  <si>
    <t xml:space="preserve">   กำไร (ขาดทุน)</t>
  </si>
  <si>
    <t>10</t>
  </si>
  <si>
    <t>เงินสดจ่ายต้นทุนทางการเงินในการจัดหาเงินกู้</t>
  </si>
  <si>
    <t>เงินปันผลจ่ายให้ผู้ถือหุ้นของบริษัท</t>
  </si>
  <si>
    <t>ภาษีเงินได้จ่ายออก - สุทธิ</t>
  </si>
  <si>
    <t>(รายได้) ค่าใช้จ่ายภาษีเงินได้</t>
  </si>
  <si>
    <t xml:space="preserve">ขาดทุนจากการเวนคืนอสังหาริมทรัพย์เพื่อการลงทุน </t>
  </si>
  <si>
    <t>ขาดทุนจากการจำหน่ายอุปกรณ์</t>
  </si>
  <si>
    <t xml:space="preserve">        เงินปันผลให้ผู้ถือหุ้นของบริษัท</t>
  </si>
  <si>
    <t>กำไรจากการปรับเปลี่ยนและยกเลิกสัญญาเช่า</t>
  </si>
  <si>
    <t>สินทรัพย์สิทธิการใช้เพิ่มขึ้น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</si>
</sst>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8" formatCode="_(* #,##0.000_);_(* \(#,##0.000\);_(* &quot;-&quot;??_);_(@_)"/>
  </numFmts>
  <fonts count="1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</cellStyleXfs>
  <cellXfs count="285">
    <xf numFmtId="0" fontId="0" fillId="0" borderId="0" xfId="0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4" fontId="0" fillId="0" borderId="1" xfId="0" applyNumberFormat="1" applyFont="1" applyFill="1" applyBorder="1" applyAlignment="1"/>
    <xf numFmtId="0" fontId="3" fillId="0" borderId="0" xfId="0" applyFont="1" applyFill="1" applyAlignment="1"/>
    <xf numFmtId="0" fontId="0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164" fontId="3" fillId="0" borderId="2" xfId="0" applyNumberFormat="1" applyFont="1" applyFill="1" applyBorder="1" applyAlignment="1"/>
    <xf numFmtId="164" fontId="3" fillId="0" borderId="3" xfId="0" applyNumberFormat="1" applyFont="1" applyFill="1" applyBorder="1" applyAlignment="1"/>
    <xf numFmtId="0" fontId="2" fillId="0" borderId="0" xfId="0" applyFont="1" applyFill="1" applyAlignment="1"/>
    <xf numFmtId="0" fontId="0" fillId="0" borderId="0" xfId="0" applyFont="1" applyFill="1" applyBorder="1" applyAlignment="1"/>
    <xf numFmtId="0" fontId="7" fillId="0" borderId="0" xfId="0" applyFont="1" applyFill="1" applyAlignment="1"/>
    <xf numFmtId="43" fontId="3" fillId="0" borderId="2" xfId="1" applyFont="1" applyFill="1" applyBorder="1" applyAlignment="1"/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4" fontId="0" fillId="0" borderId="0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0" fillId="0" borderId="0" xfId="0" quotePrefix="1" applyFill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/>
    <xf numFmtId="165" fontId="0" fillId="0" borderId="0" xfId="1" applyNumberFormat="1" applyFont="1" applyFill="1" applyBorder="1" applyAlignment="1"/>
    <xf numFmtId="43" fontId="4" fillId="0" borderId="0" xfId="1" applyFont="1" applyFill="1" applyBorder="1" applyAlignment="1"/>
    <xf numFmtId="164" fontId="0" fillId="0" borderId="0" xfId="0" applyNumberFormat="1" applyFill="1"/>
    <xf numFmtId="43" fontId="3" fillId="0" borderId="1" xfId="1" applyFont="1" applyFill="1" applyBorder="1" applyAlignment="1"/>
    <xf numFmtId="43" fontId="0" fillId="0" borderId="1" xfId="1" applyFont="1" applyFill="1" applyBorder="1" applyAlignment="1"/>
    <xf numFmtId="0" fontId="4" fillId="2" borderId="0" xfId="0" applyFont="1" applyFill="1"/>
    <xf numFmtId="165" fontId="3" fillId="0" borderId="1" xfId="1" applyNumberFormat="1" applyFont="1" applyFill="1" applyBorder="1" applyAlignment="1"/>
    <xf numFmtId="0" fontId="0" fillId="0" borderId="0" xfId="0" applyFont="1" applyFill="1" applyAlignment="1"/>
    <xf numFmtId="165" fontId="0" fillId="0" borderId="1" xfId="1" applyNumberFormat="1" applyFont="1" applyFill="1" applyBorder="1" applyAlignment="1"/>
    <xf numFmtId="43" fontId="3" fillId="0" borderId="2" xfId="3" applyFont="1" applyFill="1" applyBorder="1" applyAlignment="1"/>
    <xf numFmtId="43" fontId="0" fillId="0" borderId="0" xfId="3" applyFont="1" applyFill="1" applyBorder="1" applyAlignment="1"/>
    <xf numFmtId="43" fontId="0" fillId="0" borderId="2" xfId="3" applyFont="1" applyFill="1" applyBorder="1" applyAlignment="1"/>
    <xf numFmtId="43" fontId="3" fillId="0" borderId="0" xfId="3" applyFont="1" applyFill="1" applyBorder="1" applyAlignment="1"/>
    <xf numFmtId="0" fontId="4" fillId="3" borderId="0" xfId="0" applyFont="1" applyFill="1"/>
    <xf numFmtId="166" fontId="3" fillId="0" borderId="0" xfId="3" applyNumberFormat="1" applyFont="1" applyFill="1" applyBorder="1" applyAlignment="1"/>
    <xf numFmtId="43" fontId="3" fillId="0" borderId="0" xfId="3" applyFont="1" applyFill="1" applyAlignment="1"/>
    <xf numFmtId="165" fontId="3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43" fontId="4" fillId="0" borderId="0" xfId="3" applyFont="1" applyFill="1" applyBorder="1" applyAlignment="1"/>
    <xf numFmtId="43" fontId="4" fillId="0" borderId="0" xfId="1" applyFont="1" applyFill="1" applyAlignment="1"/>
    <xf numFmtId="43" fontId="0" fillId="0" borderId="0" xfId="1" applyFont="1" applyFill="1"/>
    <xf numFmtId="165" fontId="0" fillId="0" borderId="0" xfId="1" quotePrefix="1" applyNumberFormat="1" applyFont="1" applyFill="1" applyAlignment="1">
      <alignment horizontal="center"/>
    </xf>
    <xf numFmtId="165" fontId="3" fillId="0" borderId="0" xfId="1" applyNumberFormat="1" applyFont="1" applyFill="1"/>
    <xf numFmtId="164" fontId="3" fillId="0" borderId="0" xfId="0" applyNumberFormat="1" applyFont="1" applyFill="1"/>
    <xf numFmtId="43" fontId="4" fillId="0" borderId="0" xfId="1" applyFont="1" applyFill="1"/>
    <xf numFmtId="0" fontId="6" fillId="2" borderId="0" xfId="0" applyFont="1" applyFill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8" fillId="0" borderId="0" xfId="0" applyFont="1" applyAlignment="1">
      <alignment horizontal="left"/>
    </xf>
    <xf numFmtId="165" fontId="0" fillId="0" borderId="0" xfId="1" applyNumberFormat="1" applyFont="1" applyAlignment="1">
      <alignment vertical="center"/>
    </xf>
    <xf numFmtId="0" fontId="7" fillId="0" borderId="0" xfId="0" applyFont="1" applyAlignment="1">
      <alignment horizontal="center"/>
    </xf>
    <xf numFmtId="164" fontId="3" fillId="0" borderId="0" xfId="0" applyNumberFormat="1" applyFont="1"/>
    <xf numFmtId="164" fontId="0" fillId="0" borderId="0" xfId="0" applyNumberFormat="1"/>
    <xf numFmtId="0" fontId="0" fillId="0" borderId="0" xfId="0" applyAlignment="1">
      <alignment horizontal="left"/>
    </xf>
    <xf numFmtId="165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0" applyNumberFormat="1" applyFont="1"/>
    <xf numFmtId="0" fontId="3" fillId="0" borderId="0" xfId="0" applyFont="1" applyAlignment="1">
      <alignment vertical="top" wrapText="1"/>
    </xf>
    <xf numFmtId="0" fontId="7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43" fontId="3" fillId="0" borderId="3" xfId="1" applyFont="1" applyFill="1" applyBorder="1" applyAlignment="1"/>
    <xf numFmtId="165" fontId="3" fillId="0" borderId="2" xfId="3" applyNumberFormat="1" applyFont="1" applyFill="1" applyBorder="1" applyAlignment="1"/>
    <xf numFmtId="165" fontId="3" fillId="0" borderId="0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5" fontId="0" fillId="0" borderId="0" xfId="3" applyNumberFormat="1" applyFont="1" applyFill="1" applyBorder="1" applyAlignment="1"/>
    <xf numFmtId="165" fontId="0" fillId="0" borderId="0" xfId="0" applyNumberFormat="1" applyFont="1" applyFill="1" applyBorder="1" applyAlignment="1"/>
    <xf numFmtId="165" fontId="3" fillId="0" borderId="3" xfId="1" applyNumberFormat="1" applyFont="1" applyFill="1" applyBorder="1" applyAlignment="1"/>
    <xf numFmtId="165" fontId="4" fillId="0" borderId="0" xfId="0" applyNumberFormat="1" applyFont="1"/>
    <xf numFmtId="164" fontId="0" fillId="0" borderId="0" xfId="1" applyNumberFormat="1" applyFont="1" applyFill="1" applyBorder="1" applyAlignment="1"/>
    <xf numFmtId="164" fontId="3" fillId="0" borderId="2" xfId="3" applyNumberFormat="1" applyFont="1" applyFill="1" applyBorder="1" applyAlignment="1"/>
    <xf numFmtId="164" fontId="3" fillId="0" borderId="0" xfId="1" applyNumberFormat="1" applyFont="1" applyFill="1" applyBorder="1" applyAlignment="1"/>
    <xf numFmtId="165" fontId="3" fillId="0" borderId="4" xfId="1" applyNumberFormat="1" applyFont="1" applyFill="1" applyBorder="1" applyAlignment="1"/>
    <xf numFmtId="165" fontId="3" fillId="0" borderId="0" xfId="3" applyNumberFormat="1" applyFont="1" applyFill="1" applyBorder="1" applyAlignment="1"/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2" fillId="0" borderId="0" xfId="0" applyNumberFormat="1" applyFont="1"/>
    <xf numFmtId="0" fontId="0" fillId="0" borderId="0" xfId="0" applyAlignment="1">
      <alignment horizontal="center"/>
    </xf>
    <xf numFmtId="0" fontId="2" fillId="0" borderId="0" xfId="0" applyFont="1"/>
    <xf numFmtId="49" fontId="11" fillId="0" borderId="0" xfId="0" applyNumberFormat="1" applyFont="1" applyFill="1"/>
    <xf numFmtId="49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1" xfId="0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165" fontId="3" fillId="0" borderId="1" xfId="1" applyNumberFormat="1" applyFont="1" applyFill="1" applyBorder="1"/>
    <xf numFmtId="164" fontId="3" fillId="0" borderId="0" xfId="3" applyNumberFormat="1" applyFont="1" applyFill="1" applyBorder="1" applyAlignment="1"/>
    <xf numFmtId="0" fontId="0" fillId="2" borderId="0" xfId="0" applyFill="1"/>
    <xf numFmtId="165" fontId="0" fillId="0" borderId="0" xfId="1" applyNumberFormat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5" fontId="3" fillId="0" borderId="4" xfId="0" applyNumberFormat="1" applyFont="1" applyFill="1" applyBorder="1" applyAlignment="1">
      <alignment horizontal="center"/>
    </xf>
    <xf numFmtId="165" fontId="3" fillId="0" borderId="0" xfId="1" applyNumberFormat="1" applyFont="1" applyFill="1" applyAlignment="1"/>
    <xf numFmtId="164" fontId="3" fillId="0" borderId="3" xfId="0" applyNumberFormat="1" applyFont="1" applyBorder="1"/>
    <xf numFmtId="165" fontId="0" fillId="0" borderId="0" xfId="1" applyNumberFormat="1" applyFont="1" applyFill="1"/>
    <xf numFmtId="165" fontId="3" fillId="0" borderId="1" xfId="1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165" fontId="3" fillId="0" borderId="2" xfId="1" applyNumberFormat="1" applyFont="1" applyFill="1" applyBorder="1"/>
    <xf numFmtId="165" fontId="4" fillId="0" borderId="0" xfId="1" applyNumberFormat="1" applyFont="1" applyFill="1"/>
    <xf numFmtId="0" fontId="6" fillId="0" borderId="0" xfId="0" applyFont="1" applyFill="1" applyAlignment="1">
      <alignment horizontal="center" wrapText="1"/>
    </xf>
    <xf numFmtId="165" fontId="4" fillId="0" borderId="0" xfId="5" applyNumberFormat="1" applyFont="1" applyFill="1"/>
    <xf numFmtId="49" fontId="8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left"/>
    </xf>
    <xf numFmtId="165" fontId="4" fillId="0" borderId="0" xfId="1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43" fontId="4" fillId="0" borderId="0" xfId="5" applyFont="1" applyFill="1"/>
    <xf numFmtId="164" fontId="4" fillId="0" borderId="0" xfId="0" applyNumberFormat="1" applyFont="1" applyFill="1"/>
    <xf numFmtId="165" fontId="3" fillId="0" borderId="3" xfId="1" applyNumberFormat="1" applyFont="1" applyFill="1" applyBorder="1"/>
    <xf numFmtId="43" fontId="5" fillId="0" borderId="0" xfId="1" applyFont="1" applyFill="1"/>
    <xf numFmtId="165" fontId="5" fillId="0" borderId="0" xfId="1" applyNumberFormat="1" applyFont="1" applyFill="1"/>
    <xf numFmtId="165" fontId="5" fillId="0" borderId="0" xfId="3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3" fillId="0" borderId="5" xfId="1" applyNumberFormat="1" applyFont="1" applyFill="1" applyBorder="1"/>
    <xf numFmtId="165" fontId="4" fillId="0" borderId="0" xfId="1" applyNumberFormat="1" applyFont="1" applyFill="1" applyBorder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49" fontId="3" fillId="0" borderId="0" xfId="0" applyNumberFormat="1" applyFont="1" applyFill="1"/>
    <xf numFmtId="49" fontId="0" fillId="0" borderId="0" xfId="0" applyNumberFormat="1" applyFill="1"/>
    <xf numFmtId="165" fontId="4" fillId="0" borderId="1" xfId="1" applyNumberFormat="1" applyFont="1" applyFill="1" applyBorder="1"/>
    <xf numFmtId="49" fontId="0" fillId="0" borderId="0" xfId="0" applyNumberFormat="1" applyFill="1" applyAlignment="1">
      <alignment horizontal="left" wrapText="1"/>
    </xf>
    <xf numFmtId="166" fontId="3" fillId="0" borderId="0" xfId="0" applyNumberFormat="1" applyFont="1" applyFill="1"/>
    <xf numFmtId="166" fontId="4" fillId="0" borderId="0" xfId="0" applyNumberFormat="1" applyFont="1" applyFill="1"/>
    <xf numFmtId="165" fontId="0" fillId="0" borderId="0" xfId="1" applyNumberFormat="1" applyFont="1" applyFill="1" applyAlignment="1">
      <alignment horizontal="right"/>
    </xf>
    <xf numFmtId="165" fontId="2" fillId="0" borderId="0" xfId="1" applyNumberFormat="1" applyFont="1" applyFill="1"/>
    <xf numFmtId="165" fontId="4" fillId="0" borderId="0" xfId="1" applyNumberFormat="1" applyFont="1" applyFill="1" applyAlignment="1">
      <alignment horizontal="right" wrapText="1"/>
    </xf>
    <xf numFmtId="165" fontId="3" fillId="0" borderId="0" xfId="1" applyNumberFormat="1" applyFont="1" applyFill="1" applyAlignment="1">
      <alignment horizontal="right"/>
    </xf>
    <xf numFmtId="164" fontId="10" fillId="0" borderId="0" xfId="0" applyNumberFormat="1" applyFont="1" applyFill="1" applyBorder="1"/>
    <xf numFmtId="165" fontId="4" fillId="0" borderId="3" xfId="1" applyNumberFormat="1" applyFont="1" applyFill="1" applyBorder="1"/>
    <xf numFmtId="164" fontId="10" fillId="0" borderId="0" xfId="0" applyNumberFormat="1" applyFont="1" applyFill="1"/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vertical="center"/>
    </xf>
    <xf numFmtId="43" fontId="5" fillId="0" borderId="0" xfId="3" applyFont="1" applyFill="1" applyAlignment="1">
      <alignment horizontal="center"/>
    </xf>
    <xf numFmtId="165" fontId="5" fillId="0" borderId="0" xfId="3" applyNumberFormat="1" applyFont="1" applyFill="1" applyAlignment="1">
      <alignment vertical="center"/>
    </xf>
    <xf numFmtId="165" fontId="14" fillId="0" borderId="0" xfId="3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2" fillId="0" borderId="0" xfId="0" applyNumberFormat="1" applyFont="1" applyFill="1"/>
    <xf numFmtId="43" fontId="5" fillId="0" borderId="1" xfId="1" applyFont="1" applyFill="1" applyBorder="1"/>
    <xf numFmtId="164" fontId="5" fillId="0" borderId="0" xfId="0" applyNumberFormat="1" applyFont="1" applyFill="1"/>
    <xf numFmtId="164" fontId="5" fillId="0" borderId="1" xfId="0" applyNumberFormat="1" applyFont="1" applyFill="1" applyBorder="1"/>
    <xf numFmtId="165" fontId="5" fillId="0" borderId="1" xfId="1" applyNumberFormat="1" applyFont="1" applyFill="1" applyBorder="1"/>
    <xf numFmtId="165" fontId="2" fillId="0" borderId="0" xfId="0" applyNumberFormat="1" applyFont="1" applyFill="1"/>
    <xf numFmtId="0" fontId="8" fillId="0" borderId="0" xfId="0" applyFont="1" applyFill="1"/>
    <xf numFmtId="165" fontId="2" fillId="0" borderId="1" xfId="1" applyNumberFormat="1" applyFont="1" applyFill="1" applyBorder="1"/>
    <xf numFmtId="43" fontId="2" fillId="0" borderId="1" xfId="1" applyFont="1" applyFill="1" applyBorder="1"/>
    <xf numFmtId="43" fontId="2" fillId="0" borderId="0" xfId="1" applyFont="1" applyFill="1"/>
    <xf numFmtId="165" fontId="2" fillId="0" borderId="0" xfId="1" applyNumberFormat="1" applyFont="1" applyFill="1" applyBorder="1"/>
    <xf numFmtId="43" fontId="2" fillId="0" borderId="0" xfId="1" applyFont="1" applyFill="1" applyBorder="1"/>
    <xf numFmtId="43" fontId="5" fillId="0" borderId="0" xfId="1" applyFont="1" applyFill="1" applyBorder="1"/>
    <xf numFmtId="165" fontId="5" fillId="0" borderId="0" xfId="1" applyNumberFormat="1" applyFont="1" applyFill="1" applyBorder="1"/>
    <xf numFmtId="43" fontId="2" fillId="0" borderId="2" xfId="1" applyFont="1" applyFill="1" applyBorder="1"/>
    <xf numFmtId="165" fontId="2" fillId="0" borderId="2" xfId="1" applyNumberFormat="1" applyFont="1" applyFill="1" applyBorder="1"/>
    <xf numFmtId="165" fontId="5" fillId="0" borderId="0" xfId="0" applyNumberFormat="1" applyFont="1" applyFill="1"/>
    <xf numFmtId="0" fontId="2" fillId="0" borderId="0" xfId="0" applyFont="1" applyFill="1" applyAlignment="1">
      <alignment vertical="top" wrapText="1"/>
    </xf>
    <xf numFmtId="165" fontId="2" fillId="0" borderId="3" xfId="1" applyNumberFormat="1" applyFont="1" applyFill="1" applyBorder="1"/>
    <xf numFmtId="165" fontId="2" fillId="0" borderId="0" xfId="1" applyNumberFormat="1" applyFont="1" applyFill="1" applyAlignment="1">
      <alignment horizontal="center"/>
    </xf>
    <xf numFmtId="49" fontId="7" fillId="0" borderId="0" xfId="0" applyNumberFormat="1" applyFont="1" applyFill="1"/>
    <xf numFmtId="165" fontId="5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9" fontId="4" fillId="0" borderId="0" xfId="0" applyNumberFormat="1" applyFont="1" applyFill="1"/>
    <xf numFmtId="49" fontId="6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64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left"/>
    </xf>
    <xf numFmtId="0" fontId="5" fillId="0" borderId="0" xfId="0" applyFont="1" applyFill="1" applyBorder="1"/>
    <xf numFmtId="165" fontId="5" fillId="0" borderId="0" xfId="3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5" fillId="0" borderId="0" xfId="0" applyNumberFormat="1" applyFont="1" applyFill="1" applyBorder="1"/>
    <xf numFmtId="165" fontId="2" fillId="0" borderId="0" xfId="1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9" fontId="0" fillId="0" borderId="0" xfId="0" applyNumberForma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0" fillId="0" borderId="1" xfId="1" applyFont="1" applyFill="1" applyBorder="1"/>
    <xf numFmtId="165" fontId="3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8" fontId="3" fillId="0" borderId="3" xfId="1" applyNumberFormat="1" applyFont="1" applyFill="1" applyBorder="1" applyAlignment="1"/>
    <xf numFmtId="165" fontId="3" fillId="0" borderId="0" xfId="0" applyNumberFormat="1" applyFont="1"/>
    <xf numFmtId="168" fontId="3" fillId="0" borderId="0" xfId="0" applyNumberFormat="1" applyFont="1" applyFill="1" applyBorder="1" applyAlignment="1"/>
    <xf numFmtId="43" fontId="4" fillId="0" borderId="0" xfId="1" applyFont="1"/>
    <xf numFmtId="164" fontId="0" fillId="0" borderId="0" xfId="0" applyNumberFormat="1" applyFont="1"/>
    <xf numFmtId="165" fontId="0" fillId="0" borderId="0" xfId="0" applyNumberFormat="1" applyFont="1"/>
    <xf numFmtId="0" fontId="0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49" fontId="0" fillId="0" borderId="0" xfId="0" applyNumberFormat="1" applyFont="1" applyFill="1"/>
    <xf numFmtId="16" fontId="0" fillId="0" borderId="0" xfId="0" quotePrefix="1" applyNumberFormat="1" applyFill="1" applyAlignment="1">
      <alignment horizontal="center"/>
    </xf>
    <xf numFmtId="0" fontId="7" fillId="0" borderId="0" xfId="0" applyFont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65" fontId="0" fillId="0" borderId="0" xfId="1" applyNumberFormat="1" applyFont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164" fontId="3" fillId="0" borderId="0" xfId="0" applyNumberFormat="1" applyFont="1" applyFill="1" applyAlignment="1"/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63D9E8CD-129E-4826-A4E8-3FE0B9491613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66FF33"/>
      <color rgb="FFFF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wattanasombut/JOB/&#3605;&#3633;&#3623;&#3629;&#3618;&#3656;&#3634;&#3591;/Oishi%202016/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1000331/AppData/Local/Microsoft/Windows/Temporary%20Internet%20Files/Content.Outlook/QMNFUHAZ/2012/Q2/OG/FS/FS-SET/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1"/>
  <sheetViews>
    <sheetView tabSelected="1" view="pageBreakPreview" zoomScaleNormal="75" zoomScaleSheetLayoutView="100" workbookViewId="0">
      <selection activeCell="A8" sqref="A8"/>
    </sheetView>
  </sheetViews>
  <sheetFormatPr defaultColWidth="8.8984375" defaultRowHeight="21.5" x14ac:dyDescent="0.65"/>
  <cols>
    <col min="1" max="1" width="41.5" style="2" customWidth="1"/>
    <col min="2" max="2" width="8.5" style="248" customWidth="1"/>
    <col min="3" max="3" width="1.09765625" style="257" customWidth="1"/>
    <col min="4" max="4" width="16.8984375" style="140" customWidth="1"/>
    <col min="5" max="5" width="1.09765625" style="140" customWidth="1"/>
    <col min="6" max="6" width="15.3984375" style="140" customWidth="1"/>
    <col min="7" max="7" width="1.09765625" style="140" customWidth="1"/>
    <col min="8" max="8" width="16.3984375" style="140" customWidth="1"/>
    <col min="9" max="9" width="1.09765625" style="140" customWidth="1"/>
    <col min="10" max="10" width="17.3984375" style="140" customWidth="1"/>
  </cols>
  <sheetData>
    <row r="1" spans="1:10" ht="24" customHeight="1" x14ac:dyDescent="0.7">
      <c r="A1" s="217" t="s">
        <v>123</v>
      </c>
      <c r="B1" s="47"/>
      <c r="C1" s="148"/>
    </row>
    <row r="2" spans="1:10" ht="24" customHeight="1" x14ac:dyDescent="0.7">
      <c r="A2" s="3" t="s">
        <v>41</v>
      </c>
      <c r="B2" s="47"/>
      <c r="C2" s="148"/>
    </row>
    <row r="3" spans="1:10" ht="24" customHeight="1" x14ac:dyDescent="0.7">
      <c r="A3" s="3"/>
      <c r="B3" s="149"/>
      <c r="C3" s="149"/>
    </row>
    <row r="4" spans="1:10" ht="24" customHeight="1" x14ac:dyDescent="0.7">
      <c r="A4" s="218"/>
      <c r="B4" s="149"/>
      <c r="C4" s="149"/>
      <c r="D4" s="265" t="s">
        <v>1</v>
      </c>
      <c r="E4" s="265"/>
      <c r="F4" s="265"/>
      <c r="G4" s="265"/>
      <c r="H4" s="266" t="s">
        <v>38</v>
      </c>
      <c r="I4" s="266"/>
      <c r="J4" s="266"/>
    </row>
    <row r="5" spans="1:10" ht="24" customHeight="1" x14ac:dyDescent="0.65">
      <c r="A5" s="218"/>
      <c r="B5" s="149"/>
      <c r="C5" s="149"/>
      <c r="D5" s="260" t="s">
        <v>223</v>
      </c>
      <c r="E5" s="260"/>
      <c r="F5" s="260" t="s">
        <v>44</v>
      </c>
      <c r="G5" s="257"/>
      <c r="H5" s="260" t="s">
        <v>223</v>
      </c>
      <c r="I5" s="260"/>
      <c r="J5" s="260" t="s">
        <v>44</v>
      </c>
    </row>
    <row r="6" spans="1:10" ht="24" customHeight="1" x14ac:dyDescent="0.7">
      <c r="A6" s="3" t="s">
        <v>0</v>
      </c>
      <c r="B6" s="149" t="s">
        <v>2</v>
      </c>
      <c r="C6" s="149"/>
      <c r="D6" s="73" t="s">
        <v>167</v>
      </c>
      <c r="E6" s="161"/>
      <c r="F6" s="73" t="s">
        <v>133</v>
      </c>
      <c r="G6" s="161"/>
      <c r="H6" s="73" t="s">
        <v>167</v>
      </c>
      <c r="I6" s="161"/>
      <c r="J6" s="73" t="s">
        <v>133</v>
      </c>
    </row>
    <row r="7" spans="1:10" ht="24" customHeight="1" x14ac:dyDescent="0.7">
      <c r="A7" s="3"/>
      <c r="B7" s="149"/>
      <c r="C7" s="149"/>
      <c r="D7" s="73" t="s">
        <v>168</v>
      </c>
      <c r="E7" s="161"/>
      <c r="F7" s="73" t="s">
        <v>144</v>
      </c>
      <c r="G7" s="161"/>
      <c r="H7" s="73" t="s">
        <v>168</v>
      </c>
      <c r="I7" s="161"/>
      <c r="J7" s="73"/>
    </row>
    <row r="8" spans="1:10" ht="24" customHeight="1" x14ac:dyDescent="0.7">
      <c r="A8" s="167"/>
      <c r="B8" s="149"/>
      <c r="C8" s="149"/>
      <c r="D8" s="263" t="s">
        <v>55</v>
      </c>
      <c r="E8" s="264"/>
      <c r="F8" s="264"/>
      <c r="G8" s="264"/>
      <c r="H8" s="264"/>
      <c r="I8" s="264"/>
      <c r="J8" s="264"/>
    </row>
    <row r="9" spans="1:10" ht="24" customHeight="1" x14ac:dyDescent="0.7">
      <c r="A9" s="208" t="s">
        <v>3</v>
      </c>
      <c r="B9" s="149"/>
      <c r="C9" s="149"/>
      <c r="D9" s="173"/>
      <c r="E9" s="173"/>
      <c r="F9" s="152"/>
      <c r="G9" s="152"/>
      <c r="H9" s="173"/>
      <c r="I9" s="173"/>
      <c r="J9" s="173"/>
    </row>
    <row r="10" spans="1:10" ht="24" customHeight="1" x14ac:dyDescent="0.65">
      <c r="A10" s="168" t="s">
        <v>4</v>
      </c>
      <c r="B10" s="258"/>
      <c r="C10" s="258"/>
      <c r="D10" s="140">
        <v>374780</v>
      </c>
      <c r="F10" s="140">
        <v>14671489</v>
      </c>
      <c r="G10" s="147"/>
      <c r="H10" s="140">
        <v>84121</v>
      </c>
      <c r="J10" s="140">
        <v>13795391</v>
      </c>
    </row>
    <row r="11" spans="1:10" ht="24" customHeight="1" x14ac:dyDescent="0.65">
      <c r="A11" s="168" t="s">
        <v>36</v>
      </c>
      <c r="B11" s="258">
        <v>6</v>
      </c>
      <c r="C11" s="258"/>
      <c r="D11" s="140">
        <v>424173</v>
      </c>
      <c r="F11" s="140">
        <v>756884</v>
      </c>
      <c r="G11" s="147"/>
      <c r="H11" s="140">
        <v>0</v>
      </c>
      <c r="J11" s="140">
        <v>0</v>
      </c>
    </row>
    <row r="12" spans="1:10" ht="24" customHeight="1" x14ac:dyDescent="0.65">
      <c r="A12" s="168" t="s">
        <v>73</v>
      </c>
      <c r="B12" s="258">
        <v>6</v>
      </c>
      <c r="C12" s="258"/>
      <c r="D12" s="140">
        <v>275231</v>
      </c>
      <c r="F12" s="140">
        <v>341965</v>
      </c>
      <c r="G12" s="147"/>
      <c r="H12" s="140">
        <v>638099</v>
      </c>
      <c r="J12" s="140">
        <v>435594</v>
      </c>
    </row>
    <row r="13" spans="1:10" ht="24" customHeight="1" x14ac:dyDescent="0.65">
      <c r="A13" s="168" t="s">
        <v>143</v>
      </c>
      <c r="B13" s="258">
        <v>6</v>
      </c>
      <c r="C13" s="258"/>
      <c r="D13" s="140">
        <v>0</v>
      </c>
      <c r="F13" s="140">
        <v>1100</v>
      </c>
      <c r="G13" s="147"/>
      <c r="H13" s="140">
        <v>0</v>
      </c>
      <c r="J13" s="140">
        <v>0</v>
      </c>
    </row>
    <row r="14" spans="1:10" ht="24" customHeight="1" x14ac:dyDescent="0.65">
      <c r="A14" s="168" t="s">
        <v>27</v>
      </c>
      <c r="B14" s="258"/>
      <c r="C14" s="258"/>
      <c r="D14" s="140">
        <v>45986</v>
      </c>
      <c r="F14" s="140">
        <v>53674</v>
      </c>
      <c r="G14" s="147"/>
      <c r="H14" s="140">
        <v>0</v>
      </c>
      <c r="J14" s="140">
        <v>0</v>
      </c>
    </row>
    <row r="15" spans="1:10" ht="24" customHeight="1" x14ac:dyDescent="0.65">
      <c r="A15" s="168" t="s">
        <v>5</v>
      </c>
      <c r="B15" s="258">
        <v>6</v>
      </c>
      <c r="C15" s="258"/>
      <c r="D15" s="140">
        <v>122127</v>
      </c>
      <c r="F15" s="140">
        <v>112564</v>
      </c>
      <c r="G15" s="147"/>
      <c r="H15" s="140">
        <v>1350</v>
      </c>
      <c r="J15" s="140">
        <v>22947</v>
      </c>
    </row>
    <row r="16" spans="1:10" s="78" customFormat="1" ht="24" customHeight="1" x14ac:dyDescent="0.7">
      <c r="A16" s="167" t="s">
        <v>6</v>
      </c>
      <c r="B16" s="47"/>
      <c r="C16" s="47"/>
      <c r="D16" s="144">
        <f>ROUND(SUM(D10:D15),0)</f>
        <v>1242297</v>
      </c>
      <c r="E16" s="74"/>
      <c r="F16" s="144">
        <f>ROUND(SUM(F10:F15),0)</f>
        <v>15937676</v>
      </c>
      <c r="G16" s="74"/>
      <c r="H16" s="144">
        <f>ROUND(SUM(H10:H15),0)</f>
        <v>723570</v>
      </c>
      <c r="I16" s="74"/>
      <c r="J16" s="144">
        <f>ROUND(SUM(J10:J15),0)</f>
        <v>14253932</v>
      </c>
    </row>
    <row r="17" spans="1:10" ht="14.25" customHeight="1" x14ac:dyDescent="0.65">
      <c r="A17" s="168"/>
      <c r="B17" s="149"/>
      <c r="C17" s="149"/>
      <c r="G17" s="145"/>
    </row>
    <row r="18" spans="1:10" ht="22" x14ac:dyDescent="0.7">
      <c r="A18" s="208" t="s">
        <v>7</v>
      </c>
      <c r="B18" s="149"/>
      <c r="C18" s="149"/>
      <c r="G18" s="145"/>
    </row>
    <row r="19" spans="1:10" x14ac:dyDescent="0.65">
      <c r="A19" s="168" t="s">
        <v>53</v>
      </c>
      <c r="B19" s="258">
        <v>7</v>
      </c>
      <c r="C19" s="258"/>
      <c r="D19" s="140">
        <v>0</v>
      </c>
      <c r="F19" s="140">
        <v>0</v>
      </c>
      <c r="G19" s="147"/>
      <c r="H19" s="140">
        <v>29756037</v>
      </c>
      <c r="J19" s="140">
        <v>24780020</v>
      </c>
    </row>
    <row r="20" spans="1:10" x14ac:dyDescent="0.65">
      <c r="A20" s="168" t="s">
        <v>74</v>
      </c>
      <c r="B20" s="258"/>
      <c r="C20" s="258"/>
      <c r="D20" s="140">
        <v>3927</v>
      </c>
      <c r="F20" s="140">
        <v>77292</v>
      </c>
      <c r="G20" s="147"/>
      <c r="H20" s="140">
        <v>0</v>
      </c>
      <c r="J20" s="140">
        <v>0</v>
      </c>
    </row>
    <row r="21" spans="1:10" ht="24" customHeight="1" x14ac:dyDescent="0.65">
      <c r="A21" s="168" t="s">
        <v>157</v>
      </c>
      <c r="B21" s="258">
        <v>6</v>
      </c>
      <c r="C21" s="258"/>
      <c r="D21" s="140">
        <v>0</v>
      </c>
      <c r="F21" s="140">
        <v>0</v>
      </c>
      <c r="G21" s="147"/>
      <c r="H21" s="140">
        <v>85603444</v>
      </c>
      <c r="J21" s="140">
        <v>63177383</v>
      </c>
    </row>
    <row r="22" spans="1:10" ht="24" customHeight="1" x14ac:dyDescent="0.65">
      <c r="A22" s="168" t="s">
        <v>48</v>
      </c>
      <c r="B22" s="258">
        <v>8</v>
      </c>
      <c r="C22" s="149"/>
      <c r="D22" s="140">
        <v>51073107</v>
      </c>
      <c r="F22" s="140">
        <v>49847950</v>
      </c>
      <c r="G22" s="147"/>
      <c r="H22" s="140">
        <v>2658</v>
      </c>
      <c r="J22" s="140">
        <v>2835</v>
      </c>
    </row>
    <row r="23" spans="1:10" ht="24" customHeight="1" x14ac:dyDescent="0.65">
      <c r="A23" s="168" t="s">
        <v>33</v>
      </c>
      <c r="B23" s="258">
        <v>9</v>
      </c>
      <c r="C23" s="258"/>
      <c r="D23" s="140">
        <v>70271686</v>
      </c>
      <c r="F23" s="140">
        <v>68067641</v>
      </c>
      <c r="G23" s="147"/>
      <c r="H23" s="140">
        <v>114507</v>
      </c>
      <c r="J23" s="140">
        <v>3884</v>
      </c>
    </row>
    <row r="24" spans="1:10" ht="24" customHeight="1" x14ac:dyDescent="0.65">
      <c r="A24" s="168" t="s">
        <v>75</v>
      </c>
      <c r="B24" s="258"/>
      <c r="C24" s="258"/>
      <c r="D24" s="140">
        <v>0</v>
      </c>
      <c r="F24" s="140">
        <v>1489424</v>
      </c>
      <c r="G24" s="147"/>
      <c r="H24" s="140">
        <v>0</v>
      </c>
      <c r="J24" s="140">
        <v>0</v>
      </c>
    </row>
    <row r="25" spans="1:10" ht="24" customHeight="1" x14ac:dyDescent="0.65">
      <c r="A25" s="168" t="s">
        <v>61</v>
      </c>
      <c r="B25" s="258"/>
      <c r="C25" s="258"/>
      <c r="D25" s="140">
        <v>167134</v>
      </c>
      <c r="F25" s="140">
        <v>172662</v>
      </c>
      <c r="G25" s="147"/>
      <c r="H25" s="140">
        <v>15279</v>
      </c>
      <c r="J25" s="140">
        <v>13627</v>
      </c>
    </row>
    <row r="26" spans="1:10" ht="24" customHeight="1" x14ac:dyDescent="0.65">
      <c r="A26" s="168" t="s">
        <v>51</v>
      </c>
      <c r="B26" s="258"/>
      <c r="C26" s="258"/>
      <c r="D26" s="140">
        <v>719812</v>
      </c>
      <c r="F26" s="140">
        <v>316965</v>
      </c>
      <c r="G26" s="147"/>
      <c r="H26" s="140">
        <v>109086</v>
      </c>
      <c r="J26" s="140">
        <v>17032</v>
      </c>
    </row>
    <row r="27" spans="1:10" ht="24" customHeight="1" x14ac:dyDescent="0.65">
      <c r="A27" s="219" t="s">
        <v>28</v>
      </c>
      <c r="B27" s="258">
        <v>6</v>
      </c>
      <c r="C27" s="258"/>
      <c r="D27" s="140">
        <v>577345</v>
      </c>
      <c r="F27" s="140">
        <v>583709</v>
      </c>
      <c r="G27" s="147"/>
      <c r="H27" s="140">
        <v>177597</v>
      </c>
      <c r="J27" s="140">
        <v>77491</v>
      </c>
    </row>
    <row r="28" spans="1:10" s="78" customFormat="1" ht="24" customHeight="1" x14ac:dyDescent="0.7">
      <c r="A28" s="167" t="s">
        <v>8</v>
      </c>
      <c r="B28" s="47"/>
      <c r="C28" s="47"/>
      <c r="D28" s="144">
        <f>ROUND(SUM(D19:D27),0)</f>
        <v>122813011</v>
      </c>
      <c r="E28" s="74"/>
      <c r="F28" s="144">
        <f>ROUND(SUM(F19:F27),0)</f>
        <v>120555643</v>
      </c>
      <c r="G28" s="74"/>
      <c r="H28" s="144">
        <f>ROUND(SUM(H19:H27),0)</f>
        <v>115778608</v>
      </c>
      <c r="I28" s="74"/>
      <c r="J28" s="144">
        <f>ROUND(SUM(J19:J27),0)</f>
        <v>88072272</v>
      </c>
    </row>
    <row r="29" spans="1:10" ht="14.25" customHeight="1" x14ac:dyDescent="0.65">
      <c r="A29" s="168"/>
      <c r="B29" s="149"/>
      <c r="C29" s="149"/>
    </row>
    <row r="30" spans="1:10" s="78" customFormat="1" ht="24" customHeight="1" thickBot="1" x14ac:dyDescent="0.75">
      <c r="A30" s="167" t="s">
        <v>9</v>
      </c>
      <c r="B30" s="47"/>
      <c r="C30" s="47"/>
      <c r="D30" s="156">
        <f>ROUND(SUM(D16,D28),0)</f>
        <v>124055308</v>
      </c>
      <c r="E30" s="74"/>
      <c r="F30" s="156">
        <f>ROUND(SUM(F16,F28),0)</f>
        <v>136493319</v>
      </c>
      <c r="G30" s="74"/>
      <c r="H30" s="156">
        <f>ROUND(SUM(H16,H28),0)</f>
        <v>116502178</v>
      </c>
      <c r="I30" s="74"/>
      <c r="J30" s="156">
        <f>ROUND(SUM(J16,J28),0)</f>
        <v>102326204</v>
      </c>
    </row>
    <row r="31" spans="1:10" ht="24" customHeight="1" thickTop="1" x14ac:dyDescent="0.65">
      <c r="A31" s="168"/>
      <c r="B31" s="149"/>
      <c r="C31" s="149"/>
    </row>
    <row r="32" spans="1:10" ht="24" customHeight="1" x14ac:dyDescent="0.7">
      <c r="A32" s="217" t="s">
        <v>123</v>
      </c>
      <c r="B32" s="19"/>
      <c r="C32" s="150"/>
      <c r="D32" s="174"/>
    </row>
    <row r="33" spans="1:10" ht="24" customHeight="1" x14ac:dyDescent="0.7">
      <c r="A33" s="3" t="s">
        <v>41</v>
      </c>
      <c r="B33" s="149"/>
      <c r="C33" s="149"/>
    </row>
    <row r="34" spans="1:10" ht="24" customHeight="1" x14ac:dyDescent="0.65">
      <c r="B34" s="149"/>
      <c r="C34" s="149"/>
    </row>
    <row r="35" spans="1:10" ht="24" customHeight="1" x14ac:dyDescent="0.7">
      <c r="A35" s="218"/>
      <c r="B35" s="149"/>
      <c r="C35" s="149"/>
      <c r="D35" s="265" t="s">
        <v>1</v>
      </c>
      <c r="E35" s="265"/>
      <c r="F35" s="265"/>
      <c r="G35" s="265"/>
      <c r="H35" s="266" t="s">
        <v>38</v>
      </c>
      <c r="I35" s="266"/>
      <c r="J35" s="266"/>
    </row>
    <row r="36" spans="1:10" ht="24" customHeight="1" x14ac:dyDescent="0.65">
      <c r="A36" s="218"/>
      <c r="B36" s="149"/>
      <c r="C36" s="149"/>
      <c r="D36" s="260" t="s">
        <v>223</v>
      </c>
      <c r="E36" s="260"/>
      <c r="F36" s="260" t="s">
        <v>44</v>
      </c>
      <c r="G36" s="257"/>
      <c r="H36" s="260" t="s">
        <v>223</v>
      </c>
      <c r="I36" s="260"/>
      <c r="J36" s="260" t="s">
        <v>44</v>
      </c>
    </row>
    <row r="37" spans="1:10" ht="24" customHeight="1" x14ac:dyDescent="0.7">
      <c r="A37" s="3" t="s">
        <v>10</v>
      </c>
      <c r="B37" s="149" t="s">
        <v>2</v>
      </c>
      <c r="C37" s="149"/>
      <c r="D37" s="73" t="s">
        <v>167</v>
      </c>
      <c r="E37" s="161"/>
      <c r="F37" s="73" t="s">
        <v>133</v>
      </c>
      <c r="G37" s="161"/>
      <c r="H37" s="73" t="s">
        <v>167</v>
      </c>
      <c r="I37" s="161"/>
      <c r="J37" s="73" t="s">
        <v>133</v>
      </c>
    </row>
    <row r="38" spans="1:10" ht="24" customHeight="1" x14ac:dyDescent="0.7">
      <c r="A38" s="3"/>
      <c r="B38" s="149"/>
      <c r="C38" s="149"/>
      <c r="D38" s="73" t="s">
        <v>168</v>
      </c>
      <c r="E38" s="161"/>
      <c r="F38" s="73" t="s">
        <v>144</v>
      </c>
      <c r="G38" s="161"/>
      <c r="H38" s="73" t="s">
        <v>168</v>
      </c>
      <c r="I38" s="161"/>
      <c r="J38" s="73"/>
    </row>
    <row r="39" spans="1:10" ht="24" customHeight="1" x14ac:dyDescent="0.7">
      <c r="A39" s="167"/>
      <c r="B39" s="149"/>
      <c r="C39" s="149"/>
      <c r="D39" s="263" t="s">
        <v>55</v>
      </c>
      <c r="E39" s="264"/>
      <c r="F39" s="264"/>
      <c r="G39" s="264"/>
      <c r="H39" s="264"/>
      <c r="I39" s="264"/>
      <c r="J39" s="264"/>
    </row>
    <row r="40" spans="1:10" ht="24" customHeight="1" x14ac:dyDescent="0.7">
      <c r="A40" s="8" t="s">
        <v>11</v>
      </c>
      <c r="B40" s="45"/>
      <c r="C40" s="45"/>
      <c r="D40" s="175"/>
      <c r="E40" s="175"/>
      <c r="F40" s="175"/>
      <c r="G40" s="175"/>
      <c r="H40" s="175"/>
      <c r="I40" s="175"/>
      <c r="J40" s="175"/>
    </row>
    <row r="41" spans="1:10" ht="24" customHeight="1" x14ac:dyDescent="0.65">
      <c r="A41" s="32" t="s">
        <v>12</v>
      </c>
      <c r="B41" s="258">
        <v>6</v>
      </c>
      <c r="C41" s="146"/>
      <c r="D41" s="140">
        <v>81963</v>
      </c>
      <c r="F41" s="140">
        <v>317782</v>
      </c>
      <c r="G41" s="147"/>
      <c r="H41" s="140">
        <v>0</v>
      </c>
      <c r="I41" s="145"/>
      <c r="J41" s="145">
        <v>0</v>
      </c>
    </row>
    <row r="42" spans="1:10" ht="24" customHeight="1" x14ac:dyDescent="0.65">
      <c r="A42" s="32" t="s">
        <v>70</v>
      </c>
      <c r="B42" s="258">
        <v>6</v>
      </c>
      <c r="C42" s="146"/>
      <c r="D42" s="140">
        <v>1077088</v>
      </c>
      <c r="F42" s="140">
        <v>2156816</v>
      </c>
      <c r="G42" s="147"/>
      <c r="H42" s="140">
        <v>211893</v>
      </c>
      <c r="I42" s="145"/>
      <c r="J42" s="145">
        <v>335575</v>
      </c>
    </row>
    <row r="43" spans="1:10" s="132" customFormat="1" ht="24" hidden="1" customHeight="1" x14ac:dyDescent="0.65">
      <c r="A43" s="32" t="s">
        <v>76</v>
      </c>
      <c r="B43" s="258"/>
      <c r="C43" s="146"/>
      <c r="D43" s="140">
        <v>0</v>
      </c>
      <c r="E43" s="140"/>
      <c r="F43" s="140">
        <v>0</v>
      </c>
      <c r="G43" s="147"/>
      <c r="H43" s="140">
        <v>0</v>
      </c>
      <c r="I43" s="145"/>
      <c r="J43" s="145">
        <v>0</v>
      </c>
    </row>
    <row r="44" spans="1:10" s="132" customFormat="1" ht="24" hidden="1" customHeight="1" x14ac:dyDescent="0.65">
      <c r="A44" s="32" t="s">
        <v>77</v>
      </c>
      <c r="B44" s="258"/>
      <c r="C44" s="146"/>
      <c r="D44" s="140">
        <v>0</v>
      </c>
      <c r="E44" s="140"/>
      <c r="F44" s="140">
        <v>0</v>
      </c>
      <c r="G44" s="147"/>
      <c r="H44" s="140">
        <v>0</v>
      </c>
      <c r="I44" s="145"/>
      <c r="J44" s="145">
        <v>0</v>
      </c>
    </row>
    <row r="45" spans="1:10" ht="24" customHeight="1" x14ac:dyDescent="0.65">
      <c r="A45" s="32" t="s">
        <v>192</v>
      </c>
      <c r="B45" s="258"/>
      <c r="C45" s="146"/>
      <c r="G45" s="147"/>
      <c r="I45" s="145"/>
      <c r="J45" s="145"/>
    </row>
    <row r="46" spans="1:10" ht="24" customHeight="1" x14ac:dyDescent="0.65">
      <c r="A46" s="32" t="s">
        <v>77</v>
      </c>
      <c r="B46" s="258"/>
      <c r="C46" s="146"/>
      <c r="D46" s="140">
        <v>30154</v>
      </c>
      <c r="F46" s="140">
        <v>0</v>
      </c>
      <c r="G46" s="147"/>
      <c r="H46" s="140">
        <v>31293</v>
      </c>
      <c r="I46" s="145"/>
      <c r="J46" s="145">
        <v>0</v>
      </c>
    </row>
    <row r="47" spans="1:10" ht="24" customHeight="1" x14ac:dyDescent="0.65">
      <c r="A47" s="32" t="s">
        <v>78</v>
      </c>
      <c r="B47" s="258" t="s">
        <v>242</v>
      </c>
      <c r="C47" s="146"/>
      <c r="D47" s="140">
        <v>2140000</v>
      </c>
      <c r="F47" s="140">
        <v>8717773</v>
      </c>
      <c r="G47" s="147"/>
      <c r="H47" s="140">
        <v>3229557</v>
      </c>
      <c r="I47" s="145"/>
      <c r="J47" s="145">
        <v>1304062</v>
      </c>
    </row>
    <row r="48" spans="1:10" ht="24" customHeight="1" x14ac:dyDescent="0.65">
      <c r="A48" s="32" t="s">
        <v>169</v>
      </c>
      <c r="B48" s="258"/>
      <c r="D48" s="140">
        <v>165910</v>
      </c>
      <c r="F48" s="140">
        <v>1865</v>
      </c>
      <c r="G48" s="147"/>
      <c r="H48" s="140">
        <v>133625</v>
      </c>
      <c r="I48" s="145"/>
      <c r="J48" s="145">
        <v>0</v>
      </c>
    </row>
    <row r="49" spans="1:10" ht="24" customHeight="1" x14ac:dyDescent="0.65">
      <c r="A49" s="32" t="s">
        <v>13</v>
      </c>
      <c r="B49" s="258">
        <v>6</v>
      </c>
      <c r="C49" s="45"/>
      <c r="D49" s="140">
        <v>147334</v>
      </c>
      <c r="F49" s="140">
        <v>166449</v>
      </c>
      <c r="G49" s="147"/>
      <c r="H49" s="140">
        <v>1959</v>
      </c>
      <c r="I49" s="145"/>
      <c r="J49" s="145">
        <v>2430</v>
      </c>
    </row>
    <row r="50" spans="1:10" ht="24" hidden="1" customHeight="1" x14ac:dyDescent="0.7">
      <c r="A50" s="32" t="s">
        <v>124</v>
      </c>
      <c r="B50" s="47"/>
      <c r="C50" s="45"/>
      <c r="D50" s="145"/>
      <c r="E50" s="145"/>
      <c r="F50" s="145"/>
      <c r="G50" s="145"/>
      <c r="H50" s="145"/>
      <c r="I50" s="145"/>
      <c r="J50" s="145"/>
    </row>
    <row r="51" spans="1:10" ht="24" hidden="1" customHeight="1" x14ac:dyDescent="0.65">
      <c r="A51" s="32" t="s">
        <v>125</v>
      </c>
      <c r="B51" s="45"/>
      <c r="C51" s="45"/>
      <c r="D51" s="145"/>
      <c r="E51" s="145"/>
      <c r="F51" s="145"/>
      <c r="G51" s="145"/>
      <c r="H51" s="145"/>
      <c r="I51" s="145"/>
      <c r="J51" s="145"/>
    </row>
    <row r="52" spans="1:10" s="78" customFormat="1" ht="24" customHeight="1" x14ac:dyDescent="0.7">
      <c r="A52" s="167" t="s">
        <v>14</v>
      </c>
      <c r="B52" s="47"/>
      <c r="C52" s="47"/>
      <c r="D52" s="144">
        <f>ROUND(SUM(D41:D49),0)</f>
        <v>3642449</v>
      </c>
      <c r="E52" s="74"/>
      <c r="F52" s="144">
        <f>ROUND(SUM(F41:F49),0)</f>
        <v>11360685</v>
      </c>
      <c r="G52" s="74"/>
      <c r="H52" s="144">
        <f>ROUND(SUM(H41:H51),0)</f>
        <v>3608327</v>
      </c>
      <c r="I52" s="74"/>
      <c r="J52" s="144">
        <f>ROUND(SUM(J41:J51),0)</f>
        <v>1642067</v>
      </c>
    </row>
    <row r="53" spans="1:10" ht="9" customHeight="1" x14ac:dyDescent="0.7">
      <c r="A53" s="12"/>
      <c r="B53" s="45"/>
      <c r="C53" s="45"/>
      <c r="D53" s="176"/>
      <c r="E53" s="176"/>
      <c r="F53" s="176"/>
      <c r="G53" s="176"/>
      <c r="H53" s="176"/>
      <c r="I53" s="176"/>
      <c r="J53" s="176"/>
    </row>
    <row r="54" spans="1:10" ht="24" customHeight="1" x14ac:dyDescent="0.7">
      <c r="A54" s="8" t="s">
        <v>15</v>
      </c>
      <c r="B54" s="45"/>
      <c r="C54" s="45"/>
      <c r="D54" s="152"/>
      <c r="E54" s="152"/>
      <c r="F54" s="152"/>
      <c r="G54" s="152"/>
      <c r="H54" s="152"/>
      <c r="I54" s="152"/>
      <c r="J54" s="152"/>
    </row>
    <row r="55" spans="1:10" ht="24" customHeight="1" x14ac:dyDescent="0.65">
      <c r="A55" s="32" t="s">
        <v>79</v>
      </c>
      <c r="B55" s="258">
        <v>10</v>
      </c>
      <c r="C55" s="45"/>
      <c r="D55" s="140">
        <v>39802324</v>
      </c>
      <c r="F55" s="140">
        <v>28000000</v>
      </c>
      <c r="G55" s="147"/>
      <c r="H55" s="140">
        <v>39802324</v>
      </c>
      <c r="I55" s="152"/>
      <c r="J55" s="145">
        <v>28000000</v>
      </c>
    </row>
    <row r="56" spans="1:10" s="2" customFormat="1" ht="24" customHeight="1" x14ac:dyDescent="0.65">
      <c r="A56" s="151" t="s">
        <v>188</v>
      </c>
      <c r="B56" s="258"/>
      <c r="C56" s="45"/>
      <c r="D56" s="140">
        <v>1799221</v>
      </c>
      <c r="E56" s="140"/>
      <c r="F56" s="140">
        <v>0</v>
      </c>
      <c r="G56" s="147"/>
      <c r="H56" s="140">
        <v>80563</v>
      </c>
      <c r="I56" s="152"/>
      <c r="J56" s="140">
        <v>0</v>
      </c>
    </row>
    <row r="57" spans="1:10" ht="24" customHeight="1" x14ac:dyDescent="0.65">
      <c r="A57" s="32" t="s">
        <v>165</v>
      </c>
      <c r="B57" s="149"/>
      <c r="C57" s="45"/>
      <c r="G57" s="147"/>
      <c r="I57" s="152"/>
      <c r="J57" s="145"/>
    </row>
    <row r="58" spans="1:10" ht="24" customHeight="1" x14ac:dyDescent="0.65">
      <c r="A58" s="32" t="s">
        <v>126</v>
      </c>
      <c r="B58" s="149"/>
      <c r="C58" s="146"/>
      <c r="D58" s="140">
        <v>341234</v>
      </c>
      <c r="F58" s="140">
        <v>332925</v>
      </c>
      <c r="G58" s="147"/>
      <c r="H58" s="140">
        <v>134175</v>
      </c>
      <c r="I58" s="145"/>
      <c r="J58" s="145">
        <v>130958</v>
      </c>
    </row>
    <row r="59" spans="1:10" ht="24" customHeight="1" x14ac:dyDescent="0.65">
      <c r="A59" s="32" t="s">
        <v>145</v>
      </c>
      <c r="B59" s="258">
        <v>6</v>
      </c>
      <c r="C59" s="146"/>
      <c r="D59" s="140">
        <v>884253</v>
      </c>
      <c r="F59" s="140">
        <v>940250</v>
      </c>
      <c r="G59" s="147"/>
      <c r="H59" s="140">
        <v>167</v>
      </c>
      <c r="I59" s="145"/>
      <c r="J59" s="145">
        <v>165</v>
      </c>
    </row>
    <row r="60" spans="1:10" ht="24" customHeight="1" x14ac:dyDescent="0.65">
      <c r="A60" s="32" t="s">
        <v>111</v>
      </c>
      <c r="B60" s="258"/>
      <c r="C60" s="146"/>
      <c r="D60" s="140">
        <v>4707950</v>
      </c>
      <c r="F60" s="140">
        <v>4837106</v>
      </c>
      <c r="G60" s="147"/>
      <c r="H60" s="140">
        <v>0</v>
      </c>
      <c r="I60" s="145"/>
      <c r="J60" s="145">
        <v>0</v>
      </c>
    </row>
    <row r="61" spans="1:10" ht="24" customHeight="1" x14ac:dyDescent="0.65">
      <c r="A61" s="32" t="s">
        <v>205</v>
      </c>
      <c r="B61" s="258">
        <v>16</v>
      </c>
      <c r="C61" s="146"/>
      <c r="D61" s="140">
        <v>486029</v>
      </c>
      <c r="F61" s="140">
        <v>0</v>
      </c>
      <c r="G61" s="147"/>
      <c r="H61" s="140">
        <v>486029</v>
      </c>
      <c r="I61" s="145"/>
      <c r="J61" s="145">
        <v>0</v>
      </c>
    </row>
    <row r="62" spans="1:10" ht="24" customHeight="1" x14ac:dyDescent="0.65">
      <c r="A62" s="32" t="s">
        <v>37</v>
      </c>
      <c r="B62" s="258"/>
      <c r="C62" s="146"/>
      <c r="D62" s="140">
        <v>146063</v>
      </c>
      <c r="F62" s="140">
        <v>215957</v>
      </c>
      <c r="G62" s="147"/>
      <c r="H62" s="140">
        <v>0</v>
      </c>
      <c r="I62" s="145"/>
      <c r="J62" s="145">
        <v>0</v>
      </c>
    </row>
    <row r="63" spans="1:10" s="78" customFormat="1" ht="24" customHeight="1" x14ac:dyDescent="0.7">
      <c r="A63" s="167" t="s">
        <v>16</v>
      </c>
      <c r="B63" s="49"/>
      <c r="C63" s="47"/>
      <c r="D63" s="144">
        <f>ROUND(SUM(D55:D62),0)</f>
        <v>48167074</v>
      </c>
      <c r="E63" s="74"/>
      <c r="F63" s="144">
        <f>ROUND(SUM(F55:F62),0)</f>
        <v>34326238</v>
      </c>
      <c r="G63" s="74"/>
      <c r="H63" s="144">
        <f>SUM(H55:H62)</f>
        <v>40503258</v>
      </c>
      <c r="I63" s="74"/>
      <c r="J63" s="144">
        <f>SUM(J55:J62)</f>
        <v>28131123</v>
      </c>
    </row>
    <row r="64" spans="1:10" s="78" customFormat="1" ht="24" customHeight="1" x14ac:dyDescent="0.7">
      <c r="A64" s="12" t="s">
        <v>17</v>
      </c>
      <c r="B64" s="49"/>
      <c r="C64" s="49"/>
      <c r="D64" s="130">
        <f>ROUND(SUM(D52,D63),0)</f>
        <v>51809523</v>
      </c>
      <c r="E64" s="74"/>
      <c r="F64" s="130">
        <f>ROUND(SUM(F52,F63),0)</f>
        <v>45686923</v>
      </c>
      <c r="G64" s="74"/>
      <c r="H64" s="130">
        <f>ROUND(SUM(H52,H63),0)</f>
        <v>44111585</v>
      </c>
      <c r="I64" s="74"/>
      <c r="J64" s="130">
        <f>ROUND(SUM(J52,J63),0)</f>
        <v>29773190</v>
      </c>
    </row>
    <row r="65" spans="1:10" ht="24" customHeight="1" x14ac:dyDescent="0.65">
      <c r="B65" s="45"/>
      <c r="C65" s="45"/>
      <c r="D65" s="152"/>
      <c r="E65" s="152"/>
      <c r="F65" s="152"/>
      <c r="G65" s="152"/>
      <c r="H65" s="152"/>
      <c r="I65" s="152"/>
      <c r="J65" s="152"/>
    </row>
    <row r="66" spans="1:10" s="121" customFormat="1" ht="24" customHeight="1" x14ac:dyDescent="0.7">
      <c r="A66" s="217" t="s">
        <v>123</v>
      </c>
      <c r="B66" s="19"/>
      <c r="C66" s="150"/>
      <c r="D66" s="74"/>
      <c r="E66" s="74"/>
      <c r="F66" s="74"/>
      <c r="G66" s="74"/>
      <c r="H66" s="74"/>
      <c r="I66" s="74"/>
      <c r="J66" s="74"/>
    </row>
    <row r="67" spans="1:10" s="121" customFormat="1" ht="24" customHeight="1" x14ac:dyDescent="0.7">
      <c r="A67" s="3" t="s">
        <v>41</v>
      </c>
      <c r="B67" s="47"/>
      <c r="C67" s="148"/>
      <c r="D67" s="74"/>
      <c r="E67" s="74"/>
      <c r="F67" s="74"/>
      <c r="G67" s="74"/>
      <c r="H67" s="74"/>
      <c r="I67" s="74"/>
      <c r="J67" s="74"/>
    </row>
    <row r="68" spans="1:10" s="121" customFormat="1" ht="24" customHeight="1" x14ac:dyDescent="0.7">
      <c r="A68" s="2"/>
      <c r="B68" s="47"/>
      <c r="C68" s="148"/>
      <c r="D68" s="74"/>
      <c r="E68" s="74"/>
      <c r="F68" s="74"/>
      <c r="G68" s="74"/>
      <c r="H68" s="74"/>
      <c r="I68" s="74"/>
      <c r="J68" s="74"/>
    </row>
    <row r="69" spans="1:10" ht="24" customHeight="1" x14ac:dyDescent="0.7">
      <c r="A69" s="218"/>
      <c r="B69" s="149"/>
      <c r="C69" s="149"/>
      <c r="D69" s="265" t="s">
        <v>1</v>
      </c>
      <c r="E69" s="265"/>
      <c r="F69" s="265"/>
      <c r="G69" s="265"/>
      <c r="H69" s="266" t="s">
        <v>38</v>
      </c>
      <c r="I69" s="266"/>
      <c r="J69" s="266"/>
    </row>
    <row r="70" spans="1:10" ht="24" customHeight="1" x14ac:dyDescent="0.65">
      <c r="A70" s="218"/>
      <c r="B70" s="149"/>
      <c r="C70" s="149"/>
      <c r="D70" s="260" t="s">
        <v>223</v>
      </c>
      <c r="E70" s="260"/>
      <c r="F70" s="260" t="s">
        <v>44</v>
      </c>
      <c r="G70" s="257"/>
      <c r="H70" s="260" t="s">
        <v>223</v>
      </c>
      <c r="I70" s="260"/>
      <c r="J70" s="260" t="s">
        <v>44</v>
      </c>
    </row>
    <row r="71" spans="1:10" ht="24" customHeight="1" x14ac:dyDescent="0.7">
      <c r="A71" s="3" t="s">
        <v>10</v>
      </c>
      <c r="B71" s="258" t="s">
        <v>2</v>
      </c>
      <c r="C71" s="258"/>
      <c r="D71" s="73" t="s">
        <v>167</v>
      </c>
      <c r="E71" s="161"/>
      <c r="F71" s="73" t="s">
        <v>133</v>
      </c>
      <c r="G71" s="161"/>
      <c r="H71" s="73" t="s">
        <v>167</v>
      </c>
      <c r="I71" s="161"/>
      <c r="J71" s="73" t="s">
        <v>133</v>
      </c>
    </row>
    <row r="72" spans="1:10" ht="24" customHeight="1" x14ac:dyDescent="0.7">
      <c r="A72" s="3"/>
      <c r="B72" s="258"/>
      <c r="C72" s="258"/>
      <c r="D72" s="73" t="s">
        <v>168</v>
      </c>
      <c r="E72" s="161"/>
      <c r="F72" s="73" t="s">
        <v>144</v>
      </c>
      <c r="G72" s="161"/>
      <c r="H72" s="73" t="s">
        <v>168</v>
      </c>
      <c r="I72" s="161"/>
      <c r="J72" s="73"/>
    </row>
    <row r="73" spans="1:10" ht="24" customHeight="1" x14ac:dyDescent="0.7">
      <c r="A73" s="167"/>
      <c r="B73" s="149"/>
      <c r="C73" s="149"/>
      <c r="D73" s="263" t="s">
        <v>55</v>
      </c>
      <c r="E73" s="264"/>
      <c r="F73" s="264"/>
      <c r="G73" s="264"/>
      <c r="H73" s="264"/>
      <c r="I73" s="264"/>
      <c r="J73" s="264"/>
    </row>
    <row r="74" spans="1:10" ht="24" customHeight="1" x14ac:dyDescent="0.7">
      <c r="A74" s="8" t="s">
        <v>18</v>
      </c>
      <c r="B74" s="45"/>
      <c r="C74" s="45"/>
      <c r="D74" s="152"/>
      <c r="E74" s="152"/>
      <c r="F74" s="152"/>
      <c r="G74" s="152"/>
      <c r="H74" s="152"/>
      <c r="I74" s="152"/>
      <c r="J74" s="152"/>
    </row>
    <row r="75" spans="1:10" ht="24" customHeight="1" x14ac:dyDescent="0.65">
      <c r="A75" s="32" t="s">
        <v>19</v>
      </c>
      <c r="B75" s="146"/>
      <c r="C75" s="146"/>
      <c r="D75" s="145"/>
      <c r="E75" s="152"/>
      <c r="F75" s="152"/>
      <c r="G75" s="152"/>
      <c r="H75" s="145"/>
      <c r="I75" s="152"/>
      <c r="J75" s="152"/>
    </row>
    <row r="76" spans="1:10" ht="24" customHeight="1" x14ac:dyDescent="0.65">
      <c r="A76" s="32" t="s">
        <v>49</v>
      </c>
      <c r="B76" s="258"/>
      <c r="C76" s="45"/>
      <c r="D76" s="163"/>
      <c r="E76" s="163"/>
      <c r="F76" s="163"/>
      <c r="G76" s="177"/>
      <c r="H76" s="163"/>
      <c r="I76" s="163"/>
      <c r="J76" s="163"/>
    </row>
    <row r="77" spans="1:10" ht="24" customHeight="1" thickBot="1" x14ac:dyDescent="0.7">
      <c r="A77" s="230" t="s">
        <v>170</v>
      </c>
      <c r="B77" s="258"/>
      <c r="C77" s="45"/>
      <c r="D77" s="178">
        <v>32000000</v>
      </c>
      <c r="E77" s="145"/>
      <c r="F77" s="178">
        <v>32000000</v>
      </c>
      <c r="G77" s="179"/>
      <c r="H77" s="178">
        <v>32000000</v>
      </c>
      <c r="I77" s="145"/>
      <c r="J77" s="178">
        <v>32000000</v>
      </c>
    </row>
    <row r="78" spans="1:10" ht="24" customHeight="1" thickTop="1" x14ac:dyDescent="0.65">
      <c r="A78" s="32" t="s">
        <v>50</v>
      </c>
      <c r="B78" s="258"/>
      <c r="C78" s="45"/>
      <c r="D78" s="145"/>
      <c r="E78" s="145"/>
      <c r="F78" s="145"/>
      <c r="G78" s="179"/>
      <c r="H78" s="145"/>
      <c r="I78" s="145"/>
      <c r="J78" s="145"/>
    </row>
    <row r="79" spans="1:10" ht="24" customHeight="1" x14ac:dyDescent="0.65">
      <c r="A79" s="230" t="s">
        <v>170</v>
      </c>
      <c r="B79" s="258"/>
      <c r="C79" s="45"/>
      <c r="D79" s="145">
        <v>32000000</v>
      </c>
      <c r="E79" s="145"/>
      <c r="F79" s="145">
        <v>32000000</v>
      </c>
      <c r="G79" s="179"/>
      <c r="H79" s="145">
        <v>32000000</v>
      </c>
      <c r="I79" s="145"/>
      <c r="J79" s="145">
        <v>32000000</v>
      </c>
    </row>
    <row r="80" spans="1:10" ht="24" customHeight="1" x14ac:dyDescent="0.65">
      <c r="A80" s="32" t="s">
        <v>155</v>
      </c>
      <c r="B80" s="258"/>
      <c r="C80" s="45"/>
      <c r="D80" s="145"/>
      <c r="E80" s="145"/>
      <c r="F80" s="145"/>
      <c r="G80" s="145"/>
      <c r="H80" s="145"/>
      <c r="I80" s="145"/>
      <c r="J80" s="145"/>
    </row>
    <row r="81" spans="1:10" ht="24" customHeight="1" x14ac:dyDescent="0.65">
      <c r="A81" s="32" t="s">
        <v>99</v>
      </c>
      <c r="B81" s="258">
        <v>4</v>
      </c>
      <c r="C81" s="45"/>
      <c r="D81" s="145">
        <v>0</v>
      </c>
      <c r="E81" s="145"/>
      <c r="F81" s="145">
        <v>7978100</v>
      </c>
      <c r="G81" s="155"/>
      <c r="H81" s="145">
        <v>0</v>
      </c>
      <c r="I81" s="145"/>
      <c r="J81" s="145">
        <v>0</v>
      </c>
    </row>
    <row r="82" spans="1:10" ht="24" hidden="1" customHeight="1" x14ac:dyDescent="0.65">
      <c r="A82" s="32" t="s">
        <v>127</v>
      </c>
      <c r="B82" s="258"/>
      <c r="C82" s="45"/>
      <c r="D82" s="145"/>
      <c r="E82" s="145"/>
      <c r="F82" s="145"/>
      <c r="G82" s="145"/>
      <c r="H82" s="145"/>
      <c r="I82" s="145"/>
      <c r="J82" s="145">
        <v>0</v>
      </c>
    </row>
    <row r="83" spans="1:10" ht="24" hidden="1" customHeight="1" x14ac:dyDescent="0.65">
      <c r="A83" s="32" t="s">
        <v>128</v>
      </c>
      <c r="B83" s="149" t="s">
        <v>116</v>
      </c>
      <c r="C83" s="45"/>
      <c r="D83" s="145"/>
      <c r="E83" s="145"/>
      <c r="F83" s="145"/>
      <c r="G83" s="145"/>
      <c r="H83" s="145"/>
      <c r="I83" s="145"/>
      <c r="J83" s="145">
        <v>0</v>
      </c>
    </row>
    <row r="84" spans="1:10" ht="24" customHeight="1" x14ac:dyDescent="0.65">
      <c r="A84" s="168" t="s">
        <v>166</v>
      </c>
      <c r="B84" s="149"/>
      <c r="C84" s="149"/>
      <c r="D84" s="145">
        <v>39326508</v>
      </c>
      <c r="E84" s="145"/>
      <c r="F84" s="145">
        <v>39326508</v>
      </c>
      <c r="G84" s="76"/>
      <c r="H84" s="145">
        <v>39326508</v>
      </c>
      <c r="I84" s="76"/>
      <c r="J84" s="145">
        <v>39326508</v>
      </c>
    </row>
    <row r="85" spans="1:10" ht="24" customHeight="1" x14ac:dyDescent="0.65">
      <c r="A85" s="168" t="s">
        <v>213</v>
      </c>
      <c r="B85" s="258"/>
      <c r="C85" s="149"/>
      <c r="D85" s="145"/>
      <c r="E85" s="145"/>
      <c r="F85" s="145"/>
      <c r="G85" s="145"/>
      <c r="H85" s="145"/>
      <c r="I85" s="145"/>
      <c r="J85" s="145"/>
    </row>
    <row r="86" spans="1:10" ht="24" customHeight="1" x14ac:dyDescent="0.65">
      <c r="A86" s="168" t="s">
        <v>129</v>
      </c>
      <c r="B86" s="258"/>
      <c r="C86" s="149"/>
      <c r="D86" s="145">
        <v>100363</v>
      </c>
      <c r="E86" s="145"/>
      <c r="F86" s="145">
        <v>100363</v>
      </c>
      <c r="G86" s="155"/>
      <c r="H86" s="145">
        <v>58782</v>
      </c>
      <c r="I86" s="145"/>
      <c r="J86" s="145">
        <v>58782</v>
      </c>
    </row>
    <row r="87" spans="1:10" ht="24" customHeight="1" x14ac:dyDescent="0.65">
      <c r="A87" s="168" t="s">
        <v>130</v>
      </c>
      <c r="B87" s="258"/>
      <c r="C87" s="258"/>
      <c r="D87" s="145"/>
      <c r="E87" s="145"/>
      <c r="F87" s="145"/>
      <c r="G87" s="155"/>
      <c r="H87" s="145"/>
      <c r="I87" s="145"/>
      <c r="J87" s="145"/>
    </row>
    <row r="88" spans="1:10" ht="24" customHeight="1" x14ac:dyDescent="0.65">
      <c r="A88" s="168" t="s">
        <v>131</v>
      </c>
      <c r="B88" s="258"/>
      <c r="C88" s="258"/>
      <c r="D88" s="145">
        <v>0</v>
      </c>
      <c r="E88" s="145"/>
      <c r="F88" s="145">
        <v>375</v>
      </c>
      <c r="G88" s="155"/>
      <c r="H88" s="145">
        <v>0</v>
      </c>
      <c r="I88" s="145"/>
      <c r="J88" s="145">
        <v>0</v>
      </c>
    </row>
    <row r="89" spans="1:10" x14ac:dyDescent="0.65">
      <c r="A89" s="168" t="s">
        <v>132</v>
      </c>
      <c r="B89" s="258"/>
      <c r="C89" s="149"/>
      <c r="D89" s="145">
        <v>136264</v>
      </c>
      <c r="E89" s="145"/>
      <c r="F89" s="145">
        <v>1391109</v>
      </c>
      <c r="G89" s="155"/>
      <c r="H89" s="145">
        <v>1395566</v>
      </c>
      <c r="I89" s="145"/>
      <c r="J89" s="145">
        <v>1169164</v>
      </c>
    </row>
    <row r="90" spans="1:10" ht="0.75" customHeight="1" x14ac:dyDescent="0.65">
      <c r="A90" s="168"/>
      <c r="B90" s="149"/>
      <c r="C90" s="149"/>
      <c r="D90" s="145"/>
      <c r="E90" s="145"/>
      <c r="F90" s="145"/>
      <c r="G90" s="155"/>
      <c r="H90" s="145"/>
      <c r="I90" s="145"/>
      <c r="J90" s="145"/>
    </row>
    <row r="91" spans="1:10" x14ac:dyDescent="0.65">
      <c r="A91" s="168" t="s">
        <v>230</v>
      </c>
      <c r="B91" s="258"/>
      <c r="C91" s="149"/>
      <c r="D91" s="145">
        <v>0</v>
      </c>
      <c r="E91" s="145"/>
      <c r="F91" s="145">
        <v>-4307373</v>
      </c>
      <c r="G91" s="155"/>
      <c r="H91" s="140">
        <v>0</v>
      </c>
      <c r="I91" s="145"/>
      <c r="J91" s="140">
        <v>0</v>
      </c>
    </row>
    <row r="92" spans="1:10" ht="24" customHeight="1" x14ac:dyDescent="0.65">
      <c r="A92" s="168" t="s">
        <v>219</v>
      </c>
      <c r="B92" s="149"/>
      <c r="C92" s="149"/>
      <c r="D92" s="145">
        <v>7337330</v>
      </c>
      <c r="E92" s="145"/>
      <c r="F92" s="145">
        <v>7337330</v>
      </c>
      <c r="G92" s="154"/>
      <c r="H92" s="140">
        <v>0</v>
      </c>
      <c r="I92" s="145"/>
      <c r="J92" s="140">
        <v>0</v>
      </c>
    </row>
    <row r="93" spans="1:10" ht="24" customHeight="1" x14ac:dyDescent="0.65">
      <c r="A93" s="168" t="s">
        <v>220</v>
      </c>
      <c r="B93" s="149"/>
      <c r="C93" s="149"/>
      <c r="D93" s="140">
        <v>0</v>
      </c>
      <c r="E93" s="145"/>
      <c r="F93" s="145">
        <v>11595578</v>
      </c>
      <c r="G93" s="154"/>
      <c r="H93" s="140">
        <v>0</v>
      </c>
      <c r="I93" s="145"/>
      <c r="J93" s="140">
        <v>0</v>
      </c>
    </row>
    <row r="94" spans="1:10" s="2" customFormat="1" ht="24" customHeight="1" x14ac:dyDescent="0.65">
      <c r="A94" s="168" t="s">
        <v>196</v>
      </c>
      <c r="B94" s="149"/>
      <c r="C94" s="149"/>
      <c r="D94" s="145">
        <v>-388823</v>
      </c>
      <c r="E94" s="145"/>
      <c r="F94" s="140">
        <v>0</v>
      </c>
      <c r="G94" s="154"/>
      <c r="H94" s="145">
        <v>-388823</v>
      </c>
      <c r="I94" s="145"/>
      <c r="J94" s="140">
        <v>0</v>
      </c>
    </row>
    <row r="95" spans="1:10" s="2" customFormat="1" ht="24" customHeight="1" x14ac:dyDescent="0.65">
      <c r="A95" s="168" t="s">
        <v>152</v>
      </c>
      <c r="B95" s="258"/>
      <c r="D95" s="10"/>
      <c r="E95" s="10"/>
      <c r="F95" s="10"/>
      <c r="G95" s="10"/>
      <c r="H95" s="10"/>
      <c r="I95" s="10"/>
      <c r="J95" s="10"/>
    </row>
    <row r="96" spans="1:10" s="2" customFormat="1" ht="24" customHeight="1" x14ac:dyDescent="0.65">
      <c r="A96" s="168" t="s">
        <v>153</v>
      </c>
      <c r="B96" s="149" t="s">
        <v>116</v>
      </c>
      <c r="C96" s="149"/>
      <c r="D96" s="145">
        <v>-6265857</v>
      </c>
      <c r="E96" s="145"/>
      <c r="F96" s="145">
        <v>-4615594</v>
      </c>
      <c r="G96" s="155"/>
      <c r="H96" s="145">
        <v>-1440</v>
      </c>
      <c r="I96" s="145"/>
      <c r="J96" s="145">
        <v>-1440</v>
      </c>
    </row>
    <row r="97" spans="1:10" s="78" customFormat="1" ht="22" x14ac:dyDescent="0.7">
      <c r="A97" s="167" t="s">
        <v>80</v>
      </c>
      <c r="B97" s="47"/>
      <c r="C97" s="47"/>
      <c r="D97" s="162">
        <f>ROUND(SUM(D78:D96),0)</f>
        <v>72245785</v>
      </c>
      <c r="E97" s="74"/>
      <c r="F97" s="162">
        <f>ROUND(SUM(F78:F96),0)</f>
        <v>90806396</v>
      </c>
      <c r="G97" s="74"/>
      <c r="H97" s="162">
        <f>ROUND(SUM(H78:I96),0)</f>
        <v>72390593</v>
      </c>
      <c r="I97" s="74"/>
      <c r="J97" s="162">
        <f>ROUND(SUM(J78:J96),0)</f>
        <v>72553014</v>
      </c>
    </row>
    <row r="98" spans="1:10" s="78" customFormat="1" ht="22" x14ac:dyDescent="0.7">
      <c r="A98" s="12" t="s">
        <v>57</v>
      </c>
      <c r="B98" s="49"/>
      <c r="C98" s="49"/>
      <c r="D98" s="144">
        <f>ROUND(SUM(D97:D97),0)</f>
        <v>72245785</v>
      </c>
      <c r="E98" s="74"/>
      <c r="F98" s="144">
        <f>ROUND(SUM(F97:F97),0)</f>
        <v>90806396</v>
      </c>
      <c r="G98" s="74"/>
      <c r="H98" s="144">
        <f>SUM(H97:H97)</f>
        <v>72390593</v>
      </c>
      <c r="I98" s="74"/>
      <c r="J98" s="144">
        <f>ROUND(SUM(J78:J96),0)</f>
        <v>72553014</v>
      </c>
    </row>
    <row r="99" spans="1:10" ht="24" customHeight="1" x14ac:dyDescent="0.7">
      <c r="A99" s="12"/>
      <c r="B99" s="45"/>
      <c r="C99" s="45"/>
      <c r="E99" s="74"/>
      <c r="G99" s="74"/>
    </row>
    <row r="100" spans="1:10" ht="27.5" customHeight="1" thickBot="1" x14ac:dyDescent="0.75">
      <c r="A100" s="12" t="s">
        <v>20</v>
      </c>
      <c r="B100" s="45"/>
      <c r="C100" s="45"/>
      <c r="D100" s="156">
        <f>ROUND(SUM(D64,D98),0)</f>
        <v>124055308</v>
      </c>
      <c r="F100" s="156">
        <f>ROUND(SUM(F64,F98),0)</f>
        <v>136493319</v>
      </c>
      <c r="H100" s="156">
        <f>ROUND(SUM(H64,H98),0)</f>
        <v>116502178</v>
      </c>
      <c r="J100" s="156">
        <f>ROUND(SUM(J64,J98),0)</f>
        <v>102326204</v>
      </c>
    </row>
    <row r="101" spans="1:10" ht="24" customHeight="1" thickTop="1" x14ac:dyDescent="0.65">
      <c r="A101" s="168"/>
      <c r="B101" s="149"/>
      <c r="C101" s="149"/>
      <c r="D101" s="72"/>
      <c r="E101" s="72"/>
      <c r="F101" s="72"/>
      <c r="G101" s="72">
        <f>G92/0.8</f>
        <v>0</v>
      </c>
    </row>
  </sheetData>
  <mergeCells count="9">
    <mergeCell ref="D39:J39"/>
    <mergeCell ref="D69:G69"/>
    <mergeCell ref="H69:J69"/>
    <mergeCell ref="D73:J73"/>
    <mergeCell ref="D4:G4"/>
    <mergeCell ref="H4:J4"/>
    <mergeCell ref="D8:J8"/>
    <mergeCell ref="D35:G35"/>
    <mergeCell ref="H35:J35"/>
  </mergeCells>
  <pageMargins left="0.8" right="0.53" top="0.48" bottom="0.5" header="0.4" footer="0.5"/>
  <pageSetup paperSize="9" scale="82" firstPageNumber="3" fitToHeight="0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9"/>
  <sheetViews>
    <sheetView view="pageBreakPreview" zoomScaleNormal="100" zoomScaleSheetLayoutView="100" workbookViewId="0">
      <selection activeCell="A12" sqref="A12"/>
    </sheetView>
  </sheetViews>
  <sheetFormatPr defaultColWidth="9.09765625" defaultRowHeight="21.5" x14ac:dyDescent="0.65"/>
  <cols>
    <col min="1" max="1" width="51" style="2" customWidth="1"/>
    <col min="2" max="2" width="7.59765625" style="256" customWidth="1"/>
    <col min="3" max="3" width="1.59765625" style="256" customWidth="1"/>
    <col min="4" max="4" width="13.69921875" style="2" customWidth="1"/>
    <col min="5" max="5" width="1.59765625" style="2" customWidth="1"/>
    <col min="6" max="6" width="12.09765625" style="2" customWidth="1"/>
    <col min="7" max="7" width="1.59765625" style="2" customWidth="1"/>
    <col min="8" max="8" width="13.69921875" style="2" customWidth="1"/>
    <col min="9" max="9" width="1.59765625" style="2" customWidth="1"/>
    <col min="10" max="10" width="12.09765625" style="2" customWidth="1"/>
    <col min="11" max="16384" width="9.09765625" style="2"/>
  </cols>
  <sheetData>
    <row r="1" spans="1:10" ht="23" x14ac:dyDescent="0.7">
      <c r="A1" s="36" t="s">
        <v>123</v>
      </c>
      <c r="B1" s="36"/>
      <c r="C1" s="36"/>
      <c r="D1" s="36"/>
      <c r="F1" s="53"/>
    </row>
    <row r="2" spans="1:10" ht="23" x14ac:dyDescent="0.7">
      <c r="A2" s="3" t="s">
        <v>146</v>
      </c>
      <c r="B2" s="50"/>
      <c r="C2" s="50"/>
    </row>
    <row r="3" spans="1:10" ht="23" x14ac:dyDescent="0.7">
      <c r="B3" s="1"/>
      <c r="C3" s="1"/>
      <c r="D3" s="1"/>
      <c r="E3" s="1"/>
      <c r="F3" s="1"/>
    </row>
    <row r="4" spans="1:10" ht="22" x14ac:dyDescent="0.7">
      <c r="A4" s="4"/>
      <c r="B4" s="46"/>
      <c r="C4" s="46"/>
      <c r="D4" s="269" t="s">
        <v>1</v>
      </c>
      <c r="E4" s="269"/>
      <c r="F4" s="269"/>
      <c r="G4" s="254"/>
      <c r="H4" s="269" t="s">
        <v>38</v>
      </c>
      <c r="I4" s="269"/>
      <c r="J4" s="269"/>
    </row>
    <row r="5" spans="1:10" ht="22" x14ac:dyDescent="0.7">
      <c r="A5" s="4"/>
      <c r="B5" s="46"/>
      <c r="C5" s="46"/>
      <c r="D5" s="270" t="s">
        <v>54</v>
      </c>
      <c r="E5" s="271"/>
      <c r="F5" s="271"/>
      <c r="G5" s="254"/>
      <c r="H5" s="270" t="s">
        <v>54</v>
      </c>
      <c r="I5" s="271"/>
      <c r="J5" s="271"/>
    </row>
    <row r="6" spans="1:10" ht="22" x14ac:dyDescent="0.7">
      <c r="A6" s="4"/>
      <c r="B6" s="46"/>
      <c r="C6" s="46"/>
      <c r="D6" s="272" t="s">
        <v>224</v>
      </c>
      <c r="E6" s="272"/>
      <c r="F6" s="272"/>
      <c r="G6" s="254"/>
      <c r="H6" s="272" t="s">
        <v>224</v>
      </c>
      <c r="I6" s="272"/>
      <c r="J6" s="272"/>
    </row>
    <row r="7" spans="1:10" x14ac:dyDescent="0.65">
      <c r="A7" s="4"/>
      <c r="B7" s="46" t="s">
        <v>2</v>
      </c>
      <c r="C7" s="46"/>
      <c r="D7" s="44">
        <v>2563</v>
      </c>
      <c r="E7" s="255"/>
      <c r="F7" s="44">
        <v>2562</v>
      </c>
      <c r="G7" s="255"/>
      <c r="H7" s="44">
        <v>2563</v>
      </c>
      <c r="I7" s="255"/>
      <c r="J7" s="44">
        <v>2562</v>
      </c>
    </row>
    <row r="8" spans="1:10" x14ac:dyDescent="0.65">
      <c r="A8" s="4"/>
      <c r="B8" s="46"/>
      <c r="C8" s="46"/>
      <c r="D8" s="44"/>
      <c r="E8" s="255"/>
      <c r="F8" s="73" t="s">
        <v>144</v>
      </c>
      <c r="G8" s="255"/>
      <c r="H8" s="44"/>
      <c r="I8" s="255"/>
      <c r="J8" s="44"/>
    </row>
    <row r="9" spans="1:10" ht="22" x14ac:dyDescent="0.7">
      <c r="A9" s="6"/>
      <c r="B9" s="46"/>
      <c r="C9" s="46"/>
      <c r="D9" s="267" t="s">
        <v>55</v>
      </c>
      <c r="E9" s="268"/>
      <c r="F9" s="268"/>
      <c r="G9" s="268"/>
      <c r="H9" s="268"/>
      <c r="I9" s="268"/>
      <c r="J9" s="268"/>
    </row>
    <row r="10" spans="1:10" ht="22" x14ac:dyDescent="0.7">
      <c r="A10" s="8" t="s">
        <v>21</v>
      </c>
      <c r="B10" s="45" t="s">
        <v>199</v>
      </c>
      <c r="C10" s="45"/>
      <c r="D10" s="9"/>
      <c r="E10" s="9"/>
      <c r="F10" s="9"/>
      <c r="G10" s="9"/>
      <c r="H10" s="10"/>
      <c r="I10" s="9"/>
      <c r="J10" s="10"/>
    </row>
    <row r="11" spans="1:10" x14ac:dyDescent="0.65">
      <c r="A11" s="33" t="s">
        <v>81</v>
      </c>
      <c r="B11" s="45"/>
      <c r="C11" s="45"/>
      <c r="D11" s="51"/>
      <c r="E11" s="42"/>
      <c r="F11" s="42"/>
      <c r="G11" s="42"/>
      <c r="H11" s="40"/>
      <c r="I11" s="42"/>
      <c r="J11" s="42"/>
    </row>
    <row r="12" spans="1:10" x14ac:dyDescent="0.65">
      <c r="A12" s="11" t="s">
        <v>82</v>
      </c>
      <c r="B12" s="45" t="s">
        <v>200</v>
      </c>
      <c r="C12" s="45"/>
      <c r="D12" s="51">
        <v>130503</v>
      </c>
      <c r="E12" s="51"/>
      <c r="F12" s="51">
        <v>1928453</v>
      </c>
      <c r="G12" s="51"/>
      <c r="H12" s="51">
        <v>0</v>
      </c>
      <c r="I12" s="51"/>
      <c r="J12" s="51">
        <v>0</v>
      </c>
    </row>
    <row r="13" spans="1:10" x14ac:dyDescent="0.65">
      <c r="A13" s="11" t="s">
        <v>83</v>
      </c>
      <c r="B13" s="45" t="s">
        <v>200</v>
      </c>
      <c r="C13" s="45"/>
      <c r="D13" s="51">
        <v>627053</v>
      </c>
      <c r="E13" s="51"/>
      <c r="F13" s="51">
        <v>1064778</v>
      </c>
      <c r="G13" s="51"/>
      <c r="H13" s="51">
        <v>165</v>
      </c>
      <c r="I13" s="51"/>
      <c r="J13" s="51">
        <v>165</v>
      </c>
    </row>
    <row r="14" spans="1:10" x14ac:dyDescent="0.65">
      <c r="A14" s="232" t="s">
        <v>118</v>
      </c>
      <c r="B14" s="45"/>
      <c r="C14" s="45"/>
      <c r="D14" s="51">
        <v>2827</v>
      </c>
      <c r="E14" s="51"/>
      <c r="F14" s="51">
        <v>160638</v>
      </c>
      <c r="G14" s="51"/>
      <c r="H14" s="51">
        <v>168474</v>
      </c>
      <c r="I14" s="51"/>
      <c r="J14" s="51">
        <v>420087</v>
      </c>
    </row>
    <row r="15" spans="1:10" ht="22.5" customHeight="1" x14ac:dyDescent="0.65">
      <c r="A15" s="231" t="s">
        <v>171</v>
      </c>
      <c r="B15" s="45"/>
      <c r="C15" s="45"/>
      <c r="D15" s="51">
        <v>2539</v>
      </c>
      <c r="E15" s="51"/>
      <c r="F15" s="51">
        <v>4884</v>
      </c>
      <c r="G15" s="51"/>
      <c r="H15" s="51">
        <v>762534</v>
      </c>
      <c r="I15" s="51"/>
      <c r="J15" s="51">
        <v>478902</v>
      </c>
    </row>
    <row r="16" spans="1:10" x14ac:dyDescent="0.65">
      <c r="A16" s="11" t="s">
        <v>22</v>
      </c>
      <c r="B16" s="45"/>
      <c r="C16" s="45"/>
      <c r="D16" s="51">
        <v>15082</v>
      </c>
      <c r="E16" s="51"/>
      <c r="F16" s="51">
        <v>28323</v>
      </c>
      <c r="G16" s="51"/>
      <c r="H16" s="51">
        <v>1035</v>
      </c>
      <c r="I16" s="51"/>
      <c r="J16" s="51">
        <v>245</v>
      </c>
    </row>
    <row r="17" spans="1:10" s="19" customFormat="1" ht="23.9" customHeight="1" x14ac:dyDescent="0.7">
      <c r="A17" s="6" t="s">
        <v>23</v>
      </c>
      <c r="B17" s="47"/>
      <c r="C17" s="47"/>
      <c r="D17" s="67">
        <f>ROUND(SUM(D11:D16),0)</f>
        <v>778004</v>
      </c>
      <c r="E17" s="23"/>
      <c r="F17" s="34">
        <f>ROUND(SUM(F11:F16),0)</f>
        <v>3187076</v>
      </c>
      <c r="G17" s="23"/>
      <c r="H17" s="67">
        <f>ROUND(SUM(H11:H16),0)</f>
        <v>932208</v>
      </c>
      <c r="I17" s="23"/>
      <c r="J17" s="34">
        <f>ROUND(SUM(J11:J16),0)</f>
        <v>899399</v>
      </c>
    </row>
    <row r="18" spans="1:10" ht="12.75" customHeight="1" x14ac:dyDescent="0.7">
      <c r="A18" s="12"/>
      <c r="B18" s="45"/>
      <c r="C18" s="45"/>
      <c r="D18" s="51"/>
      <c r="E18" s="42"/>
      <c r="F18" s="42"/>
      <c r="G18" s="42"/>
      <c r="H18" s="51"/>
      <c r="I18" s="42"/>
      <c r="J18" s="42"/>
    </row>
    <row r="19" spans="1:10" ht="22" x14ac:dyDescent="0.7">
      <c r="A19" s="8" t="s">
        <v>24</v>
      </c>
      <c r="B19" s="45" t="s">
        <v>201</v>
      </c>
      <c r="C19" s="45"/>
      <c r="D19" s="51"/>
      <c r="E19" s="42"/>
      <c r="F19" s="42"/>
      <c r="G19" s="42"/>
      <c r="H19" s="51"/>
      <c r="I19" s="42"/>
      <c r="J19" s="42"/>
    </row>
    <row r="20" spans="1:10" x14ac:dyDescent="0.65">
      <c r="A20" s="32" t="s">
        <v>84</v>
      </c>
      <c r="B20" s="45"/>
      <c r="C20" s="45"/>
      <c r="D20" s="51"/>
      <c r="E20" s="42"/>
      <c r="F20" s="42"/>
      <c r="G20" s="42"/>
      <c r="H20" s="51"/>
      <c r="I20" s="42"/>
      <c r="J20" s="42"/>
    </row>
    <row r="21" spans="1:10" x14ac:dyDescent="0.65">
      <c r="A21" s="32" t="s">
        <v>82</v>
      </c>
      <c r="B21" s="45"/>
      <c r="C21" s="45"/>
      <c r="D21" s="51">
        <v>614866</v>
      </c>
      <c r="E21" s="51"/>
      <c r="F21" s="51">
        <v>1056215</v>
      </c>
      <c r="G21" s="51"/>
      <c r="H21" s="51">
        <v>0</v>
      </c>
      <c r="I21" s="51"/>
      <c r="J21" s="72">
        <v>0</v>
      </c>
    </row>
    <row r="22" spans="1:10" x14ac:dyDescent="0.65">
      <c r="A22" s="32" t="s">
        <v>85</v>
      </c>
      <c r="B22" s="45"/>
      <c r="C22" s="45"/>
      <c r="D22" s="51">
        <v>372051</v>
      </c>
      <c r="E22" s="51"/>
      <c r="F22" s="51">
        <v>601504</v>
      </c>
      <c r="G22" s="51"/>
      <c r="H22" s="51">
        <v>88</v>
      </c>
      <c r="I22" s="51"/>
      <c r="J22" s="68">
        <v>89</v>
      </c>
    </row>
    <row r="23" spans="1:10" x14ac:dyDescent="0.65">
      <c r="A23" s="32" t="s">
        <v>119</v>
      </c>
      <c r="B23" s="45"/>
      <c r="C23" s="45"/>
      <c r="D23" s="51">
        <v>2143</v>
      </c>
      <c r="E23" s="68"/>
      <c r="F23" s="51">
        <v>102897</v>
      </c>
      <c r="G23" s="68"/>
      <c r="H23" s="51">
        <v>178994</v>
      </c>
      <c r="I23" s="68"/>
      <c r="J23" s="68">
        <v>229385</v>
      </c>
    </row>
    <row r="24" spans="1:10" x14ac:dyDescent="0.65">
      <c r="A24" s="32" t="s">
        <v>122</v>
      </c>
      <c r="B24" s="45"/>
      <c r="C24" s="45"/>
      <c r="D24" s="51">
        <v>58786</v>
      </c>
      <c r="E24" s="51"/>
      <c r="F24" s="51">
        <v>168489</v>
      </c>
      <c r="G24" s="51"/>
      <c r="H24" s="51">
        <v>0</v>
      </c>
      <c r="I24" s="51"/>
      <c r="J24" s="68">
        <v>0</v>
      </c>
    </row>
    <row r="25" spans="1:10" x14ac:dyDescent="0.65">
      <c r="A25" s="32" t="s">
        <v>39</v>
      </c>
      <c r="B25" s="45"/>
      <c r="C25" s="45"/>
      <c r="D25" s="51">
        <v>549553</v>
      </c>
      <c r="E25" s="51"/>
      <c r="F25" s="51">
        <v>612535</v>
      </c>
      <c r="G25" s="51"/>
      <c r="H25" s="51">
        <v>131049</v>
      </c>
      <c r="I25" s="51"/>
      <c r="J25" s="68">
        <v>34418</v>
      </c>
    </row>
    <row r="26" spans="1:10" x14ac:dyDescent="0.65">
      <c r="A26" s="32" t="s">
        <v>40</v>
      </c>
      <c r="B26" s="45"/>
      <c r="C26" s="45"/>
      <c r="D26" s="51">
        <v>273589</v>
      </c>
      <c r="E26" s="51"/>
      <c r="F26" s="51">
        <v>599636</v>
      </c>
      <c r="G26" s="51"/>
      <c r="H26" s="51">
        <v>290885</v>
      </c>
      <c r="I26" s="51"/>
      <c r="J26" s="68">
        <v>374108</v>
      </c>
    </row>
    <row r="27" spans="1:10" s="19" customFormat="1" ht="23.9" customHeight="1" x14ac:dyDescent="0.7">
      <c r="A27" s="6" t="s">
        <v>25</v>
      </c>
      <c r="B27" s="47"/>
      <c r="C27" s="47"/>
      <c r="D27" s="67">
        <f>ROUND(SUM(D20:D26),0)</f>
        <v>1870988</v>
      </c>
      <c r="E27" s="23"/>
      <c r="F27" s="34">
        <f>ROUND(SUM(F20:F26),0)</f>
        <v>3141276</v>
      </c>
      <c r="G27" s="23"/>
      <c r="H27" s="67">
        <f>ROUND(SUM(H20:H26),0)</f>
        <v>601016</v>
      </c>
      <c r="I27" s="23"/>
      <c r="J27" s="34">
        <f>ROUND(SUM(J20:J26),0)</f>
        <v>638000</v>
      </c>
    </row>
    <row r="28" spans="1:10" ht="12.75" customHeight="1" x14ac:dyDescent="0.7">
      <c r="A28" s="11"/>
      <c r="B28" s="45"/>
      <c r="C28" s="45"/>
      <c r="D28" s="240"/>
      <c r="E28" s="13"/>
      <c r="F28" s="14"/>
      <c r="G28" s="13"/>
      <c r="H28" s="240"/>
      <c r="I28" s="13"/>
      <c r="J28" s="14"/>
    </row>
    <row r="29" spans="1:10" x14ac:dyDescent="0.65">
      <c r="A29" s="32" t="s">
        <v>221</v>
      </c>
      <c r="B29" s="45"/>
      <c r="C29" s="45"/>
      <c r="D29" s="59">
        <v>0</v>
      </c>
      <c r="E29" s="103"/>
      <c r="F29" s="59">
        <v>88</v>
      </c>
      <c r="G29" s="103"/>
      <c r="H29" s="59">
        <v>0</v>
      </c>
      <c r="I29" s="103"/>
      <c r="J29" s="239">
        <v>0</v>
      </c>
    </row>
    <row r="30" spans="1:10" ht="12.75" customHeight="1" x14ac:dyDescent="0.7">
      <c r="A30" s="11"/>
      <c r="B30" s="45"/>
      <c r="C30" s="45"/>
      <c r="D30" s="240"/>
      <c r="E30" s="13"/>
      <c r="F30" s="14"/>
      <c r="G30" s="13"/>
      <c r="H30" s="240"/>
      <c r="I30" s="13"/>
      <c r="J30" s="14"/>
    </row>
    <row r="31" spans="1:10" s="19" customFormat="1" ht="22" x14ac:dyDescent="0.7">
      <c r="A31" s="12" t="s">
        <v>233</v>
      </c>
      <c r="B31" s="49"/>
      <c r="C31" s="49"/>
      <c r="D31" s="97">
        <f>ROUND(+D17-D27+D29,0)</f>
        <v>-1092984</v>
      </c>
      <c r="E31" s="23"/>
      <c r="F31" s="23">
        <f>ROUND(+F17-F27+F29,0)</f>
        <v>45888</v>
      </c>
      <c r="G31" s="23"/>
      <c r="H31" s="97">
        <f>ROUND(+H17-H27+H29,0)</f>
        <v>331192</v>
      </c>
      <c r="I31" s="23"/>
      <c r="J31" s="23">
        <f>ROUND(+J17-J27+J29,0)</f>
        <v>261399</v>
      </c>
    </row>
    <row r="32" spans="1:10" x14ac:dyDescent="0.65">
      <c r="A32" s="32" t="s">
        <v>240</v>
      </c>
      <c r="B32" s="45" t="s">
        <v>203</v>
      </c>
      <c r="C32" s="45"/>
      <c r="D32" s="51">
        <v>216144</v>
      </c>
      <c r="E32" s="103"/>
      <c r="F32" s="51">
        <v>-19849</v>
      </c>
      <c r="G32" s="103"/>
      <c r="H32" s="51">
        <v>-66513</v>
      </c>
      <c r="I32" s="103"/>
      <c r="J32" s="69">
        <v>-53942</v>
      </c>
    </row>
    <row r="33" spans="1:10" s="19" customFormat="1" ht="22.5" thickBot="1" x14ac:dyDescent="0.75">
      <c r="A33" s="12" t="s">
        <v>234</v>
      </c>
      <c r="B33" s="49"/>
      <c r="C33" s="49"/>
      <c r="D33" s="109">
        <f>ROUND(SUM(D31:D32),0)</f>
        <v>-876840</v>
      </c>
      <c r="E33" s="23"/>
      <c r="F33" s="43">
        <f>ROUND(SUM(F31:F32),0)</f>
        <v>26039</v>
      </c>
      <c r="G33" s="23"/>
      <c r="H33" s="109">
        <f>ROUND(SUM(H31:H32),0)</f>
        <v>264679</v>
      </c>
      <c r="I33" s="23"/>
      <c r="J33" s="43">
        <f>ROUND(SUM(J31:J32),0)</f>
        <v>207457</v>
      </c>
    </row>
    <row r="34" spans="1:10" s="19" customFormat="1" ht="12.65" customHeight="1" thickTop="1" x14ac:dyDescent="0.7">
      <c r="A34" s="12"/>
      <c r="B34" s="49"/>
      <c r="C34" s="49"/>
      <c r="D34" s="23"/>
      <c r="E34" s="23"/>
      <c r="F34" s="23"/>
      <c r="G34" s="23"/>
      <c r="H34" s="23"/>
      <c r="I34" s="23"/>
      <c r="J34" s="23"/>
    </row>
    <row r="35" spans="1:10" s="19" customFormat="1" ht="22" x14ac:dyDescent="0.7">
      <c r="A35" s="12"/>
      <c r="B35" s="49"/>
      <c r="C35" s="49"/>
      <c r="D35" s="23"/>
      <c r="E35" s="23"/>
      <c r="F35" s="23"/>
      <c r="G35" s="23"/>
      <c r="H35" s="23"/>
      <c r="I35" s="23"/>
      <c r="J35" s="23"/>
    </row>
    <row r="36" spans="1:10" s="19" customFormat="1" ht="12.75" customHeight="1" x14ac:dyDescent="0.7">
      <c r="A36" s="12"/>
      <c r="B36" s="49"/>
      <c r="C36" s="49"/>
      <c r="D36" s="23"/>
      <c r="E36" s="23"/>
      <c r="F36" s="23"/>
      <c r="G36" s="23"/>
      <c r="H36" s="23"/>
      <c r="I36" s="23"/>
      <c r="J36" s="23"/>
    </row>
    <row r="37" spans="1:10" ht="23" x14ac:dyDescent="0.7">
      <c r="A37" s="36" t="s">
        <v>123</v>
      </c>
      <c r="B37" s="36"/>
      <c r="C37" s="36"/>
      <c r="D37" s="36"/>
      <c r="F37" s="53"/>
    </row>
    <row r="38" spans="1:10" ht="23" x14ac:dyDescent="0.7">
      <c r="A38" s="3" t="s">
        <v>154</v>
      </c>
      <c r="B38" s="50"/>
      <c r="C38" s="50"/>
    </row>
    <row r="39" spans="1:10" ht="23" x14ac:dyDescent="0.7">
      <c r="B39" s="1"/>
      <c r="C39" s="1"/>
      <c r="D39" s="1"/>
      <c r="E39" s="1"/>
      <c r="F39" s="1"/>
    </row>
    <row r="40" spans="1:10" ht="22" x14ac:dyDescent="0.7">
      <c r="A40" s="4"/>
      <c r="B40" s="46"/>
      <c r="C40" s="46"/>
      <c r="D40" s="269" t="s">
        <v>1</v>
      </c>
      <c r="E40" s="269"/>
      <c r="F40" s="269"/>
      <c r="G40" s="254"/>
      <c r="H40" s="269" t="s">
        <v>38</v>
      </c>
      <c r="I40" s="269"/>
      <c r="J40" s="269"/>
    </row>
    <row r="41" spans="1:10" ht="22" x14ac:dyDescent="0.7">
      <c r="A41" s="4"/>
      <c r="B41" s="46"/>
      <c r="C41" s="46"/>
      <c r="D41" s="270" t="s">
        <v>54</v>
      </c>
      <c r="E41" s="271"/>
      <c r="F41" s="271"/>
      <c r="G41" s="254"/>
      <c r="H41" s="270" t="s">
        <v>54</v>
      </c>
      <c r="I41" s="271"/>
      <c r="J41" s="271"/>
    </row>
    <row r="42" spans="1:10" ht="22" x14ac:dyDescent="0.7">
      <c r="A42" s="4"/>
      <c r="B42" s="46"/>
      <c r="C42" s="46"/>
      <c r="D42" s="272" t="s">
        <v>224</v>
      </c>
      <c r="E42" s="272"/>
      <c r="F42" s="272"/>
      <c r="G42" s="254"/>
      <c r="H42" s="272" t="s">
        <v>224</v>
      </c>
      <c r="I42" s="272"/>
      <c r="J42" s="272"/>
    </row>
    <row r="43" spans="1:10" x14ac:dyDescent="0.65">
      <c r="A43" s="4"/>
      <c r="B43" s="46" t="s">
        <v>2</v>
      </c>
      <c r="C43" s="46"/>
      <c r="D43" s="44">
        <v>2563</v>
      </c>
      <c r="E43" s="255"/>
      <c r="F43" s="44">
        <v>2562</v>
      </c>
      <c r="G43" s="255"/>
      <c r="H43" s="44">
        <v>2563</v>
      </c>
      <c r="I43" s="255"/>
      <c r="J43" s="44">
        <v>2562</v>
      </c>
    </row>
    <row r="44" spans="1:10" x14ac:dyDescent="0.65">
      <c r="A44" s="4"/>
      <c r="B44" s="46"/>
      <c r="C44" s="46"/>
      <c r="D44" s="44"/>
      <c r="E44" s="255"/>
      <c r="F44" s="73" t="s">
        <v>144</v>
      </c>
      <c r="G44" s="255"/>
      <c r="H44" s="44"/>
      <c r="I44" s="255"/>
      <c r="J44" s="44"/>
    </row>
    <row r="45" spans="1:10" ht="22" x14ac:dyDescent="0.7">
      <c r="A45" s="6"/>
      <c r="B45" s="46"/>
      <c r="C45" s="46"/>
      <c r="D45" s="267" t="s">
        <v>55</v>
      </c>
      <c r="E45" s="268"/>
      <c r="F45" s="268"/>
      <c r="G45" s="268"/>
      <c r="H45" s="268"/>
      <c r="I45" s="268"/>
      <c r="J45" s="268"/>
    </row>
    <row r="46" spans="1:10" ht="22" x14ac:dyDescent="0.7">
      <c r="A46" s="20" t="s">
        <v>173</v>
      </c>
      <c r="B46" s="46"/>
      <c r="C46" s="46"/>
      <c r="D46" s="252"/>
      <c r="E46" s="253"/>
      <c r="F46" s="253"/>
      <c r="G46" s="253"/>
      <c r="H46" s="253"/>
      <c r="I46" s="253"/>
      <c r="J46" s="253"/>
    </row>
    <row r="47" spans="1:10" ht="22" x14ac:dyDescent="0.7">
      <c r="A47" s="166" t="s">
        <v>172</v>
      </c>
      <c r="B47" s="46"/>
      <c r="C47" s="46"/>
      <c r="D47" s="252"/>
      <c r="E47" s="253"/>
      <c r="F47" s="253"/>
      <c r="G47" s="253"/>
      <c r="H47" s="253"/>
      <c r="I47" s="253"/>
      <c r="J47" s="253"/>
    </row>
    <row r="48" spans="1:10" x14ac:dyDescent="0.65">
      <c r="A48" s="151" t="s">
        <v>197</v>
      </c>
      <c r="B48" s="46"/>
      <c r="C48" s="46"/>
      <c r="D48" s="51">
        <v>-57767</v>
      </c>
      <c r="E48" s="51"/>
      <c r="F48" s="68">
        <v>0</v>
      </c>
      <c r="G48" s="51"/>
      <c r="H48" s="51">
        <v>-57767</v>
      </c>
      <c r="I48" s="253"/>
      <c r="J48" s="68">
        <v>0</v>
      </c>
    </row>
    <row r="49" spans="1:10" x14ac:dyDescent="0.65">
      <c r="A49" s="151" t="s">
        <v>174</v>
      </c>
      <c r="B49" s="46"/>
      <c r="C49" s="46"/>
      <c r="D49" s="252"/>
      <c r="E49" s="253"/>
      <c r="F49" s="238"/>
      <c r="G49" s="253"/>
      <c r="H49" s="253"/>
      <c r="I49" s="253"/>
      <c r="J49" s="238"/>
    </row>
    <row r="50" spans="1:10" x14ac:dyDescent="0.65">
      <c r="A50" s="151" t="s">
        <v>175</v>
      </c>
      <c r="B50" s="46"/>
      <c r="C50" s="46"/>
      <c r="D50" s="59">
        <v>11554</v>
      </c>
      <c r="E50" s="51"/>
      <c r="F50" s="69">
        <v>0</v>
      </c>
      <c r="G50" s="51"/>
      <c r="H50" s="59">
        <v>11554</v>
      </c>
      <c r="I50" s="253"/>
      <c r="J50" s="69">
        <v>0</v>
      </c>
    </row>
    <row r="51" spans="1:10" ht="22" x14ac:dyDescent="0.7">
      <c r="A51" s="20" t="s">
        <v>176</v>
      </c>
      <c r="B51" s="46"/>
      <c r="C51" s="46"/>
      <c r="D51" s="252"/>
      <c r="E51" s="253"/>
      <c r="F51" s="253"/>
      <c r="G51" s="253"/>
      <c r="H51" s="253"/>
      <c r="I51" s="253"/>
      <c r="J51" s="253"/>
    </row>
    <row r="52" spans="1:10" ht="22" x14ac:dyDescent="0.7">
      <c r="A52" s="20" t="s">
        <v>175</v>
      </c>
      <c r="B52" s="46"/>
      <c r="C52" s="46"/>
      <c r="D52" s="141">
        <f>D50+D48</f>
        <v>-46213</v>
      </c>
      <c r="E52" s="126"/>
      <c r="F52" s="141">
        <f>F50+F48</f>
        <v>0</v>
      </c>
      <c r="G52" s="126"/>
      <c r="H52" s="141">
        <f>H50+H48</f>
        <v>-46213</v>
      </c>
      <c r="I52" s="126"/>
      <c r="J52" s="127">
        <f>J50+J48</f>
        <v>0</v>
      </c>
    </row>
    <row r="53" spans="1:10" ht="22" x14ac:dyDescent="0.7">
      <c r="A53" s="167" t="s">
        <v>214</v>
      </c>
      <c r="B53" s="46"/>
      <c r="C53" s="46"/>
      <c r="D53" s="142">
        <v>-46213</v>
      </c>
      <c r="E53" s="254"/>
      <c r="F53" s="142">
        <v>0</v>
      </c>
      <c r="G53" s="254"/>
      <c r="H53" s="141">
        <v>-46213</v>
      </c>
      <c r="I53" s="254"/>
      <c r="J53" s="128">
        <v>0</v>
      </c>
    </row>
    <row r="54" spans="1:10" ht="22.5" thickBot="1" x14ac:dyDescent="0.75">
      <c r="A54" s="167" t="s">
        <v>198</v>
      </c>
      <c r="B54" s="46"/>
      <c r="C54" s="46"/>
      <c r="D54" s="137">
        <f>D53+D33</f>
        <v>-923053</v>
      </c>
      <c r="E54" s="254"/>
      <c r="F54" s="137">
        <f>F53+F33</f>
        <v>26039</v>
      </c>
      <c r="G54" s="254"/>
      <c r="H54" s="129">
        <f>H53+H33</f>
        <v>218466</v>
      </c>
      <c r="I54" s="254"/>
      <c r="J54" s="129">
        <f>J53+J33</f>
        <v>207457</v>
      </c>
    </row>
    <row r="55" spans="1:10" ht="22.5" thickTop="1" x14ac:dyDescent="0.7">
      <c r="A55" s="122"/>
      <c r="B55" s="123"/>
      <c r="C55" s="123"/>
      <c r="D55" s="124"/>
      <c r="E55" s="125"/>
      <c r="F55" s="125"/>
      <c r="G55" s="125"/>
      <c r="H55" s="125"/>
      <c r="I55" s="125"/>
      <c r="J55" s="125"/>
    </row>
    <row r="56" spans="1:10" s="19" customFormat="1" ht="22" x14ac:dyDescent="0.7">
      <c r="A56" s="20" t="s">
        <v>235</v>
      </c>
      <c r="B56" s="49"/>
      <c r="C56" s="49"/>
      <c r="D56" s="23"/>
      <c r="E56" s="23"/>
      <c r="F56" s="23"/>
      <c r="G56" s="23"/>
      <c r="H56" s="23"/>
      <c r="I56" s="23"/>
      <c r="J56" s="23"/>
    </row>
    <row r="57" spans="1:10" s="18" customFormat="1" ht="21.75" customHeight="1" x14ac:dyDescent="0.65">
      <c r="A57" s="33" t="s">
        <v>112</v>
      </c>
      <c r="B57" s="45"/>
      <c r="C57" s="45"/>
      <c r="D57" s="51">
        <v>-876840</v>
      </c>
      <c r="E57" s="42"/>
      <c r="F57" s="51">
        <v>110227</v>
      </c>
      <c r="G57" s="42"/>
      <c r="H57" s="51">
        <v>264679</v>
      </c>
      <c r="I57" s="42"/>
      <c r="J57" s="51">
        <v>207457</v>
      </c>
    </row>
    <row r="58" spans="1:10" s="18" customFormat="1" ht="21.75" customHeight="1" x14ac:dyDescent="0.65">
      <c r="A58" s="33" t="s">
        <v>158</v>
      </c>
      <c r="B58" s="45"/>
      <c r="C58" s="45"/>
      <c r="D58" s="51">
        <v>0</v>
      </c>
      <c r="E58" s="42"/>
      <c r="F58" s="51">
        <v>-84495</v>
      </c>
      <c r="G58" s="42"/>
      <c r="H58" s="51">
        <v>0</v>
      </c>
      <c r="I58" s="42"/>
      <c r="J58" s="68">
        <v>0</v>
      </c>
    </row>
    <row r="59" spans="1:10" s="18" customFormat="1" ht="21.75" customHeight="1" x14ac:dyDescent="0.65">
      <c r="A59" s="33" t="s">
        <v>113</v>
      </c>
      <c r="B59" s="45"/>
      <c r="C59" s="45"/>
      <c r="D59" s="51">
        <v>0</v>
      </c>
      <c r="E59" s="42"/>
      <c r="F59" s="51">
        <v>307</v>
      </c>
      <c r="G59" s="42"/>
      <c r="H59" s="51">
        <v>0</v>
      </c>
      <c r="I59" s="42"/>
      <c r="J59" s="68">
        <v>0</v>
      </c>
    </row>
    <row r="60" spans="1:10" s="19" customFormat="1" ht="21.75" customHeight="1" thickBot="1" x14ac:dyDescent="0.75">
      <c r="A60" s="12" t="s">
        <v>234</v>
      </c>
      <c r="B60" s="49"/>
      <c r="C60" s="49"/>
      <c r="D60" s="43">
        <f>D33</f>
        <v>-876840</v>
      </c>
      <c r="E60" s="23"/>
      <c r="F60" s="43">
        <f>F33</f>
        <v>26039</v>
      </c>
      <c r="G60" s="23"/>
      <c r="H60" s="43">
        <f>H33</f>
        <v>264679</v>
      </c>
      <c r="I60" s="23"/>
      <c r="J60" s="43">
        <f>SUM(J57:J59)</f>
        <v>207457</v>
      </c>
    </row>
    <row r="61" spans="1:10" s="19" customFormat="1" ht="12.75" customHeight="1" thickTop="1" x14ac:dyDescent="0.7">
      <c r="A61" s="12"/>
      <c r="B61" s="49"/>
      <c r="C61" s="49"/>
      <c r="D61" s="23"/>
      <c r="E61" s="23"/>
      <c r="F61" s="23"/>
      <c r="G61" s="23"/>
      <c r="H61" s="23"/>
      <c r="I61" s="23"/>
      <c r="J61" s="23"/>
    </row>
    <row r="62" spans="1:10" s="19" customFormat="1" ht="21.75" customHeight="1" x14ac:dyDescent="0.7">
      <c r="A62" s="12" t="s">
        <v>114</v>
      </c>
      <c r="B62" s="49"/>
      <c r="C62" s="49"/>
      <c r="D62" s="23"/>
      <c r="E62" s="23"/>
      <c r="F62" s="23"/>
      <c r="G62" s="23"/>
      <c r="H62" s="23"/>
      <c r="I62" s="23"/>
      <c r="J62" s="23"/>
    </row>
    <row r="63" spans="1:10" s="18" customFormat="1" ht="21.75" customHeight="1" x14ac:dyDescent="0.65">
      <c r="A63" s="33" t="s">
        <v>112</v>
      </c>
      <c r="B63" s="45"/>
      <c r="C63" s="45"/>
      <c r="D63" s="51">
        <v>-923053</v>
      </c>
      <c r="E63" s="42"/>
      <c r="F63" s="51">
        <v>110227</v>
      </c>
      <c r="G63" s="42"/>
      <c r="H63" s="51">
        <v>218466</v>
      </c>
      <c r="I63" s="42"/>
      <c r="J63" s="51">
        <v>207457</v>
      </c>
    </row>
    <row r="64" spans="1:10" s="18" customFormat="1" ht="21.75" customHeight="1" x14ac:dyDescent="0.65">
      <c r="A64" s="33" t="s">
        <v>158</v>
      </c>
      <c r="B64" s="45"/>
      <c r="C64" s="45"/>
      <c r="D64" s="51">
        <v>0</v>
      </c>
      <c r="E64" s="42"/>
      <c r="F64" s="51">
        <v>-84495</v>
      </c>
      <c r="G64" s="42"/>
      <c r="H64" s="51">
        <v>0</v>
      </c>
      <c r="I64" s="42"/>
      <c r="J64" s="68">
        <v>0</v>
      </c>
    </row>
    <row r="65" spans="1:10" s="18" customFormat="1" ht="21.75" customHeight="1" x14ac:dyDescent="0.65">
      <c r="A65" s="33" t="s">
        <v>113</v>
      </c>
      <c r="B65" s="45"/>
      <c r="C65" s="45"/>
      <c r="D65" s="51">
        <v>0</v>
      </c>
      <c r="E65" s="42"/>
      <c r="F65" s="51">
        <v>307</v>
      </c>
      <c r="G65" s="42"/>
      <c r="H65" s="51">
        <v>0</v>
      </c>
      <c r="I65" s="42"/>
      <c r="J65" s="68">
        <v>0</v>
      </c>
    </row>
    <row r="66" spans="1:10" s="19" customFormat="1" ht="21.75" customHeight="1" thickBot="1" x14ac:dyDescent="0.75">
      <c r="A66" s="12" t="s">
        <v>198</v>
      </c>
      <c r="B66" s="49"/>
      <c r="C66" s="49"/>
      <c r="D66" s="43">
        <f>D54</f>
        <v>-923053</v>
      </c>
      <c r="E66" s="23"/>
      <c r="F66" s="43">
        <f>F54</f>
        <v>26039</v>
      </c>
      <c r="G66" s="23"/>
      <c r="H66" s="43">
        <f>H54</f>
        <v>218466</v>
      </c>
      <c r="I66" s="23"/>
      <c r="J66" s="43">
        <f>SUM(J63:J65)</f>
        <v>207457</v>
      </c>
    </row>
    <row r="67" spans="1:10" s="19" customFormat="1" ht="12" customHeight="1" thickTop="1" x14ac:dyDescent="0.7">
      <c r="A67" s="12"/>
      <c r="B67" s="49"/>
      <c r="C67" s="49"/>
      <c r="D67" s="23"/>
      <c r="E67" s="23"/>
      <c r="F67" s="23"/>
      <c r="G67" s="23"/>
      <c r="H67" s="23"/>
      <c r="I67" s="23"/>
      <c r="J67" s="23"/>
    </row>
    <row r="68" spans="1:10" ht="25" customHeight="1" thickBot="1" x14ac:dyDescent="0.75">
      <c r="A68" s="12" t="s">
        <v>236</v>
      </c>
      <c r="B68" s="45" t="s">
        <v>202</v>
      </c>
      <c r="C68" s="45"/>
      <c r="D68" s="242">
        <f>D57/32000000</f>
        <v>-2.7401249999999999E-2</v>
      </c>
      <c r="E68" s="244"/>
      <c r="F68" s="242">
        <f>F57/24000000</f>
        <v>4.5927916666666669E-3</v>
      </c>
      <c r="G68" s="244"/>
      <c r="H68" s="242">
        <f>H57/32000000</f>
        <v>8.2712187499999999E-3</v>
      </c>
      <c r="I68" s="244"/>
      <c r="J68" s="242">
        <f>J57/24000000</f>
        <v>8.6440416666666662E-3</v>
      </c>
    </row>
    <row r="69" spans="1:10" ht="22.5" thickTop="1" x14ac:dyDescent="0.7">
      <c r="A69" s="12"/>
      <c r="B69" s="45"/>
      <c r="C69" s="45"/>
      <c r="D69" s="42"/>
      <c r="E69" s="42"/>
      <c r="F69" s="42"/>
      <c r="G69" s="42"/>
      <c r="H69" s="42"/>
      <c r="I69" s="42"/>
      <c r="J69" s="42"/>
    </row>
  </sheetData>
  <mergeCells count="14">
    <mergeCell ref="D4:F4"/>
    <mergeCell ref="H4:J4"/>
    <mergeCell ref="D5:F5"/>
    <mergeCell ref="H5:J5"/>
    <mergeCell ref="D6:F6"/>
    <mergeCell ref="H6:J6"/>
    <mergeCell ref="D9:J9"/>
    <mergeCell ref="D45:J45"/>
    <mergeCell ref="D40:F40"/>
    <mergeCell ref="H40:J40"/>
    <mergeCell ref="D41:F41"/>
    <mergeCell ref="H41:J41"/>
    <mergeCell ref="D42:F42"/>
    <mergeCell ref="H42:J42"/>
  </mergeCells>
  <pageMargins left="0.7" right="0.7" top="0.48" bottom="0.5" header="0.4" footer="0.5"/>
  <pageSetup paperSize="9" scale="85" firstPageNumber="6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1B50F-F69F-4CF5-8540-7C8DAA27F6E9}">
  <dimension ref="A1:N69"/>
  <sheetViews>
    <sheetView view="pageBreakPreview" zoomScaleNormal="100" zoomScaleSheetLayoutView="100" workbookViewId="0">
      <selection activeCell="A11" sqref="A11"/>
    </sheetView>
  </sheetViews>
  <sheetFormatPr defaultColWidth="9.09765625" defaultRowHeight="21.5" x14ac:dyDescent="0.65"/>
  <cols>
    <col min="1" max="1" width="52" style="2" customWidth="1"/>
    <col min="2" max="2" width="7.59765625" style="256" customWidth="1"/>
    <col min="3" max="3" width="1.59765625" style="256" customWidth="1"/>
    <col min="4" max="4" width="12.8984375" style="2" customWidth="1"/>
    <col min="5" max="5" width="1.59765625" style="2" customWidth="1"/>
    <col min="6" max="6" width="12.8984375" style="2" customWidth="1"/>
    <col min="7" max="7" width="1.59765625" style="2" customWidth="1"/>
    <col min="8" max="8" width="12.8984375" style="2" customWidth="1"/>
    <col min="9" max="9" width="1.59765625" style="2" customWidth="1"/>
    <col min="10" max="10" width="12.8984375" style="2" customWidth="1"/>
    <col min="11" max="16384" width="9.09765625" style="2"/>
  </cols>
  <sheetData>
    <row r="1" spans="1:10" ht="23" x14ac:dyDescent="0.7">
      <c r="A1" s="36" t="s">
        <v>123</v>
      </c>
      <c r="B1" s="36"/>
      <c r="C1" s="36"/>
      <c r="D1" s="36"/>
      <c r="F1" s="53"/>
    </row>
    <row r="2" spans="1:10" ht="23" x14ac:dyDescent="0.7">
      <c r="A2" s="3" t="s">
        <v>146</v>
      </c>
      <c r="B2" s="50"/>
      <c r="C2" s="50"/>
    </row>
    <row r="3" spans="1:10" ht="23" x14ac:dyDescent="0.7">
      <c r="B3" s="1"/>
      <c r="C3" s="1"/>
      <c r="D3" s="1"/>
      <c r="E3" s="1"/>
      <c r="F3" s="1"/>
    </row>
    <row r="4" spans="1:10" ht="22" x14ac:dyDescent="0.7">
      <c r="A4" s="4"/>
      <c r="B4" s="46"/>
      <c r="C4" s="46"/>
      <c r="D4" s="269" t="s">
        <v>1</v>
      </c>
      <c r="E4" s="269"/>
      <c r="F4" s="269"/>
      <c r="G4" s="235"/>
      <c r="H4" s="269" t="s">
        <v>38</v>
      </c>
      <c r="I4" s="269"/>
      <c r="J4" s="269"/>
    </row>
    <row r="5" spans="1:10" ht="22" x14ac:dyDescent="0.7">
      <c r="A5" s="4"/>
      <c r="B5" s="46"/>
      <c r="C5" s="46"/>
      <c r="D5" s="270" t="s">
        <v>225</v>
      </c>
      <c r="E5" s="271"/>
      <c r="F5" s="271"/>
      <c r="G5" s="235"/>
      <c r="H5" s="270" t="s">
        <v>225</v>
      </c>
      <c r="I5" s="271"/>
      <c r="J5" s="271"/>
    </row>
    <row r="6" spans="1:10" ht="22" x14ac:dyDescent="0.7">
      <c r="A6" s="4"/>
      <c r="B6" s="46"/>
      <c r="C6" s="46"/>
      <c r="D6" s="272" t="s">
        <v>224</v>
      </c>
      <c r="E6" s="272"/>
      <c r="F6" s="272"/>
      <c r="G6" s="235"/>
      <c r="H6" s="264" t="s">
        <v>224</v>
      </c>
      <c r="I6" s="264"/>
      <c r="J6" s="264"/>
    </row>
    <row r="7" spans="1:10" x14ac:dyDescent="0.65">
      <c r="A7" s="4"/>
      <c r="B7" s="46" t="s">
        <v>2</v>
      </c>
      <c r="C7" s="46"/>
      <c r="D7" s="44">
        <v>2563</v>
      </c>
      <c r="E7" s="255"/>
      <c r="F7" s="44">
        <v>2562</v>
      </c>
      <c r="G7" s="236"/>
      <c r="H7" s="44">
        <v>2563</v>
      </c>
      <c r="I7" s="236"/>
      <c r="J7" s="44">
        <v>2562</v>
      </c>
    </row>
    <row r="8" spans="1:10" x14ac:dyDescent="0.65">
      <c r="A8" s="4"/>
      <c r="B8" s="46"/>
      <c r="C8" s="46"/>
      <c r="D8" s="44"/>
      <c r="E8" s="255"/>
      <c r="F8" s="73" t="s">
        <v>144</v>
      </c>
      <c r="G8" s="236"/>
      <c r="H8" s="44"/>
      <c r="I8" s="236"/>
      <c r="J8" s="44"/>
    </row>
    <row r="9" spans="1:10" ht="22" x14ac:dyDescent="0.7">
      <c r="A9" s="6"/>
      <c r="B9" s="46"/>
      <c r="C9" s="46"/>
      <c r="D9" s="267" t="s">
        <v>55</v>
      </c>
      <c r="E9" s="268"/>
      <c r="F9" s="268"/>
      <c r="G9" s="268"/>
      <c r="H9" s="268"/>
      <c r="I9" s="268"/>
      <c r="J9" s="268"/>
    </row>
    <row r="10" spans="1:10" ht="22" x14ac:dyDescent="0.7">
      <c r="A10" s="8" t="s">
        <v>21</v>
      </c>
      <c r="B10" s="45" t="s">
        <v>199</v>
      </c>
      <c r="C10" s="45"/>
      <c r="D10" s="9"/>
      <c r="E10" s="9"/>
      <c r="F10" s="9"/>
      <c r="G10" s="9"/>
      <c r="H10" s="10"/>
      <c r="I10" s="9"/>
      <c r="J10" s="10"/>
    </row>
    <row r="11" spans="1:10" x14ac:dyDescent="0.65">
      <c r="A11" s="33" t="s">
        <v>81</v>
      </c>
      <c r="B11" s="45"/>
      <c r="C11" s="45"/>
      <c r="D11" s="51"/>
      <c r="E11" s="42"/>
      <c r="F11" s="42"/>
      <c r="G11" s="42"/>
      <c r="H11" s="40"/>
      <c r="I11" s="42"/>
      <c r="J11" s="42"/>
    </row>
    <row r="12" spans="1:10" x14ac:dyDescent="0.65">
      <c r="A12" s="11" t="s">
        <v>82</v>
      </c>
      <c r="B12" s="45" t="s">
        <v>200</v>
      </c>
      <c r="C12" s="45"/>
      <c r="D12" s="51">
        <v>1654104</v>
      </c>
      <c r="E12" s="51"/>
      <c r="F12" s="51">
        <v>4399723</v>
      </c>
      <c r="G12" s="51"/>
      <c r="H12" s="51">
        <v>0</v>
      </c>
      <c r="I12" s="51"/>
      <c r="J12" s="51">
        <v>0</v>
      </c>
    </row>
    <row r="13" spans="1:10" x14ac:dyDescent="0.65">
      <c r="A13" s="11" t="s">
        <v>83</v>
      </c>
      <c r="B13" s="45" t="s">
        <v>200</v>
      </c>
      <c r="C13" s="45"/>
      <c r="D13" s="51">
        <v>1597634</v>
      </c>
      <c r="E13" s="51"/>
      <c r="F13" s="51">
        <v>2119214</v>
      </c>
      <c r="G13" s="51"/>
      <c r="H13" s="51">
        <v>330</v>
      </c>
      <c r="I13" s="51"/>
      <c r="J13" s="51">
        <v>330</v>
      </c>
    </row>
    <row r="14" spans="1:10" x14ac:dyDescent="0.65">
      <c r="A14" s="232" t="s">
        <v>118</v>
      </c>
      <c r="B14" s="45"/>
      <c r="C14" s="45"/>
      <c r="D14" s="51">
        <v>11008</v>
      </c>
      <c r="E14" s="51"/>
      <c r="F14" s="51">
        <v>176523</v>
      </c>
      <c r="G14" s="51"/>
      <c r="H14" s="51">
        <v>401494</v>
      </c>
      <c r="I14" s="51"/>
      <c r="J14" s="51">
        <v>566740</v>
      </c>
    </row>
    <row r="15" spans="1:10" ht="22.5" customHeight="1" x14ac:dyDescent="0.65">
      <c r="A15" s="231" t="s">
        <v>171</v>
      </c>
      <c r="B15" s="45"/>
      <c r="C15" s="45"/>
      <c r="D15" s="51">
        <v>2568</v>
      </c>
      <c r="E15" s="51"/>
      <c r="F15" s="51">
        <v>5522</v>
      </c>
      <c r="G15" s="51"/>
      <c r="H15" s="51">
        <v>1519513</v>
      </c>
      <c r="I15" s="51"/>
      <c r="J15" s="51">
        <v>790589</v>
      </c>
    </row>
    <row r="16" spans="1:10" x14ac:dyDescent="0.65">
      <c r="A16" s="11" t="s">
        <v>22</v>
      </c>
      <c r="B16" s="45"/>
      <c r="C16" s="45"/>
      <c r="D16" s="51">
        <v>25628</v>
      </c>
      <c r="E16" s="51"/>
      <c r="F16" s="51">
        <v>55792</v>
      </c>
      <c r="G16" s="51"/>
      <c r="H16" s="51">
        <v>1140</v>
      </c>
      <c r="I16" s="51"/>
      <c r="J16" s="51">
        <v>434</v>
      </c>
    </row>
    <row r="17" spans="1:10" s="19" customFormat="1" ht="23.9" customHeight="1" x14ac:dyDescent="0.7">
      <c r="A17" s="6" t="s">
        <v>23</v>
      </c>
      <c r="B17" s="47"/>
      <c r="C17" s="47"/>
      <c r="D17" s="34">
        <f>ROUND(SUM(D12:D16),0)</f>
        <v>3290942</v>
      </c>
      <c r="E17" s="23"/>
      <c r="F17" s="34">
        <f>ROUND(SUM(F12:F16),0)</f>
        <v>6756774</v>
      </c>
      <c r="G17" s="23"/>
      <c r="H17" s="67">
        <f>ROUND(SUM(H12:H16),0)</f>
        <v>1922477</v>
      </c>
      <c r="I17" s="23"/>
      <c r="J17" s="34">
        <f>ROUND(SUM(J12:J16),0)</f>
        <v>1358093</v>
      </c>
    </row>
    <row r="18" spans="1:10" ht="12.75" customHeight="1" x14ac:dyDescent="0.7">
      <c r="A18" s="12"/>
      <c r="B18" s="45"/>
      <c r="C18" s="45"/>
      <c r="D18" s="42"/>
      <c r="E18" s="42"/>
      <c r="F18" s="42"/>
      <c r="G18" s="42"/>
      <c r="H18" s="42"/>
      <c r="I18" s="42"/>
      <c r="J18" s="42"/>
    </row>
    <row r="19" spans="1:10" ht="22" x14ac:dyDescent="0.7">
      <c r="A19" s="8" t="s">
        <v>24</v>
      </c>
      <c r="B19" s="45" t="s">
        <v>201</v>
      </c>
      <c r="C19" s="45"/>
      <c r="D19" s="42"/>
      <c r="E19" s="42"/>
      <c r="F19" s="42"/>
      <c r="G19" s="42"/>
      <c r="H19" s="42"/>
      <c r="I19" s="42"/>
      <c r="J19" s="42"/>
    </row>
    <row r="20" spans="1:10" x14ac:dyDescent="0.65">
      <c r="A20" s="32" t="s">
        <v>84</v>
      </c>
      <c r="B20" s="45"/>
      <c r="C20" s="45"/>
      <c r="D20" s="42"/>
      <c r="E20" s="42"/>
      <c r="F20" s="42"/>
      <c r="G20" s="42"/>
      <c r="H20" s="42"/>
      <c r="I20" s="42"/>
      <c r="J20" s="42"/>
    </row>
    <row r="21" spans="1:10" x14ac:dyDescent="0.65">
      <c r="A21" s="32" t="s">
        <v>82</v>
      </c>
      <c r="B21" s="45"/>
      <c r="C21" s="45"/>
      <c r="D21" s="51">
        <v>1519047</v>
      </c>
      <c r="E21" s="51"/>
      <c r="F21" s="51">
        <v>2171867</v>
      </c>
      <c r="G21" s="51"/>
      <c r="H21" s="51">
        <v>0</v>
      </c>
      <c r="I21" s="51"/>
      <c r="J21" s="68">
        <v>0</v>
      </c>
    </row>
    <row r="22" spans="1:10" x14ac:dyDescent="0.65">
      <c r="A22" s="32" t="s">
        <v>85</v>
      </c>
      <c r="B22" s="45"/>
      <c r="C22" s="45"/>
      <c r="D22" s="51">
        <v>834974</v>
      </c>
      <c r="E22" s="51"/>
      <c r="F22" s="51">
        <v>1170597</v>
      </c>
      <c r="G22" s="51"/>
      <c r="H22" s="51">
        <v>177</v>
      </c>
      <c r="I22" s="51"/>
      <c r="J22" s="68">
        <v>176</v>
      </c>
    </row>
    <row r="23" spans="1:10" x14ac:dyDescent="0.65">
      <c r="A23" s="32" t="s">
        <v>119</v>
      </c>
      <c r="B23" s="45"/>
      <c r="C23" s="45"/>
      <c r="D23" s="51">
        <v>7562</v>
      </c>
      <c r="E23" s="68"/>
      <c r="F23" s="51">
        <v>110011</v>
      </c>
      <c r="G23" s="68"/>
      <c r="H23" s="51">
        <v>358446</v>
      </c>
      <c r="I23" s="68"/>
      <c r="J23" s="68">
        <v>339087</v>
      </c>
    </row>
    <row r="24" spans="1:10" x14ac:dyDescent="0.65">
      <c r="A24" s="32" t="s">
        <v>122</v>
      </c>
      <c r="B24" s="45"/>
      <c r="C24" s="45"/>
      <c r="D24" s="51">
        <v>193475</v>
      </c>
      <c r="E24" s="51"/>
      <c r="F24" s="51">
        <v>357732</v>
      </c>
      <c r="G24" s="51"/>
      <c r="H24" s="51">
        <v>0</v>
      </c>
      <c r="I24" s="51"/>
      <c r="J24" s="68">
        <v>0</v>
      </c>
    </row>
    <row r="25" spans="1:10" x14ac:dyDescent="0.65">
      <c r="A25" s="32" t="s">
        <v>39</v>
      </c>
      <c r="B25" s="45"/>
      <c r="C25" s="45"/>
      <c r="D25" s="51">
        <v>1145527</v>
      </c>
      <c r="E25" s="51"/>
      <c r="F25" s="51">
        <v>1440283</v>
      </c>
      <c r="G25" s="51"/>
      <c r="H25" s="51">
        <v>193434</v>
      </c>
      <c r="I25" s="51"/>
      <c r="J25" s="68">
        <v>136906</v>
      </c>
    </row>
    <row r="26" spans="1:10" x14ac:dyDescent="0.65">
      <c r="A26" s="32" t="s">
        <v>40</v>
      </c>
      <c r="B26" s="45"/>
      <c r="C26" s="45"/>
      <c r="D26" s="51">
        <v>552336</v>
      </c>
      <c r="E26" s="51"/>
      <c r="F26" s="51">
        <v>1155240</v>
      </c>
      <c r="G26" s="51"/>
      <c r="H26" s="51">
        <v>586945</v>
      </c>
      <c r="I26" s="51"/>
      <c r="J26" s="68">
        <v>619445</v>
      </c>
    </row>
    <row r="27" spans="1:10" s="19" customFormat="1" ht="23.9" customHeight="1" x14ac:dyDescent="0.7">
      <c r="A27" s="6" t="s">
        <v>25</v>
      </c>
      <c r="B27" s="47"/>
      <c r="C27" s="47"/>
      <c r="D27" s="34">
        <f>ROUND(SUM(D20:D26),0)</f>
        <v>4252921</v>
      </c>
      <c r="E27" s="23"/>
      <c r="F27" s="34">
        <f>ROUND(SUM(F20:F26),0)</f>
        <v>6405730</v>
      </c>
      <c r="G27" s="23"/>
      <c r="H27" s="34">
        <f>ROUND(SUM(H20:H26),0)</f>
        <v>1139002</v>
      </c>
      <c r="I27" s="23"/>
      <c r="J27" s="34">
        <f>ROUND(SUM(J20:J26),0)</f>
        <v>1095614</v>
      </c>
    </row>
    <row r="28" spans="1:10" ht="12.75" customHeight="1" x14ac:dyDescent="0.7">
      <c r="A28" s="11"/>
      <c r="B28" s="45"/>
      <c r="C28" s="45"/>
      <c r="D28" s="14"/>
      <c r="E28" s="13"/>
      <c r="F28" s="14"/>
      <c r="G28" s="13"/>
      <c r="H28" s="14"/>
      <c r="I28" s="13"/>
      <c r="J28" s="14"/>
    </row>
    <row r="29" spans="1:10" x14ac:dyDescent="0.65">
      <c r="A29" s="32" t="s">
        <v>221</v>
      </c>
      <c r="B29" s="45"/>
      <c r="C29" s="45"/>
      <c r="D29" s="59">
        <v>0</v>
      </c>
      <c r="E29" s="103"/>
      <c r="F29" s="59">
        <v>144</v>
      </c>
      <c r="G29" s="103"/>
      <c r="H29" s="59">
        <v>0</v>
      </c>
      <c r="I29" s="103"/>
      <c r="J29" s="69">
        <v>0</v>
      </c>
    </row>
    <row r="30" spans="1:10" ht="12.75" customHeight="1" x14ac:dyDescent="0.7">
      <c r="A30" s="11"/>
      <c r="B30" s="45"/>
      <c r="C30" s="45"/>
      <c r="D30" s="14"/>
      <c r="E30" s="13"/>
      <c r="F30" s="14"/>
      <c r="G30" s="13"/>
      <c r="H30" s="14"/>
      <c r="I30" s="13"/>
      <c r="J30" s="14"/>
    </row>
    <row r="31" spans="1:10" s="19" customFormat="1" ht="22" x14ac:dyDescent="0.7">
      <c r="A31" s="12" t="s">
        <v>233</v>
      </c>
      <c r="B31" s="49"/>
      <c r="C31" s="49"/>
      <c r="D31" s="23">
        <f>ROUND(+D17-D27+D29,0)</f>
        <v>-961979</v>
      </c>
      <c r="E31" s="23"/>
      <c r="F31" s="23">
        <f>ROUND(+F17-F27+F29,0)</f>
        <v>351188</v>
      </c>
      <c r="G31" s="23"/>
      <c r="H31" s="23">
        <f>ROUND(+H17-H27+H29,0)</f>
        <v>783475</v>
      </c>
      <c r="I31" s="23"/>
      <c r="J31" s="23">
        <f>ROUND(+J17-J27+J29,0)</f>
        <v>262479</v>
      </c>
    </row>
    <row r="32" spans="1:10" x14ac:dyDescent="0.65">
      <c r="A32" s="32" t="s">
        <v>240</v>
      </c>
      <c r="B32" s="45" t="s">
        <v>203</v>
      </c>
      <c r="C32" s="45"/>
      <c r="D32" s="51">
        <v>193355</v>
      </c>
      <c r="E32" s="103"/>
      <c r="F32" s="51">
        <v>-81866</v>
      </c>
      <c r="G32" s="103"/>
      <c r="H32" s="51">
        <v>-157077</v>
      </c>
      <c r="I32" s="103"/>
      <c r="J32" s="69">
        <v>-54275</v>
      </c>
    </row>
    <row r="33" spans="1:10" s="19" customFormat="1" ht="22.5" thickBot="1" x14ac:dyDescent="0.75">
      <c r="A33" s="12" t="s">
        <v>234</v>
      </c>
      <c r="B33" s="49"/>
      <c r="C33" s="49"/>
      <c r="D33" s="43">
        <f>ROUND(SUM(D31:D32),0)</f>
        <v>-768624</v>
      </c>
      <c r="E33" s="23"/>
      <c r="F33" s="43">
        <f>ROUND(SUM(F31:F32),0)</f>
        <v>269322</v>
      </c>
      <c r="G33" s="23"/>
      <c r="H33" s="43">
        <f>ROUND(SUM(H31:H32),0)</f>
        <v>626398</v>
      </c>
      <c r="I33" s="23"/>
      <c r="J33" s="43">
        <f>ROUND(SUM(J31:J32),0)</f>
        <v>208204</v>
      </c>
    </row>
    <row r="34" spans="1:10" s="19" customFormat="1" ht="12.65" customHeight="1" thickTop="1" x14ac:dyDescent="0.7">
      <c r="A34" s="12"/>
      <c r="B34" s="49"/>
      <c r="C34" s="49"/>
      <c r="D34" s="23"/>
      <c r="E34" s="23"/>
      <c r="F34" s="23"/>
      <c r="G34" s="23"/>
      <c r="H34" s="23"/>
      <c r="I34" s="23"/>
      <c r="J34" s="23"/>
    </row>
    <row r="35" spans="1:10" s="19" customFormat="1" ht="22" x14ac:dyDescent="0.7">
      <c r="A35" s="12"/>
      <c r="B35" s="49"/>
      <c r="C35" s="49"/>
      <c r="D35" s="23"/>
      <c r="E35" s="23"/>
      <c r="F35" s="23"/>
      <c r="G35" s="23"/>
      <c r="H35" s="23"/>
      <c r="I35" s="23"/>
      <c r="J35" s="23"/>
    </row>
    <row r="36" spans="1:10" s="19" customFormat="1" ht="12.75" customHeight="1" x14ac:dyDescent="0.7">
      <c r="A36" s="12"/>
      <c r="B36" s="49"/>
      <c r="C36" s="49"/>
      <c r="D36" s="23"/>
      <c r="E36" s="23"/>
      <c r="F36" s="23"/>
      <c r="G36" s="23"/>
      <c r="H36" s="23"/>
      <c r="I36" s="23"/>
      <c r="J36" s="23"/>
    </row>
    <row r="37" spans="1:10" ht="23" x14ac:dyDescent="0.7">
      <c r="A37" s="36" t="s">
        <v>123</v>
      </c>
      <c r="B37" s="36"/>
      <c r="C37" s="36"/>
      <c r="D37" s="36"/>
      <c r="F37" s="53"/>
    </row>
    <row r="38" spans="1:10" ht="23" x14ac:dyDescent="0.7">
      <c r="A38" s="3" t="s">
        <v>154</v>
      </c>
      <c r="B38" s="50"/>
      <c r="C38" s="50"/>
    </row>
    <row r="39" spans="1:10" ht="23" x14ac:dyDescent="0.7">
      <c r="B39" s="1"/>
      <c r="C39" s="1"/>
      <c r="D39" s="1"/>
      <c r="E39" s="1"/>
      <c r="F39" s="1"/>
    </row>
    <row r="40" spans="1:10" ht="22" x14ac:dyDescent="0.7">
      <c r="A40" s="4"/>
      <c r="B40" s="46"/>
      <c r="C40" s="46"/>
      <c r="D40" s="269" t="s">
        <v>1</v>
      </c>
      <c r="E40" s="269"/>
      <c r="F40" s="269"/>
      <c r="G40" s="235"/>
      <c r="H40" s="269" t="s">
        <v>38</v>
      </c>
      <c r="I40" s="269"/>
      <c r="J40" s="269"/>
    </row>
    <row r="41" spans="1:10" ht="22" x14ac:dyDescent="0.7">
      <c r="A41" s="4"/>
      <c r="B41" s="46"/>
      <c r="C41" s="46"/>
      <c r="D41" s="270" t="s">
        <v>225</v>
      </c>
      <c r="E41" s="271"/>
      <c r="F41" s="271"/>
      <c r="G41" s="235"/>
      <c r="H41" s="270" t="s">
        <v>225</v>
      </c>
      <c r="I41" s="271"/>
      <c r="J41" s="271"/>
    </row>
    <row r="42" spans="1:10" ht="22" x14ac:dyDescent="0.7">
      <c r="A42" s="4"/>
      <c r="B42" s="46"/>
      <c r="C42" s="46"/>
      <c r="D42" s="272" t="s">
        <v>224</v>
      </c>
      <c r="E42" s="272"/>
      <c r="F42" s="272"/>
      <c r="G42" s="235"/>
      <c r="H42" s="264" t="s">
        <v>224</v>
      </c>
      <c r="I42" s="264"/>
      <c r="J42" s="264"/>
    </row>
    <row r="43" spans="1:10" x14ac:dyDescent="0.65">
      <c r="A43" s="4"/>
      <c r="B43" s="46" t="s">
        <v>2</v>
      </c>
      <c r="C43" s="46"/>
      <c r="D43" s="44">
        <v>2563</v>
      </c>
      <c r="E43" s="255"/>
      <c r="F43" s="44">
        <v>2562</v>
      </c>
      <c r="G43" s="236"/>
      <c r="H43" s="44">
        <v>2563</v>
      </c>
      <c r="I43" s="236"/>
      <c r="J43" s="44">
        <v>2562</v>
      </c>
    </row>
    <row r="44" spans="1:10" x14ac:dyDescent="0.65">
      <c r="A44" s="4"/>
      <c r="B44" s="46"/>
      <c r="C44" s="46"/>
      <c r="D44" s="44"/>
      <c r="E44" s="255"/>
      <c r="F44" s="73" t="s">
        <v>144</v>
      </c>
      <c r="G44" s="236"/>
      <c r="H44" s="44"/>
      <c r="I44" s="236"/>
      <c r="J44" s="44"/>
    </row>
    <row r="45" spans="1:10" ht="22" x14ac:dyDescent="0.7">
      <c r="A45" s="6"/>
      <c r="B45" s="46"/>
      <c r="C45" s="46"/>
      <c r="D45" s="267" t="s">
        <v>55</v>
      </c>
      <c r="E45" s="268"/>
      <c r="F45" s="268"/>
      <c r="G45" s="268"/>
      <c r="H45" s="268"/>
      <c r="I45" s="268"/>
      <c r="J45" s="268"/>
    </row>
    <row r="46" spans="1:10" ht="22" x14ac:dyDescent="0.7">
      <c r="A46" s="89" t="s">
        <v>173</v>
      </c>
      <c r="B46" s="46"/>
      <c r="C46" s="46"/>
      <c r="D46" s="252"/>
      <c r="E46" s="253"/>
      <c r="F46" s="253"/>
      <c r="G46" s="234"/>
      <c r="H46" s="234"/>
      <c r="I46" s="234"/>
      <c r="J46" s="241"/>
    </row>
    <row r="47" spans="1:10" ht="22" x14ac:dyDescent="0.7">
      <c r="A47" s="166" t="s">
        <v>172</v>
      </c>
      <c r="B47" s="46"/>
      <c r="C47" s="46"/>
      <c r="D47" s="252"/>
      <c r="E47" s="253"/>
      <c r="F47" s="253"/>
      <c r="G47" s="237"/>
      <c r="H47" s="237"/>
      <c r="I47" s="237"/>
      <c r="J47" s="241"/>
    </row>
    <row r="48" spans="1:10" x14ac:dyDescent="0.65">
      <c r="A48" s="151" t="s">
        <v>197</v>
      </c>
      <c r="B48" s="46"/>
      <c r="C48" s="46"/>
      <c r="D48" s="51">
        <v>-278714</v>
      </c>
      <c r="E48" s="51"/>
      <c r="F48" s="51">
        <v>0</v>
      </c>
      <c r="G48" s="51"/>
      <c r="H48" s="51">
        <v>-278714</v>
      </c>
      <c r="I48" s="237"/>
      <c r="J48" s="51">
        <v>0</v>
      </c>
    </row>
    <row r="49" spans="1:10" x14ac:dyDescent="0.65">
      <c r="A49" s="151" t="s">
        <v>174</v>
      </c>
      <c r="B49" s="46"/>
      <c r="C49" s="46"/>
      <c r="D49" s="252"/>
      <c r="E49" s="253"/>
      <c r="F49" s="253"/>
      <c r="G49" s="237"/>
      <c r="H49" s="237"/>
      <c r="I49" s="237"/>
      <c r="J49" s="241"/>
    </row>
    <row r="50" spans="1:10" x14ac:dyDescent="0.65">
      <c r="A50" s="151" t="s">
        <v>175</v>
      </c>
      <c r="B50" s="46"/>
      <c r="C50" s="46"/>
      <c r="D50" s="59">
        <v>55743</v>
      </c>
      <c r="E50" s="51"/>
      <c r="F50" s="59">
        <v>0</v>
      </c>
      <c r="G50" s="51"/>
      <c r="H50" s="59">
        <v>55743</v>
      </c>
      <c r="I50" s="237"/>
      <c r="J50" s="59">
        <v>0</v>
      </c>
    </row>
    <row r="51" spans="1:10" ht="22" x14ac:dyDescent="0.7">
      <c r="A51" s="20" t="s">
        <v>176</v>
      </c>
      <c r="B51" s="46"/>
      <c r="C51" s="46"/>
      <c r="D51" s="252"/>
      <c r="E51" s="253"/>
      <c r="F51" s="253"/>
      <c r="G51" s="234"/>
      <c r="H51" s="234"/>
      <c r="I51" s="234"/>
      <c r="J51" s="241"/>
    </row>
    <row r="52" spans="1:10" ht="22" x14ac:dyDescent="0.7">
      <c r="A52" s="20" t="s">
        <v>175</v>
      </c>
      <c r="B52" s="46"/>
      <c r="C52" s="46"/>
      <c r="D52" s="141">
        <f>D50+D48</f>
        <v>-222971</v>
      </c>
      <c r="E52" s="126"/>
      <c r="F52" s="141">
        <f>F50+F48</f>
        <v>0</v>
      </c>
      <c r="G52" s="126"/>
      <c r="H52" s="141">
        <f>H50+H48</f>
        <v>-222971</v>
      </c>
      <c r="I52" s="126"/>
      <c r="J52" s="127">
        <f>J50+J48</f>
        <v>0</v>
      </c>
    </row>
    <row r="53" spans="1:10" ht="22" x14ac:dyDescent="0.7">
      <c r="A53" s="167" t="s">
        <v>214</v>
      </c>
      <c r="B53" s="46"/>
      <c r="C53" s="46"/>
      <c r="D53" s="142">
        <f>D52</f>
        <v>-222971</v>
      </c>
      <c r="E53" s="254"/>
      <c r="F53" s="142">
        <f>F52</f>
        <v>0</v>
      </c>
      <c r="G53" s="235"/>
      <c r="H53" s="141">
        <f>H52</f>
        <v>-222971</v>
      </c>
      <c r="I53" s="235"/>
      <c r="J53" s="128">
        <f>J52</f>
        <v>0</v>
      </c>
    </row>
    <row r="54" spans="1:10" ht="22.5" thickBot="1" x14ac:dyDescent="0.75">
      <c r="A54" s="167" t="s">
        <v>198</v>
      </c>
      <c r="B54" s="46"/>
      <c r="C54" s="46"/>
      <c r="D54" s="137">
        <f>D53+D33</f>
        <v>-991595</v>
      </c>
      <c r="E54" s="254"/>
      <c r="F54" s="137">
        <f>F53+F33</f>
        <v>269322</v>
      </c>
      <c r="G54" s="235"/>
      <c r="H54" s="129">
        <f>H53+H33</f>
        <v>403427</v>
      </c>
      <c r="I54" s="235"/>
      <c r="J54" s="129">
        <f>J53+J33</f>
        <v>208204</v>
      </c>
    </row>
    <row r="55" spans="1:10" ht="22.5" thickTop="1" x14ac:dyDescent="0.7">
      <c r="A55" s="122"/>
      <c r="B55" s="123"/>
      <c r="C55" s="123"/>
      <c r="D55" s="124"/>
      <c r="E55" s="125"/>
      <c r="F55" s="125"/>
      <c r="G55" s="125"/>
      <c r="H55" s="125"/>
      <c r="I55" s="125"/>
      <c r="J55" s="125"/>
    </row>
    <row r="56" spans="1:10" s="19" customFormat="1" ht="22" x14ac:dyDescent="0.7">
      <c r="A56" s="12" t="s">
        <v>235</v>
      </c>
      <c r="B56" s="49"/>
      <c r="C56" s="49"/>
      <c r="D56" s="23"/>
      <c r="E56" s="23"/>
      <c r="F56" s="23"/>
      <c r="G56" s="23"/>
      <c r="H56" s="23"/>
      <c r="I56" s="23"/>
      <c r="J56" s="23"/>
    </row>
    <row r="57" spans="1:10" s="18" customFormat="1" ht="21.75" customHeight="1" x14ac:dyDescent="0.65">
      <c r="A57" s="33" t="s">
        <v>112</v>
      </c>
      <c r="B57" s="45"/>
      <c r="C57" s="45"/>
      <c r="D57" s="51">
        <v>-768624</v>
      </c>
      <c r="E57" s="42"/>
      <c r="F57" s="51">
        <v>331660</v>
      </c>
      <c r="G57" s="42"/>
      <c r="H57" s="51">
        <v>626398</v>
      </c>
      <c r="I57" s="42"/>
      <c r="J57" s="51">
        <v>208204</v>
      </c>
    </row>
    <row r="58" spans="1:10" s="18" customFormat="1" ht="21.75" customHeight="1" x14ac:dyDescent="0.65">
      <c r="A58" s="33" t="s">
        <v>158</v>
      </c>
      <c r="B58" s="45"/>
      <c r="C58" s="45"/>
      <c r="D58" s="51">
        <v>0</v>
      </c>
      <c r="E58" s="42"/>
      <c r="F58" s="51">
        <v>-62957</v>
      </c>
      <c r="G58" s="42"/>
      <c r="H58" s="51">
        <v>0</v>
      </c>
      <c r="I58" s="42"/>
      <c r="J58" s="40">
        <v>0</v>
      </c>
    </row>
    <row r="59" spans="1:10" s="18" customFormat="1" ht="21.75" customHeight="1" x14ac:dyDescent="0.65">
      <c r="A59" s="33" t="s">
        <v>113</v>
      </c>
      <c r="B59" s="45"/>
      <c r="C59" s="45"/>
      <c r="D59" s="51">
        <v>0</v>
      </c>
      <c r="E59" s="42"/>
      <c r="F59" s="51">
        <v>619</v>
      </c>
      <c r="G59" s="42"/>
      <c r="H59" s="59">
        <v>0</v>
      </c>
      <c r="I59" s="42"/>
      <c r="J59" s="40">
        <v>0</v>
      </c>
    </row>
    <row r="60" spans="1:10" s="19" customFormat="1" ht="21.75" customHeight="1" thickBot="1" x14ac:dyDescent="0.75">
      <c r="A60" s="12" t="s">
        <v>234</v>
      </c>
      <c r="B60" s="49"/>
      <c r="C60" s="49"/>
      <c r="D60" s="43">
        <f>D33</f>
        <v>-768624</v>
      </c>
      <c r="E60" s="23"/>
      <c r="F60" s="43">
        <f>F33</f>
        <v>269322</v>
      </c>
      <c r="G60" s="23"/>
      <c r="H60" s="43">
        <f>H33</f>
        <v>626398</v>
      </c>
      <c r="I60" s="23"/>
      <c r="J60" s="43">
        <f>SUM(J57:J59)</f>
        <v>208204</v>
      </c>
    </row>
    <row r="61" spans="1:10" s="19" customFormat="1" ht="12.75" customHeight="1" thickTop="1" x14ac:dyDescent="0.7">
      <c r="A61" s="12"/>
      <c r="B61" s="49"/>
      <c r="C61" s="49"/>
      <c r="D61" s="23"/>
      <c r="E61" s="23"/>
      <c r="F61" s="23"/>
      <c r="G61" s="23"/>
      <c r="H61" s="23"/>
      <c r="I61" s="23"/>
      <c r="J61" s="23"/>
    </row>
    <row r="62" spans="1:10" s="19" customFormat="1" ht="21.75" customHeight="1" x14ac:dyDescent="0.7">
      <c r="A62" s="12" t="s">
        <v>114</v>
      </c>
      <c r="B62" s="49"/>
      <c r="C62" s="49"/>
      <c r="D62" s="23"/>
      <c r="E62" s="23"/>
      <c r="F62" s="23"/>
      <c r="G62" s="23"/>
      <c r="H62" s="23"/>
      <c r="I62" s="23"/>
      <c r="J62" s="23"/>
    </row>
    <row r="63" spans="1:10" s="18" customFormat="1" ht="21.75" customHeight="1" x14ac:dyDescent="0.65">
      <c r="A63" s="33" t="s">
        <v>112</v>
      </c>
      <c r="B63" s="45"/>
      <c r="C63" s="45"/>
      <c r="D63" s="51">
        <v>-991595</v>
      </c>
      <c r="E63" s="42"/>
      <c r="F63" s="51">
        <v>331660</v>
      </c>
      <c r="G63" s="42"/>
      <c r="H63" s="51">
        <v>403427</v>
      </c>
      <c r="I63" s="42"/>
      <c r="J63" s="51">
        <v>208204</v>
      </c>
    </row>
    <row r="64" spans="1:10" s="18" customFormat="1" ht="21.75" customHeight="1" x14ac:dyDescent="0.65">
      <c r="A64" s="33" t="s">
        <v>158</v>
      </c>
      <c r="B64" s="45"/>
      <c r="C64" s="45"/>
      <c r="D64" s="51">
        <v>0</v>
      </c>
      <c r="E64" s="42"/>
      <c r="F64" s="51">
        <v>-62957</v>
      </c>
      <c r="G64" s="42"/>
      <c r="H64" s="51">
        <v>0</v>
      </c>
      <c r="I64" s="42"/>
      <c r="J64" s="40">
        <v>0</v>
      </c>
    </row>
    <row r="65" spans="1:10" s="18" customFormat="1" ht="21.75" customHeight="1" x14ac:dyDescent="0.65">
      <c r="A65" s="33" t="s">
        <v>113</v>
      </c>
      <c r="B65" s="45"/>
      <c r="C65" s="45"/>
      <c r="D65" s="51">
        <v>0</v>
      </c>
      <c r="E65" s="42"/>
      <c r="F65" s="51">
        <v>619</v>
      </c>
      <c r="G65" s="42"/>
      <c r="H65" s="51">
        <v>0</v>
      </c>
      <c r="I65" s="42"/>
      <c r="J65" s="40">
        <v>0</v>
      </c>
    </row>
    <row r="66" spans="1:10" s="19" customFormat="1" ht="21.75" customHeight="1" thickBot="1" x14ac:dyDescent="0.75">
      <c r="A66" s="12" t="s">
        <v>198</v>
      </c>
      <c r="B66" s="49"/>
      <c r="C66" s="49"/>
      <c r="D66" s="43">
        <f>D54</f>
        <v>-991595</v>
      </c>
      <c r="E66" s="23"/>
      <c r="F66" s="43">
        <f>F54</f>
        <v>269322</v>
      </c>
      <c r="G66" s="23"/>
      <c r="H66" s="43">
        <f>H54</f>
        <v>403427</v>
      </c>
      <c r="I66" s="23"/>
      <c r="J66" s="43">
        <f>SUM(J63:J65)</f>
        <v>208204</v>
      </c>
    </row>
    <row r="67" spans="1:10" s="19" customFormat="1" ht="12" customHeight="1" thickTop="1" x14ac:dyDescent="0.7">
      <c r="A67" s="12"/>
      <c r="B67" s="49"/>
      <c r="C67" s="49"/>
      <c r="D67" s="23"/>
      <c r="E67" s="23"/>
      <c r="F67" s="23"/>
      <c r="G67" s="23"/>
      <c r="H67" s="23"/>
      <c r="I67" s="23"/>
      <c r="J67" s="23"/>
    </row>
    <row r="68" spans="1:10" ht="25" customHeight="1" thickBot="1" x14ac:dyDescent="0.75">
      <c r="A68" s="12" t="s">
        <v>236</v>
      </c>
      <c r="B68" s="45" t="s">
        <v>202</v>
      </c>
      <c r="C68" s="45"/>
      <c r="D68" s="242">
        <v>-2.4019499999999999E-2</v>
      </c>
      <c r="E68" s="244"/>
      <c r="F68" s="242">
        <v>1.3819166666666667E-2</v>
      </c>
      <c r="G68" s="244"/>
      <c r="H68" s="242">
        <v>1.95749375E-2</v>
      </c>
      <c r="I68" s="23"/>
      <c r="J68" s="242">
        <v>8.6751666666666661E-3</v>
      </c>
    </row>
    <row r="69" spans="1:10" ht="22.5" thickTop="1" x14ac:dyDescent="0.7">
      <c r="A69" s="12"/>
      <c r="B69" s="45"/>
      <c r="C69" s="45"/>
      <c r="D69" s="42"/>
      <c r="E69" s="42"/>
      <c r="F69" s="42"/>
      <c r="G69" s="42"/>
      <c r="H69" s="42"/>
      <c r="I69" s="42"/>
      <c r="J69" s="42"/>
    </row>
  </sheetData>
  <mergeCells count="14">
    <mergeCell ref="D4:F4"/>
    <mergeCell ref="H4:J4"/>
    <mergeCell ref="D5:F5"/>
    <mergeCell ref="H5:J5"/>
    <mergeCell ref="D6:F6"/>
    <mergeCell ref="H6:J6"/>
    <mergeCell ref="D9:J9"/>
    <mergeCell ref="D40:F40"/>
    <mergeCell ref="H40:J40"/>
    <mergeCell ref="D41:F41"/>
    <mergeCell ref="H41:J41"/>
    <mergeCell ref="D42:F42"/>
    <mergeCell ref="H42:J42"/>
    <mergeCell ref="D45:J45"/>
  </mergeCells>
  <pageMargins left="0.7" right="0.7" top="0.75" bottom="1.03" header="0.3" footer="0.39"/>
  <pageSetup paperSize="9" scale="84" firstPageNumber="8" orientation="portrait" useFirstPageNumber="1" horizontalDpi="1200" verticalDpi="1200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84"/>
  <sheetViews>
    <sheetView view="pageBreakPreview" zoomScale="85" zoomScaleNormal="40" zoomScaleSheetLayoutView="85" workbookViewId="0">
      <selection activeCell="AE39" sqref="AE39"/>
    </sheetView>
  </sheetViews>
  <sheetFormatPr defaultColWidth="27.3984375" defaultRowHeight="23" x14ac:dyDescent="0.7"/>
  <cols>
    <col min="1" max="1" width="53.59765625" style="143" customWidth="1"/>
    <col min="2" max="2" width="8.59765625" style="211" customWidth="1"/>
    <col min="3" max="3" width="2.3984375" style="211" customWidth="1"/>
    <col min="4" max="4" width="14.19921875" style="143" customWidth="1"/>
    <col min="5" max="5" width="2.296875" style="143" customWidth="1"/>
    <col min="6" max="6" width="14.19921875" style="143" customWidth="1"/>
    <col min="7" max="7" width="2.296875" style="220" customWidth="1"/>
    <col min="8" max="8" width="14.19921875" style="143" customWidth="1"/>
    <col min="9" max="9" width="2.296875" style="220" customWidth="1"/>
    <col min="10" max="10" width="14.19921875" style="143" customWidth="1"/>
    <col min="11" max="11" width="2.296875" style="143" customWidth="1"/>
    <col min="12" max="12" width="14.19921875" style="157" customWidth="1"/>
    <col min="13" max="13" width="2.296875" style="143" customWidth="1"/>
    <col min="14" max="14" width="14.19921875" style="143" customWidth="1"/>
    <col min="15" max="15" width="2.296875" style="143" customWidth="1"/>
    <col min="16" max="16" width="14.19921875" style="158" customWidth="1"/>
    <col min="17" max="17" width="2.69921875" style="201" customWidth="1"/>
    <col min="18" max="18" width="14.19921875" style="158" customWidth="1"/>
    <col min="19" max="19" width="2.296875" style="201" customWidth="1"/>
    <col min="20" max="20" width="14.19921875" style="143" customWidth="1"/>
    <col min="21" max="21" width="2.09765625" style="143" customWidth="1"/>
    <col min="22" max="22" width="14.19921875" style="143" customWidth="1"/>
    <col min="23" max="23" width="2.296875" style="143" customWidth="1"/>
    <col min="24" max="24" width="14.19921875" style="143" customWidth="1"/>
    <col min="25" max="25" width="2.296875" style="143" customWidth="1"/>
    <col min="26" max="26" width="16" style="143" customWidth="1"/>
    <col min="27" max="16384" width="27.3984375" style="143"/>
  </cols>
  <sheetData>
    <row r="1" spans="1:26" ht="22.5" customHeight="1" x14ac:dyDescent="0.7">
      <c r="A1" s="150" t="s">
        <v>123</v>
      </c>
      <c r="B1" s="1"/>
      <c r="C1" s="1"/>
      <c r="D1" s="1"/>
      <c r="E1" s="1"/>
    </row>
    <row r="2" spans="1:26" ht="22.5" customHeight="1" x14ac:dyDescent="0.7">
      <c r="A2" s="150" t="s">
        <v>148</v>
      </c>
      <c r="B2" s="26"/>
      <c r="C2" s="26"/>
      <c r="D2" s="1"/>
      <c r="E2" s="1"/>
    </row>
    <row r="3" spans="1:26" ht="22.5" customHeight="1" x14ac:dyDescent="0.7">
      <c r="B3" s="143"/>
      <c r="C3" s="143"/>
    </row>
    <row r="4" spans="1:26" ht="22.5" customHeight="1" x14ac:dyDescent="0.7">
      <c r="A4" s="150"/>
      <c r="D4" s="275" t="s">
        <v>1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</row>
    <row r="5" spans="1:26" ht="22.5" customHeight="1" x14ac:dyDescent="0.7">
      <c r="A5" s="150"/>
      <c r="D5" s="210"/>
      <c r="E5" s="210"/>
      <c r="F5" s="210"/>
      <c r="G5" s="222"/>
      <c r="H5" s="210"/>
      <c r="I5" s="222"/>
      <c r="L5" s="143"/>
      <c r="O5" s="180"/>
      <c r="P5" s="277" t="s">
        <v>136</v>
      </c>
      <c r="Q5" s="277"/>
      <c r="R5" s="277"/>
      <c r="S5" s="277"/>
      <c r="T5" s="277"/>
      <c r="U5" s="209"/>
      <c r="V5" s="209"/>
      <c r="W5" s="209"/>
      <c r="X5" s="209"/>
      <c r="Y5" s="180"/>
      <c r="Z5" s="180"/>
    </row>
    <row r="6" spans="1:26" ht="22.5" customHeight="1" x14ac:dyDescent="0.7">
      <c r="A6" s="150"/>
      <c r="D6" s="210"/>
      <c r="E6" s="210"/>
      <c r="F6" s="210"/>
      <c r="G6" s="222"/>
      <c r="H6" s="273" t="s">
        <v>213</v>
      </c>
      <c r="I6" s="273"/>
      <c r="J6" s="273"/>
      <c r="K6" s="273"/>
      <c r="L6" s="273"/>
      <c r="M6" s="273"/>
      <c r="N6" s="273"/>
      <c r="O6" s="180"/>
      <c r="P6" s="276" t="s">
        <v>18</v>
      </c>
      <c r="Q6" s="276"/>
      <c r="R6" s="276"/>
      <c r="S6" s="276"/>
      <c r="T6" s="276"/>
      <c r="U6" s="181"/>
      <c r="V6" s="181"/>
      <c r="W6" s="181"/>
      <c r="X6" s="181"/>
      <c r="Y6" s="180"/>
      <c r="Z6" s="180"/>
    </row>
    <row r="7" spans="1:26" ht="22.5" hidden="1" customHeight="1" x14ac:dyDescent="0.7">
      <c r="A7" s="150"/>
      <c r="D7" s="210"/>
      <c r="E7" s="210"/>
      <c r="F7" s="210"/>
      <c r="G7" s="222"/>
      <c r="H7" s="210"/>
      <c r="I7" s="222"/>
      <c r="J7" s="180"/>
      <c r="K7" s="180"/>
      <c r="L7" s="180"/>
      <c r="M7" s="180"/>
      <c r="N7" s="180"/>
      <c r="O7" s="180"/>
      <c r="P7" s="182"/>
      <c r="Q7" s="223"/>
      <c r="R7" s="182"/>
      <c r="S7" s="223"/>
      <c r="T7" s="210"/>
      <c r="U7" s="210"/>
      <c r="V7" s="210"/>
      <c r="W7" s="210"/>
      <c r="X7" s="210"/>
      <c r="Y7" s="180"/>
      <c r="Z7" s="180"/>
    </row>
    <row r="8" spans="1:26" ht="22.5" customHeight="1" x14ac:dyDescent="0.7">
      <c r="A8" s="150"/>
      <c r="D8" s="210"/>
      <c r="E8" s="210"/>
      <c r="F8" s="180" t="s">
        <v>31</v>
      </c>
      <c r="G8" s="222"/>
      <c r="H8" s="210"/>
      <c r="I8" s="222"/>
      <c r="J8" s="210"/>
      <c r="K8" s="210"/>
      <c r="L8" s="183"/>
      <c r="M8" s="180"/>
      <c r="N8" s="180"/>
      <c r="O8" s="180"/>
      <c r="P8" s="184"/>
      <c r="Q8" s="224"/>
      <c r="R8" s="159" t="s">
        <v>218</v>
      </c>
      <c r="S8" s="224"/>
      <c r="T8" s="210"/>
      <c r="U8" s="210"/>
      <c r="V8" s="210"/>
      <c r="W8" s="210"/>
      <c r="X8" s="210"/>
      <c r="Y8" s="180"/>
      <c r="Z8" s="180"/>
    </row>
    <row r="9" spans="1:26" ht="22.5" customHeight="1" x14ac:dyDescent="0.7">
      <c r="A9" s="150"/>
      <c r="D9" s="210"/>
      <c r="E9" s="210"/>
      <c r="F9" s="180" t="s">
        <v>35</v>
      </c>
      <c r="G9" s="222"/>
      <c r="I9" s="222"/>
      <c r="J9" s="180" t="s">
        <v>46</v>
      </c>
      <c r="K9" s="210"/>
      <c r="L9" s="183"/>
      <c r="M9" s="180"/>
      <c r="N9" s="180"/>
      <c r="O9" s="180"/>
      <c r="P9" s="159"/>
      <c r="Q9" s="221"/>
      <c r="R9" s="159" t="s">
        <v>139</v>
      </c>
      <c r="S9" s="221"/>
      <c r="T9" s="180"/>
      <c r="U9" s="180"/>
      <c r="V9" s="180"/>
      <c r="W9" s="180"/>
      <c r="X9" s="180" t="s">
        <v>86</v>
      </c>
      <c r="Y9" s="210"/>
      <c r="Z9" s="210"/>
    </row>
    <row r="10" spans="1:26" ht="22.5" customHeight="1" x14ac:dyDescent="0.7">
      <c r="A10" s="150"/>
      <c r="D10" s="180" t="s">
        <v>31</v>
      </c>
      <c r="E10" s="180"/>
      <c r="F10" s="180" t="s">
        <v>34</v>
      </c>
      <c r="H10" s="180" t="s">
        <v>137</v>
      </c>
      <c r="J10" s="180" t="s">
        <v>47</v>
      </c>
      <c r="L10" s="183"/>
      <c r="M10" s="180"/>
      <c r="N10" s="180" t="s">
        <v>231</v>
      </c>
      <c r="O10" s="180"/>
      <c r="P10" s="159" t="s">
        <v>218</v>
      </c>
      <c r="Q10" s="221"/>
      <c r="R10" s="159" t="s">
        <v>140</v>
      </c>
      <c r="S10" s="221"/>
      <c r="T10" s="180" t="s">
        <v>87</v>
      </c>
      <c r="U10" s="180"/>
      <c r="V10" s="180" t="s">
        <v>88</v>
      </c>
      <c r="W10" s="180"/>
      <c r="X10" s="180" t="s">
        <v>89</v>
      </c>
      <c r="Z10" s="180"/>
    </row>
    <row r="11" spans="1:26" s="150" customFormat="1" ht="22.5" customHeight="1" x14ac:dyDescent="0.7">
      <c r="B11" s="211"/>
      <c r="C11" s="211"/>
      <c r="D11" s="180" t="s">
        <v>35</v>
      </c>
      <c r="E11" s="180"/>
      <c r="F11" s="180" t="s">
        <v>90</v>
      </c>
      <c r="G11" s="225"/>
      <c r="H11" s="180" t="s">
        <v>138</v>
      </c>
      <c r="I11" s="225"/>
      <c r="J11" s="180" t="s">
        <v>90</v>
      </c>
      <c r="K11" s="180"/>
      <c r="L11" s="183"/>
      <c r="M11" s="180"/>
      <c r="N11" s="180" t="s">
        <v>90</v>
      </c>
      <c r="O11" s="180"/>
      <c r="P11" s="159" t="s">
        <v>139</v>
      </c>
      <c r="Q11" s="221"/>
      <c r="R11" s="180" t="s">
        <v>90</v>
      </c>
      <c r="S11" s="221"/>
      <c r="T11" s="180" t="s">
        <v>159</v>
      </c>
      <c r="U11" s="180"/>
      <c r="V11" s="180" t="s">
        <v>92</v>
      </c>
      <c r="W11" s="180"/>
      <c r="X11" s="180" t="s">
        <v>93</v>
      </c>
      <c r="Y11" s="180"/>
      <c r="Z11" s="180" t="s">
        <v>58</v>
      </c>
    </row>
    <row r="12" spans="1:26" ht="22.5" customHeight="1" x14ac:dyDescent="0.7">
      <c r="A12" s="150"/>
      <c r="D12" s="180" t="s">
        <v>34</v>
      </c>
      <c r="E12" s="180"/>
      <c r="F12" s="180" t="s">
        <v>94</v>
      </c>
      <c r="G12" s="225"/>
      <c r="H12" s="180" t="s">
        <v>47</v>
      </c>
      <c r="I12" s="225"/>
      <c r="J12" s="180" t="s">
        <v>94</v>
      </c>
      <c r="K12" s="180"/>
      <c r="L12" s="183" t="s">
        <v>45</v>
      </c>
      <c r="M12" s="180"/>
      <c r="N12" s="180" t="s">
        <v>94</v>
      </c>
      <c r="O12" s="180"/>
      <c r="P12" s="159" t="s">
        <v>140</v>
      </c>
      <c r="Q12" s="221"/>
      <c r="R12" s="180" t="s">
        <v>94</v>
      </c>
      <c r="S12" s="221"/>
      <c r="T12" s="180" t="s">
        <v>160</v>
      </c>
      <c r="U12" s="180"/>
      <c r="V12" s="180" t="s">
        <v>96</v>
      </c>
      <c r="W12" s="180"/>
      <c r="X12" s="180" t="s">
        <v>97</v>
      </c>
      <c r="Y12" s="180"/>
      <c r="Z12" s="180" t="s">
        <v>18</v>
      </c>
    </row>
    <row r="13" spans="1:26" ht="22.5" customHeight="1" x14ac:dyDescent="0.7">
      <c r="A13" s="150"/>
      <c r="D13" s="274" t="s">
        <v>55</v>
      </c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</row>
    <row r="14" spans="1:26" ht="22.5" customHeight="1" x14ac:dyDescent="0.7">
      <c r="A14" s="36" t="s">
        <v>226</v>
      </c>
      <c r="D14" s="180"/>
      <c r="E14" s="180"/>
      <c r="F14" s="180"/>
      <c r="G14" s="225"/>
      <c r="H14" s="180"/>
      <c r="I14" s="225"/>
      <c r="J14" s="180"/>
      <c r="K14" s="180"/>
      <c r="L14" s="186"/>
      <c r="M14" s="180"/>
      <c r="N14" s="180"/>
      <c r="O14" s="180"/>
      <c r="P14" s="160"/>
      <c r="Q14" s="226"/>
      <c r="R14" s="160"/>
      <c r="S14" s="226"/>
      <c r="T14" s="180"/>
      <c r="U14" s="180"/>
      <c r="V14" s="180"/>
      <c r="W14" s="180"/>
      <c r="X14" s="180"/>
      <c r="Y14" s="180"/>
      <c r="Z14" s="180"/>
    </row>
    <row r="15" spans="1:26" s="150" customFormat="1" ht="22.5" customHeight="1" x14ac:dyDescent="0.7">
      <c r="A15" s="150" t="s">
        <v>147</v>
      </c>
      <c r="B15" s="187"/>
      <c r="C15" s="187"/>
      <c r="D15" s="188">
        <v>24000000</v>
      </c>
      <c r="E15" s="188"/>
      <c r="F15" s="188">
        <v>7988275</v>
      </c>
      <c r="G15" s="227"/>
      <c r="H15" s="188">
        <v>4692</v>
      </c>
      <c r="I15" s="227"/>
      <c r="J15" s="188">
        <v>1375</v>
      </c>
      <c r="K15" s="188"/>
      <c r="L15" s="188">
        <v>555778</v>
      </c>
      <c r="M15" s="188"/>
      <c r="N15" s="188">
        <v>-4051886</v>
      </c>
      <c r="O15" s="188"/>
      <c r="P15" s="188">
        <v>5030916</v>
      </c>
      <c r="Q15" s="227"/>
      <c r="R15" s="188">
        <v>8054031</v>
      </c>
      <c r="S15" s="227"/>
      <c r="T15" s="188">
        <v>-4587965</v>
      </c>
      <c r="U15" s="188"/>
      <c r="V15" s="188">
        <f>SUM(D15:T15)</f>
        <v>36995216</v>
      </c>
      <c r="W15" s="188"/>
      <c r="X15" s="188">
        <v>290</v>
      </c>
      <c r="Y15" s="188"/>
      <c r="Z15" s="174">
        <f>SUM(V15:Y15)</f>
        <v>36995506</v>
      </c>
    </row>
    <row r="16" spans="1:26" s="150" customFormat="1" ht="22.5" customHeight="1" x14ac:dyDescent="0.7">
      <c r="B16" s="187"/>
      <c r="C16" s="187"/>
      <c r="D16" s="188"/>
      <c r="E16" s="188"/>
      <c r="F16" s="193"/>
      <c r="G16" s="227"/>
      <c r="H16" s="193"/>
      <c r="I16" s="227"/>
      <c r="J16" s="188"/>
      <c r="K16" s="188"/>
      <c r="L16" s="174"/>
      <c r="M16" s="188"/>
      <c r="N16" s="188"/>
      <c r="O16" s="188"/>
      <c r="P16" s="174"/>
      <c r="Q16" s="198"/>
      <c r="R16" s="174"/>
      <c r="S16" s="198"/>
      <c r="T16" s="193"/>
      <c r="U16" s="193"/>
      <c r="V16" s="193"/>
      <c r="W16" s="193"/>
      <c r="X16" s="193"/>
      <c r="Y16" s="188"/>
      <c r="Z16" s="188"/>
    </row>
    <row r="17" spans="1:26" s="150" customFormat="1" ht="22.5" customHeight="1" x14ac:dyDescent="0.7">
      <c r="A17" s="150" t="s">
        <v>42</v>
      </c>
      <c r="B17" s="187"/>
      <c r="C17" s="187"/>
      <c r="D17" s="188"/>
      <c r="E17" s="188"/>
      <c r="F17" s="193"/>
      <c r="G17" s="227"/>
      <c r="H17" s="193"/>
      <c r="I17" s="227"/>
      <c r="J17" s="188"/>
      <c r="K17" s="188"/>
      <c r="L17" s="174"/>
      <c r="M17" s="188"/>
      <c r="N17" s="188"/>
      <c r="O17" s="188"/>
      <c r="P17" s="174"/>
      <c r="Q17" s="198"/>
      <c r="R17" s="174"/>
      <c r="S17" s="198"/>
      <c r="T17" s="193"/>
      <c r="U17" s="193"/>
      <c r="V17" s="193"/>
      <c r="W17" s="193"/>
      <c r="X17" s="193"/>
      <c r="Y17" s="188"/>
      <c r="Z17" s="188"/>
    </row>
    <row r="18" spans="1:26" s="150" customFormat="1" ht="22.5" customHeight="1" x14ac:dyDescent="0.7">
      <c r="A18" s="194" t="s">
        <v>98</v>
      </c>
      <c r="B18" s="187"/>
      <c r="C18" s="187"/>
      <c r="D18" s="197"/>
      <c r="E18" s="197"/>
      <c r="F18" s="174"/>
      <c r="G18" s="199"/>
      <c r="H18" s="174"/>
      <c r="I18" s="199"/>
      <c r="J18" s="197"/>
      <c r="K18" s="197"/>
      <c r="L18" s="174"/>
      <c r="M18" s="197"/>
      <c r="N18" s="174"/>
      <c r="O18" s="174"/>
      <c r="P18" s="174"/>
      <c r="Q18" s="198"/>
      <c r="R18" s="174"/>
      <c r="S18" s="198"/>
      <c r="T18" s="174"/>
      <c r="U18" s="174"/>
      <c r="V18" s="174"/>
      <c r="W18" s="174"/>
      <c r="X18" s="174"/>
      <c r="Y18" s="174"/>
      <c r="Z18" s="174"/>
    </row>
    <row r="19" spans="1:26" s="150" customFormat="1" ht="22.5" customHeight="1" x14ac:dyDescent="0.7">
      <c r="A19" s="143" t="s">
        <v>141</v>
      </c>
      <c r="B19" s="211"/>
      <c r="C19" s="187"/>
      <c r="D19" s="189">
        <v>0</v>
      </c>
      <c r="E19" s="157"/>
      <c r="F19" s="192">
        <v>-10100</v>
      </c>
      <c r="G19" s="200"/>
      <c r="H19" s="192">
        <v>0</v>
      </c>
      <c r="I19" s="200"/>
      <c r="J19" s="192">
        <v>-1000</v>
      </c>
      <c r="K19" s="157"/>
      <c r="L19" s="192">
        <v>0</v>
      </c>
      <c r="M19" s="157"/>
      <c r="N19" s="192">
        <v>30182</v>
      </c>
      <c r="O19" s="158"/>
      <c r="P19" s="189">
        <v>0</v>
      </c>
      <c r="Q19" s="200"/>
      <c r="R19" s="189">
        <v>0</v>
      </c>
      <c r="S19" s="201"/>
      <c r="T19" s="192">
        <v>-27628</v>
      </c>
      <c r="U19" s="201"/>
      <c r="V19" s="192">
        <v>-8546</v>
      </c>
      <c r="W19" s="201"/>
      <c r="X19" s="189">
        <v>0</v>
      </c>
      <c r="Y19" s="158"/>
      <c r="Z19" s="192">
        <f>SUM(V19:Y19)</f>
        <v>-8546</v>
      </c>
    </row>
    <row r="20" spans="1:26" s="150" customFormat="1" ht="22.5" customHeight="1" x14ac:dyDescent="0.7">
      <c r="B20" s="187"/>
      <c r="C20" s="187"/>
      <c r="D20" s="197"/>
      <c r="E20" s="197"/>
      <c r="F20" s="174"/>
      <c r="G20" s="199"/>
      <c r="H20" s="174"/>
      <c r="I20" s="199"/>
      <c r="J20" s="174"/>
      <c r="K20" s="197"/>
      <c r="L20" s="174"/>
      <c r="M20" s="197"/>
      <c r="N20" s="174"/>
      <c r="O20" s="174"/>
      <c r="P20" s="174"/>
      <c r="Q20" s="198"/>
      <c r="R20" s="174"/>
      <c r="S20" s="198"/>
      <c r="T20" s="174"/>
      <c r="U20" s="174"/>
      <c r="V20" s="174"/>
      <c r="W20" s="174"/>
      <c r="X20" s="174"/>
      <c r="Y20" s="174"/>
      <c r="Z20" s="174"/>
    </row>
    <row r="21" spans="1:26" s="150" customFormat="1" ht="22.5" customHeight="1" x14ac:dyDescent="0.7">
      <c r="A21" s="150" t="s">
        <v>100</v>
      </c>
      <c r="B21" s="187"/>
      <c r="C21" s="187"/>
      <c r="D21" s="196">
        <f>ROUND(SUM(D18:D19),0)</f>
        <v>0</v>
      </c>
      <c r="E21" s="197"/>
      <c r="F21" s="195">
        <f>ROUND(SUM(F18:F19),0)</f>
        <v>-10100</v>
      </c>
      <c r="G21" s="199"/>
      <c r="H21" s="195">
        <f>ROUND(SUM(H18:H19),0)</f>
        <v>0</v>
      </c>
      <c r="I21" s="199"/>
      <c r="J21" s="195">
        <f>ROUND(SUM(J18:J19),0)</f>
        <v>-1000</v>
      </c>
      <c r="K21" s="197"/>
      <c r="L21" s="195">
        <f>ROUND(SUM(L18:L19),0)</f>
        <v>0</v>
      </c>
      <c r="M21" s="197"/>
      <c r="N21" s="195">
        <f>ROUND(SUM(N18:N19),0)</f>
        <v>30182</v>
      </c>
      <c r="O21" s="174"/>
      <c r="P21" s="195">
        <f>ROUND(SUM(P18:P19),0)</f>
        <v>0</v>
      </c>
      <c r="Q21" s="198"/>
      <c r="R21" s="195">
        <f>ROUND(SUM(R18:R19),0)</f>
        <v>0</v>
      </c>
      <c r="S21" s="198"/>
      <c r="T21" s="195">
        <f>ROUND(SUM(T18:T19),0)</f>
        <v>-27628</v>
      </c>
      <c r="U21" s="198"/>
      <c r="V21" s="195">
        <f t="shared" ref="V21:V25" si="0">SUM(D21:T21)</f>
        <v>-8546</v>
      </c>
      <c r="W21" s="198"/>
      <c r="X21" s="195">
        <f>ROUND(SUM(X18:X19),0)</f>
        <v>0</v>
      </c>
      <c r="Y21" s="174"/>
      <c r="Z21" s="195">
        <f>ROUND(SUM(Z18:Z19),0)</f>
        <v>-8546</v>
      </c>
    </row>
    <row r="22" spans="1:26" s="150" customFormat="1" ht="22.5" customHeight="1" x14ac:dyDescent="0.7">
      <c r="B22" s="187"/>
      <c r="C22" s="187"/>
      <c r="D22" s="197"/>
      <c r="E22" s="197"/>
      <c r="F22" s="174"/>
      <c r="G22" s="199"/>
      <c r="H22" s="174"/>
      <c r="I22" s="199"/>
      <c r="J22" s="197"/>
      <c r="K22" s="197"/>
      <c r="L22" s="174"/>
      <c r="M22" s="197"/>
      <c r="N22" s="174"/>
      <c r="O22" s="174"/>
      <c r="P22" s="174"/>
      <c r="Q22" s="198"/>
      <c r="R22" s="174"/>
      <c r="S22" s="198"/>
      <c r="T22" s="174"/>
      <c r="U22" s="174"/>
      <c r="V22" s="174"/>
      <c r="W22" s="174"/>
      <c r="X22" s="174"/>
      <c r="Y22" s="174"/>
      <c r="Z22" s="174"/>
    </row>
    <row r="23" spans="1:26" ht="22.5" customHeight="1" x14ac:dyDescent="0.7">
      <c r="A23" s="1" t="s">
        <v>59</v>
      </c>
      <c r="D23" s="157"/>
      <c r="E23" s="157"/>
      <c r="F23" s="158"/>
      <c r="G23" s="200"/>
      <c r="H23" s="158"/>
      <c r="I23" s="200"/>
      <c r="J23" s="157"/>
      <c r="K23" s="157"/>
      <c r="L23" s="158"/>
      <c r="M23" s="157"/>
      <c r="N23" s="158"/>
      <c r="O23" s="158"/>
      <c r="T23" s="158"/>
      <c r="U23" s="158"/>
      <c r="V23" s="158"/>
      <c r="W23" s="158"/>
      <c r="X23" s="158"/>
      <c r="Y23" s="158"/>
      <c r="Z23" s="158"/>
    </row>
    <row r="24" spans="1:26" ht="22.5" customHeight="1" x14ac:dyDescent="0.7">
      <c r="A24" s="111" t="s">
        <v>243</v>
      </c>
      <c r="D24" s="189">
        <v>0</v>
      </c>
      <c r="E24" s="189"/>
      <c r="F24" s="189">
        <v>0</v>
      </c>
      <c r="G24" s="200"/>
      <c r="H24" s="189">
        <v>0</v>
      </c>
      <c r="I24" s="200"/>
      <c r="J24" s="189">
        <v>0</v>
      </c>
      <c r="K24" s="157"/>
      <c r="L24" s="158">
        <v>331660</v>
      </c>
      <c r="M24" s="157"/>
      <c r="N24" s="158">
        <v>-62957</v>
      </c>
      <c r="O24" s="158"/>
      <c r="P24" s="189">
        <v>0</v>
      </c>
      <c r="Q24" s="200"/>
      <c r="R24" s="189">
        <v>0</v>
      </c>
      <c r="S24" s="200"/>
      <c r="T24" s="189">
        <v>0</v>
      </c>
      <c r="U24" s="158"/>
      <c r="V24" s="190">
        <f>SUM(D24:T24)</f>
        <v>268703</v>
      </c>
      <c r="W24" s="158"/>
      <c r="X24" s="158">
        <v>619</v>
      </c>
      <c r="Y24" s="158"/>
      <c r="Z24" s="158">
        <f>SUM(V24:Y24)</f>
        <v>269322</v>
      </c>
    </row>
    <row r="25" spans="1:26" ht="22.5" customHeight="1" x14ac:dyDescent="0.7">
      <c r="A25" s="1" t="s">
        <v>60</v>
      </c>
      <c r="B25" s="187"/>
      <c r="C25" s="187"/>
      <c r="D25" s="202">
        <f>ROUND(SUM(D24:D24),0)</f>
        <v>0</v>
      </c>
      <c r="E25" s="157"/>
      <c r="F25" s="203">
        <f>ROUND(SUM(F24),0)</f>
        <v>0</v>
      </c>
      <c r="G25" s="200"/>
      <c r="H25" s="203">
        <f>ROUND(SUM(H24),0)</f>
        <v>0</v>
      </c>
      <c r="I25" s="200"/>
      <c r="J25" s="203">
        <f>ROUND(SUM(J24),0)</f>
        <v>0</v>
      </c>
      <c r="K25" s="157"/>
      <c r="L25" s="203">
        <f>ROUND(SUM(L24),0)</f>
        <v>331660</v>
      </c>
      <c r="M25" s="157"/>
      <c r="N25" s="203">
        <f>ROUND(SUM(N24),0)</f>
        <v>-62957</v>
      </c>
      <c r="O25" s="174"/>
      <c r="P25" s="203">
        <f>ROUND(SUM(P24),0)</f>
        <v>0</v>
      </c>
      <c r="Q25" s="198"/>
      <c r="R25" s="203">
        <f>ROUND(SUM(R24),0)</f>
        <v>0</v>
      </c>
      <c r="S25" s="198"/>
      <c r="T25" s="203">
        <f>ROUND(SUM(T24),0)</f>
        <v>0</v>
      </c>
      <c r="U25" s="198"/>
      <c r="V25" s="203">
        <f t="shared" si="0"/>
        <v>268703</v>
      </c>
      <c r="W25" s="198"/>
      <c r="X25" s="203">
        <f>ROUND(SUM(X24),0)</f>
        <v>619</v>
      </c>
      <c r="Y25" s="158"/>
      <c r="Z25" s="203">
        <f>ROUND(SUM(Z24),0)</f>
        <v>269322</v>
      </c>
    </row>
    <row r="26" spans="1:26" ht="22.5" customHeight="1" x14ac:dyDescent="0.7">
      <c r="A26" s="150"/>
      <c r="D26" s="190"/>
      <c r="E26" s="190"/>
      <c r="F26" s="204"/>
      <c r="G26" s="228"/>
      <c r="H26" s="204"/>
      <c r="I26" s="228"/>
      <c r="J26" s="204"/>
      <c r="K26" s="190"/>
      <c r="L26" s="204"/>
      <c r="M26" s="190"/>
      <c r="N26" s="158"/>
      <c r="O26" s="204"/>
      <c r="T26" s="204"/>
      <c r="U26" s="204"/>
      <c r="V26" s="204"/>
      <c r="W26" s="204"/>
      <c r="X26" s="204"/>
      <c r="Y26" s="204"/>
      <c r="Z26" s="204"/>
    </row>
    <row r="27" spans="1:26" s="150" customFormat="1" ht="22.5" customHeight="1" thickBot="1" x14ac:dyDescent="0.75">
      <c r="A27" s="205" t="s">
        <v>227</v>
      </c>
      <c r="B27" s="187"/>
      <c r="C27" s="187"/>
      <c r="D27" s="206">
        <f>ROUND(SUM(D15,D21,D25),0)</f>
        <v>24000000</v>
      </c>
      <c r="E27" s="174"/>
      <c r="F27" s="206">
        <f>ROUND(SUM(F15,F21,F25),0)</f>
        <v>7978175</v>
      </c>
      <c r="G27" s="198"/>
      <c r="H27" s="206">
        <f>ROUND(SUM(H15,H21,H25),0)</f>
        <v>4692</v>
      </c>
      <c r="I27" s="198"/>
      <c r="J27" s="206">
        <f>ROUND(SUM(J15,J21,J25),0)</f>
        <v>375</v>
      </c>
      <c r="K27" s="174"/>
      <c r="L27" s="206">
        <f>ROUND(SUM(L15,L21,L25),0)</f>
        <v>887438</v>
      </c>
      <c r="M27" s="174"/>
      <c r="N27" s="206">
        <f>ROUND(SUM(N15,N21,N25),0)</f>
        <v>-4084661</v>
      </c>
      <c r="O27" s="174"/>
      <c r="P27" s="206">
        <f>ROUND(SUM(P15,P21,P25),0)</f>
        <v>5030916</v>
      </c>
      <c r="Q27" s="198"/>
      <c r="R27" s="206">
        <f>ROUND(SUM(R15,R21,R25),0)</f>
        <v>8054031</v>
      </c>
      <c r="S27" s="198"/>
      <c r="T27" s="206">
        <f>ROUND(SUM(T15,T21,T25),0)</f>
        <v>-4615593</v>
      </c>
      <c r="U27" s="198"/>
      <c r="V27" s="206">
        <f>SUM(D27:T27)</f>
        <v>37255373</v>
      </c>
      <c r="W27" s="198"/>
      <c r="X27" s="206">
        <f>ROUND(SUM(X15,X21,X25),0)</f>
        <v>909</v>
      </c>
      <c r="Y27" s="174"/>
      <c r="Z27" s="206">
        <f>ROUND(SUM(Z15,Z21,Z25),0)</f>
        <v>37256282</v>
      </c>
    </row>
    <row r="28" spans="1:26" ht="22.5" customHeight="1" thickTop="1" x14ac:dyDescent="0.7">
      <c r="H28" s="204"/>
      <c r="T28" s="157"/>
      <c r="U28" s="157"/>
      <c r="V28" s="157"/>
      <c r="W28" s="157"/>
      <c r="X28" s="157"/>
    </row>
    <row r="29" spans="1:26" ht="22.5" customHeight="1" x14ac:dyDescent="0.7">
      <c r="D29" s="158"/>
      <c r="E29" s="158"/>
      <c r="F29" s="158"/>
      <c r="G29" s="201"/>
      <c r="H29" s="158"/>
      <c r="I29" s="201"/>
      <c r="J29" s="158"/>
      <c r="K29" s="158"/>
      <c r="M29" s="158"/>
      <c r="N29" s="158"/>
      <c r="O29" s="158"/>
      <c r="T29" s="158"/>
      <c r="U29" s="158"/>
      <c r="V29" s="158"/>
      <c r="W29" s="158"/>
      <c r="X29" s="158"/>
      <c r="Y29" s="158"/>
      <c r="Z29" s="158"/>
    </row>
    <row r="30" spans="1:26" ht="22.5" customHeight="1" x14ac:dyDescent="0.7">
      <c r="D30" s="158"/>
      <c r="E30" s="158"/>
      <c r="F30" s="158"/>
      <c r="G30" s="201"/>
      <c r="H30" s="158"/>
      <c r="I30" s="201"/>
      <c r="J30" s="158"/>
      <c r="K30" s="158"/>
      <c r="L30" s="158"/>
      <c r="M30" s="158"/>
      <c r="N30" s="158"/>
      <c r="O30" s="158"/>
      <c r="T30" s="158"/>
      <c r="U30" s="158"/>
      <c r="V30" s="158"/>
      <c r="W30" s="158"/>
      <c r="X30" s="158"/>
      <c r="Y30" s="158"/>
      <c r="Z30" s="158"/>
    </row>
    <row r="31" spans="1:26" ht="22.5" customHeight="1" x14ac:dyDescent="0.7">
      <c r="D31" s="158"/>
      <c r="E31" s="158"/>
      <c r="F31" s="158"/>
      <c r="G31" s="201"/>
      <c r="H31" s="158"/>
      <c r="I31" s="201"/>
      <c r="J31" s="158"/>
      <c r="K31" s="158"/>
      <c r="L31" s="158"/>
      <c r="M31" s="158"/>
      <c r="N31" s="158"/>
      <c r="O31" s="158"/>
      <c r="T31" s="158"/>
      <c r="U31" s="158"/>
      <c r="V31" s="158"/>
      <c r="W31" s="158"/>
      <c r="X31" s="158"/>
      <c r="Y31" s="158"/>
      <c r="Z31" s="158"/>
    </row>
    <row r="32" spans="1:26" ht="22.5" customHeight="1" x14ac:dyDescent="0.7"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Q32" s="158"/>
      <c r="S32" s="158"/>
      <c r="T32" s="158"/>
      <c r="U32" s="158"/>
      <c r="V32" s="158"/>
      <c r="W32" s="158"/>
      <c r="X32" s="158"/>
      <c r="Y32" s="158"/>
      <c r="Z32" s="158"/>
    </row>
    <row r="33" spans="4:26" ht="22.5" customHeight="1" x14ac:dyDescent="0.7">
      <c r="D33" s="157"/>
      <c r="E33" s="157"/>
      <c r="F33" s="157"/>
      <c r="G33" s="200"/>
      <c r="H33" s="157"/>
      <c r="I33" s="200"/>
      <c r="J33" s="157"/>
      <c r="K33" s="157"/>
      <c r="M33" s="157"/>
      <c r="N33" s="157"/>
      <c r="O33" s="157"/>
      <c r="P33" s="157"/>
      <c r="Q33" s="200"/>
      <c r="R33" s="157"/>
      <c r="S33" s="200"/>
      <c r="T33" s="157"/>
      <c r="U33" s="157"/>
      <c r="V33" s="157"/>
      <c r="W33" s="157"/>
      <c r="X33" s="157"/>
      <c r="Y33" s="157"/>
      <c r="Z33" s="157"/>
    </row>
    <row r="34" spans="4:26" ht="22.5" customHeight="1" x14ac:dyDescent="0.7">
      <c r="D34" s="157"/>
      <c r="E34" s="157"/>
      <c r="F34" s="157"/>
      <c r="G34" s="200"/>
      <c r="H34" s="157"/>
      <c r="I34" s="200"/>
      <c r="J34" s="157"/>
      <c r="K34" s="157"/>
      <c r="M34" s="157"/>
      <c r="N34" s="157"/>
      <c r="O34" s="157"/>
      <c r="P34" s="157"/>
      <c r="Q34" s="200"/>
      <c r="R34" s="157"/>
      <c r="S34" s="200"/>
      <c r="T34" s="157"/>
      <c r="U34" s="157"/>
      <c r="V34" s="157"/>
      <c r="W34" s="157"/>
      <c r="X34" s="157"/>
      <c r="Y34" s="157"/>
      <c r="Z34" s="157"/>
    </row>
    <row r="35" spans="4:26" ht="22.5" customHeight="1" x14ac:dyDescent="0.7">
      <c r="D35" s="157"/>
      <c r="E35" s="157"/>
      <c r="F35" s="157"/>
      <c r="G35" s="200"/>
      <c r="H35" s="157"/>
      <c r="I35" s="200"/>
      <c r="J35" s="157"/>
      <c r="K35" s="157"/>
      <c r="M35" s="157"/>
      <c r="N35" s="157"/>
      <c r="O35" s="157"/>
      <c r="P35" s="157"/>
      <c r="Q35" s="200"/>
      <c r="R35" s="157"/>
      <c r="S35" s="200"/>
      <c r="T35" s="157"/>
      <c r="U35" s="157"/>
      <c r="V35" s="157"/>
      <c r="W35" s="157"/>
      <c r="X35" s="157"/>
      <c r="Y35" s="157"/>
      <c r="Z35" s="157"/>
    </row>
    <row r="36" spans="4:26" ht="22.5" customHeight="1" x14ac:dyDescent="0.7">
      <c r="D36" s="157"/>
      <c r="E36" s="157"/>
      <c r="F36" s="157"/>
      <c r="G36" s="200"/>
      <c r="H36" s="157"/>
      <c r="I36" s="200"/>
      <c r="J36" s="157"/>
      <c r="K36" s="157"/>
      <c r="M36" s="157"/>
      <c r="N36" s="157"/>
      <c r="O36" s="157"/>
      <c r="P36" s="157"/>
      <c r="Q36" s="200"/>
      <c r="R36" s="157"/>
      <c r="S36" s="200"/>
      <c r="T36" s="157"/>
      <c r="U36" s="157"/>
      <c r="V36" s="157"/>
      <c r="W36" s="157"/>
      <c r="X36" s="157"/>
      <c r="Y36" s="157"/>
      <c r="Z36" s="157"/>
    </row>
    <row r="37" spans="4:26" ht="22.5" customHeight="1" x14ac:dyDescent="0.7">
      <c r="D37" s="157"/>
      <c r="E37" s="157"/>
      <c r="F37" s="157"/>
      <c r="G37" s="200"/>
      <c r="H37" s="157"/>
      <c r="I37" s="200"/>
      <c r="J37" s="157"/>
      <c r="K37" s="157"/>
      <c r="M37" s="157"/>
      <c r="N37" s="157"/>
      <c r="O37" s="157"/>
      <c r="P37" s="157"/>
      <c r="Q37" s="200"/>
      <c r="R37" s="157"/>
      <c r="S37" s="200"/>
      <c r="T37" s="157"/>
      <c r="U37" s="157"/>
      <c r="V37" s="157"/>
      <c r="W37" s="157"/>
      <c r="X37" s="157"/>
      <c r="Y37" s="157"/>
      <c r="Z37" s="157"/>
    </row>
    <row r="38" spans="4:26" ht="22.5" customHeight="1" x14ac:dyDescent="0.7">
      <c r="D38" s="157"/>
      <c r="E38" s="157"/>
      <c r="F38" s="157"/>
      <c r="G38" s="200"/>
      <c r="H38" s="157"/>
      <c r="I38" s="200"/>
      <c r="J38" s="157"/>
      <c r="K38" s="157"/>
      <c r="M38" s="157"/>
      <c r="N38" s="157"/>
      <c r="O38" s="157"/>
      <c r="P38" s="157"/>
      <c r="Q38" s="200"/>
      <c r="R38" s="157"/>
      <c r="S38" s="200"/>
      <c r="T38" s="157"/>
      <c r="U38" s="157"/>
      <c r="V38" s="157"/>
      <c r="W38" s="157"/>
      <c r="X38" s="157"/>
      <c r="Y38" s="157"/>
      <c r="Z38" s="157"/>
    </row>
    <row r="39" spans="4:26" ht="22.5" customHeight="1" x14ac:dyDescent="0.7"/>
    <row r="40" spans="4:26" ht="22.5" customHeight="1" x14ac:dyDescent="0.7"/>
    <row r="43" spans="4:26" ht="22.5" customHeight="1" x14ac:dyDescent="0.7">
      <c r="M43" s="210"/>
      <c r="N43" s="210"/>
      <c r="O43" s="210"/>
      <c r="P43" s="207"/>
      <c r="Q43" s="229"/>
      <c r="R43" s="207"/>
      <c r="S43" s="229"/>
    </row>
    <row r="47" spans="4:26" ht="22.5" customHeight="1" x14ac:dyDescent="0.7"/>
    <row r="80" spans="13:19" ht="22.5" customHeight="1" x14ac:dyDescent="0.7">
      <c r="M80" s="210"/>
      <c r="N80" s="210"/>
      <c r="O80" s="210"/>
      <c r="P80" s="207"/>
      <c r="Q80" s="229"/>
      <c r="R80" s="207"/>
      <c r="S80" s="229"/>
    </row>
    <row r="84" ht="22.5" customHeight="1" x14ac:dyDescent="0.7"/>
  </sheetData>
  <mergeCells count="5">
    <mergeCell ref="H6:N6"/>
    <mergeCell ref="D13:Z13"/>
    <mergeCell ref="D4:Z4"/>
    <mergeCell ref="P6:T6"/>
    <mergeCell ref="P5:T5"/>
  </mergeCells>
  <pageMargins left="0.8" right="0.6" top="0.48" bottom="0.5" header="0.5" footer="0.5"/>
  <pageSetup paperSize="9" scale="57" firstPageNumber="1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6"/>
  <sheetViews>
    <sheetView view="pageBreakPreview" zoomScale="70" zoomScaleNormal="70" zoomScaleSheetLayoutView="70" workbookViewId="0">
      <selection activeCell="P43" sqref="P43"/>
    </sheetView>
  </sheetViews>
  <sheetFormatPr defaultColWidth="27.3984375" defaultRowHeight="22.5" customHeight="1" x14ac:dyDescent="0.7"/>
  <cols>
    <col min="1" max="1" width="53.69921875" style="143" customWidth="1"/>
    <col min="2" max="2" width="8.59765625" style="249" customWidth="1"/>
    <col min="3" max="3" width="0.8984375" style="249" customWidth="1"/>
    <col min="4" max="4" width="16.09765625" style="143" customWidth="1"/>
    <col min="5" max="5" width="0.8984375" style="143" customWidth="1"/>
    <col min="6" max="6" width="16.09765625" style="143" customWidth="1"/>
    <col min="7" max="7" width="0.8984375" style="143" customWidth="1"/>
    <col min="8" max="8" width="16.09765625" style="143" customWidth="1"/>
    <col min="9" max="9" width="0.8984375" style="143" customWidth="1"/>
    <col min="10" max="10" width="16.09765625" style="143" customWidth="1"/>
    <col min="11" max="11" width="0.8984375" style="143" customWidth="1"/>
    <col min="12" max="12" width="16.09765625" style="143" customWidth="1"/>
    <col min="13" max="13" width="0.8984375" style="143" customWidth="1"/>
    <col min="14" max="14" width="16.09765625" style="157" customWidth="1"/>
    <col min="15" max="15" width="0.8984375" style="143" customWidth="1"/>
    <col min="16" max="16" width="16.09765625" style="143" customWidth="1"/>
    <col min="17" max="17" width="0.8984375" style="143" customWidth="1"/>
    <col min="18" max="18" width="16.09765625" style="158" customWidth="1"/>
    <col min="19" max="19" width="0.8984375" style="158" customWidth="1"/>
    <col min="20" max="20" width="16.09765625" style="158" customWidth="1"/>
    <col min="21" max="21" width="0.8984375" style="158" customWidth="1"/>
    <col min="22" max="22" width="16.09765625" style="158" customWidth="1"/>
    <col min="23" max="23" width="0.8984375" style="158" customWidth="1"/>
    <col min="24" max="24" width="16.59765625" style="143" customWidth="1"/>
    <col min="25" max="25" width="0.8984375" style="143" customWidth="1"/>
    <col min="26" max="26" width="16.09765625" style="143" customWidth="1"/>
    <col min="27" max="27" width="27.296875" style="143" customWidth="1"/>
    <col min="28" max="28" width="18.19921875" style="143" bestFit="1" customWidth="1"/>
    <col min="29" max="16384" width="27.3984375" style="143"/>
  </cols>
  <sheetData>
    <row r="1" spans="1:27" ht="22.5" customHeight="1" x14ac:dyDescent="0.7">
      <c r="A1" s="150" t="s">
        <v>123</v>
      </c>
      <c r="B1" s="1"/>
      <c r="C1" s="1"/>
      <c r="D1" s="1"/>
      <c r="E1" s="1"/>
    </row>
    <row r="2" spans="1:27" ht="22.5" customHeight="1" x14ac:dyDescent="0.7">
      <c r="A2" s="150" t="s">
        <v>148</v>
      </c>
      <c r="B2" s="26"/>
      <c r="C2" s="26"/>
      <c r="D2" s="1"/>
      <c r="E2" s="1"/>
    </row>
    <row r="3" spans="1:27" ht="22.5" customHeight="1" x14ac:dyDescent="0.7">
      <c r="B3" s="143"/>
      <c r="C3" s="143"/>
    </row>
    <row r="4" spans="1:27" ht="22.5" customHeight="1" x14ac:dyDescent="0.7">
      <c r="A4" s="150"/>
      <c r="D4" s="275" t="s">
        <v>1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</row>
    <row r="5" spans="1:27" ht="22.5" customHeight="1" x14ac:dyDescent="0.7">
      <c r="A5" s="150"/>
      <c r="D5" s="250"/>
      <c r="E5" s="250"/>
      <c r="F5" s="250"/>
      <c r="G5" s="250"/>
      <c r="H5" s="250"/>
      <c r="I5" s="250"/>
      <c r="J5" s="250"/>
      <c r="K5" s="250"/>
      <c r="N5" s="143"/>
      <c r="Q5" s="180"/>
      <c r="R5" s="277" t="s">
        <v>136</v>
      </c>
      <c r="S5" s="277"/>
      <c r="T5" s="277"/>
      <c r="U5" s="277"/>
      <c r="V5" s="277"/>
      <c r="W5" s="277"/>
      <c r="X5" s="277"/>
      <c r="Y5" s="180"/>
      <c r="Z5" s="180"/>
    </row>
    <row r="6" spans="1:27" ht="22.5" customHeight="1" x14ac:dyDescent="0.7">
      <c r="A6" s="150"/>
      <c r="D6" s="250"/>
      <c r="E6" s="250"/>
      <c r="F6" s="250"/>
      <c r="G6" s="250"/>
      <c r="H6" s="250"/>
      <c r="I6" s="250"/>
      <c r="J6" s="273" t="s">
        <v>213</v>
      </c>
      <c r="K6" s="273"/>
      <c r="L6" s="273"/>
      <c r="M6" s="273"/>
      <c r="N6" s="273"/>
      <c r="O6" s="273"/>
      <c r="P6" s="273"/>
      <c r="Q6" s="180"/>
      <c r="R6" s="276" t="s">
        <v>18</v>
      </c>
      <c r="S6" s="276"/>
      <c r="T6" s="276"/>
      <c r="U6" s="276"/>
      <c r="V6" s="276"/>
      <c r="W6" s="276"/>
      <c r="X6" s="276"/>
      <c r="Y6" s="180"/>
      <c r="Z6" s="180"/>
    </row>
    <row r="7" spans="1:27" ht="22.5" hidden="1" customHeight="1" x14ac:dyDescent="0.7">
      <c r="A7" s="150"/>
      <c r="D7" s="250"/>
      <c r="E7" s="250"/>
      <c r="F7" s="250"/>
      <c r="G7" s="250"/>
      <c r="H7" s="250"/>
      <c r="I7" s="250"/>
      <c r="J7" s="250"/>
      <c r="K7" s="250"/>
      <c r="L7" s="180"/>
      <c r="M7" s="180"/>
      <c r="N7" s="180"/>
      <c r="O7" s="180"/>
      <c r="P7" s="180"/>
      <c r="Q7" s="180"/>
      <c r="R7" s="182"/>
      <c r="S7" s="182"/>
      <c r="T7" s="182"/>
      <c r="U7" s="182"/>
      <c r="V7" s="182"/>
      <c r="W7" s="182"/>
      <c r="X7" s="250"/>
      <c r="Y7" s="180"/>
      <c r="Z7" s="180"/>
    </row>
    <row r="8" spans="1:27" ht="22.5" customHeight="1" x14ac:dyDescent="0.7">
      <c r="A8" s="150"/>
      <c r="D8" s="250"/>
      <c r="E8" s="250"/>
      <c r="F8" s="180" t="s">
        <v>31</v>
      </c>
      <c r="G8" s="250"/>
      <c r="H8" s="250"/>
      <c r="I8" s="250"/>
      <c r="J8" s="250"/>
      <c r="K8" s="250"/>
      <c r="L8" s="250"/>
      <c r="M8" s="250"/>
      <c r="N8" s="183"/>
      <c r="O8" s="180"/>
      <c r="P8" s="180"/>
      <c r="Q8" s="180"/>
      <c r="R8" s="180"/>
      <c r="S8" s="184"/>
      <c r="T8" s="180" t="s">
        <v>218</v>
      </c>
      <c r="U8" s="184"/>
      <c r="V8" s="180"/>
      <c r="W8" s="184"/>
      <c r="X8" s="250"/>
      <c r="Y8" s="180"/>
      <c r="Z8" s="180"/>
    </row>
    <row r="9" spans="1:27" ht="22.5" customHeight="1" x14ac:dyDescent="0.7">
      <c r="A9" s="150"/>
      <c r="D9" s="250"/>
      <c r="E9" s="250"/>
      <c r="F9" s="180" t="s">
        <v>35</v>
      </c>
      <c r="G9" s="250"/>
      <c r="H9" s="180"/>
      <c r="I9" s="250"/>
      <c r="K9" s="250"/>
      <c r="L9" s="180" t="s">
        <v>46</v>
      </c>
      <c r="M9" s="250"/>
      <c r="N9" s="183"/>
      <c r="O9" s="180"/>
      <c r="P9" s="180"/>
      <c r="Q9" s="180"/>
      <c r="R9" s="159"/>
      <c r="S9" s="159"/>
      <c r="T9" s="159" t="s">
        <v>139</v>
      </c>
      <c r="U9" s="159"/>
      <c r="V9" s="180" t="s">
        <v>204</v>
      </c>
      <c r="W9" s="159"/>
      <c r="X9" s="180"/>
      <c r="Y9" s="250"/>
      <c r="Z9" s="250"/>
    </row>
    <row r="10" spans="1:27" ht="22.5" customHeight="1" x14ac:dyDescent="0.7">
      <c r="A10" s="150"/>
      <c r="D10" s="180" t="s">
        <v>31</v>
      </c>
      <c r="E10" s="180"/>
      <c r="F10" s="180" t="s">
        <v>34</v>
      </c>
      <c r="H10" s="180"/>
      <c r="J10" s="180" t="s">
        <v>137</v>
      </c>
      <c r="L10" s="180" t="s">
        <v>47</v>
      </c>
      <c r="N10" s="183"/>
      <c r="O10" s="180"/>
      <c r="P10" s="180" t="s">
        <v>231</v>
      </c>
      <c r="Q10" s="180"/>
      <c r="R10" s="180" t="s">
        <v>218</v>
      </c>
      <c r="S10" s="185"/>
      <c r="T10" s="159" t="s">
        <v>140</v>
      </c>
      <c r="U10" s="185"/>
      <c r="V10" s="180" t="s">
        <v>179</v>
      </c>
      <c r="W10" s="159"/>
      <c r="X10" s="180" t="s">
        <v>87</v>
      </c>
      <c r="Z10" s="180"/>
    </row>
    <row r="11" spans="1:27" s="150" customFormat="1" ht="22.5" customHeight="1" x14ac:dyDescent="0.7">
      <c r="B11" s="249"/>
      <c r="C11" s="249"/>
      <c r="D11" s="180" t="s">
        <v>35</v>
      </c>
      <c r="E11" s="180"/>
      <c r="F11" s="180" t="s">
        <v>90</v>
      </c>
      <c r="G11" s="180"/>
      <c r="H11" s="180"/>
      <c r="I11" s="180"/>
      <c r="J11" s="180" t="s">
        <v>138</v>
      </c>
      <c r="K11" s="180"/>
      <c r="L11" s="180" t="s">
        <v>90</v>
      </c>
      <c r="M11" s="180"/>
      <c r="N11" s="183"/>
      <c r="O11" s="180"/>
      <c r="P11" s="180" t="s">
        <v>90</v>
      </c>
      <c r="Q11" s="180"/>
      <c r="R11" s="159" t="s">
        <v>139</v>
      </c>
      <c r="S11" s="159"/>
      <c r="T11" s="180" t="s">
        <v>90</v>
      </c>
      <c r="U11" s="159"/>
      <c r="V11" s="180" t="s">
        <v>177</v>
      </c>
      <c r="W11" s="159"/>
      <c r="X11" s="180" t="s">
        <v>159</v>
      </c>
      <c r="Y11" s="180"/>
      <c r="Z11" s="180" t="s">
        <v>58</v>
      </c>
      <c r="AA11" s="143"/>
    </row>
    <row r="12" spans="1:27" ht="22.5" customHeight="1" x14ac:dyDescent="0.7">
      <c r="A12" s="150"/>
      <c r="B12" s="249" t="s">
        <v>2</v>
      </c>
      <c r="D12" s="180" t="s">
        <v>34</v>
      </c>
      <c r="E12" s="180"/>
      <c r="F12" s="180" t="s">
        <v>94</v>
      </c>
      <c r="G12" s="180"/>
      <c r="H12" s="160" t="s">
        <v>166</v>
      </c>
      <c r="I12" s="180"/>
      <c r="J12" s="180" t="s">
        <v>47</v>
      </c>
      <c r="K12" s="180"/>
      <c r="L12" s="180" t="s">
        <v>94</v>
      </c>
      <c r="M12" s="180"/>
      <c r="N12" s="183" t="s">
        <v>45</v>
      </c>
      <c r="O12" s="180"/>
      <c r="P12" s="180" t="s">
        <v>94</v>
      </c>
      <c r="Q12" s="180"/>
      <c r="R12" s="159" t="s">
        <v>140</v>
      </c>
      <c r="S12" s="159"/>
      <c r="T12" s="180" t="s">
        <v>94</v>
      </c>
      <c r="U12" s="159"/>
      <c r="V12" s="180" t="s">
        <v>178</v>
      </c>
      <c r="W12" s="159"/>
      <c r="X12" s="180" t="s">
        <v>160</v>
      </c>
      <c r="Y12" s="180"/>
      <c r="Z12" s="180" t="s">
        <v>18</v>
      </c>
    </row>
    <row r="13" spans="1:27" ht="22.5" customHeight="1" x14ac:dyDescent="0.7">
      <c r="A13" s="150"/>
      <c r="D13" s="274" t="s">
        <v>55</v>
      </c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</row>
    <row r="14" spans="1:27" ht="22.5" customHeight="1" x14ac:dyDescent="0.7">
      <c r="A14" s="150" t="s">
        <v>228</v>
      </c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6"/>
      <c r="O14" s="180"/>
      <c r="P14" s="180"/>
      <c r="Q14" s="180"/>
      <c r="R14" s="160"/>
      <c r="S14" s="160"/>
      <c r="T14" s="160"/>
      <c r="U14" s="160"/>
      <c r="V14" s="160"/>
      <c r="W14" s="160"/>
      <c r="X14" s="180"/>
      <c r="Y14" s="180"/>
      <c r="Z14" s="180"/>
    </row>
    <row r="15" spans="1:27" s="150" customFormat="1" ht="22.5" customHeight="1" x14ac:dyDescent="0.7">
      <c r="A15" s="150" t="s">
        <v>216</v>
      </c>
      <c r="B15" s="187"/>
      <c r="C15" s="187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74"/>
      <c r="AA15" s="143"/>
    </row>
    <row r="16" spans="1:27" s="150" customFormat="1" ht="22.5" customHeight="1" x14ac:dyDescent="0.7">
      <c r="A16" s="150" t="s">
        <v>189</v>
      </c>
      <c r="B16" s="187">
        <v>4</v>
      </c>
      <c r="C16" s="187"/>
      <c r="D16" s="174">
        <v>32000000</v>
      </c>
      <c r="E16" s="188"/>
      <c r="F16" s="174">
        <v>7978100</v>
      </c>
      <c r="G16" s="174"/>
      <c r="H16" s="174">
        <v>39326508</v>
      </c>
      <c r="I16" s="174"/>
      <c r="J16" s="174">
        <v>100363</v>
      </c>
      <c r="K16" s="174"/>
      <c r="L16" s="174">
        <v>375</v>
      </c>
      <c r="M16" s="174"/>
      <c r="N16" s="174">
        <v>1391109</v>
      </c>
      <c r="O16" s="174"/>
      <c r="P16" s="174">
        <v>-4307373</v>
      </c>
      <c r="Q16" s="174"/>
      <c r="R16" s="174">
        <v>7337330</v>
      </c>
      <c r="S16" s="174"/>
      <c r="T16" s="174">
        <v>11595578</v>
      </c>
      <c r="U16" s="174"/>
      <c r="V16" s="174">
        <v>0</v>
      </c>
      <c r="W16" s="174"/>
      <c r="X16" s="174">
        <v>-4615594</v>
      </c>
      <c r="Y16" s="174"/>
      <c r="Z16" s="174">
        <f>SUM(D16:X16)</f>
        <v>90806396</v>
      </c>
      <c r="AA16" s="143"/>
    </row>
    <row r="17" spans="1:27" s="150" customFormat="1" ht="22.5" customHeight="1" x14ac:dyDescent="0.7">
      <c r="A17" s="143" t="s">
        <v>182</v>
      </c>
      <c r="B17" s="249">
        <v>3</v>
      </c>
      <c r="C17" s="187"/>
      <c r="D17" s="189">
        <v>0</v>
      </c>
      <c r="E17" s="157"/>
      <c r="F17" s="189">
        <v>0</v>
      </c>
      <c r="G17" s="157"/>
      <c r="H17" s="189">
        <v>0</v>
      </c>
      <c r="I17" s="157"/>
      <c r="J17" s="189">
        <v>0</v>
      </c>
      <c r="K17" s="157"/>
      <c r="L17" s="189">
        <v>0</v>
      </c>
      <c r="M17" s="190"/>
      <c r="N17" s="191">
        <v>-86225</v>
      </c>
      <c r="O17" s="190"/>
      <c r="P17" s="189">
        <v>0</v>
      </c>
      <c r="Q17" s="157"/>
      <c r="R17" s="189">
        <v>0</v>
      </c>
      <c r="S17" s="157"/>
      <c r="T17" s="189">
        <v>0</v>
      </c>
      <c r="U17" s="157"/>
      <c r="V17" s="192">
        <v>-165852</v>
      </c>
      <c r="W17" s="157"/>
      <c r="X17" s="189">
        <v>0</v>
      </c>
      <c r="Y17" s="190"/>
      <c r="Z17" s="192">
        <f>SUM(D17:X17)</f>
        <v>-252077</v>
      </c>
      <c r="AA17" s="143"/>
    </row>
    <row r="18" spans="1:27" s="150" customFormat="1" ht="22.5" customHeight="1" x14ac:dyDescent="0.7">
      <c r="A18" s="1" t="s">
        <v>187</v>
      </c>
      <c r="B18" s="249"/>
      <c r="C18" s="187"/>
      <c r="D18" s="174">
        <f>SUM(D16:D17)</f>
        <v>32000000</v>
      </c>
      <c r="E18" s="174"/>
      <c r="F18" s="174">
        <f>SUM(F16:F17)</f>
        <v>7978100</v>
      </c>
      <c r="G18" s="174"/>
      <c r="H18" s="174">
        <f>SUM(H16:H17)</f>
        <v>39326508</v>
      </c>
      <c r="I18" s="174"/>
      <c r="J18" s="174">
        <f>SUM(J16:J17)</f>
        <v>100363</v>
      </c>
      <c r="K18" s="174"/>
      <c r="L18" s="174">
        <f>SUM(L16:L17)</f>
        <v>375</v>
      </c>
      <c r="M18" s="174"/>
      <c r="N18" s="174">
        <f>SUM(N16:N17)</f>
        <v>1304884</v>
      </c>
      <c r="O18" s="174"/>
      <c r="P18" s="174">
        <f>SUM(P16:P17)</f>
        <v>-4307373</v>
      </c>
      <c r="Q18" s="174"/>
      <c r="R18" s="174">
        <f>SUM(R16:R17)</f>
        <v>7337330</v>
      </c>
      <c r="S18" s="174"/>
      <c r="T18" s="174">
        <f>SUM(T16:T17)</f>
        <v>11595578</v>
      </c>
      <c r="U18" s="174"/>
      <c r="V18" s="174">
        <f>SUM(V16:V17)</f>
        <v>-165852</v>
      </c>
      <c r="W18" s="174"/>
      <c r="X18" s="174">
        <f>SUM(X16:X17)</f>
        <v>-4615594</v>
      </c>
      <c r="Y18" s="174"/>
      <c r="Z18" s="174">
        <f>Z16+Z17</f>
        <v>90554319</v>
      </c>
      <c r="AA18" s="143"/>
    </row>
    <row r="19" spans="1:27" s="150" customFormat="1" ht="22.5" customHeight="1" x14ac:dyDescent="0.7">
      <c r="B19" s="249"/>
      <c r="C19" s="187"/>
      <c r="D19" s="188"/>
      <c r="E19" s="188"/>
      <c r="F19" s="193"/>
      <c r="G19" s="188"/>
      <c r="H19" s="193"/>
      <c r="I19" s="188"/>
      <c r="J19" s="193"/>
      <c r="K19" s="188"/>
      <c r="L19" s="188"/>
      <c r="M19" s="188"/>
      <c r="N19" s="174"/>
      <c r="O19" s="188"/>
      <c r="P19" s="188"/>
      <c r="Q19" s="188"/>
      <c r="R19" s="174"/>
      <c r="S19" s="174"/>
      <c r="T19" s="174"/>
      <c r="U19" s="174"/>
      <c r="V19" s="174"/>
      <c r="W19" s="174"/>
      <c r="X19" s="193"/>
      <c r="Y19" s="188"/>
      <c r="Z19" s="188"/>
      <c r="AA19" s="143"/>
    </row>
    <row r="20" spans="1:27" s="150" customFormat="1" ht="22.5" customHeight="1" x14ac:dyDescent="0.7">
      <c r="A20" s="150" t="s">
        <v>42</v>
      </c>
      <c r="B20" s="249"/>
      <c r="C20" s="187"/>
      <c r="D20" s="188"/>
      <c r="E20" s="188"/>
      <c r="F20" s="193"/>
      <c r="G20" s="188"/>
      <c r="H20" s="193"/>
      <c r="I20" s="188"/>
      <c r="J20" s="193"/>
      <c r="K20" s="188"/>
      <c r="L20" s="188"/>
      <c r="M20" s="188"/>
      <c r="N20" s="174"/>
      <c r="O20" s="188"/>
      <c r="P20" s="188"/>
      <c r="Q20" s="188"/>
      <c r="R20" s="174"/>
      <c r="S20" s="174"/>
      <c r="T20" s="174"/>
      <c r="U20" s="174"/>
      <c r="V20" s="174"/>
      <c r="W20" s="174"/>
      <c r="X20" s="193"/>
      <c r="Y20" s="188"/>
      <c r="Z20" s="188"/>
      <c r="AA20" s="143"/>
    </row>
    <row r="21" spans="1:27" s="150" customFormat="1" ht="22.5" customHeight="1" x14ac:dyDescent="0.7">
      <c r="A21" s="194" t="s">
        <v>183</v>
      </c>
      <c r="B21" s="249"/>
      <c r="C21" s="187"/>
      <c r="D21" s="188"/>
      <c r="E21" s="188"/>
      <c r="F21" s="193"/>
      <c r="G21" s="188"/>
      <c r="H21" s="193"/>
      <c r="I21" s="188"/>
      <c r="J21" s="193"/>
      <c r="K21" s="188"/>
      <c r="L21" s="188"/>
      <c r="M21" s="188"/>
      <c r="N21" s="174"/>
      <c r="O21" s="188"/>
      <c r="P21" s="188"/>
      <c r="Q21" s="188"/>
      <c r="R21" s="174"/>
      <c r="S21" s="174"/>
      <c r="T21" s="174"/>
      <c r="U21" s="174"/>
      <c r="V21" s="174"/>
      <c r="W21" s="174"/>
      <c r="X21" s="193"/>
      <c r="Y21" s="188"/>
      <c r="Z21" s="188"/>
      <c r="AA21" s="143"/>
    </row>
    <row r="22" spans="1:27" s="150" customFormat="1" ht="22.5" customHeight="1" x14ac:dyDescent="0.7">
      <c r="A22" s="143" t="s">
        <v>185</v>
      </c>
      <c r="B22" s="249">
        <v>15</v>
      </c>
      <c r="C22" s="187"/>
      <c r="D22" s="189">
        <v>0</v>
      </c>
      <c r="E22" s="157"/>
      <c r="F22" s="189">
        <v>0</v>
      </c>
      <c r="G22" s="157"/>
      <c r="H22" s="189">
        <v>0</v>
      </c>
      <c r="I22" s="157"/>
      <c r="J22" s="189">
        <v>0</v>
      </c>
      <c r="K22" s="157"/>
      <c r="L22" s="189">
        <v>0</v>
      </c>
      <c r="M22" s="190"/>
      <c r="N22" s="192">
        <v>-399996</v>
      </c>
      <c r="O22" s="190"/>
      <c r="P22" s="189">
        <v>0</v>
      </c>
      <c r="Q22" s="157"/>
      <c r="R22" s="189">
        <v>0</v>
      </c>
      <c r="S22" s="157"/>
      <c r="T22" s="189">
        <v>0</v>
      </c>
      <c r="U22" s="157"/>
      <c r="V22" s="189">
        <v>0</v>
      </c>
      <c r="W22" s="157"/>
      <c r="X22" s="189">
        <v>0</v>
      </c>
      <c r="Y22" s="190"/>
      <c r="Z22" s="192">
        <f>SUM(D22:X22)</f>
        <v>-399996</v>
      </c>
      <c r="AA22" s="143"/>
    </row>
    <row r="23" spans="1:27" s="150" customFormat="1" ht="22.5" customHeight="1" x14ac:dyDescent="0.7">
      <c r="A23" s="194" t="s">
        <v>184</v>
      </c>
      <c r="B23" s="249"/>
      <c r="C23" s="187"/>
      <c r="D23" s="196">
        <f>D22</f>
        <v>0</v>
      </c>
      <c r="E23" s="197"/>
      <c r="F23" s="196">
        <f>F22</f>
        <v>0</v>
      </c>
      <c r="G23" s="197"/>
      <c r="H23" s="196">
        <f>H22</f>
        <v>0</v>
      </c>
      <c r="I23" s="197"/>
      <c r="J23" s="196">
        <f>J22</f>
        <v>0</v>
      </c>
      <c r="K23" s="197"/>
      <c r="L23" s="196">
        <f>L22</f>
        <v>0</v>
      </c>
      <c r="M23" s="197"/>
      <c r="N23" s="195">
        <f>N22</f>
        <v>-399996</v>
      </c>
      <c r="O23" s="197"/>
      <c r="P23" s="196">
        <f>P22</f>
        <v>0</v>
      </c>
      <c r="Q23" s="197"/>
      <c r="R23" s="196">
        <f>R22</f>
        <v>0</v>
      </c>
      <c r="S23" s="199"/>
      <c r="T23" s="196">
        <f>T22</f>
        <v>0</v>
      </c>
      <c r="U23" s="199"/>
      <c r="V23" s="196">
        <f>V22</f>
        <v>0</v>
      </c>
      <c r="W23" s="199"/>
      <c r="X23" s="196">
        <f>X22</f>
        <v>0</v>
      </c>
      <c r="Y23" s="174"/>
      <c r="Z23" s="203">
        <f>SUM(D23:X23)</f>
        <v>-399996</v>
      </c>
      <c r="AA23" s="143"/>
    </row>
    <row r="24" spans="1:27" s="150" customFormat="1" ht="22.5" customHeight="1" x14ac:dyDescent="0.7">
      <c r="A24" s="143"/>
      <c r="B24" s="249"/>
      <c r="C24" s="187"/>
      <c r="D24" s="188"/>
      <c r="E24" s="188"/>
      <c r="F24" s="193"/>
      <c r="G24" s="188"/>
      <c r="H24" s="193"/>
      <c r="I24" s="188"/>
      <c r="J24" s="193"/>
      <c r="K24" s="188"/>
      <c r="L24" s="188"/>
      <c r="M24" s="188"/>
      <c r="N24" s="174"/>
      <c r="O24" s="188"/>
      <c r="P24" s="188"/>
      <c r="Q24" s="188"/>
      <c r="R24" s="174"/>
      <c r="S24" s="174"/>
      <c r="T24" s="174"/>
      <c r="U24" s="174"/>
      <c r="V24" s="174"/>
      <c r="W24" s="174"/>
      <c r="X24" s="193"/>
      <c r="Y24" s="188"/>
      <c r="Z24" s="188"/>
      <c r="AA24" s="143"/>
    </row>
    <row r="25" spans="1:27" s="150" customFormat="1" ht="22.5" customHeight="1" x14ac:dyDescent="0.7">
      <c r="A25" s="194" t="s">
        <v>186</v>
      </c>
      <c r="B25" s="249"/>
      <c r="C25" s="187"/>
      <c r="D25" s="197"/>
      <c r="E25" s="197"/>
      <c r="F25" s="174"/>
      <c r="G25" s="197"/>
      <c r="H25" s="174"/>
      <c r="I25" s="197"/>
      <c r="J25" s="174"/>
      <c r="K25" s="197"/>
      <c r="L25" s="197"/>
      <c r="M25" s="197"/>
      <c r="N25" s="174"/>
      <c r="O25" s="197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43"/>
    </row>
    <row r="26" spans="1:27" s="150" customFormat="1" ht="22.5" customHeight="1" x14ac:dyDescent="0.7">
      <c r="A26" s="143" t="s">
        <v>141</v>
      </c>
      <c r="B26" s="249">
        <v>4</v>
      </c>
      <c r="C26" s="187"/>
      <c r="D26" s="189">
        <v>0</v>
      </c>
      <c r="E26" s="200"/>
      <c r="F26" s="192">
        <v>-7978100</v>
      </c>
      <c r="G26" s="200"/>
      <c r="H26" s="192">
        <v>0</v>
      </c>
      <c r="I26" s="200"/>
      <c r="J26" s="192">
        <v>0</v>
      </c>
      <c r="K26" s="200"/>
      <c r="L26" s="192">
        <v>-375</v>
      </c>
      <c r="M26" s="200"/>
      <c r="N26" s="192">
        <v>0</v>
      </c>
      <c r="O26" s="200"/>
      <c r="P26" s="192">
        <v>4307373</v>
      </c>
      <c r="Q26" s="201"/>
      <c r="R26" s="192">
        <v>0</v>
      </c>
      <c r="S26" s="201"/>
      <c r="T26" s="192">
        <v>-11595578</v>
      </c>
      <c r="U26" s="201"/>
      <c r="V26" s="192">
        <v>0</v>
      </c>
      <c r="W26" s="201"/>
      <c r="X26" s="192">
        <v>-1650263</v>
      </c>
      <c r="Y26" s="201"/>
      <c r="Z26" s="192">
        <f>SUM(D26:X26)</f>
        <v>-16916943</v>
      </c>
      <c r="AA26" s="157"/>
    </row>
    <row r="27" spans="1:27" s="150" customFormat="1" ht="22.5" customHeight="1" x14ac:dyDescent="0.7">
      <c r="B27" s="187"/>
      <c r="C27" s="187"/>
      <c r="D27" s="197"/>
      <c r="E27" s="197"/>
      <c r="F27" s="174"/>
      <c r="G27" s="197"/>
      <c r="H27" s="174"/>
      <c r="I27" s="197"/>
      <c r="J27" s="174"/>
      <c r="K27" s="197"/>
      <c r="L27" s="174"/>
      <c r="M27" s="197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43"/>
    </row>
    <row r="28" spans="1:27" s="150" customFormat="1" ht="22.5" customHeight="1" x14ac:dyDescent="0.7">
      <c r="A28" s="150" t="s">
        <v>100</v>
      </c>
      <c r="B28" s="187"/>
      <c r="C28" s="187"/>
      <c r="D28" s="195">
        <f>D26+D23</f>
        <v>0</v>
      </c>
      <c r="E28" s="197"/>
      <c r="F28" s="195">
        <f>F26+F23</f>
        <v>-7978100</v>
      </c>
      <c r="G28" s="197"/>
      <c r="H28" s="195">
        <f>H26+H23</f>
        <v>0</v>
      </c>
      <c r="I28" s="197"/>
      <c r="J28" s="195">
        <f>J26+J23</f>
        <v>0</v>
      </c>
      <c r="K28" s="197"/>
      <c r="L28" s="195">
        <f>L26+L23</f>
        <v>-375</v>
      </c>
      <c r="M28" s="197"/>
      <c r="N28" s="195">
        <f>N26+N23</f>
        <v>-399996</v>
      </c>
      <c r="O28" s="174"/>
      <c r="P28" s="195">
        <f>P26+P23</f>
        <v>4307373</v>
      </c>
      <c r="Q28" s="174"/>
      <c r="R28" s="195">
        <f>R26+R23</f>
        <v>0</v>
      </c>
      <c r="S28" s="198"/>
      <c r="T28" s="195">
        <f>T26+T23</f>
        <v>-11595578</v>
      </c>
      <c r="U28" s="198"/>
      <c r="V28" s="195">
        <f>V26+V23</f>
        <v>0</v>
      </c>
      <c r="W28" s="198"/>
      <c r="X28" s="195">
        <f>X26+X23</f>
        <v>-1650263</v>
      </c>
      <c r="Y28" s="174"/>
      <c r="Z28" s="195">
        <f>SUM(D28:X28)</f>
        <v>-17316939</v>
      </c>
      <c r="AA28" s="143"/>
    </row>
    <row r="29" spans="1:27" s="150" customFormat="1" ht="22.5" customHeight="1" x14ac:dyDescent="0.7">
      <c r="B29" s="187"/>
      <c r="C29" s="187"/>
      <c r="D29" s="197"/>
      <c r="E29" s="197"/>
      <c r="F29" s="174"/>
      <c r="G29" s="197"/>
      <c r="H29" s="174"/>
      <c r="I29" s="197"/>
      <c r="J29" s="174"/>
      <c r="K29" s="197"/>
      <c r="L29" s="197"/>
      <c r="M29" s="197"/>
      <c r="N29" s="174"/>
      <c r="O29" s="197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43"/>
    </row>
    <row r="30" spans="1:27" ht="22.5" customHeight="1" x14ac:dyDescent="0.7">
      <c r="A30" s="1" t="s">
        <v>59</v>
      </c>
      <c r="D30" s="157"/>
      <c r="E30" s="157"/>
      <c r="F30" s="158"/>
      <c r="G30" s="157"/>
      <c r="H30" s="158"/>
      <c r="I30" s="157"/>
      <c r="J30" s="158"/>
      <c r="K30" s="157"/>
      <c r="L30" s="157"/>
      <c r="M30" s="157"/>
      <c r="N30" s="158"/>
      <c r="O30" s="157"/>
      <c r="P30" s="158"/>
      <c r="Q30" s="158"/>
      <c r="X30" s="158"/>
      <c r="Y30" s="158"/>
      <c r="Z30" s="158"/>
    </row>
    <row r="31" spans="1:27" ht="22.5" customHeight="1" x14ac:dyDescent="0.7">
      <c r="A31" s="111" t="s">
        <v>237</v>
      </c>
      <c r="D31" s="157">
        <v>0</v>
      </c>
      <c r="E31" s="157"/>
      <c r="F31" s="158">
        <v>0</v>
      </c>
      <c r="G31" s="157"/>
      <c r="H31" s="158">
        <v>0</v>
      </c>
      <c r="I31" s="158"/>
      <c r="J31" s="158">
        <v>0</v>
      </c>
      <c r="K31" s="158"/>
      <c r="L31" s="158">
        <v>0</v>
      </c>
      <c r="M31" s="157"/>
      <c r="N31" s="158">
        <v>-768624</v>
      </c>
      <c r="O31" s="157"/>
      <c r="P31" s="158">
        <v>0</v>
      </c>
      <c r="Q31" s="158"/>
      <c r="R31" s="158">
        <v>0</v>
      </c>
      <c r="T31" s="158">
        <v>0</v>
      </c>
      <c r="V31" s="158">
        <v>0</v>
      </c>
      <c r="X31" s="158">
        <v>0</v>
      </c>
      <c r="Y31" s="158"/>
      <c r="Z31" s="158">
        <f>SUM(D31:X31)</f>
        <v>-768624</v>
      </c>
    </row>
    <row r="32" spans="1:27" ht="22.5" customHeight="1" x14ac:dyDescent="0.7">
      <c r="A32" s="111" t="s">
        <v>208</v>
      </c>
      <c r="D32" s="157">
        <v>0</v>
      </c>
      <c r="E32" s="157"/>
      <c r="F32" s="158">
        <v>0</v>
      </c>
      <c r="G32" s="157"/>
      <c r="H32" s="158">
        <v>0</v>
      </c>
      <c r="I32" s="158"/>
      <c r="J32" s="158">
        <v>0</v>
      </c>
      <c r="K32" s="158"/>
      <c r="L32" s="158">
        <v>0</v>
      </c>
      <c r="M32" s="157"/>
      <c r="N32" s="158">
        <v>0</v>
      </c>
      <c r="O32" s="157"/>
      <c r="P32" s="158">
        <v>0</v>
      </c>
      <c r="Q32" s="158"/>
      <c r="R32" s="158">
        <v>0</v>
      </c>
      <c r="T32" s="158">
        <v>0</v>
      </c>
      <c r="V32" s="158">
        <v>-222971</v>
      </c>
      <c r="X32" s="158">
        <v>0</v>
      </c>
      <c r="Y32" s="158"/>
      <c r="Z32" s="158">
        <f>SUM(D32:X32)</f>
        <v>-222971</v>
      </c>
    </row>
    <row r="33" spans="1:26" ht="22.5" customHeight="1" x14ac:dyDescent="0.7">
      <c r="A33" s="1" t="s">
        <v>238</v>
      </c>
      <c r="B33" s="187"/>
      <c r="C33" s="187"/>
      <c r="D33" s="202">
        <f>ROUND(SUM(D31:D31),0)</f>
        <v>0</v>
      </c>
      <c r="E33" s="157"/>
      <c r="F33" s="203">
        <f>ROUND(SUM(F31),0)</f>
        <v>0</v>
      </c>
      <c r="G33" s="157"/>
      <c r="H33" s="203">
        <f>ROUND(SUM(H31),0)</f>
        <v>0</v>
      </c>
      <c r="I33" s="157"/>
      <c r="J33" s="203">
        <f>ROUND(SUM(J31),0)</f>
        <v>0</v>
      </c>
      <c r="K33" s="157"/>
      <c r="L33" s="203">
        <f>ROUND(SUM(L31),0)</f>
        <v>0</v>
      </c>
      <c r="M33" s="157"/>
      <c r="N33" s="203">
        <f>ROUND(SUM(N31),0)</f>
        <v>-768624</v>
      </c>
      <c r="O33" s="157"/>
      <c r="P33" s="203">
        <f>ROUND(SUM(P31),0)</f>
        <v>0</v>
      </c>
      <c r="Q33" s="174"/>
      <c r="R33" s="203">
        <f>ROUND(SUM(R31),0)</f>
        <v>0</v>
      </c>
      <c r="S33" s="198"/>
      <c r="T33" s="203">
        <f>ROUND(SUM(T31),0)</f>
        <v>0</v>
      </c>
      <c r="U33" s="198"/>
      <c r="V33" s="203">
        <f>ROUND(SUM(V31:V32),0)</f>
        <v>-222971</v>
      </c>
      <c r="W33" s="198"/>
      <c r="X33" s="203">
        <f>ROUND(SUM(X31),0)</f>
        <v>0</v>
      </c>
      <c r="Y33" s="158"/>
      <c r="Z33" s="203">
        <f>Z31+Z32</f>
        <v>-991595</v>
      </c>
    </row>
    <row r="34" spans="1:26" ht="22.5" customHeight="1" x14ac:dyDescent="0.7">
      <c r="A34" s="150"/>
      <c r="D34" s="190"/>
      <c r="E34" s="190"/>
      <c r="F34" s="204"/>
      <c r="G34" s="190"/>
      <c r="H34" s="204"/>
      <c r="I34" s="190"/>
      <c r="J34" s="204"/>
      <c r="K34" s="190"/>
      <c r="L34" s="204"/>
      <c r="M34" s="190"/>
      <c r="N34" s="204"/>
      <c r="O34" s="190"/>
      <c r="P34" s="158"/>
      <c r="Q34" s="204"/>
      <c r="X34" s="204"/>
      <c r="Y34" s="204"/>
      <c r="Z34" s="204"/>
    </row>
    <row r="35" spans="1:26" s="150" customFormat="1" ht="22.5" customHeight="1" thickBot="1" x14ac:dyDescent="0.75">
      <c r="A35" s="205" t="s">
        <v>229</v>
      </c>
      <c r="B35" s="187"/>
      <c r="C35" s="187"/>
      <c r="D35" s="206">
        <f>ROUND(SUM(D18,D28,D33),0)</f>
        <v>32000000</v>
      </c>
      <c r="E35" s="174"/>
      <c r="F35" s="206">
        <f>ROUND(SUM(F18,F28,F33),0)</f>
        <v>0</v>
      </c>
      <c r="G35" s="174"/>
      <c r="H35" s="206">
        <f>ROUND(SUM(H18,H28,H33),0)</f>
        <v>39326508</v>
      </c>
      <c r="I35" s="174"/>
      <c r="J35" s="206">
        <f>ROUND(SUM(J18,J28,J33),0)</f>
        <v>100363</v>
      </c>
      <c r="K35" s="174"/>
      <c r="L35" s="206">
        <f>ROUND(SUM(L18,L28,L33),0)</f>
        <v>0</v>
      </c>
      <c r="M35" s="174"/>
      <c r="N35" s="206">
        <f>ROUND(SUM(N18,N28,N33),0)</f>
        <v>136264</v>
      </c>
      <c r="O35" s="174"/>
      <c r="P35" s="206">
        <f>ROUND(SUM(P18,P28,P33),0)</f>
        <v>0</v>
      </c>
      <c r="Q35" s="174"/>
      <c r="R35" s="206">
        <f>ROUND(SUM(R18,R28,R33),0)</f>
        <v>7337330</v>
      </c>
      <c r="S35" s="198"/>
      <c r="T35" s="206">
        <f>ROUND(SUM(T18,T28,T33),0)</f>
        <v>0</v>
      </c>
      <c r="U35" s="198"/>
      <c r="V35" s="206">
        <f>ROUND(SUM(V18,V28,V33),0)</f>
        <v>-388823</v>
      </c>
      <c r="W35" s="198"/>
      <c r="X35" s="206">
        <f>ROUND(SUM(X18,X28,X33),0)</f>
        <v>-6265857</v>
      </c>
      <c r="Y35" s="174"/>
      <c r="Z35" s="206">
        <f>ROUND(SUM(Z18,Z28,Z33),0)</f>
        <v>72245785</v>
      </c>
    </row>
    <row r="36" spans="1:26" ht="22.5" customHeight="1" thickTop="1" x14ac:dyDescent="0.7">
      <c r="H36" s="157"/>
      <c r="J36" s="204"/>
      <c r="X36" s="157"/>
    </row>
  </sheetData>
  <mergeCells count="5">
    <mergeCell ref="J6:P6"/>
    <mergeCell ref="R6:X6"/>
    <mergeCell ref="R5:X5"/>
    <mergeCell ref="D4:Z4"/>
    <mergeCell ref="D13:Z13"/>
  </mergeCells>
  <pageMargins left="0.8" right="0.47" top="0.48" bottom="0.5" header="0.5" footer="0.5"/>
  <pageSetup paperSize="9" scale="57" firstPageNumber="11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9"/>
  <sheetViews>
    <sheetView view="pageBreakPreview" zoomScale="90" zoomScaleNormal="100" zoomScaleSheetLayoutView="90" workbookViewId="0">
      <selection activeCell="C10" sqref="C10"/>
    </sheetView>
  </sheetViews>
  <sheetFormatPr defaultColWidth="27.59765625" defaultRowHeight="22.5" customHeight="1" x14ac:dyDescent="0.65"/>
  <cols>
    <col min="1" max="1" width="52.296875" style="25" customWidth="1"/>
    <col min="2" max="2" width="10.296875" style="113" hidden="1" customWidth="1"/>
    <col min="3" max="3" width="15.8984375" style="25" customWidth="1"/>
    <col min="4" max="4" width="3.69921875" style="25" customWidth="1"/>
    <col min="5" max="5" width="15.8984375" style="25" customWidth="1"/>
    <col min="6" max="6" width="3.69921875" style="25" customWidth="1"/>
    <col min="7" max="7" width="15.8984375" style="25" customWidth="1"/>
    <col min="8" max="8" width="2.09765625" style="25" customWidth="1"/>
    <col min="9" max="9" width="15.8984375" style="25" customWidth="1"/>
    <col min="10" max="10" width="3.09765625" style="25" customWidth="1"/>
    <col min="11" max="11" width="15.8984375" style="25" customWidth="1"/>
    <col min="12" max="19" width="7.8984375" style="25" customWidth="1"/>
    <col min="20" max="16384" width="27.59765625" style="25"/>
  </cols>
  <sheetData>
    <row r="1" spans="1:20" s="28" customFormat="1" ht="22.5" customHeight="1" x14ac:dyDescent="0.7">
      <c r="A1" s="36" t="s">
        <v>123</v>
      </c>
      <c r="B1" s="1"/>
      <c r="C1" s="1"/>
      <c r="D1" s="24"/>
      <c r="E1" s="1"/>
      <c r="F1" s="1"/>
      <c r="G1" s="24"/>
      <c r="H1" s="24"/>
      <c r="I1" s="24"/>
      <c r="J1" s="24"/>
      <c r="K1" s="24"/>
    </row>
    <row r="2" spans="1:20" s="28" customFormat="1" ht="22.5" customHeight="1" x14ac:dyDescent="0.7">
      <c r="A2" s="3" t="s">
        <v>148</v>
      </c>
      <c r="B2" s="26"/>
      <c r="C2" s="1"/>
      <c r="D2" s="24"/>
      <c r="E2" s="1"/>
      <c r="F2" s="1"/>
      <c r="G2" s="24"/>
      <c r="H2" s="24"/>
      <c r="I2" s="24"/>
      <c r="J2" s="24"/>
      <c r="K2" s="24"/>
    </row>
    <row r="3" spans="1:20" s="28" customFormat="1" ht="22.5" customHeight="1" x14ac:dyDescent="0.7">
      <c r="B3" s="26"/>
      <c r="C3" s="1"/>
      <c r="D3" s="24"/>
      <c r="E3" s="1"/>
      <c r="F3" s="1"/>
      <c r="G3" s="24"/>
      <c r="H3" s="24"/>
      <c r="I3" s="24"/>
      <c r="J3" s="24"/>
      <c r="K3" s="24"/>
    </row>
    <row r="4" spans="1:20" s="28" customFormat="1" ht="20.25" customHeight="1" x14ac:dyDescent="0.7">
      <c r="A4" s="1"/>
      <c r="B4" s="26"/>
      <c r="C4" s="269" t="s">
        <v>38</v>
      </c>
      <c r="D4" s="269"/>
      <c r="E4" s="269"/>
      <c r="F4" s="269"/>
      <c r="G4" s="269"/>
      <c r="H4" s="269"/>
      <c r="I4" s="269"/>
      <c r="J4" s="269"/>
      <c r="K4" s="269"/>
    </row>
    <row r="5" spans="1:20" s="28" customFormat="1" ht="20.25" customHeight="1" x14ac:dyDescent="0.7">
      <c r="A5" s="1"/>
      <c r="B5" s="26"/>
      <c r="C5" s="118"/>
      <c r="D5" s="118"/>
      <c r="E5" s="278" t="s">
        <v>52</v>
      </c>
      <c r="F5" s="278"/>
      <c r="G5" s="278"/>
      <c r="H5" s="118"/>
      <c r="I5" s="118"/>
      <c r="J5" s="118"/>
      <c r="K5" s="118"/>
    </row>
    <row r="6" spans="1:20" s="58" customFormat="1" ht="20.25" customHeight="1" x14ac:dyDescent="0.7">
      <c r="A6" s="27"/>
      <c r="B6" s="114"/>
      <c r="C6" s="116" t="s">
        <v>31</v>
      </c>
      <c r="D6" s="37"/>
      <c r="E6" s="116"/>
      <c r="F6" s="116"/>
      <c r="G6" s="116"/>
      <c r="H6" s="117"/>
      <c r="I6" s="180" t="s">
        <v>87</v>
      </c>
      <c r="J6" s="116"/>
      <c r="K6" s="116"/>
    </row>
    <row r="7" spans="1:20" s="17" customFormat="1" ht="20.25" customHeight="1" x14ac:dyDescent="0.7">
      <c r="A7" s="27"/>
      <c r="B7" s="114"/>
      <c r="C7" s="116" t="s">
        <v>35</v>
      </c>
      <c r="D7" s="116"/>
      <c r="E7" s="120" t="s">
        <v>46</v>
      </c>
      <c r="F7" s="116"/>
      <c r="G7" s="120" t="s">
        <v>180</v>
      </c>
      <c r="H7" s="117"/>
      <c r="I7" s="180" t="s">
        <v>159</v>
      </c>
      <c r="J7" s="116"/>
      <c r="K7" s="98" t="s">
        <v>58</v>
      </c>
    </row>
    <row r="8" spans="1:20" s="58" customFormat="1" ht="20.25" customHeight="1" x14ac:dyDescent="0.7">
      <c r="A8" s="27"/>
      <c r="B8" s="93"/>
      <c r="C8" s="116" t="s">
        <v>34</v>
      </c>
      <c r="D8" s="116"/>
      <c r="E8" s="120" t="s">
        <v>47</v>
      </c>
      <c r="F8" s="116"/>
      <c r="G8" s="120" t="s">
        <v>181</v>
      </c>
      <c r="H8" s="117"/>
      <c r="I8" s="180" t="s">
        <v>160</v>
      </c>
      <c r="J8" s="116"/>
      <c r="K8" s="98" t="s">
        <v>18</v>
      </c>
    </row>
    <row r="9" spans="1:20" s="58" customFormat="1" ht="20.25" customHeight="1" x14ac:dyDescent="0.7">
      <c r="A9" s="27"/>
      <c r="B9" s="93"/>
      <c r="C9" s="267" t="s">
        <v>55</v>
      </c>
      <c r="D9" s="267"/>
      <c r="E9" s="267"/>
      <c r="F9" s="267"/>
      <c r="G9" s="267"/>
      <c r="H9" s="267"/>
      <c r="I9" s="267"/>
      <c r="J9" s="267"/>
      <c r="K9" s="267"/>
    </row>
    <row r="10" spans="1:20" ht="23" customHeight="1" x14ac:dyDescent="0.7">
      <c r="A10" s="17" t="s">
        <v>226</v>
      </c>
      <c r="B10" s="93"/>
      <c r="C10" s="116"/>
      <c r="D10" s="116"/>
      <c r="E10" s="116"/>
      <c r="F10" s="116"/>
      <c r="G10" s="116"/>
      <c r="H10" s="117"/>
      <c r="I10" s="117"/>
      <c r="J10" s="116"/>
      <c r="K10" s="116"/>
    </row>
    <row r="11" spans="1:20" s="17" customFormat="1" ht="23" customHeight="1" x14ac:dyDescent="0.7">
      <c r="A11" s="17" t="s">
        <v>135</v>
      </c>
      <c r="B11" s="94"/>
      <c r="C11" s="23">
        <v>24000000</v>
      </c>
      <c r="D11" s="23"/>
      <c r="E11" s="23">
        <v>4692</v>
      </c>
      <c r="F11" s="23"/>
      <c r="G11" s="23">
        <v>144534</v>
      </c>
      <c r="H11" s="23"/>
      <c r="I11" s="23">
        <v>-1440</v>
      </c>
      <c r="J11" s="23"/>
      <c r="K11" s="23">
        <f>SUM(C11:I11)</f>
        <v>24147786</v>
      </c>
      <c r="L11" s="284"/>
      <c r="M11" s="284"/>
      <c r="N11" s="284"/>
      <c r="O11" s="284"/>
      <c r="P11" s="284"/>
      <c r="Q11" s="284"/>
      <c r="R11" s="284"/>
      <c r="S11" s="284"/>
      <c r="T11" s="284"/>
    </row>
    <row r="12" spans="1:20" s="17" customFormat="1" ht="23" customHeight="1" x14ac:dyDescent="0.7">
      <c r="B12" s="94"/>
      <c r="C12" s="23"/>
      <c r="D12" s="23"/>
      <c r="E12" s="23"/>
      <c r="F12" s="23"/>
      <c r="G12" s="23"/>
      <c r="H12" s="23"/>
      <c r="I12" s="41"/>
      <c r="J12" s="23"/>
      <c r="K12" s="23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ht="23" customHeight="1" x14ac:dyDescent="0.7">
      <c r="A13" s="20" t="s">
        <v>59</v>
      </c>
      <c r="B13" s="93"/>
      <c r="C13" s="42"/>
      <c r="D13" s="42"/>
      <c r="E13" s="42"/>
      <c r="F13" s="42"/>
      <c r="G13" s="42"/>
      <c r="H13" s="42"/>
      <c r="I13" s="42"/>
      <c r="J13" s="42"/>
      <c r="K13" s="42"/>
      <c r="L13" s="284"/>
      <c r="M13" s="284"/>
      <c r="N13" s="284"/>
      <c r="O13" s="284"/>
      <c r="P13" s="284"/>
      <c r="Q13" s="284"/>
      <c r="R13" s="284"/>
      <c r="S13" s="284"/>
      <c r="T13" s="284"/>
    </row>
    <row r="14" spans="1:20" ht="23" customHeight="1" x14ac:dyDescent="0.7">
      <c r="A14" s="21" t="s">
        <v>101</v>
      </c>
      <c r="B14" s="93"/>
      <c r="C14" s="40">
        <v>0</v>
      </c>
      <c r="D14" s="42"/>
      <c r="E14" s="40">
        <v>0</v>
      </c>
      <c r="F14" s="40"/>
      <c r="G14" s="51">
        <v>208204</v>
      </c>
      <c r="H14" s="106"/>
      <c r="I14" s="51">
        <v>0</v>
      </c>
      <c r="J14" s="106"/>
      <c r="K14" s="106">
        <f>SUM(C14:I14)</f>
        <v>208204</v>
      </c>
      <c r="L14" s="284"/>
      <c r="M14" s="284"/>
      <c r="N14" s="284"/>
      <c r="O14" s="284"/>
      <c r="P14" s="284"/>
      <c r="Q14" s="284"/>
      <c r="R14" s="284"/>
      <c r="S14" s="284"/>
      <c r="T14" s="284"/>
    </row>
    <row r="15" spans="1:20" ht="23" customHeight="1" x14ac:dyDescent="0.7">
      <c r="A15" s="20" t="s">
        <v>60</v>
      </c>
      <c r="B15" s="92"/>
      <c r="C15" s="60">
        <f>ROUND(SUM(C14),0)</f>
        <v>0</v>
      </c>
      <c r="D15" s="42"/>
      <c r="E15" s="60">
        <f>ROUND(SUM(E14),0)</f>
        <v>0</v>
      </c>
      <c r="F15" s="61"/>
      <c r="G15" s="67">
        <f>ROUND(SUM(G14),0)</f>
        <v>208204</v>
      </c>
      <c r="H15" s="131"/>
      <c r="I15" s="96">
        <f>ROUND(SUM(I14),0)</f>
        <v>0</v>
      </c>
      <c r="J15" s="108"/>
      <c r="K15" s="107">
        <f>ROUND(SUM(K14),0)</f>
        <v>208204</v>
      </c>
      <c r="L15" s="284"/>
      <c r="M15" s="284"/>
      <c r="N15" s="284"/>
      <c r="O15" s="284"/>
      <c r="P15" s="284"/>
      <c r="Q15" s="284"/>
      <c r="R15" s="284"/>
      <c r="S15" s="284"/>
      <c r="T15" s="284"/>
    </row>
    <row r="16" spans="1:20" ht="23" customHeight="1" x14ac:dyDescent="0.7">
      <c r="A16" s="17"/>
      <c r="B16" s="93"/>
      <c r="C16" s="42"/>
      <c r="D16" s="42"/>
      <c r="E16" s="42"/>
      <c r="F16" s="42"/>
      <c r="G16" s="42"/>
      <c r="H16" s="42"/>
      <c r="I16" s="42"/>
      <c r="J16" s="42"/>
      <c r="K16" s="42"/>
      <c r="L16" s="284"/>
      <c r="M16" s="284"/>
      <c r="N16" s="284"/>
      <c r="O16" s="284"/>
      <c r="P16" s="284"/>
      <c r="Q16" s="284"/>
      <c r="R16" s="284"/>
      <c r="S16" s="284"/>
      <c r="T16" s="284"/>
    </row>
    <row r="17" spans="1:20" ht="23" customHeight="1" thickBot="1" x14ac:dyDescent="0.75">
      <c r="A17" s="17" t="s">
        <v>227</v>
      </c>
      <c r="B17" s="77"/>
      <c r="C17" s="35">
        <f>C11+C15</f>
        <v>24000000</v>
      </c>
      <c r="D17" s="42"/>
      <c r="E17" s="35">
        <f>E11+E15</f>
        <v>4692</v>
      </c>
      <c r="F17" s="42"/>
      <c r="G17" s="35">
        <f>SUM(G11,G15)</f>
        <v>352738</v>
      </c>
      <c r="H17" s="23"/>
      <c r="I17" s="35">
        <f>SUM(I11,I15)</f>
        <v>-1440</v>
      </c>
      <c r="J17" s="23"/>
      <c r="K17" s="35">
        <f>SUM(K11,K15)</f>
        <v>24355990</v>
      </c>
      <c r="L17" s="284"/>
      <c r="M17" s="284"/>
      <c r="N17" s="284"/>
      <c r="O17" s="284"/>
      <c r="P17" s="284"/>
      <c r="Q17" s="284"/>
      <c r="R17" s="284"/>
      <c r="S17" s="284"/>
      <c r="T17" s="284"/>
    </row>
    <row r="18" spans="1:20" ht="22.5" customHeight="1" thickTop="1" x14ac:dyDescent="0.65"/>
    <row r="32" spans="1:20" ht="22.5" customHeight="1" x14ac:dyDescent="0.7">
      <c r="G32" s="115"/>
      <c r="H32" s="118"/>
      <c r="I32" s="118"/>
      <c r="J32" s="115"/>
    </row>
    <row r="69" spans="7:10" ht="22.5" customHeight="1" x14ac:dyDescent="0.7">
      <c r="G69" s="115"/>
      <c r="H69" s="118"/>
      <c r="I69" s="118"/>
      <c r="J69" s="115"/>
    </row>
  </sheetData>
  <mergeCells count="3">
    <mergeCell ref="C4:K4"/>
    <mergeCell ref="C9:K9"/>
    <mergeCell ref="E5:G5"/>
  </mergeCells>
  <pageMargins left="0.8" right="0.8" top="0.48" bottom="0.5" header="0.5" footer="0.5"/>
  <pageSetup paperSize="9" firstPageNumber="12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0"/>
  <sheetViews>
    <sheetView view="pageBreakPreview" zoomScale="70" zoomScaleNormal="85" zoomScaleSheetLayoutView="70" workbookViewId="0">
      <selection activeCell="F10" sqref="F10"/>
    </sheetView>
  </sheetViews>
  <sheetFormatPr defaultColWidth="27.59765625" defaultRowHeight="22.5" customHeight="1" x14ac:dyDescent="0.65"/>
  <cols>
    <col min="1" max="1" width="54.69921875" style="81" bestFit="1" customWidth="1"/>
    <col min="2" max="2" width="8.296875" style="165" customWidth="1"/>
    <col min="3" max="3" width="4.09765625" style="134" customWidth="1"/>
    <col min="4" max="4" width="17.296875" style="81" customWidth="1"/>
    <col min="5" max="5" width="3.3984375" style="81" customWidth="1"/>
    <col min="6" max="6" width="17.296875" style="81" customWidth="1"/>
    <col min="7" max="7" width="3.69921875" style="81" customWidth="1"/>
    <col min="8" max="8" width="17.296875" style="81" customWidth="1"/>
    <col min="9" max="9" width="3.69921875" style="81" customWidth="1"/>
    <col min="10" max="10" width="17.296875" style="81" customWidth="1"/>
    <col min="11" max="11" width="2.3984375" style="81" customWidth="1"/>
    <col min="12" max="12" width="17.296875" style="81" customWidth="1"/>
    <col min="13" max="13" width="2.09765625" style="81" customWidth="1"/>
    <col min="14" max="14" width="17.296875" style="81" customWidth="1"/>
    <col min="15" max="15" width="3.69921875" style="81" customWidth="1"/>
    <col min="16" max="16" width="17.296875" style="81" customWidth="1"/>
    <col min="17" max="16384" width="27.59765625" style="81"/>
  </cols>
  <sheetData>
    <row r="1" spans="1:16" ht="22.5" customHeight="1" x14ac:dyDescent="0.7">
      <c r="A1" s="121" t="s">
        <v>123</v>
      </c>
      <c r="B1" s="1"/>
      <c r="C1" s="79"/>
      <c r="D1" s="79"/>
      <c r="E1" s="79"/>
      <c r="F1" s="79"/>
      <c r="G1" s="80"/>
      <c r="H1" s="79"/>
      <c r="I1" s="79"/>
      <c r="J1" s="80"/>
      <c r="K1" s="80"/>
      <c r="L1" s="80"/>
      <c r="M1" s="80"/>
      <c r="N1" s="80"/>
      <c r="O1" s="80"/>
      <c r="P1" s="80"/>
    </row>
    <row r="2" spans="1:16" ht="22.5" customHeight="1" x14ac:dyDescent="0.7">
      <c r="A2" s="119" t="s">
        <v>148</v>
      </c>
      <c r="B2" s="26"/>
      <c r="C2" s="82"/>
      <c r="D2" s="79"/>
      <c r="E2" s="79"/>
      <c r="F2" s="79"/>
      <c r="G2" s="80"/>
      <c r="H2" s="79"/>
      <c r="I2" s="79"/>
      <c r="J2" s="80"/>
      <c r="K2" s="80"/>
      <c r="L2" s="80"/>
      <c r="M2" s="80"/>
      <c r="N2" s="80"/>
      <c r="O2" s="80"/>
      <c r="P2" s="80"/>
    </row>
    <row r="3" spans="1:16" ht="22.5" customHeight="1" x14ac:dyDescent="0.7">
      <c r="B3" s="26"/>
      <c r="C3" s="82"/>
      <c r="D3" s="79"/>
      <c r="E3" s="79"/>
      <c r="F3" s="79"/>
      <c r="G3" s="80"/>
      <c r="H3" s="79"/>
      <c r="I3" s="79"/>
      <c r="J3" s="80"/>
      <c r="K3" s="80"/>
      <c r="L3" s="80"/>
      <c r="M3" s="80"/>
      <c r="N3" s="80"/>
      <c r="O3" s="80"/>
      <c r="P3" s="80"/>
    </row>
    <row r="4" spans="1:16" ht="20.25" customHeight="1" x14ac:dyDescent="0.7">
      <c r="A4" s="79"/>
      <c r="B4" s="26"/>
      <c r="C4" s="82"/>
      <c r="D4" s="280" t="s">
        <v>38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</row>
    <row r="5" spans="1:16" ht="20.25" customHeight="1" x14ac:dyDescent="0.7">
      <c r="A5" s="79"/>
      <c r="B5" s="26"/>
      <c r="C5" s="82"/>
      <c r="D5" s="136"/>
      <c r="E5" s="136"/>
      <c r="F5" s="136"/>
      <c r="G5" s="136"/>
      <c r="H5" s="136"/>
      <c r="I5" s="136"/>
      <c r="J5" s="136"/>
      <c r="K5" s="136"/>
      <c r="L5" s="281" t="s">
        <v>136</v>
      </c>
      <c r="M5" s="281"/>
      <c r="N5" s="281"/>
      <c r="O5" s="83"/>
      <c r="P5" s="83"/>
    </row>
    <row r="6" spans="1:16" ht="20.25" customHeight="1" x14ac:dyDescent="0.7">
      <c r="A6" s="135"/>
      <c r="B6" s="26"/>
      <c r="C6" s="82"/>
      <c r="D6" s="136"/>
      <c r="E6" s="136"/>
      <c r="F6" s="136"/>
      <c r="G6" s="136"/>
      <c r="H6" s="278" t="s">
        <v>52</v>
      </c>
      <c r="I6" s="278"/>
      <c r="J6" s="278"/>
      <c r="K6" s="136"/>
      <c r="L6" s="282" t="s">
        <v>18</v>
      </c>
      <c r="M6" s="282"/>
      <c r="N6" s="282"/>
      <c r="O6" s="133"/>
      <c r="P6" s="133"/>
    </row>
    <row r="7" spans="1:16" s="2" customFormat="1" ht="20.25" customHeight="1" x14ac:dyDescent="0.65">
      <c r="A7" s="112"/>
      <c r="B7" s="165"/>
      <c r="C7" s="113"/>
      <c r="E7" s="112"/>
      <c r="F7" s="112"/>
      <c r="H7" s="112"/>
      <c r="I7" s="112"/>
      <c r="J7" s="112"/>
      <c r="K7" s="112"/>
      <c r="L7" s="112" t="s">
        <v>204</v>
      </c>
      <c r="M7" s="112"/>
      <c r="O7" s="112"/>
      <c r="P7" s="112"/>
    </row>
    <row r="8" spans="1:16" s="19" customFormat="1" ht="20.25" customHeight="1" x14ac:dyDescent="0.7">
      <c r="A8" s="112"/>
      <c r="B8" s="165"/>
      <c r="C8" s="113"/>
      <c r="D8" s="112" t="s">
        <v>31</v>
      </c>
      <c r="E8" s="112"/>
      <c r="F8" s="112"/>
      <c r="G8" s="112"/>
      <c r="I8" s="112"/>
      <c r="J8" s="112"/>
      <c r="K8" s="112"/>
      <c r="L8" s="112" t="s">
        <v>179</v>
      </c>
      <c r="M8" s="112"/>
      <c r="N8" s="180" t="s">
        <v>87</v>
      </c>
      <c r="O8" s="112"/>
    </row>
    <row r="9" spans="1:16" s="19" customFormat="1" ht="20.25" customHeight="1" x14ac:dyDescent="0.7">
      <c r="A9" s="112"/>
      <c r="B9" s="165"/>
      <c r="C9" s="113"/>
      <c r="D9" s="112" t="s">
        <v>35</v>
      </c>
      <c r="E9" s="112"/>
      <c r="F9" s="112"/>
      <c r="G9" s="112"/>
      <c r="H9" s="112" t="s">
        <v>46</v>
      </c>
      <c r="I9" s="112"/>
      <c r="J9" s="112"/>
      <c r="K9" s="112"/>
      <c r="L9" s="112" t="s">
        <v>177</v>
      </c>
      <c r="M9" s="112"/>
      <c r="N9" s="180" t="s">
        <v>159</v>
      </c>
      <c r="O9" s="112"/>
      <c r="P9" s="180" t="s">
        <v>58</v>
      </c>
    </row>
    <row r="10" spans="1:16" s="2" customFormat="1" ht="20.25" customHeight="1" x14ac:dyDescent="0.7">
      <c r="A10" s="112"/>
      <c r="B10" s="165" t="s">
        <v>2</v>
      </c>
      <c r="C10" s="113"/>
      <c r="D10" s="112" t="s">
        <v>34</v>
      </c>
      <c r="E10" s="112"/>
      <c r="F10" s="112" t="s">
        <v>166</v>
      </c>
      <c r="G10" s="112"/>
      <c r="H10" s="112" t="s">
        <v>47</v>
      </c>
      <c r="I10" s="112"/>
      <c r="J10" s="112" t="s">
        <v>45</v>
      </c>
      <c r="K10" s="112"/>
      <c r="L10" s="112" t="s">
        <v>178</v>
      </c>
      <c r="M10" s="112"/>
      <c r="N10" s="180" t="s">
        <v>160</v>
      </c>
      <c r="O10" s="112"/>
      <c r="P10" s="180" t="s">
        <v>18</v>
      </c>
    </row>
    <row r="11" spans="1:16" s="2" customFormat="1" ht="20.25" customHeight="1" x14ac:dyDescent="0.7">
      <c r="A11" s="19"/>
      <c r="B11" s="165"/>
      <c r="C11" s="113"/>
      <c r="D11" s="279" t="s">
        <v>55</v>
      </c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</row>
    <row r="12" spans="1:16" s="10" customFormat="1" ht="22.5" customHeight="1" x14ac:dyDescent="0.65">
      <c r="B12" s="165"/>
      <c r="C12" s="113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</row>
    <row r="13" spans="1:16" s="19" customFormat="1" ht="24.5" customHeight="1" x14ac:dyDescent="0.7">
      <c r="A13" s="19" t="s">
        <v>228</v>
      </c>
      <c r="B13" s="22"/>
      <c r="C13" s="22"/>
    </row>
    <row r="14" spans="1:16" s="19" customFormat="1" ht="24.5" customHeight="1" x14ac:dyDescent="0.7">
      <c r="A14" s="19" t="s">
        <v>217</v>
      </c>
      <c r="B14" s="22"/>
      <c r="C14" s="22"/>
      <c r="D14" s="97">
        <v>32000000</v>
      </c>
      <c r="E14" s="97"/>
      <c r="F14" s="97">
        <v>39326508</v>
      </c>
      <c r="G14" s="97"/>
      <c r="H14" s="97">
        <v>58782</v>
      </c>
      <c r="I14" s="97"/>
      <c r="J14" s="97">
        <v>1169164</v>
      </c>
      <c r="K14" s="97"/>
      <c r="L14" s="138">
        <v>0</v>
      </c>
      <c r="M14" s="97"/>
      <c r="N14" s="97">
        <v>-1440</v>
      </c>
      <c r="O14" s="75"/>
      <c r="P14" s="75">
        <f>SUM(D14:N14)</f>
        <v>72553014</v>
      </c>
    </row>
    <row r="15" spans="1:16" s="19" customFormat="1" ht="24.5" customHeight="1" x14ac:dyDescent="0.7">
      <c r="A15" s="18" t="s">
        <v>182</v>
      </c>
      <c r="B15" s="262">
        <v>3</v>
      </c>
      <c r="C15" s="22"/>
      <c r="D15" s="59">
        <v>0</v>
      </c>
      <c r="E15" s="97"/>
      <c r="F15" s="69">
        <v>0</v>
      </c>
      <c r="G15" s="97"/>
      <c r="H15" s="69">
        <v>0</v>
      </c>
      <c r="I15" s="97"/>
      <c r="J15" s="69">
        <v>0</v>
      </c>
      <c r="K15" s="97"/>
      <c r="L15" s="69">
        <v>-165852</v>
      </c>
      <c r="M15" s="97"/>
      <c r="N15" s="69">
        <v>0</v>
      </c>
      <c r="O15" s="75"/>
      <c r="P15" s="169">
        <f>SUM(D15:N15)</f>
        <v>-165852</v>
      </c>
    </row>
    <row r="16" spans="1:16" s="19" customFormat="1" ht="24.5" customHeight="1" x14ac:dyDescent="0.7">
      <c r="A16" s="19" t="s">
        <v>187</v>
      </c>
      <c r="B16" s="22"/>
      <c r="C16" s="22"/>
      <c r="D16" s="67">
        <f>SUM(D14:D15)</f>
        <v>32000000</v>
      </c>
      <c r="E16" s="97"/>
      <c r="F16" s="67">
        <f>SUM(F14:F15)</f>
        <v>39326508</v>
      </c>
      <c r="G16" s="97"/>
      <c r="H16" s="67">
        <f>SUM(H14:H15)</f>
        <v>58782</v>
      </c>
      <c r="I16" s="97"/>
      <c r="J16" s="67">
        <f>SUM(J14:J15)</f>
        <v>1169164</v>
      </c>
      <c r="K16" s="97"/>
      <c r="L16" s="67">
        <f>SUM(L14:L15)</f>
        <v>-165852</v>
      </c>
      <c r="M16" s="97"/>
      <c r="N16" s="67">
        <f>SUM(N14:N15)</f>
        <v>-1440</v>
      </c>
      <c r="O16" s="75"/>
      <c r="P16" s="67">
        <f>SUM(P14:P15)</f>
        <v>72387162</v>
      </c>
    </row>
    <row r="17" spans="1:16" s="78" customFormat="1" ht="24.5" customHeight="1" x14ac:dyDescent="0.7">
      <c r="B17" s="22"/>
      <c r="C17" s="84"/>
      <c r="D17" s="85"/>
      <c r="E17" s="85"/>
      <c r="F17" s="85"/>
      <c r="G17" s="85"/>
      <c r="H17" s="85"/>
      <c r="I17" s="85"/>
      <c r="J17" s="85"/>
      <c r="K17" s="85"/>
      <c r="M17" s="41"/>
      <c r="N17" s="41"/>
      <c r="O17" s="85"/>
      <c r="P17" s="85"/>
    </row>
    <row r="18" spans="1:16" s="78" customFormat="1" ht="24.5" customHeight="1" x14ac:dyDescent="0.7">
      <c r="A18" s="78" t="s">
        <v>42</v>
      </c>
      <c r="B18" s="22"/>
      <c r="C18" s="84"/>
      <c r="D18" s="85"/>
      <c r="E18" s="85"/>
      <c r="F18" s="85"/>
      <c r="G18" s="85"/>
      <c r="H18" s="85"/>
      <c r="I18" s="85"/>
      <c r="J18" s="85"/>
      <c r="K18" s="85"/>
      <c r="M18" s="41"/>
      <c r="N18" s="41"/>
      <c r="O18" s="85"/>
      <c r="P18" s="85"/>
    </row>
    <row r="19" spans="1:16" s="78" customFormat="1" ht="24.5" customHeight="1" x14ac:dyDescent="0.7">
      <c r="A19" s="261" t="s">
        <v>183</v>
      </c>
      <c r="B19" s="22"/>
      <c r="C19" s="84"/>
      <c r="D19" s="85"/>
      <c r="E19" s="85"/>
      <c r="F19" s="85"/>
      <c r="G19" s="85"/>
      <c r="H19" s="85"/>
      <c r="I19" s="85"/>
      <c r="J19" s="85"/>
      <c r="K19" s="85"/>
      <c r="M19" s="41"/>
      <c r="N19" s="41"/>
      <c r="O19" s="85"/>
      <c r="P19" s="85"/>
    </row>
    <row r="20" spans="1:16" s="78" customFormat="1" ht="24.5" customHeight="1" x14ac:dyDescent="0.7">
      <c r="A20" t="s">
        <v>251</v>
      </c>
      <c r="B20" s="165">
        <v>15</v>
      </c>
      <c r="C20" s="84"/>
      <c r="D20" s="245">
        <v>0</v>
      </c>
      <c r="E20" s="245"/>
      <c r="F20" s="245">
        <v>0</v>
      </c>
      <c r="G20" s="245"/>
      <c r="H20" s="245">
        <v>0</v>
      </c>
      <c r="I20" s="246"/>
      <c r="J20" s="247">
        <v>-399996</v>
      </c>
      <c r="K20" s="247"/>
      <c r="L20" s="247">
        <v>0</v>
      </c>
      <c r="M20" s="68"/>
      <c r="N20" s="68">
        <v>0</v>
      </c>
      <c r="O20" s="247"/>
      <c r="P20" s="247">
        <f>SUM(J20:N20)</f>
        <v>-399996</v>
      </c>
    </row>
    <row r="21" spans="1:16" s="78" customFormat="1" ht="24.5" customHeight="1" x14ac:dyDescent="0.7">
      <c r="A21" s="78" t="s">
        <v>100</v>
      </c>
      <c r="B21" s="22"/>
      <c r="C21" s="84"/>
      <c r="D21" s="39">
        <f>D20</f>
        <v>0</v>
      </c>
      <c r="E21" s="85"/>
      <c r="F21" s="39">
        <f>F20</f>
        <v>0</v>
      </c>
      <c r="G21" s="85"/>
      <c r="H21" s="39">
        <f>H20</f>
        <v>0</v>
      </c>
      <c r="I21" s="85"/>
      <c r="J21" s="67">
        <f>J20</f>
        <v>-399996</v>
      </c>
      <c r="K21" s="243"/>
      <c r="L21" s="67">
        <f>L20</f>
        <v>0</v>
      </c>
      <c r="M21" s="97"/>
      <c r="N21" s="67">
        <f>N20</f>
        <v>0</v>
      </c>
      <c r="O21" s="243"/>
      <c r="P21" s="67">
        <f>P20</f>
        <v>-399996</v>
      </c>
    </row>
    <row r="22" spans="1:16" s="78" customFormat="1" ht="24.5" customHeight="1" x14ac:dyDescent="0.7">
      <c r="A22"/>
      <c r="B22" s="22"/>
      <c r="C22" s="84"/>
      <c r="D22" s="85"/>
      <c r="E22" s="85"/>
      <c r="F22" s="85"/>
      <c r="G22" s="85"/>
      <c r="H22" s="75"/>
      <c r="I22" s="75"/>
      <c r="J22" s="75"/>
      <c r="K22" s="75"/>
      <c r="L22" s="19"/>
      <c r="M22" s="41"/>
      <c r="N22" s="41"/>
      <c r="O22" s="85"/>
      <c r="P22" s="85"/>
    </row>
    <row r="23" spans="1:16" ht="24.5" customHeight="1" x14ac:dyDescent="0.7">
      <c r="A23" s="89" t="s">
        <v>59</v>
      </c>
      <c r="D23" s="86"/>
      <c r="E23" s="86"/>
      <c r="F23" s="86"/>
      <c r="G23" s="86"/>
      <c r="H23" s="53"/>
      <c r="I23" s="53"/>
      <c r="J23" s="53"/>
      <c r="K23" s="53"/>
      <c r="L23" s="10"/>
      <c r="M23" s="53"/>
      <c r="N23" s="53"/>
      <c r="O23" s="86"/>
      <c r="P23" s="86"/>
    </row>
    <row r="24" spans="1:16" ht="24.5" customHeight="1" x14ac:dyDescent="0.65">
      <c r="A24" s="87" t="s">
        <v>101</v>
      </c>
      <c r="D24" s="140">
        <v>0</v>
      </c>
      <c r="E24" s="40"/>
      <c r="F24" s="140">
        <v>0</v>
      </c>
      <c r="G24" s="86"/>
      <c r="H24" s="40">
        <v>0</v>
      </c>
      <c r="I24" s="40"/>
      <c r="J24" s="51">
        <v>626398</v>
      </c>
      <c r="K24" s="51"/>
      <c r="L24" s="163">
        <v>0</v>
      </c>
      <c r="M24" s="40"/>
      <c r="N24" s="40">
        <v>0</v>
      </c>
      <c r="O24" s="40"/>
      <c r="P24" s="51">
        <f>SUM(D24:N24)</f>
        <v>626398</v>
      </c>
    </row>
    <row r="25" spans="1:16" ht="24.5" customHeight="1" x14ac:dyDescent="0.65">
      <c r="A25" s="87" t="s">
        <v>208</v>
      </c>
      <c r="C25" s="164"/>
      <c r="D25" s="140">
        <v>0</v>
      </c>
      <c r="E25" s="40"/>
      <c r="F25" s="140">
        <v>0</v>
      </c>
      <c r="G25" s="86"/>
      <c r="H25" s="40">
        <v>0</v>
      </c>
      <c r="I25" s="40"/>
      <c r="J25" s="40">
        <v>0</v>
      </c>
      <c r="K25" s="51"/>
      <c r="L25" s="169">
        <v>-222971</v>
      </c>
      <c r="M25" s="40"/>
      <c r="N25" s="40">
        <v>0</v>
      </c>
      <c r="O25" s="40"/>
      <c r="P25" s="51">
        <f>SUM(D25:N25)</f>
        <v>-222971</v>
      </c>
    </row>
    <row r="26" spans="1:16" ht="24.5" customHeight="1" x14ac:dyDescent="0.7">
      <c r="A26" s="89" t="s">
        <v>60</v>
      </c>
      <c r="B26" s="22"/>
      <c r="C26" s="84"/>
      <c r="D26" s="60">
        <f>ROUND(SUM(D24:D25),0)</f>
        <v>0</v>
      </c>
      <c r="E26" s="63"/>
      <c r="F26" s="60">
        <f>ROUND(SUM(F24:F25),0)</f>
        <v>0</v>
      </c>
      <c r="G26" s="86"/>
      <c r="H26" s="60">
        <f>ROUND(SUM(H24:H25),0)</f>
        <v>0</v>
      </c>
      <c r="I26" s="61"/>
      <c r="J26" s="67">
        <f>ROUND(SUM(J24),0)</f>
        <v>626398</v>
      </c>
      <c r="K26" s="97"/>
      <c r="L26" s="67">
        <f>ROUND(SUM(L24:L25),0)</f>
        <v>-222971</v>
      </c>
      <c r="M26" s="41"/>
      <c r="N26" s="39">
        <f>ROUND(SUM(N24),0)</f>
        <v>0</v>
      </c>
      <c r="O26" s="41"/>
      <c r="P26" s="67">
        <f>ROUND(SUM(P24:P25),0)</f>
        <v>403427</v>
      </c>
    </row>
    <row r="27" spans="1:16" ht="24.5" customHeight="1" x14ac:dyDescent="0.7">
      <c r="A27" s="78"/>
      <c r="D27" s="86"/>
      <c r="E27" s="86"/>
      <c r="F27" s="86"/>
      <c r="G27" s="86"/>
      <c r="H27" s="86"/>
      <c r="I27" s="86"/>
      <c r="J27" s="88"/>
      <c r="K27" s="88"/>
      <c r="L27" s="105"/>
      <c r="M27" s="86"/>
      <c r="N27" s="86"/>
      <c r="O27" s="86"/>
      <c r="P27" s="86"/>
    </row>
    <row r="28" spans="1:16" ht="24.5" customHeight="1" thickBot="1" x14ac:dyDescent="0.75">
      <c r="A28" s="91" t="s">
        <v>229</v>
      </c>
      <c r="D28" s="139">
        <f>SUM(D16,,D21,D26)</f>
        <v>32000000</v>
      </c>
      <c r="E28" s="85"/>
      <c r="F28" s="139">
        <f>SUM(F16,,F21,F26)</f>
        <v>39326508</v>
      </c>
      <c r="G28" s="86"/>
      <c r="H28" s="139">
        <f>SUM(H16,,H21,H26)</f>
        <v>58782</v>
      </c>
      <c r="I28" s="86"/>
      <c r="J28" s="139">
        <f>SUM(J16,,J21,J26)</f>
        <v>1395566</v>
      </c>
      <c r="K28" s="85"/>
      <c r="L28" s="139">
        <f>SUM(L16,,L21,L26)</f>
        <v>-388823</v>
      </c>
      <c r="M28" s="85"/>
      <c r="N28" s="139">
        <f>SUM(N16,,N21,N26)</f>
        <v>-1440</v>
      </c>
      <c r="O28" s="85"/>
      <c r="P28" s="139">
        <f>SUM(P16,,P21,P26)</f>
        <v>72390593</v>
      </c>
    </row>
    <row r="29" spans="1:16" ht="22.5" customHeight="1" thickTop="1" x14ac:dyDescent="0.65"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</row>
    <row r="30" spans="1:16" ht="22.5" customHeight="1" x14ac:dyDescent="0.65">
      <c r="P30" s="90"/>
    </row>
    <row r="43" spans="10:15" ht="22.5" customHeight="1" x14ac:dyDescent="0.7">
      <c r="J43" s="136"/>
      <c r="K43" s="136"/>
      <c r="L43" s="136"/>
      <c r="M43" s="136"/>
      <c r="N43" s="136"/>
      <c r="O43" s="136"/>
    </row>
    <row r="80" spans="10:15" ht="22.5" customHeight="1" x14ac:dyDescent="0.7">
      <c r="J80" s="136"/>
      <c r="K80" s="136"/>
      <c r="L80" s="136"/>
      <c r="M80" s="136"/>
      <c r="N80" s="136"/>
      <c r="O80" s="136"/>
    </row>
  </sheetData>
  <mergeCells count="5">
    <mergeCell ref="D11:P11"/>
    <mergeCell ref="D4:P4"/>
    <mergeCell ref="L5:N5"/>
    <mergeCell ref="H6:J6"/>
    <mergeCell ref="L6:N6"/>
  </mergeCells>
  <pageMargins left="0.8" right="0.8" top="0.48" bottom="0.5" header="0.5" footer="0.5"/>
  <pageSetup paperSize="9" scale="70" firstPageNumber="13" fitToHeight="2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AA76"/>
  <sheetViews>
    <sheetView view="pageBreakPreview" topLeftCell="A4" zoomScale="70" zoomScaleNormal="100" zoomScaleSheetLayoutView="70" workbookViewId="0">
      <selection activeCell="D11" sqref="D11:N11"/>
    </sheetView>
  </sheetViews>
  <sheetFormatPr defaultColWidth="27.59765625" defaultRowHeight="22.5" customHeight="1" x14ac:dyDescent="0.65"/>
  <cols>
    <col min="1" max="1" width="54.09765625" style="25" customWidth="1"/>
    <col min="2" max="2" width="8.296875" style="15" customWidth="1"/>
    <col min="3" max="3" width="1.3984375" style="15" customWidth="1"/>
    <col min="4" max="4" width="13.59765625" style="25" customWidth="1"/>
    <col min="5" max="5" width="2.8984375" style="25" customWidth="1"/>
    <col min="6" max="6" width="13.59765625" style="25" customWidth="1"/>
    <col min="7" max="7" width="2.8984375" style="25" customWidth="1"/>
    <col min="8" max="8" width="13.59765625" style="25" customWidth="1"/>
    <col min="9" max="9" width="2.8984375" style="25" customWidth="1"/>
    <col min="10" max="10" width="13.59765625" style="25" customWidth="1"/>
    <col min="11" max="11" width="2.8984375" style="25" customWidth="1"/>
    <col min="12" max="12" width="13.59765625" style="25" customWidth="1"/>
    <col min="13" max="13" width="2.8984375" style="25" customWidth="1"/>
    <col min="14" max="15" width="14.296875" style="25" customWidth="1"/>
    <col min="16" max="16" width="13.09765625" style="25" customWidth="1"/>
    <col min="17" max="17" width="13.59765625" style="25" customWidth="1"/>
    <col min="18" max="18" width="2.8984375" style="25" customWidth="1"/>
    <col min="19" max="19" width="13.59765625" style="25" customWidth="1"/>
    <col min="20" max="20" width="2.8984375" style="25" customWidth="1"/>
    <col min="21" max="21" width="13.59765625" style="25" customWidth="1"/>
    <col min="22" max="22" width="2.8984375" style="25" customWidth="1"/>
    <col min="23" max="23" width="13.59765625" style="25" customWidth="1"/>
    <col min="24" max="24" width="2.8984375" style="25" customWidth="1"/>
    <col min="25" max="25" width="13.59765625" style="25" customWidth="1"/>
    <col min="26" max="26" width="2.8984375" style="25" customWidth="1"/>
    <col min="27" max="27" width="14.296875" style="25" customWidth="1"/>
    <col min="28" max="16384" width="27.59765625" style="25"/>
  </cols>
  <sheetData>
    <row r="1" spans="1:27" s="28" customFormat="1" ht="22.5" customHeight="1" x14ac:dyDescent="0.7">
      <c r="A1" s="36" t="s">
        <v>123</v>
      </c>
      <c r="B1" s="1"/>
      <c r="C1" s="1"/>
      <c r="D1" s="1"/>
      <c r="E1" s="1"/>
      <c r="F1" s="24"/>
      <c r="G1" s="24"/>
      <c r="H1" s="24"/>
      <c r="I1" s="24"/>
      <c r="J1" s="24"/>
      <c r="K1" s="24"/>
      <c r="L1" s="24"/>
      <c r="M1" s="24"/>
      <c r="N1" s="24"/>
      <c r="Q1" s="1"/>
      <c r="R1" s="1"/>
      <c r="S1" s="24"/>
      <c r="T1" s="24"/>
      <c r="U1" s="24"/>
      <c r="V1" s="24"/>
      <c r="W1" s="24"/>
      <c r="X1" s="24"/>
      <c r="Y1" s="24"/>
      <c r="Z1" s="24"/>
      <c r="AA1" s="24"/>
    </row>
    <row r="2" spans="1:27" s="28" customFormat="1" ht="22.5" customHeight="1" x14ac:dyDescent="0.7">
      <c r="A2" s="1" t="s">
        <v>134</v>
      </c>
      <c r="B2" s="26"/>
      <c r="C2" s="26"/>
      <c r="D2" s="1"/>
      <c r="E2" s="1"/>
      <c r="F2" s="24"/>
      <c r="G2" s="24"/>
      <c r="H2" s="24"/>
      <c r="I2" s="24"/>
      <c r="J2" s="24"/>
      <c r="K2" s="24"/>
      <c r="L2" s="24"/>
      <c r="M2" s="24"/>
      <c r="N2" s="24"/>
      <c r="Q2" s="1"/>
      <c r="R2" s="1"/>
      <c r="S2" s="24"/>
      <c r="T2" s="24"/>
      <c r="U2" s="24"/>
      <c r="V2" s="24"/>
      <c r="W2" s="24"/>
      <c r="X2" s="24"/>
      <c r="Y2" s="24"/>
      <c r="Z2" s="24"/>
      <c r="AA2" s="24"/>
    </row>
    <row r="3" spans="1:27" s="28" customFormat="1" ht="22.5" customHeight="1" x14ac:dyDescent="0.7">
      <c r="B3" s="26"/>
      <c r="C3" s="26"/>
      <c r="D3" s="1"/>
      <c r="E3" s="1"/>
      <c r="F3" s="24"/>
      <c r="G3" s="24"/>
      <c r="H3" s="24"/>
      <c r="I3" s="24"/>
      <c r="J3" s="24"/>
      <c r="K3" s="24"/>
      <c r="L3" s="24"/>
      <c r="M3" s="24"/>
      <c r="N3" s="24"/>
      <c r="Q3" s="1"/>
      <c r="R3" s="1"/>
      <c r="S3" s="24"/>
      <c r="T3" s="24"/>
      <c r="U3" s="24"/>
      <c r="V3" s="24"/>
      <c r="W3" s="24"/>
      <c r="X3" s="24"/>
      <c r="Y3" s="24"/>
      <c r="Z3" s="24"/>
      <c r="AA3" s="24"/>
    </row>
    <row r="4" spans="1:27" s="58" customFormat="1" ht="22.5" customHeight="1" x14ac:dyDescent="0.7">
      <c r="A4" s="27"/>
      <c r="B4" s="7"/>
      <c r="C4" s="7"/>
      <c r="D4" s="269" t="s">
        <v>1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Q4" s="269" t="s">
        <v>1</v>
      </c>
      <c r="R4" s="269"/>
      <c r="S4" s="269"/>
      <c r="T4" s="269"/>
      <c r="U4" s="269"/>
      <c r="V4" s="269"/>
      <c r="W4" s="269"/>
      <c r="X4" s="269"/>
      <c r="Y4" s="269"/>
      <c r="Z4" s="269"/>
      <c r="AA4" s="269"/>
    </row>
    <row r="5" spans="1:27" s="58" customFormat="1" ht="22.5" customHeight="1" x14ac:dyDescent="0.7">
      <c r="A5" s="27"/>
      <c r="B5" s="7"/>
      <c r="C5" s="7"/>
      <c r="D5" s="5"/>
      <c r="E5" s="5"/>
      <c r="F5" s="31"/>
      <c r="G5" s="5"/>
      <c r="H5" s="31"/>
      <c r="I5" s="31"/>
      <c r="J5" s="5"/>
      <c r="K5" s="5"/>
      <c r="L5" s="31" t="s">
        <v>86</v>
      </c>
      <c r="M5" s="5"/>
      <c r="N5" s="5"/>
      <c r="Q5" s="100"/>
      <c r="R5" s="100"/>
      <c r="S5" s="99"/>
      <c r="T5" s="100"/>
      <c r="U5" s="99"/>
      <c r="V5" s="99"/>
      <c r="W5" s="100"/>
      <c r="X5" s="100"/>
      <c r="Y5" s="99" t="s">
        <v>86</v>
      </c>
      <c r="Z5" s="100"/>
      <c r="AA5" s="100"/>
    </row>
    <row r="6" spans="1:27" s="58" customFormat="1" ht="22.5" customHeight="1" x14ac:dyDescent="0.7">
      <c r="A6" s="27"/>
      <c r="B6" s="7"/>
      <c r="C6" s="7"/>
      <c r="D6" s="31" t="s">
        <v>31</v>
      </c>
      <c r="E6" s="31"/>
      <c r="F6" s="31" t="s">
        <v>87</v>
      </c>
      <c r="G6" s="37"/>
      <c r="H6" s="31"/>
      <c r="I6" s="31"/>
      <c r="J6" s="31" t="s">
        <v>88</v>
      </c>
      <c r="K6" s="37"/>
      <c r="L6" s="31" t="s">
        <v>89</v>
      </c>
      <c r="M6" s="37"/>
      <c r="N6" s="31"/>
      <c r="Q6" s="99" t="s">
        <v>31</v>
      </c>
      <c r="R6" s="99"/>
      <c r="S6" s="99" t="s">
        <v>87</v>
      </c>
      <c r="T6" s="37"/>
      <c r="U6" s="99"/>
      <c r="V6" s="99"/>
      <c r="W6" s="99" t="s">
        <v>88</v>
      </c>
      <c r="X6" s="37"/>
      <c r="Y6" s="99" t="s">
        <v>89</v>
      </c>
      <c r="Z6" s="37"/>
      <c r="AA6" s="99"/>
    </row>
    <row r="7" spans="1:27" s="17" customFormat="1" ht="22.5" customHeight="1" x14ac:dyDescent="0.7">
      <c r="A7" s="27"/>
      <c r="B7" s="7"/>
      <c r="C7" s="7"/>
      <c r="D7" s="31" t="s">
        <v>35</v>
      </c>
      <c r="E7" s="31"/>
      <c r="F7" s="31" t="s">
        <v>91</v>
      </c>
      <c r="G7" s="31"/>
      <c r="H7" s="31" t="s">
        <v>109</v>
      </c>
      <c r="I7" s="31"/>
      <c r="J7" s="31" t="s">
        <v>92</v>
      </c>
      <c r="K7" s="31"/>
      <c r="L7" s="31" t="s">
        <v>93</v>
      </c>
      <c r="M7" s="31"/>
      <c r="N7" s="48" t="s">
        <v>58</v>
      </c>
      <c r="Q7" s="99" t="s">
        <v>35</v>
      </c>
      <c r="R7" s="99"/>
      <c r="S7" s="99" t="s">
        <v>91</v>
      </c>
      <c r="T7" s="99"/>
      <c r="U7" s="99" t="s">
        <v>109</v>
      </c>
      <c r="V7" s="99"/>
      <c r="W7" s="99" t="s">
        <v>92</v>
      </c>
      <c r="X7" s="99"/>
      <c r="Y7" s="99" t="s">
        <v>93</v>
      </c>
      <c r="Z7" s="99"/>
      <c r="AA7" s="98" t="s">
        <v>58</v>
      </c>
    </row>
    <row r="8" spans="1:27" s="58" customFormat="1" ht="22.5" customHeight="1" x14ac:dyDescent="0.7">
      <c r="A8" s="27"/>
      <c r="B8" s="7" t="s">
        <v>2</v>
      </c>
      <c r="C8" s="7"/>
      <c r="D8" s="31" t="s">
        <v>34</v>
      </c>
      <c r="E8" s="31"/>
      <c r="F8" s="31" t="s">
        <v>95</v>
      </c>
      <c r="G8" s="31"/>
      <c r="H8" s="31" t="s">
        <v>110</v>
      </c>
      <c r="I8" s="31"/>
      <c r="J8" s="31" t="s">
        <v>96</v>
      </c>
      <c r="K8" s="31"/>
      <c r="L8" s="31" t="s">
        <v>97</v>
      </c>
      <c r="M8" s="31"/>
      <c r="N8" s="48" t="s">
        <v>18</v>
      </c>
      <c r="Q8" s="99" t="s">
        <v>34</v>
      </c>
      <c r="R8" s="99"/>
      <c r="S8" s="99" t="s">
        <v>95</v>
      </c>
      <c r="T8" s="99"/>
      <c r="U8" s="99" t="s">
        <v>110</v>
      </c>
      <c r="V8" s="99"/>
      <c r="W8" s="99" t="s">
        <v>96</v>
      </c>
      <c r="X8" s="99"/>
      <c r="Y8" s="99" t="s">
        <v>97</v>
      </c>
      <c r="Z8" s="99"/>
      <c r="AA8" s="98" t="s">
        <v>18</v>
      </c>
    </row>
    <row r="9" spans="1:27" s="58" customFormat="1" ht="22.5" customHeight="1" x14ac:dyDescent="0.7">
      <c r="A9" s="27"/>
      <c r="B9" s="7"/>
      <c r="C9" s="7"/>
      <c r="D9" s="267" t="s">
        <v>55</v>
      </c>
      <c r="E9" s="267"/>
      <c r="F9" s="267"/>
      <c r="G9" s="267"/>
      <c r="H9" s="267"/>
      <c r="I9" s="267"/>
      <c r="J9" s="267"/>
      <c r="K9" s="267"/>
      <c r="L9" s="267"/>
      <c r="M9" s="267"/>
      <c r="N9" s="267"/>
      <c r="Q9" s="267" t="s">
        <v>55</v>
      </c>
      <c r="R9" s="267"/>
      <c r="S9" s="267"/>
      <c r="T9" s="267"/>
      <c r="U9" s="267"/>
      <c r="V9" s="267"/>
      <c r="W9" s="267"/>
      <c r="X9" s="267"/>
      <c r="Y9" s="267"/>
      <c r="Z9" s="267"/>
      <c r="AA9" s="267"/>
    </row>
    <row r="10" spans="1:27" ht="22.5" customHeight="1" x14ac:dyDescent="0.7">
      <c r="A10" s="17" t="s">
        <v>71</v>
      </c>
      <c r="B10" s="93"/>
      <c r="C10" s="7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</row>
    <row r="11" spans="1:27" s="17" customFormat="1" ht="22.5" customHeight="1" x14ac:dyDescent="0.7">
      <c r="A11" s="17" t="s">
        <v>108</v>
      </c>
      <c r="B11" s="94"/>
      <c r="C11" s="30"/>
      <c r="D11" s="23">
        <v>9000000</v>
      </c>
      <c r="E11" s="23"/>
      <c r="F11" s="23">
        <v>-64209</v>
      </c>
      <c r="G11" s="23"/>
      <c r="H11" s="23">
        <v>-124022</v>
      </c>
      <c r="I11" s="23"/>
      <c r="J11" s="23">
        <f>SUM(B11:I11)</f>
        <v>8811769</v>
      </c>
      <c r="K11" s="23"/>
      <c r="L11" s="23">
        <v>876367</v>
      </c>
      <c r="M11" s="23"/>
      <c r="N11" s="23">
        <f>SUM(J11:L11)</f>
        <v>9688136</v>
      </c>
      <c r="Q11" s="23">
        <v>9000000</v>
      </c>
      <c r="R11" s="23"/>
      <c r="S11" s="23">
        <v>-64209</v>
      </c>
      <c r="T11" s="23"/>
      <c r="U11" s="23">
        <v>-124022</v>
      </c>
      <c r="V11" s="23"/>
      <c r="W11" s="23">
        <f>SUM(O11:V11)</f>
        <v>8811769</v>
      </c>
      <c r="X11" s="23"/>
      <c r="Y11" s="23">
        <v>876367</v>
      </c>
      <c r="Z11" s="23"/>
      <c r="AA11" s="23">
        <f>SUM(W11:Y11)</f>
        <v>9688136</v>
      </c>
    </row>
    <row r="12" spans="1:27" s="17" customFormat="1" ht="12" customHeight="1" x14ac:dyDescent="0.7">
      <c r="B12" s="94"/>
      <c r="C12" s="30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</row>
    <row r="13" spans="1:27" s="17" customFormat="1" ht="22.5" customHeight="1" x14ac:dyDescent="0.7">
      <c r="A13" s="17" t="s">
        <v>42</v>
      </c>
      <c r="B13" s="94"/>
      <c r="C13" s="30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pans="1:27" s="17" customFormat="1" ht="22.5" customHeight="1" x14ac:dyDescent="0.7">
      <c r="A14" s="38" t="s">
        <v>98</v>
      </c>
      <c r="B14" s="94"/>
      <c r="C14" s="30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</row>
    <row r="15" spans="1:27" s="17" customFormat="1" ht="22.5" customHeight="1" x14ac:dyDescent="0.7">
      <c r="A15" s="58" t="s">
        <v>99</v>
      </c>
      <c r="B15" s="93">
        <v>3</v>
      </c>
      <c r="C15" s="30"/>
      <c r="D15" s="55">
        <f>ROUND(Q15,0)</f>
        <v>0</v>
      </c>
      <c r="E15" s="42"/>
      <c r="F15" s="16">
        <f>ROUND(S15,0)</f>
        <v>-27629</v>
      </c>
      <c r="G15" s="42"/>
      <c r="H15" s="55">
        <f>ROUND(U15,0)</f>
        <v>0</v>
      </c>
      <c r="I15" s="42"/>
      <c r="J15" s="59">
        <f>ROUND(SUM(D15:I15),0)</f>
        <v>-27629</v>
      </c>
      <c r="K15" s="42"/>
      <c r="L15" s="16">
        <f>ROUND(Y15,0)</f>
        <v>0</v>
      </c>
      <c r="M15" s="42"/>
      <c r="N15" s="16">
        <f>ROUND(SUM(J15:L15),0)</f>
        <v>-27629</v>
      </c>
      <c r="Q15" s="55">
        <v>0</v>
      </c>
      <c r="R15" s="42"/>
      <c r="S15" s="16">
        <v>-27629</v>
      </c>
      <c r="T15" s="42"/>
      <c r="U15" s="55">
        <v>0</v>
      </c>
      <c r="V15" s="42"/>
      <c r="W15" s="59">
        <f>SUM(Q15:V15)</f>
        <v>-27629</v>
      </c>
      <c r="X15" s="42"/>
      <c r="Y15" s="16">
        <v>0</v>
      </c>
      <c r="Z15" s="42"/>
      <c r="AA15" s="16">
        <f>SUM(W15:Y15)</f>
        <v>-27629</v>
      </c>
    </row>
    <row r="16" spans="1:27" s="17" customFormat="1" ht="12" customHeight="1" x14ac:dyDescent="0.7">
      <c r="B16" s="94"/>
      <c r="C16" s="30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</row>
    <row r="17" spans="1:27" s="17" customFormat="1" ht="22.5" customHeight="1" x14ac:dyDescent="0.7">
      <c r="A17" s="17" t="s">
        <v>100</v>
      </c>
      <c r="B17" s="94"/>
      <c r="C17" s="30"/>
      <c r="D17" s="57">
        <f>ROUND(SUM(D14:D15),0)</f>
        <v>0</v>
      </c>
      <c r="E17" s="101"/>
      <c r="F17" s="57">
        <f>ROUND(SUM(F14:F15),0)</f>
        <v>-27629</v>
      </c>
      <c r="G17" s="101"/>
      <c r="H17" s="57">
        <f>ROUND(SUM(H14:H15),0)</f>
        <v>0</v>
      </c>
      <c r="I17" s="101"/>
      <c r="J17" s="57">
        <f>ROUND(SUM(J14:J15),0)</f>
        <v>-27629</v>
      </c>
      <c r="K17" s="101"/>
      <c r="L17" s="57">
        <f>ROUND(SUM(L14:L15),0)</f>
        <v>0</v>
      </c>
      <c r="M17" s="101"/>
      <c r="N17" s="57">
        <f>ROUND(SUM(N14:N15),0)</f>
        <v>-27629</v>
      </c>
      <c r="Q17" s="54">
        <f>SUM(Q14:Q15)</f>
        <v>0</v>
      </c>
      <c r="R17" s="23"/>
      <c r="S17" s="57">
        <f>SUM(S14:S15)</f>
        <v>-27629</v>
      </c>
      <c r="T17" s="23"/>
      <c r="U17" s="57">
        <f>SUM(U14:U15)</f>
        <v>0</v>
      </c>
      <c r="V17" s="23"/>
      <c r="W17" s="57">
        <f>SUM(W14:W15)</f>
        <v>-27629</v>
      </c>
      <c r="X17" s="23"/>
      <c r="Y17" s="57">
        <f>SUM(Y14:Y15)</f>
        <v>0</v>
      </c>
      <c r="Z17" s="23"/>
      <c r="AA17" s="57">
        <f>SUM(AA14:AA15)</f>
        <v>-27629</v>
      </c>
    </row>
    <row r="18" spans="1:27" s="17" customFormat="1" ht="12" customHeight="1" x14ac:dyDescent="0.7">
      <c r="B18" s="94"/>
      <c r="C18" s="30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</row>
    <row r="19" spans="1:27" ht="22.5" customHeight="1" x14ac:dyDescent="0.7">
      <c r="A19" s="20" t="s">
        <v>59</v>
      </c>
      <c r="B19" s="93"/>
      <c r="C19" s="7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</row>
    <row r="20" spans="1:27" ht="22.5" customHeight="1" x14ac:dyDescent="0.65">
      <c r="A20" s="21" t="s">
        <v>101</v>
      </c>
      <c r="B20" s="93"/>
      <c r="C20" s="7"/>
      <c r="D20" s="59">
        <f>ROUND(Q20,0)</f>
        <v>0</v>
      </c>
      <c r="E20" s="51"/>
      <c r="F20" s="59">
        <f>ROUND(S20,0)</f>
        <v>0</v>
      </c>
      <c r="G20" s="51"/>
      <c r="H20" s="59">
        <f>ROUND(U20,0)</f>
        <v>221433</v>
      </c>
      <c r="I20" s="59"/>
      <c r="J20" s="59">
        <f>ROUND(W20,0)</f>
        <v>221433</v>
      </c>
      <c r="K20" s="68"/>
      <c r="L20" s="59">
        <f>ROUND(Y20,0)</f>
        <v>0</v>
      </c>
      <c r="M20" s="68"/>
      <c r="N20" s="68">
        <f>ROUND(SUM(J20:L20),0)</f>
        <v>221433</v>
      </c>
      <c r="Q20" s="40">
        <v>0</v>
      </c>
      <c r="R20" s="40"/>
      <c r="S20" s="40">
        <v>0</v>
      </c>
      <c r="T20" s="40"/>
      <c r="U20" s="68">
        <v>221433</v>
      </c>
      <c r="V20" s="52"/>
      <c r="W20" s="59">
        <f>SUM(Q20:V20)</f>
        <v>221433</v>
      </c>
      <c r="X20" s="52"/>
      <c r="Y20" s="52">
        <v>0</v>
      </c>
      <c r="Z20" s="52"/>
      <c r="AA20" s="52">
        <f>SUM(W20:Y20)</f>
        <v>221433</v>
      </c>
    </row>
    <row r="21" spans="1:27" ht="22.5" customHeight="1" x14ac:dyDescent="0.7">
      <c r="A21" s="20" t="s">
        <v>60</v>
      </c>
      <c r="B21" s="92"/>
      <c r="C21" s="22"/>
      <c r="D21" s="96">
        <f>ROUND(SUM(D20),0)</f>
        <v>0</v>
      </c>
      <c r="E21" s="102"/>
      <c r="F21" s="96">
        <f>ROUND(SUM(F20),0)</f>
        <v>0</v>
      </c>
      <c r="G21" s="102"/>
      <c r="H21" s="96">
        <f>ROUND(SUM(H20),0)</f>
        <v>221433</v>
      </c>
      <c r="I21" s="103"/>
      <c r="J21" s="96">
        <f>ROUND(SUM(J20),0)</f>
        <v>221433</v>
      </c>
      <c r="K21" s="68"/>
      <c r="L21" s="96">
        <f>ROUND(SUM(L20),0)</f>
        <v>0</v>
      </c>
      <c r="M21" s="68"/>
      <c r="N21" s="96">
        <f>ROUND(SUM(N20),0)</f>
        <v>221433</v>
      </c>
      <c r="Q21" s="60">
        <f>SUM(Q20)</f>
        <v>0</v>
      </c>
      <c r="R21" s="61"/>
      <c r="S21" s="62">
        <f>SUM(S20:S20)</f>
        <v>0</v>
      </c>
      <c r="T21" s="61"/>
      <c r="U21" s="96">
        <f>SUM(U20:U20)</f>
        <v>221433</v>
      </c>
      <c r="V21" s="42"/>
      <c r="W21" s="39">
        <f>SUM(W20:W20)</f>
        <v>221433</v>
      </c>
      <c r="X21" s="52"/>
      <c r="Y21" s="39">
        <f>SUM(Y20:Y20)</f>
        <v>0</v>
      </c>
      <c r="Z21" s="52"/>
      <c r="AA21" s="39">
        <f>SUM(AA20:AA20)</f>
        <v>221433</v>
      </c>
    </row>
    <row r="22" spans="1:27" ht="12" customHeight="1" x14ac:dyDescent="0.7">
      <c r="A22" s="17"/>
      <c r="B22" s="93"/>
      <c r="C22" s="7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</row>
    <row r="23" spans="1:27" ht="22.5" customHeight="1" thickBot="1" x14ac:dyDescent="0.75">
      <c r="A23" s="29" t="s">
        <v>72</v>
      </c>
      <c r="B23" s="77"/>
      <c r="D23" s="104">
        <f>ROUND(SUM(D11,D17,D21),0)</f>
        <v>9000000</v>
      </c>
      <c r="E23" s="103"/>
      <c r="F23" s="104">
        <f>ROUND(SUM(F11,F17,F21),0)</f>
        <v>-91838</v>
      </c>
      <c r="G23" s="103"/>
      <c r="H23" s="104">
        <f>ROUND(SUM(H11,H17,H21),0)</f>
        <v>97411</v>
      </c>
      <c r="I23" s="103"/>
      <c r="J23" s="104">
        <f>ROUND(SUM(J11,J17,J21),0)</f>
        <v>9005573</v>
      </c>
      <c r="K23" s="103"/>
      <c r="L23" s="104">
        <f>ROUND(SUM(L11,L17,L21),0)</f>
        <v>876367</v>
      </c>
      <c r="M23" s="103"/>
      <c r="N23" s="104">
        <f>ROUND(SUM(N11,N17,N21),0)</f>
        <v>9881940</v>
      </c>
      <c r="Q23" s="35">
        <f>SUM(Q11,Q17,Q21)</f>
        <v>9000000</v>
      </c>
      <c r="R23" s="42"/>
      <c r="S23" s="35">
        <f>SUM(S11,S17,S21)</f>
        <v>-91838</v>
      </c>
      <c r="T23" s="42"/>
      <c r="U23" s="35">
        <f>SUM(U11,U17,U21)</f>
        <v>97411</v>
      </c>
      <c r="V23" s="42"/>
      <c r="W23" s="35">
        <f>SUM(W11,W21,W17)</f>
        <v>9005573</v>
      </c>
      <c r="X23" s="42"/>
      <c r="Y23" s="95">
        <f>SUM(Y11,Y17,Y21)</f>
        <v>876367</v>
      </c>
      <c r="Z23" s="42"/>
      <c r="AA23" s="35">
        <f>SUM(AA11,AA21,AA17)</f>
        <v>9881940</v>
      </c>
    </row>
    <row r="24" spans="1:27" ht="22.5" customHeight="1" thickTop="1" x14ac:dyDescent="0.65"/>
    <row r="39" spans="9:22" ht="22.5" customHeight="1" x14ac:dyDescent="0.7">
      <c r="I39" s="5"/>
      <c r="V39" s="100"/>
    </row>
    <row r="76" spans="9:22" ht="22.5" customHeight="1" x14ac:dyDescent="0.7">
      <c r="I76" s="5"/>
      <c r="V76" s="100"/>
    </row>
  </sheetData>
  <mergeCells count="4">
    <mergeCell ref="D4:N4"/>
    <mergeCell ref="D9:N9"/>
    <mergeCell ref="Q4:AA4"/>
    <mergeCell ref="Q9:AA9"/>
  </mergeCells>
  <pageMargins left="0.7" right="0.5" top="0.47244094488188998" bottom="0.511811023622047" header="0.39370078740157499" footer="0.511811023622047"/>
  <pageSetup paperSize="9" scale="80" firstPageNumber="8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93"/>
  <sheetViews>
    <sheetView view="pageBreakPreview" zoomScaleNormal="90" zoomScaleSheetLayoutView="100" workbookViewId="0">
      <selection activeCell="P9" sqref="P9"/>
    </sheetView>
  </sheetViews>
  <sheetFormatPr defaultColWidth="9.09765625" defaultRowHeight="23.9" customHeight="1" x14ac:dyDescent="0.65"/>
  <cols>
    <col min="1" max="1" width="64.3984375" style="212" customWidth="1"/>
    <col min="2" max="2" width="7.8984375" style="212" customWidth="1"/>
    <col min="3" max="3" width="1.796875" style="10" customWidth="1"/>
    <col min="4" max="4" width="14" style="10" customWidth="1"/>
    <col min="5" max="5" width="1.796875" style="10" customWidth="1"/>
    <col min="6" max="6" width="14" style="10" customWidth="1"/>
    <col min="7" max="7" width="1.796875" style="10" customWidth="1"/>
    <col min="8" max="8" width="14" style="10" customWidth="1"/>
    <col min="9" max="9" width="1.796875" style="10" customWidth="1"/>
    <col min="10" max="10" width="14" style="10" customWidth="1"/>
  </cols>
  <sheetData>
    <row r="1" spans="1:18" ht="23.9" customHeight="1" x14ac:dyDescent="0.7">
      <c r="A1" s="150" t="s">
        <v>123</v>
      </c>
      <c r="B1" s="150"/>
      <c r="C1" s="150"/>
      <c r="D1" s="150"/>
      <c r="E1" s="150"/>
      <c r="F1" s="150"/>
    </row>
    <row r="2" spans="1:18" ht="23.9" customHeight="1" x14ac:dyDescent="0.7">
      <c r="A2" s="3" t="s">
        <v>149</v>
      </c>
      <c r="B2" s="3"/>
      <c r="C2" s="143"/>
      <c r="D2" s="143"/>
      <c r="E2" s="143"/>
      <c r="F2" s="143"/>
    </row>
    <row r="3" spans="1:18" ht="13" customHeight="1" x14ac:dyDescent="0.7">
      <c r="B3" s="3"/>
      <c r="C3" s="143"/>
      <c r="D3" s="143"/>
      <c r="E3" s="143"/>
      <c r="F3" s="143"/>
    </row>
    <row r="4" spans="1:18" ht="21.75" customHeight="1" x14ac:dyDescent="0.7">
      <c r="A4" s="4"/>
      <c r="B4" s="4"/>
      <c r="C4" s="4"/>
      <c r="D4" s="266" t="s">
        <v>1</v>
      </c>
      <c r="E4" s="266"/>
      <c r="F4" s="266"/>
      <c r="G4" s="251"/>
      <c r="H4" s="266" t="s">
        <v>38</v>
      </c>
      <c r="I4" s="266"/>
      <c r="J4" s="266"/>
    </row>
    <row r="5" spans="1:18" ht="21.75" customHeight="1" x14ac:dyDescent="0.7">
      <c r="A5" s="4"/>
      <c r="B5" s="4"/>
      <c r="C5" s="4"/>
      <c r="D5" s="270" t="s">
        <v>225</v>
      </c>
      <c r="E5" s="271"/>
      <c r="F5" s="271"/>
      <c r="G5" s="254"/>
      <c r="H5" s="270" t="s">
        <v>225</v>
      </c>
      <c r="I5" s="271"/>
      <c r="J5" s="271"/>
    </row>
    <row r="6" spans="1:18" ht="21.75" customHeight="1" x14ac:dyDescent="0.7">
      <c r="A6" s="4"/>
      <c r="B6" s="4"/>
      <c r="C6" s="4"/>
      <c r="D6" s="272" t="s">
        <v>224</v>
      </c>
      <c r="E6" s="272"/>
      <c r="F6" s="272"/>
      <c r="G6" s="254"/>
      <c r="H6" s="272" t="s">
        <v>224</v>
      </c>
      <c r="I6" s="272"/>
      <c r="J6" s="272"/>
    </row>
    <row r="7" spans="1:18" ht="21.75" customHeight="1" x14ac:dyDescent="0.65">
      <c r="A7" s="4"/>
      <c r="B7" s="149"/>
      <c r="C7" s="256"/>
      <c r="D7" s="44">
        <v>2563</v>
      </c>
      <c r="E7" s="256"/>
      <c r="F7" s="44">
        <v>2562</v>
      </c>
      <c r="G7" s="256"/>
      <c r="H7" s="44">
        <v>2563</v>
      </c>
      <c r="I7" s="256"/>
      <c r="J7" s="44">
        <v>2562</v>
      </c>
    </row>
    <row r="8" spans="1:18" ht="21.75" customHeight="1" x14ac:dyDescent="0.65">
      <c r="A8" s="4"/>
      <c r="B8" s="4"/>
      <c r="C8" s="256"/>
      <c r="D8" s="44"/>
      <c r="E8" s="256"/>
      <c r="F8" s="73" t="s">
        <v>144</v>
      </c>
      <c r="G8" s="256"/>
      <c r="H8" s="44"/>
      <c r="I8" s="256"/>
      <c r="J8" s="44"/>
    </row>
    <row r="9" spans="1:18" ht="21.75" customHeight="1" x14ac:dyDescent="0.7">
      <c r="A9" s="167"/>
      <c r="B9" s="167"/>
      <c r="C9" s="167"/>
      <c r="D9" s="279" t="s">
        <v>55</v>
      </c>
      <c r="E9" s="283"/>
      <c r="F9" s="283"/>
      <c r="G9" s="283"/>
      <c r="H9" s="283"/>
      <c r="I9" s="283"/>
      <c r="J9" s="283"/>
    </row>
    <row r="10" spans="1:18" s="81" customFormat="1" ht="21.75" customHeight="1" x14ac:dyDescent="0.7">
      <c r="A10" s="8" t="s">
        <v>26</v>
      </c>
      <c r="B10" s="8"/>
      <c r="C10" s="10"/>
      <c r="D10" s="10"/>
      <c r="E10" s="10"/>
      <c r="F10" s="10"/>
      <c r="G10" s="10"/>
      <c r="H10" s="10"/>
      <c r="I10" s="10"/>
      <c r="J10" s="10"/>
    </row>
    <row r="11" spans="1:18" s="81" customFormat="1" ht="21.75" customHeight="1" x14ac:dyDescent="0.65">
      <c r="A11" s="32" t="s">
        <v>234</v>
      </c>
      <c r="B11" s="32"/>
      <c r="C11" s="53"/>
      <c r="D11" s="68">
        <v>-768624</v>
      </c>
      <c r="E11" s="53"/>
      <c r="F11" s="68">
        <v>269322</v>
      </c>
      <c r="G11" s="68"/>
      <c r="H11" s="68">
        <v>626398</v>
      </c>
      <c r="I11" s="51"/>
      <c r="J11" s="68">
        <v>208204</v>
      </c>
      <c r="K11" s="105"/>
      <c r="L11" s="105"/>
      <c r="M11" s="105"/>
      <c r="N11" s="105"/>
      <c r="O11" s="105"/>
      <c r="P11" s="105"/>
      <c r="Q11" s="105"/>
      <c r="R11" s="105"/>
    </row>
    <row r="12" spans="1:18" s="81" customFormat="1" ht="21.75" customHeight="1" x14ac:dyDescent="0.65">
      <c r="A12" s="213" t="s">
        <v>102</v>
      </c>
      <c r="B12" s="213"/>
      <c r="C12" s="53"/>
      <c r="D12" s="68"/>
      <c r="E12" s="53"/>
      <c r="F12" s="68"/>
      <c r="G12" s="68"/>
      <c r="H12" s="68"/>
      <c r="I12" s="51"/>
      <c r="J12" s="68"/>
      <c r="K12" s="105"/>
      <c r="L12" s="105"/>
      <c r="M12" s="105"/>
      <c r="N12" s="105"/>
      <c r="O12" s="105"/>
      <c r="P12" s="105"/>
      <c r="Q12" s="105"/>
    </row>
    <row r="13" spans="1:18" s="81" customFormat="1" ht="21.75" customHeight="1" x14ac:dyDescent="0.65">
      <c r="A13" s="32" t="s">
        <v>248</v>
      </c>
      <c r="B13" s="32"/>
      <c r="C13" s="53"/>
      <c r="D13" s="68">
        <v>-193355</v>
      </c>
      <c r="E13" s="53"/>
      <c r="F13" s="68">
        <v>81866</v>
      </c>
      <c r="G13" s="68"/>
      <c r="H13" s="68">
        <v>157077</v>
      </c>
      <c r="I13" s="51"/>
      <c r="J13" s="68">
        <v>54275</v>
      </c>
      <c r="K13" s="105"/>
      <c r="L13" s="105"/>
      <c r="M13" s="105"/>
      <c r="N13" s="105"/>
      <c r="O13" s="105"/>
      <c r="P13" s="105"/>
      <c r="Q13" s="105"/>
    </row>
    <row r="14" spans="1:18" s="81" customFormat="1" ht="21.65" customHeight="1" x14ac:dyDescent="0.65">
      <c r="A14" s="32" t="s">
        <v>40</v>
      </c>
      <c r="B14" s="32"/>
      <c r="C14" s="53"/>
      <c r="D14" s="68">
        <v>552336</v>
      </c>
      <c r="E14" s="53"/>
      <c r="F14" s="68">
        <v>1155240</v>
      </c>
      <c r="G14" s="68"/>
      <c r="H14" s="68">
        <v>586945</v>
      </c>
      <c r="I14" s="51"/>
      <c r="J14" s="68">
        <v>619445</v>
      </c>
      <c r="K14" s="105"/>
      <c r="L14" s="105"/>
      <c r="M14" s="105"/>
      <c r="N14" s="105"/>
      <c r="O14" s="105"/>
      <c r="P14" s="105"/>
      <c r="Q14" s="105"/>
    </row>
    <row r="15" spans="1:18" s="81" customFormat="1" ht="21.75" customHeight="1" x14ac:dyDescent="0.65">
      <c r="A15" s="32" t="s">
        <v>43</v>
      </c>
      <c r="B15" s="32"/>
      <c r="C15" s="53"/>
      <c r="D15" s="68">
        <v>1131166</v>
      </c>
      <c r="E15" s="53"/>
      <c r="F15" s="68">
        <v>1092557</v>
      </c>
      <c r="G15" s="68"/>
      <c r="H15" s="68">
        <v>22895</v>
      </c>
      <c r="I15" s="51"/>
      <c r="J15" s="68">
        <v>410</v>
      </c>
      <c r="K15" s="105"/>
      <c r="L15" s="105"/>
      <c r="M15" s="105"/>
      <c r="N15" s="105"/>
      <c r="O15" s="105"/>
      <c r="P15" s="105"/>
      <c r="Q15" s="105"/>
    </row>
    <row r="16" spans="1:18" s="81" customFormat="1" ht="21.75" customHeight="1" x14ac:dyDescent="0.65">
      <c r="A16" s="32" t="s">
        <v>103</v>
      </c>
      <c r="B16" s="32"/>
      <c r="C16" s="53"/>
      <c r="D16" s="68">
        <v>0</v>
      </c>
      <c r="E16" s="53"/>
      <c r="F16" s="68">
        <v>26044</v>
      </c>
      <c r="G16" s="68"/>
      <c r="H16" s="68">
        <v>0</v>
      </c>
      <c r="I16" s="51"/>
      <c r="J16" s="140">
        <v>0</v>
      </c>
      <c r="K16" s="105"/>
      <c r="L16" s="105"/>
      <c r="M16" s="105"/>
      <c r="N16" s="105"/>
      <c r="O16" s="105"/>
      <c r="P16" s="105"/>
      <c r="Q16" s="105"/>
    </row>
    <row r="17" spans="1:17" s="64" customFormat="1" ht="21.5" x14ac:dyDescent="0.65">
      <c r="A17" s="32" t="s">
        <v>69</v>
      </c>
      <c r="B17" s="32"/>
      <c r="C17" s="53"/>
      <c r="D17" s="68">
        <v>12831</v>
      </c>
      <c r="E17" s="53"/>
      <c r="F17" s="68">
        <v>6555</v>
      </c>
      <c r="G17" s="68"/>
      <c r="H17" s="68">
        <v>1422</v>
      </c>
      <c r="I17" s="51"/>
      <c r="J17" s="68">
        <v>263</v>
      </c>
      <c r="K17" s="105"/>
      <c r="L17" s="105"/>
      <c r="M17" s="105"/>
      <c r="N17" s="105"/>
      <c r="O17" s="105"/>
      <c r="P17" s="105"/>
      <c r="Q17" s="105"/>
    </row>
    <row r="18" spans="1:17" s="81" customFormat="1" ht="21.75" customHeight="1" x14ac:dyDescent="0.65">
      <c r="A18" s="168" t="s">
        <v>221</v>
      </c>
      <c r="B18" s="168"/>
      <c r="C18" s="53"/>
      <c r="D18" s="68">
        <v>0</v>
      </c>
      <c r="E18" s="53"/>
      <c r="F18" s="68">
        <v>-144</v>
      </c>
      <c r="G18" s="68"/>
      <c r="H18" s="68">
        <v>0</v>
      </c>
      <c r="I18" s="51"/>
      <c r="J18" s="140">
        <v>0</v>
      </c>
      <c r="K18" s="105"/>
      <c r="L18" s="105"/>
      <c r="M18" s="105"/>
      <c r="N18" s="105"/>
      <c r="O18" s="105"/>
      <c r="P18" s="105"/>
      <c r="Q18" s="105"/>
    </row>
    <row r="19" spans="1:17" s="81" customFormat="1" ht="21.75" customHeight="1" x14ac:dyDescent="0.65">
      <c r="A19" s="168" t="s">
        <v>241</v>
      </c>
      <c r="B19" s="168"/>
      <c r="C19" s="53"/>
      <c r="D19" s="68">
        <v>37489</v>
      </c>
      <c r="E19" s="53"/>
      <c r="F19" s="68">
        <v>0</v>
      </c>
      <c r="G19" s="68"/>
      <c r="H19" s="68">
        <v>0</v>
      </c>
      <c r="I19" s="51"/>
      <c r="J19" s="140">
        <v>0</v>
      </c>
      <c r="K19" s="105"/>
      <c r="L19" s="105"/>
      <c r="M19" s="105"/>
      <c r="N19" s="105"/>
      <c r="O19" s="105"/>
      <c r="P19" s="105"/>
      <c r="Q19" s="105"/>
    </row>
    <row r="20" spans="1:17" s="81" customFormat="1" ht="21.75" customHeight="1" x14ac:dyDescent="0.65">
      <c r="A20" s="168" t="s">
        <v>215</v>
      </c>
      <c r="B20" s="168"/>
      <c r="C20" s="53"/>
      <c r="D20" s="68">
        <v>0</v>
      </c>
      <c r="E20" s="53"/>
      <c r="F20" s="68">
        <v>31263</v>
      </c>
      <c r="G20" s="68"/>
      <c r="H20" s="68">
        <v>0</v>
      </c>
      <c r="I20" s="51"/>
      <c r="J20" s="140">
        <v>0</v>
      </c>
      <c r="K20" s="105"/>
      <c r="L20" s="105"/>
      <c r="M20" s="105"/>
      <c r="N20" s="105"/>
      <c r="O20" s="105"/>
      <c r="P20" s="105"/>
      <c r="Q20" s="105"/>
    </row>
    <row r="21" spans="1:17" s="81" customFormat="1" ht="21.75" customHeight="1" x14ac:dyDescent="0.65">
      <c r="A21" s="32" t="s">
        <v>190</v>
      </c>
      <c r="B21" s="170"/>
      <c r="C21" s="53"/>
      <c r="D21" s="68">
        <v>31055</v>
      </c>
      <c r="E21" s="53"/>
      <c r="F21" s="68">
        <v>82986</v>
      </c>
      <c r="G21" s="68"/>
      <c r="H21" s="68">
        <v>11101</v>
      </c>
      <c r="I21" s="51"/>
      <c r="J21" s="68">
        <v>27733</v>
      </c>
      <c r="K21" s="105"/>
      <c r="L21" s="105"/>
      <c r="M21" s="105"/>
      <c r="N21" s="105"/>
      <c r="O21" s="105"/>
      <c r="P21" s="105"/>
      <c r="Q21" s="105"/>
    </row>
    <row r="22" spans="1:17" s="81" customFormat="1" ht="21.75" customHeight="1" x14ac:dyDescent="0.65">
      <c r="A22" s="32" t="s">
        <v>252</v>
      </c>
      <c r="B22" s="170"/>
      <c r="C22" s="53"/>
      <c r="D22" s="68">
        <v>-13</v>
      </c>
      <c r="E22" s="53"/>
      <c r="F22" s="68">
        <v>0</v>
      </c>
      <c r="G22" s="68"/>
      <c r="H22" s="68">
        <v>-327</v>
      </c>
      <c r="I22" s="51"/>
      <c r="J22" s="68">
        <v>0</v>
      </c>
      <c r="K22" s="105"/>
      <c r="L22" s="105"/>
      <c r="M22" s="105"/>
      <c r="N22" s="105"/>
      <c r="O22" s="105"/>
      <c r="P22" s="105"/>
      <c r="Q22" s="105"/>
    </row>
    <row r="23" spans="1:17" s="81" customFormat="1" ht="21.75" customHeight="1" x14ac:dyDescent="0.65">
      <c r="A23" s="32" t="s">
        <v>250</v>
      </c>
      <c r="B23" s="170"/>
      <c r="C23" s="53"/>
      <c r="D23" s="68">
        <v>38</v>
      </c>
      <c r="E23" s="53"/>
      <c r="F23" s="68">
        <v>0</v>
      </c>
      <c r="G23" s="68"/>
      <c r="H23" s="68">
        <v>0</v>
      </c>
      <c r="I23" s="51"/>
      <c r="J23" s="140">
        <v>0</v>
      </c>
      <c r="K23" s="105"/>
      <c r="L23" s="105"/>
      <c r="M23" s="105"/>
      <c r="N23" s="105"/>
      <c r="O23" s="105"/>
      <c r="P23" s="105"/>
      <c r="Q23" s="105"/>
    </row>
    <row r="24" spans="1:17" s="81" customFormat="1" ht="21.75" customHeight="1" x14ac:dyDescent="0.65">
      <c r="A24" s="32" t="s">
        <v>249</v>
      </c>
      <c r="B24" s="170"/>
      <c r="C24" s="53"/>
      <c r="D24" s="68">
        <v>0</v>
      </c>
      <c r="E24" s="53"/>
      <c r="F24" s="68">
        <v>4969</v>
      </c>
      <c r="G24" s="68"/>
      <c r="H24" s="68">
        <v>0</v>
      </c>
      <c r="I24" s="51"/>
      <c r="J24" s="140">
        <v>0</v>
      </c>
      <c r="K24" s="105"/>
      <c r="L24" s="105"/>
      <c r="M24" s="105"/>
      <c r="N24" s="105"/>
      <c r="O24" s="105"/>
      <c r="P24" s="105"/>
      <c r="Q24" s="105"/>
    </row>
    <row r="25" spans="1:17" s="56" customFormat="1" ht="21.65" customHeight="1" x14ac:dyDescent="0.65">
      <c r="A25" s="32" t="s">
        <v>206</v>
      </c>
      <c r="B25" s="32"/>
      <c r="C25" s="53"/>
      <c r="D25" s="68">
        <v>505</v>
      </c>
      <c r="E25" s="53"/>
      <c r="F25" s="68">
        <v>10</v>
      </c>
      <c r="G25" s="68"/>
      <c r="H25" s="68">
        <v>0</v>
      </c>
      <c r="I25" s="51"/>
      <c r="J25" s="140">
        <v>0</v>
      </c>
      <c r="K25" s="105"/>
      <c r="L25" s="105"/>
      <c r="M25" s="105"/>
      <c r="N25" s="105"/>
      <c r="O25" s="105"/>
      <c r="P25" s="105"/>
      <c r="Q25" s="105"/>
    </row>
    <row r="26" spans="1:17" s="81" customFormat="1" ht="23.5" customHeight="1" x14ac:dyDescent="0.65">
      <c r="A26" s="32" t="s">
        <v>62</v>
      </c>
      <c r="B26" s="32"/>
      <c r="C26" s="53"/>
      <c r="D26" s="69">
        <v>-2568</v>
      </c>
      <c r="E26" s="53"/>
      <c r="F26" s="69">
        <v>-5522</v>
      </c>
      <c r="G26" s="68"/>
      <c r="H26" s="69">
        <v>-1519513</v>
      </c>
      <c r="I26" s="51"/>
      <c r="J26" s="69">
        <v>-790589</v>
      </c>
      <c r="K26" s="105"/>
      <c r="L26" s="105"/>
      <c r="M26" s="105"/>
      <c r="N26" s="105"/>
      <c r="O26" s="105"/>
      <c r="P26" s="105"/>
      <c r="Q26" s="105"/>
    </row>
    <row r="27" spans="1:17" s="81" customFormat="1" ht="21.75" customHeight="1" x14ac:dyDescent="0.7">
      <c r="A27" s="12"/>
      <c r="B27" s="12"/>
      <c r="C27" s="68"/>
      <c r="D27" s="68">
        <f>SUM(D11:D26)</f>
        <v>800860</v>
      </c>
      <c r="E27" s="68"/>
      <c r="F27" s="68">
        <f>SUM(F11:F26)</f>
        <v>2745146</v>
      </c>
      <c r="G27" s="68"/>
      <c r="H27" s="68">
        <f>SUM(H11:H26)</f>
        <v>-114002</v>
      </c>
      <c r="I27" s="51"/>
      <c r="J27" s="68">
        <f>SUM(J11:J26)</f>
        <v>119741</v>
      </c>
      <c r="K27" s="105"/>
      <c r="L27" s="105"/>
      <c r="M27" s="105"/>
      <c r="N27" s="105"/>
      <c r="O27" s="105"/>
      <c r="P27" s="105"/>
      <c r="Q27" s="105"/>
    </row>
    <row r="28" spans="1:17" s="81" customFormat="1" ht="21.75" customHeight="1" x14ac:dyDescent="0.65">
      <c r="A28" s="214" t="s">
        <v>32</v>
      </c>
      <c r="B28" s="214"/>
      <c r="C28" s="153"/>
      <c r="D28" s="153"/>
      <c r="E28" s="153"/>
      <c r="F28" s="153"/>
      <c r="G28" s="153"/>
      <c r="H28" s="153"/>
      <c r="I28" s="153"/>
      <c r="J28" s="153"/>
      <c r="K28" s="105"/>
      <c r="L28" s="105"/>
      <c r="M28" s="105"/>
      <c r="N28" s="105"/>
      <c r="O28" s="105"/>
      <c r="P28" s="105"/>
      <c r="Q28" s="105"/>
    </row>
    <row r="29" spans="1:17" s="81" customFormat="1" ht="21.75" customHeight="1" x14ac:dyDescent="0.65">
      <c r="A29" s="11" t="s">
        <v>36</v>
      </c>
      <c r="B29" s="11"/>
      <c r="C29" s="68"/>
      <c r="D29" s="68">
        <v>266749</v>
      </c>
      <c r="E29" s="53"/>
      <c r="F29" s="68">
        <v>-5356</v>
      </c>
      <c r="G29" s="68"/>
      <c r="H29" s="68">
        <v>0</v>
      </c>
      <c r="I29" s="51"/>
      <c r="J29" s="68">
        <v>0</v>
      </c>
      <c r="K29" s="105"/>
      <c r="L29" s="105"/>
      <c r="M29" s="105"/>
      <c r="N29" s="105"/>
      <c r="O29" s="105"/>
      <c r="P29" s="105"/>
      <c r="Q29" s="105"/>
    </row>
    <row r="30" spans="1:17" s="81" customFormat="1" ht="21.75" customHeight="1" x14ac:dyDescent="0.65">
      <c r="A30" s="32" t="s">
        <v>73</v>
      </c>
      <c r="B30" s="32"/>
      <c r="C30" s="68"/>
      <c r="D30" s="68">
        <v>51647</v>
      </c>
      <c r="E30" s="68"/>
      <c r="F30" s="68">
        <v>183419</v>
      </c>
      <c r="G30" s="68"/>
      <c r="H30" s="68">
        <v>-318451</v>
      </c>
      <c r="I30" s="51"/>
      <c r="J30" s="140">
        <v>-311208</v>
      </c>
      <c r="K30" s="105"/>
      <c r="L30" s="105"/>
      <c r="M30" s="105"/>
      <c r="N30" s="105"/>
      <c r="O30" s="105"/>
      <c r="P30" s="105"/>
      <c r="Q30" s="105"/>
    </row>
    <row r="31" spans="1:17" s="81" customFormat="1" ht="21.75" customHeight="1" x14ac:dyDescent="0.65">
      <c r="A31" s="11" t="s">
        <v>27</v>
      </c>
      <c r="B31" s="11"/>
      <c r="C31" s="68"/>
      <c r="D31" s="68">
        <v>7688</v>
      </c>
      <c r="E31" s="68"/>
      <c r="F31" s="68">
        <v>9953</v>
      </c>
      <c r="G31" s="68"/>
      <c r="H31" s="68">
        <v>0</v>
      </c>
      <c r="I31" s="51"/>
      <c r="J31" s="68">
        <v>0</v>
      </c>
      <c r="K31" s="105"/>
      <c r="L31" s="105"/>
      <c r="M31" s="105"/>
      <c r="N31" s="105"/>
      <c r="O31" s="105"/>
      <c r="P31" s="105"/>
      <c r="Q31" s="105"/>
    </row>
    <row r="32" spans="1:17" s="81" customFormat="1" ht="21.5" x14ac:dyDescent="0.65">
      <c r="A32" s="11" t="s">
        <v>5</v>
      </c>
      <c r="B32" s="11"/>
      <c r="C32" s="68"/>
      <c r="D32" s="68">
        <v>-22673</v>
      </c>
      <c r="E32" s="68"/>
      <c r="F32" s="68">
        <v>139933</v>
      </c>
      <c r="G32" s="68"/>
      <c r="H32" s="68">
        <v>21597</v>
      </c>
      <c r="I32" s="51"/>
      <c r="J32" s="140">
        <v>-41039</v>
      </c>
      <c r="K32" s="105"/>
      <c r="L32" s="105"/>
      <c r="M32" s="105"/>
      <c r="N32" s="105"/>
      <c r="O32" s="105"/>
      <c r="P32" s="105"/>
      <c r="Q32" s="105"/>
    </row>
    <row r="33" spans="1:17" s="81" customFormat="1" ht="21.5" x14ac:dyDescent="0.65">
      <c r="A33" s="11" t="s">
        <v>74</v>
      </c>
      <c r="B33" s="11"/>
      <c r="C33" s="68"/>
      <c r="D33" s="68">
        <v>73365</v>
      </c>
      <c r="E33" s="68"/>
      <c r="F33" s="68">
        <v>-124422</v>
      </c>
      <c r="G33" s="68"/>
      <c r="H33" s="68">
        <v>0</v>
      </c>
      <c r="I33" s="51"/>
      <c r="J33" s="68">
        <v>0</v>
      </c>
      <c r="K33" s="105"/>
      <c r="L33" s="105"/>
      <c r="M33" s="105"/>
      <c r="N33" s="105"/>
      <c r="O33" s="105"/>
      <c r="P33" s="105"/>
      <c r="Q33" s="105"/>
    </row>
    <row r="34" spans="1:17" s="81" customFormat="1" ht="21.75" customHeight="1" x14ac:dyDescent="0.65">
      <c r="A34" s="32" t="s">
        <v>28</v>
      </c>
      <c r="B34" s="32"/>
      <c r="C34" s="68"/>
      <c r="D34" s="68">
        <v>67467</v>
      </c>
      <c r="E34" s="68"/>
      <c r="F34" s="68">
        <v>37308</v>
      </c>
      <c r="G34" s="68"/>
      <c r="H34" s="68">
        <v>-108</v>
      </c>
      <c r="I34" s="51"/>
      <c r="J34" s="140">
        <v>-124</v>
      </c>
      <c r="K34" s="105"/>
      <c r="L34" s="105"/>
      <c r="M34" s="105"/>
      <c r="N34" s="105"/>
      <c r="O34" s="105"/>
      <c r="P34" s="105"/>
      <c r="Q34" s="105"/>
    </row>
    <row r="35" spans="1:17" s="81" customFormat="1" ht="21.75" customHeight="1" x14ac:dyDescent="0.65">
      <c r="A35" s="11" t="s">
        <v>12</v>
      </c>
      <c r="B35" s="11"/>
      <c r="C35" s="68"/>
      <c r="D35" s="68">
        <v>-235819</v>
      </c>
      <c r="E35" s="68"/>
      <c r="F35" s="68">
        <v>-199306</v>
      </c>
      <c r="G35" s="68"/>
      <c r="H35" s="68">
        <v>0</v>
      </c>
      <c r="I35" s="51"/>
      <c r="J35" s="68">
        <v>0</v>
      </c>
      <c r="K35" s="105"/>
      <c r="L35" s="105"/>
      <c r="M35" s="105"/>
      <c r="N35" s="105"/>
      <c r="O35" s="105"/>
      <c r="P35" s="105"/>
      <c r="Q35" s="105"/>
    </row>
    <row r="36" spans="1:17" s="81" customFormat="1" ht="21.75" customHeight="1" x14ac:dyDescent="0.65">
      <c r="A36" s="32" t="s">
        <v>70</v>
      </c>
      <c r="B36" s="32"/>
      <c r="C36" s="68"/>
      <c r="D36" s="68">
        <v>-675794</v>
      </c>
      <c r="E36" s="68"/>
      <c r="F36" s="68">
        <v>-292975</v>
      </c>
      <c r="G36" s="68"/>
      <c r="H36" s="68">
        <v>-135406</v>
      </c>
      <c r="I36" s="51"/>
      <c r="J36" s="140">
        <v>95764</v>
      </c>
      <c r="K36" s="105"/>
      <c r="L36" s="105"/>
      <c r="M36" s="105"/>
      <c r="N36" s="105"/>
      <c r="O36" s="105"/>
      <c r="P36" s="105"/>
      <c r="Q36" s="105"/>
    </row>
    <row r="37" spans="1:17" s="81" customFormat="1" ht="21.75" customHeight="1" x14ac:dyDescent="0.65">
      <c r="A37" s="11" t="s">
        <v>13</v>
      </c>
      <c r="B37" s="11"/>
      <c r="C37" s="68"/>
      <c r="D37" s="68">
        <v>19575</v>
      </c>
      <c r="E37" s="68"/>
      <c r="F37" s="68">
        <v>-70714</v>
      </c>
      <c r="G37" s="68"/>
      <c r="H37" s="68">
        <v>-471</v>
      </c>
      <c r="I37" s="51"/>
      <c r="J37" s="68">
        <v>-12686</v>
      </c>
      <c r="K37" s="105"/>
      <c r="L37" s="105"/>
      <c r="M37" s="105"/>
      <c r="N37" s="105"/>
      <c r="O37" s="105"/>
      <c r="P37" s="105"/>
      <c r="Q37" s="105"/>
    </row>
    <row r="38" spans="1:17" s="81" customFormat="1" ht="21.75" customHeight="1" x14ac:dyDescent="0.65">
      <c r="A38" s="32" t="s">
        <v>161</v>
      </c>
      <c r="B38" s="32"/>
      <c r="C38" s="68"/>
      <c r="D38" s="68">
        <v>-55998</v>
      </c>
      <c r="E38" s="68"/>
      <c r="F38" s="68">
        <v>47635</v>
      </c>
      <c r="G38" s="68"/>
      <c r="H38" s="68">
        <v>2</v>
      </c>
      <c r="I38" s="51"/>
      <c r="J38" s="68">
        <v>0</v>
      </c>
      <c r="K38" s="105"/>
      <c r="L38" s="105"/>
      <c r="M38" s="105"/>
      <c r="N38" s="105"/>
      <c r="O38" s="105"/>
      <c r="P38" s="105"/>
      <c r="Q38" s="105"/>
    </row>
    <row r="39" spans="1:17" s="81" customFormat="1" ht="21.75" customHeight="1" x14ac:dyDescent="0.65">
      <c r="A39" s="11" t="s">
        <v>37</v>
      </c>
      <c r="B39" s="11"/>
      <c r="C39" s="68"/>
      <c r="D39" s="68">
        <v>-69894</v>
      </c>
      <c r="E39" s="68"/>
      <c r="F39" s="68">
        <v>19293</v>
      </c>
      <c r="G39" s="68"/>
      <c r="H39" s="68">
        <v>0</v>
      </c>
      <c r="I39" s="51"/>
      <c r="J39" s="140">
        <v>15</v>
      </c>
      <c r="K39" s="105"/>
      <c r="L39" s="105"/>
      <c r="M39" s="105"/>
      <c r="N39" s="105"/>
      <c r="O39" s="105"/>
      <c r="P39" s="105"/>
      <c r="Q39" s="105"/>
    </row>
    <row r="40" spans="1:17" s="81" customFormat="1" ht="21.75" customHeight="1" x14ac:dyDescent="0.65">
      <c r="A40" s="11" t="s">
        <v>232</v>
      </c>
      <c r="B40" s="11"/>
      <c r="C40" s="68"/>
      <c r="D40" s="68">
        <v>0</v>
      </c>
      <c r="E40" s="68"/>
      <c r="F40" s="68">
        <v>0</v>
      </c>
      <c r="G40" s="68"/>
      <c r="H40" s="68">
        <v>0</v>
      </c>
      <c r="I40" s="51"/>
      <c r="J40" s="140">
        <v>16945</v>
      </c>
      <c r="K40" s="105"/>
      <c r="L40" s="105"/>
      <c r="M40" s="105"/>
      <c r="N40" s="105"/>
      <c r="O40" s="105"/>
      <c r="P40" s="105"/>
      <c r="Q40" s="105"/>
    </row>
    <row r="41" spans="1:17" s="81" customFormat="1" ht="21.75" customHeight="1" x14ac:dyDescent="0.65">
      <c r="A41" s="32" t="s">
        <v>191</v>
      </c>
      <c r="B41" s="32"/>
      <c r="C41" s="68"/>
      <c r="D41" s="69">
        <v>-22746</v>
      </c>
      <c r="E41" s="68"/>
      <c r="F41" s="69">
        <v>-18492</v>
      </c>
      <c r="G41" s="68"/>
      <c r="H41" s="69">
        <v>-7883</v>
      </c>
      <c r="I41" s="51"/>
      <c r="J41" s="69">
        <v>-10242</v>
      </c>
      <c r="K41" s="105"/>
      <c r="L41" s="105"/>
      <c r="M41" s="105"/>
      <c r="N41" s="105"/>
      <c r="O41" s="105"/>
      <c r="P41" s="105"/>
      <c r="Q41" s="105"/>
    </row>
    <row r="42" spans="1:17" ht="21.75" customHeight="1" x14ac:dyDescent="0.65">
      <c r="A42" s="32" t="s">
        <v>120</v>
      </c>
      <c r="B42" s="32"/>
      <c r="C42" s="70"/>
      <c r="D42" s="51">
        <f>SUM(D27:D41)</f>
        <v>204427</v>
      </c>
      <c r="E42" s="70"/>
      <c r="F42" s="51">
        <f>SUM(F27:F41)</f>
        <v>2471422</v>
      </c>
      <c r="G42" s="70"/>
      <c r="H42" s="51">
        <f>SUM(H27:H41)</f>
        <v>-554722</v>
      </c>
      <c r="I42" s="61"/>
      <c r="J42" s="51">
        <f>SUM(J27:J41)</f>
        <v>-142834</v>
      </c>
      <c r="K42" s="105"/>
      <c r="L42" s="105"/>
      <c r="M42" s="105"/>
      <c r="N42" s="105"/>
      <c r="O42" s="105"/>
      <c r="P42" s="105"/>
      <c r="Q42" s="105"/>
    </row>
    <row r="43" spans="1:17" s="81" customFormat="1" ht="21.75" customHeight="1" x14ac:dyDescent="0.65">
      <c r="A43" s="32" t="s">
        <v>247</v>
      </c>
      <c r="B43" s="32"/>
      <c r="C43" s="70"/>
      <c r="D43" s="68">
        <v>-3833</v>
      </c>
      <c r="E43" s="70"/>
      <c r="F43" s="68">
        <v>-156392</v>
      </c>
      <c r="G43" s="70"/>
      <c r="H43" s="68">
        <v>-18299</v>
      </c>
      <c r="I43" s="40"/>
      <c r="J43" s="69">
        <v>-24679</v>
      </c>
      <c r="K43" s="105"/>
      <c r="L43" s="105"/>
      <c r="M43" s="105"/>
      <c r="N43" s="105"/>
      <c r="O43" s="105"/>
      <c r="P43" s="105"/>
      <c r="Q43" s="105"/>
    </row>
    <row r="44" spans="1:17" s="78" customFormat="1" ht="21.75" customHeight="1" x14ac:dyDescent="0.7">
      <c r="A44" s="215" t="s">
        <v>121</v>
      </c>
      <c r="B44" s="215"/>
      <c r="C44" s="63"/>
      <c r="D44" s="67">
        <f>SUM(D42:D43)</f>
        <v>200594</v>
      </c>
      <c r="E44" s="63"/>
      <c r="F44" s="67">
        <f>SUM(F42:F43)</f>
        <v>2315030</v>
      </c>
      <c r="G44" s="63"/>
      <c r="H44" s="67">
        <f>SUM(H42:H43)</f>
        <v>-573021</v>
      </c>
      <c r="I44" s="41"/>
      <c r="J44" s="67">
        <f>SUM(J42:J43)</f>
        <v>-167513</v>
      </c>
      <c r="K44" s="105"/>
      <c r="L44" s="105"/>
      <c r="M44" s="105"/>
      <c r="N44" s="105"/>
      <c r="O44" s="105"/>
      <c r="P44" s="105"/>
      <c r="Q44" s="105"/>
    </row>
    <row r="45" spans="1:17" s="81" customFormat="1" ht="9.75" customHeight="1" x14ac:dyDescent="0.7">
      <c r="A45" s="215"/>
      <c r="B45" s="215"/>
      <c r="C45" s="171"/>
      <c r="D45" s="65"/>
      <c r="E45" s="171"/>
      <c r="F45" s="65"/>
      <c r="G45" s="171"/>
      <c r="H45" s="65"/>
      <c r="I45" s="171"/>
      <c r="J45" s="65"/>
      <c r="K45" s="105"/>
      <c r="L45" s="105"/>
      <c r="M45" s="105"/>
      <c r="N45" s="105"/>
      <c r="O45" s="105"/>
      <c r="P45" s="105"/>
      <c r="Q45" s="105"/>
    </row>
    <row r="46" spans="1:17" s="81" customFormat="1" ht="23.9" customHeight="1" x14ac:dyDescent="0.7">
      <c r="A46" s="150" t="s">
        <v>123</v>
      </c>
      <c r="B46" s="150"/>
      <c r="C46" s="150"/>
      <c r="D46" s="150"/>
      <c r="E46" s="150"/>
      <c r="F46" s="150"/>
      <c r="G46" s="10"/>
      <c r="H46" s="10"/>
      <c r="I46" s="10"/>
      <c r="J46" s="10"/>
      <c r="K46" s="105"/>
      <c r="L46" s="105"/>
      <c r="M46" s="105"/>
      <c r="N46" s="105"/>
      <c r="O46" s="105"/>
      <c r="P46" s="105"/>
      <c r="Q46" s="105"/>
    </row>
    <row r="47" spans="1:17" s="81" customFormat="1" ht="23.9" customHeight="1" x14ac:dyDescent="0.7">
      <c r="A47" s="3" t="s">
        <v>149</v>
      </c>
      <c r="B47" s="3"/>
      <c r="C47" s="143"/>
      <c r="D47" s="143"/>
      <c r="E47" s="143"/>
      <c r="F47" s="143"/>
      <c r="G47" s="10"/>
      <c r="H47" s="10"/>
      <c r="I47" s="10"/>
      <c r="J47" s="10"/>
      <c r="K47" s="105"/>
      <c r="L47" s="105"/>
      <c r="M47" s="105"/>
      <c r="N47" s="105"/>
      <c r="O47" s="105"/>
      <c r="P47" s="105"/>
      <c r="Q47" s="105"/>
    </row>
    <row r="48" spans="1:17" s="81" customFormat="1" ht="10" customHeight="1" x14ac:dyDescent="0.7">
      <c r="A48" s="212"/>
      <c r="B48" s="3"/>
      <c r="C48" s="143"/>
      <c r="D48" s="143"/>
      <c r="E48" s="143"/>
      <c r="F48" s="143"/>
      <c r="G48" s="10"/>
      <c r="H48" s="10"/>
      <c r="I48" s="10"/>
      <c r="J48" s="10"/>
      <c r="K48" s="105"/>
      <c r="L48" s="105"/>
      <c r="M48" s="105"/>
      <c r="N48" s="105"/>
      <c r="O48" s="105"/>
      <c r="P48" s="105"/>
      <c r="Q48" s="105"/>
    </row>
    <row r="49" spans="1:17" ht="21.65" customHeight="1" x14ac:dyDescent="0.7">
      <c r="A49" s="4"/>
      <c r="B49" s="4"/>
      <c r="C49" s="4"/>
      <c r="D49" s="266" t="s">
        <v>1</v>
      </c>
      <c r="E49" s="266"/>
      <c r="F49" s="266"/>
      <c r="G49" s="251"/>
      <c r="H49" s="266" t="s">
        <v>38</v>
      </c>
      <c r="I49" s="266"/>
      <c r="J49" s="266"/>
      <c r="K49" s="105"/>
      <c r="L49" s="105"/>
      <c r="M49" s="105"/>
      <c r="N49" s="105"/>
      <c r="O49" s="105"/>
      <c r="P49" s="105"/>
      <c r="Q49" s="105"/>
    </row>
    <row r="50" spans="1:17" ht="21.65" customHeight="1" x14ac:dyDescent="0.7">
      <c r="A50" s="4"/>
      <c r="B50" s="4"/>
      <c r="C50" s="4"/>
      <c r="D50" s="270" t="s">
        <v>225</v>
      </c>
      <c r="E50" s="271"/>
      <c r="F50" s="271"/>
      <c r="G50" s="254"/>
      <c r="H50" s="270" t="s">
        <v>225</v>
      </c>
      <c r="I50" s="271"/>
      <c r="J50" s="271"/>
      <c r="K50" s="105"/>
      <c r="L50" s="105"/>
      <c r="M50" s="105"/>
      <c r="N50" s="105"/>
      <c r="O50" s="105"/>
      <c r="P50" s="105"/>
      <c r="Q50" s="105"/>
    </row>
    <row r="51" spans="1:17" ht="21.65" customHeight="1" x14ac:dyDescent="0.7">
      <c r="A51" s="4"/>
      <c r="B51" s="4"/>
      <c r="C51" s="4"/>
      <c r="D51" s="272" t="s">
        <v>224</v>
      </c>
      <c r="E51" s="272"/>
      <c r="F51" s="272"/>
      <c r="G51" s="254"/>
      <c r="H51" s="272" t="s">
        <v>224</v>
      </c>
      <c r="I51" s="272"/>
      <c r="J51" s="272"/>
      <c r="K51" s="105"/>
      <c r="L51" s="105"/>
      <c r="M51" s="105"/>
      <c r="N51" s="105"/>
      <c r="O51" s="105"/>
      <c r="P51" s="105"/>
      <c r="Q51" s="105"/>
    </row>
    <row r="52" spans="1:17" ht="21.65" customHeight="1" x14ac:dyDescent="0.65">
      <c r="A52" s="4"/>
      <c r="B52" s="149" t="s">
        <v>2</v>
      </c>
      <c r="C52" s="256"/>
      <c r="D52" s="44">
        <v>2563</v>
      </c>
      <c r="E52" s="256"/>
      <c r="F52" s="44">
        <v>2562</v>
      </c>
      <c r="G52" s="256"/>
      <c r="H52" s="44">
        <v>2563</v>
      </c>
      <c r="I52" s="256"/>
      <c r="J52" s="44">
        <v>2562</v>
      </c>
      <c r="K52" s="105"/>
      <c r="L52" s="105"/>
      <c r="M52" s="105"/>
      <c r="N52" s="105"/>
      <c r="O52" s="105"/>
      <c r="P52" s="105"/>
      <c r="Q52" s="105"/>
    </row>
    <row r="53" spans="1:17" ht="21.65" customHeight="1" x14ac:dyDescent="0.65">
      <c r="A53" s="4"/>
      <c r="B53" s="149"/>
      <c r="C53" s="256"/>
      <c r="D53" s="44"/>
      <c r="E53" s="256"/>
      <c r="F53" s="73" t="s">
        <v>144</v>
      </c>
      <c r="G53" s="256"/>
      <c r="H53" s="44"/>
      <c r="I53" s="256"/>
      <c r="J53" s="44"/>
      <c r="K53" s="105"/>
      <c r="L53" s="105"/>
      <c r="M53" s="105"/>
      <c r="N53" s="105"/>
      <c r="O53" s="105"/>
      <c r="P53" s="105"/>
      <c r="Q53" s="105"/>
    </row>
    <row r="54" spans="1:17" ht="21.65" customHeight="1" x14ac:dyDescent="0.7">
      <c r="A54" s="167"/>
      <c r="B54" s="167"/>
      <c r="C54" s="167"/>
      <c r="D54" s="279" t="s">
        <v>55</v>
      </c>
      <c r="E54" s="283"/>
      <c r="F54" s="283"/>
      <c r="G54" s="283"/>
      <c r="H54" s="283"/>
      <c r="I54" s="283"/>
      <c r="J54" s="283"/>
      <c r="K54" s="105"/>
      <c r="L54" s="105"/>
      <c r="M54" s="105"/>
      <c r="N54" s="105"/>
      <c r="O54" s="105"/>
      <c r="P54" s="105"/>
      <c r="Q54" s="105"/>
    </row>
    <row r="55" spans="1:17" s="81" customFormat="1" ht="21.65" customHeight="1" x14ac:dyDescent="0.7">
      <c r="A55" s="8" t="s">
        <v>29</v>
      </c>
      <c r="B55" s="8"/>
      <c r="C55" s="172"/>
      <c r="D55" s="172"/>
      <c r="E55" s="172"/>
      <c r="F55" s="172"/>
      <c r="G55" s="172"/>
      <c r="H55" s="172"/>
      <c r="I55" s="172"/>
      <c r="J55" s="172"/>
      <c r="K55" s="105"/>
      <c r="L55" s="105"/>
      <c r="M55" s="105"/>
      <c r="N55" s="105"/>
      <c r="O55" s="105"/>
      <c r="P55" s="105"/>
      <c r="Q55" s="105"/>
    </row>
    <row r="56" spans="1:17" s="81" customFormat="1" ht="21.5" customHeight="1" x14ac:dyDescent="0.65">
      <c r="A56" s="168" t="s">
        <v>222</v>
      </c>
      <c r="B56" s="216">
        <v>4</v>
      </c>
      <c r="C56" s="53"/>
      <c r="D56" s="68">
        <v>-25785625</v>
      </c>
      <c r="E56" s="53"/>
      <c r="F56" s="68">
        <v>-6363</v>
      </c>
      <c r="G56" s="53"/>
      <c r="H56" s="68">
        <v>-13850623</v>
      </c>
      <c r="I56" s="10"/>
      <c r="J56" s="68">
        <v>-96275</v>
      </c>
      <c r="K56" s="105"/>
      <c r="L56" s="105"/>
      <c r="M56" s="105"/>
      <c r="N56" s="105"/>
      <c r="O56" s="105"/>
      <c r="P56" s="105"/>
      <c r="Q56" s="105"/>
    </row>
    <row r="57" spans="1:17" s="81" customFormat="1" ht="21.65" customHeight="1" x14ac:dyDescent="0.65">
      <c r="A57" s="168" t="s">
        <v>193</v>
      </c>
      <c r="B57" s="216"/>
      <c r="C57" s="53"/>
      <c r="D57" s="68">
        <v>0</v>
      </c>
      <c r="E57" s="53"/>
      <c r="F57" s="68">
        <v>0</v>
      </c>
      <c r="G57" s="53"/>
      <c r="H57" s="68">
        <v>5922</v>
      </c>
      <c r="I57" s="10"/>
      <c r="J57" s="140">
        <v>0</v>
      </c>
      <c r="K57" s="105"/>
      <c r="L57" s="105"/>
      <c r="M57" s="105"/>
      <c r="N57" s="105"/>
      <c r="O57" s="105"/>
      <c r="P57" s="105"/>
      <c r="Q57" s="105"/>
    </row>
    <row r="58" spans="1:17" s="81" customFormat="1" ht="21.65" customHeight="1" x14ac:dyDescent="0.65">
      <c r="A58" s="168" t="s">
        <v>162</v>
      </c>
      <c r="B58" s="168"/>
      <c r="C58" s="53"/>
      <c r="D58" s="68">
        <v>0</v>
      </c>
      <c r="E58" s="53"/>
      <c r="F58" s="68">
        <v>13779</v>
      </c>
      <c r="G58" s="53"/>
      <c r="H58" s="68">
        <v>0</v>
      </c>
      <c r="I58" s="10"/>
      <c r="J58" s="140">
        <v>0</v>
      </c>
      <c r="K58" s="105"/>
      <c r="L58" s="105"/>
      <c r="M58" s="105"/>
      <c r="N58" s="105"/>
      <c r="O58" s="105"/>
      <c r="P58" s="105"/>
      <c r="Q58" s="105"/>
    </row>
    <row r="59" spans="1:17" s="81" customFormat="1" ht="21.65" customHeight="1" x14ac:dyDescent="0.65">
      <c r="A59" s="168" t="s">
        <v>207</v>
      </c>
      <c r="B59" s="168"/>
      <c r="C59" s="53"/>
      <c r="D59" s="68">
        <v>93</v>
      </c>
      <c r="E59" s="53"/>
      <c r="F59" s="68">
        <v>18</v>
      </c>
      <c r="G59" s="53"/>
      <c r="H59" s="68">
        <v>0</v>
      </c>
      <c r="I59" s="10"/>
      <c r="J59" s="140">
        <v>0</v>
      </c>
      <c r="K59" s="105"/>
      <c r="L59" s="105"/>
      <c r="M59" s="105"/>
      <c r="N59" s="105"/>
      <c r="O59" s="105"/>
      <c r="P59" s="105"/>
      <c r="Q59" s="105"/>
    </row>
    <row r="60" spans="1:17" s="81" customFormat="1" ht="21.65" customHeight="1" x14ac:dyDescent="0.65">
      <c r="A60" s="32" t="s">
        <v>210</v>
      </c>
      <c r="B60" s="32"/>
      <c r="C60" s="68"/>
      <c r="D60" s="68">
        <v>-1174097</v>
      </c>
      <c r="E60" s="68"/>
      <c r="F60" s="68">
        <v>-857953</v>
      </c>
      <c r="G60" s="68"/>
      <c r="H60" s="68">
        <v>-157</v>
      </c>
      <c r="I60" s="51"/>
      <c r="J60" s="68">
        <v>-1436</v>
      </c>
      <c r="K60" s="105"/>
      <c r="L60" s="105"/>
      <c r="M60" s="105"/>
      <c r="N60" s="105"/>
      <c r="O60" s="105"/>
      <c r="P60" s="105"/>
      <c r="Q60" s="105"/>
    </row>
    <row r="61" spans="1:17" s="81" customFormat="1" ht="21.65" customHeight="1" x14ac:dyDescent="0.65">
      <c r="A61" s="32" t="s">
        <v>63</v>
      </c>
      <c r="B61" s="32"/>
      <c r="C61" s="68"/>
      <c r="D61" s="68">
        <v>-389131</v>
      </c>
      <c r="E61" s="68"/>
      <c r="F61" s="68">
        <v>-719629</v>
      </c>
      <c r="G61" s="68"/>
      <c r="H61" s="68">
        <v>0</v>
      </c>
      <c r="I61" s="51"/>
      <c r="J61" s="140">
        <v>0</v>
      </c>
      <c r="K61" s="105"/>
      <c r="L61" s="105"/>
      <c r="M61" s="105"/>
      <c r="N61" s="105"/>
      <c r="O61" s="105"/>
      <c r="P61" s="105"/>
      <c r="Q61" s="105"/>
    </row>
    <row r="62" spans="1:17" s="81" customFormat="1" ht="21.65" customHeight="1" x14ac:dyDescent="0.65">
      <c r="A62" s="32" t="s">
        <v>64</v>
      </c>
      <c r="B62" s="168"/>
      <c r="C62" s="68"/>
      <c r="D62" s="68">
        <v>-11750</v>
      </c>
      <c r="E62" s="68"/>
      <c r="F62" s="68">
        <v>-8450</v>
      </c>
      <c r="G62" s="68"/>
      <c r="H62" s="68">
        <v>-3228</v>
      </c>
      <c r="I62" s="51"/>
      <c r="J62" s="68">
        <v>-7688</v>
      </c>
      <c r="K62" s="105"/>
      <c r="L62" s="105"/>
      <c r="M62" s="105"/>
      <c r="N62" s="105"/>
      <c r="O62" s="105"/>
      <c r="P62" s="105"/>
      <c r="Q62" s="105"/>
    </row>
    <row r="63" spans="1:17" s="81" customFormat="1" ht="21.65" customHeight="1" x14ac:dyDescent="0.65">
      <c r="A63" s="168" t="s">
        <v>143</v>
      </c>
      <c r="B63" s="149"/>
      <c r="C63" s="68"/>
      <c r="D63" s="68">
        <v>0</v>
      </c>
      <c r="E63" s="68"/>
      <c r="F63" s="68">
        <v>-20820</v>
      </c>
      <c r="G63" s="68"/>
      <c r="H63" s="68">
        <v>0</v>
      </c>
      <c r="I63" s="51"/>
      <c r="J63" s="140">
        <v>0</v>
      </c>
      <c r="K63" s="105"/>
      <c r="L63" s="105"/>
      <c r="M63" s="105"/>
      <c r="N63" s="105"/>
      <c r="O63" s="105"/>
      <c r="P63" s="105"/>
      <c r="Q63" s="105"/>
    </row>
    <row r="64" spans="1:17" s="81" customFormat="1" ht="21.65" customHeight="1" x14ac:dyDescent="0.65">
      <c r="A64" s="168" t="s">
        <v>164</v>
      </c>
      <c r="B64" s="149"/>
      <c r="C64" s="68"/>
      <c r="D64" s="68">
        <v>0</v>
      </c>
      <c r="E64" s="68"/>
      <c r="F64" s="68">
        <v>58330</v>
      </c>
      <c r="G64" s="68"/>
      <c r="H64" s="68">
        <v>0</v>
      </c>
      <c r="I64" s="51"/>
      <c r="J64" s="140">
        <v>0</v>
      </c>
      <c r="K64" s="105"/>
      <c r="L64" s="105"/>
      <c r="M64" s="105"/>
      <c r="N64" s="105"/>
      <c r="O64" s="105"/>
      <c r="P64" s="105"/>
      <c r="Q64" s="105"/>
    </row>
    <row r="65" spans="1:17" s="81" customFormat="1" ht="21.65" customHeight="1" x14ac:dyDescent="0.65">
      <c r="A65" s="168" t="s">
        <v>157</v>
      </c>
      <c r="B65" s="149" t="s">
        <v>201</v>
      </c>
      <c r="C65" s="68"/>
      <c r="D65" s="68">
        <v>0</v>
      </c>
      <c r="E65" s="68"/>
      <c r="F65" s="68">
        <v>0</v>
      </c>
      <c r="G65" s="68"/>
      <c r="H65" s="68">
        <v>-14104012</v>
      </c>
      <c r="I65" s="51"/>
      <c r="J65" s="68">
        <v>-77708937</v>
      </c>
      <c r="K65" s="105"/>
      <c r="L65" s="105"/>
      <c r="M65" s="105"/>
      <c r="N65" s="105"/>
      <c r="O65" s="105"/>
      <c r="P65" s="105"/>
      <c r="Q65" s="105"/>
    </row>
    <row r="66" spans="1:17" s="81" customFormat="1" ht="21.65" customHeight="1" x14ac:dyDescent="0.65">
      <c r="A66" s="168" t="s">
        <v>163</v>
      </c>
      <c r="B66" s="149" t="s">
        <v>201</v>
      </c>
      <c r="C66" s="68"/>
      <c r="D66" s="68">
        <v>0</v>
      </c>
      <c r="E66" s="68"/>
      <c r="F66" s="68">
        <v>0</v>
      </c>
      <c r="G66" s="68"/>
      <c r="H66" s="68">
        <v>1773167</v>
      </c>
      <c r="I66" s="51"/>
      <c r="J66" s="68">
        <v>59000455</v>
      </c>
      <c r="K66" s="105"/>
      <c r="L66" s="105"/>
      <c r="M66" s="105"/>
      <c r="N66" s="105"/>
      <c r="O66" s="105"/>
      <c r="P66" s="105"/>
      <c r="Q66" s="105"/>
    </row>
    <row r="67" spans="1:17" s="81" customFormat="1" ht="21.5" customHeight="1" x14ac:dyDescent="0.65">
      <c r="A67" s="32" t="s">
        <v>62</v>
      </c>
      <c r="B67" s="32"/>
      <c r="C67" s="68"/>
      <c r="D67" s="68">
        <v>2800</v>
      </c>
      <c r="E67" s="68"/>
      <c r="F67" s="68">
        <v>6597</v>
      </c>
      <c r="G67" s="68"/>
      <c r="H67" s="68">
        <v>408927</v>
      </c>
      <c r="I67" s="51"/>
      <c r="J67" s="68">
        <v>567060</v>
      </c>
      <c r="K67" s="105"/>
      <c r="L67" s="105"/>
      <c r="M67" s="105"/>
      <c r="N67" s="105"/>
      <c r="O67" s="105"/>
      <c r="P67" s="105"/>
      <c r="Q67" s="105"/>
    </row>
    <row r="68" spans="1:17" s="81" customFormat="1" ht="21.5" customHeight="1" x14ac:dyDescent="0.7">
      <c r="A68" s="12" t="s">
        <v>115</v>
      </c>
      <c r="B68" s="12"/>
      <c r="C68" s="68"/>
      <c r="D68" s="67">
        <f>SUM(D56:D67)</f>
        <v>-27357710</v>
      </c>
      <c r="E68" s="68"/>
      <c r="F68" s="67">
        <f>SUM(F56:F67)</f>
        <v>-1534491</v>
      </c>
      <c r="G68" s="68"/>
      <c r="H68" s="67">
        <f>SUM(H56:H67)</f>
        <v>-25770004</v>
      </c>
      <c r="I68" s="51"/>
      <c r="J68" s="67">
        <f>SUM(J56:J67)</f>
        <v>-18246821</v>
      </c>
      <c r="K68" s="105"/>
      <c r="L68" s="105"/>
      <c r="M68" s="105"/>
      <c r="N68" s="105"/>
      <c r="O68" s="105"/>
      <c r="P68" s="105"/>
      <c r="Q68" s="105"/>
    </row>
    <row r="69" spans="1:17" s="81" customFormat="1" ht="10" customHeight="1" x14ac:dyDescent="0.7">
      <c r="A69" s="12"/>
      <c r="B69" s="12"/>
      <c r="C69" s="171"/>
      <c r="D69" s="65"/>
      <c r="E69" s="171"/>
      <c r="F69" s="65"/>
      <c r="G69" s="171"/>
      <c r="H69" s="65"/>
      <c r="I69" s="171"/>
      <c r="J69" s="65"/>
      <c r="K69" s="105"/>
      <c r="L69" s="105"/>
      <c r="M69" s="105"/>
      <c r="N69" s="105"/>
      <c r="O69" s="105"/>
      <c r="P69" s="105"/>
      <c r="Q69" s="105"/>
    </row>
    <row r="70" spans="1:17" s="81" customFormat="1" ht="21.5" customHeight="1" x14ac:dyDescent="0.7">
      <c r="A70" s="8" t="s">
        <v>30</v>
      </c>
      <c r="B70" s="8"/>
      <c r="C70" s="155"/>
      <c r="D70" s="155"/>
      <c r="E70" s="155"/>
      <c r="F70" s="155"/>
      <c r="G70" s="155"/>
      <c r="H70" s="155"/>
      <c r="I70" s="155"/>
      <c r="J70" s="155"/>
      <c r="K70" s="105"/>
      <c r="L70" s="105"/>
      <c r="M70" s="105"/>
      <c r="N70" s="105"/>
      <c r="O70" s="105"/>
      <c r="P70" s="105"/>
      <c r="Q70" s="105"/>
    </row>
    <row r="71" spans="1:17" s="81" customFormat="1" ht="23.5" customHeight="1" x14ac:dyDescent="0.65">
      <c r="A71" s="233" t="s">
        <v>194</v>
      </c>
      <c r="B71" s="149" t="s">
        <v>244</v>
      </c>
      <c r="C71" s="155"/>
      <c r="D71" s="68">
        <v>8102000</v>
      </c>
      <c r="E71" s="155"/>
      <c r="F71" s="68">
        <v>2000000</v>
      </c>
      <c r="G71" s="68"/>
      <c r="H71" s="68">
        <v>8102000</v>
      </c>
      <c r="I71" s="155"/>
      <c r="J71" s="140">
        <v>2000000</v>
      </c>
      <c r="K71" s="105"/>
      <c r="L71" s="105"/>
      <c r="M71" s="105"/>
      <c r="N71" s="105"/>
      <c r="O71" s="105"/>
      <c r="P71" s="105"/>
      <c r="Q71" s="105"/>
    </row>
    <row r="72" spans="1:17" s="81" customFormat="1" ht="23.5" customHeight="1" x14ac:dyDescent="0.65">
      <c r="A72" s="170" t="s">
        <v>195</v>
      </c>
      <c r="B72" s="149" t="s">
        <v>244</v>
      </c>
      <c r="C72" s="155"/>
      <c r="D72" s="68">
        <v>-5962000</v>
      </c>
      <c r="E72" s="155"/>
      <c r="F72" s="68">
        <v>0</v>
      </c>
      <c r="G72" s="68"/>
      <c r="H72" s="68">
        <v>-5962000</v>
      </c>
      <c r="I72" s="155"/>
      <c r="J72" s="140">
        <v>0</v>
      </c>
      <c r="K72" s="105"/>
      <c r="L72" s="105"/>
      <c r="M72" s="105"/>
      <c r="N72" s="105"/>
      <c r="O72" s="105"/>
      <c r="P72" s="105"/>
      <c r="Q72" s="105"/>
    </row>
    <row r="73" spans="1:17" s="81" customFormat="1" ht="22" customHeight="1" x14ac:dyDescent="0.65">
      <c r="A73" s="32" t="s">
        <v>104</v>
      </c>
      <c r="B73" s="149" t="s">
        <v>242</v>
      </c>
      <c r="C73" s="68"/>
      <c r="D73" s="68">
        <v>0</v>
      </c>
      <c r="E73" s="68"/>
      <c r="F73" s="68">
        <v>17806172</v>
      </c>
      <c r="G73" s="68"/>
      <c r="H73" s="68">
        <v>187683</v>
      </c>
      <c r="I73" s="51"/>
      <c r="J73" s="140">
        <v>390450</v>
      </c>
      <c r="K73" s="105"/>
      <c r="L73" s="105"/>
      <c r="M73" s="105"/>
      <c r="N73" s="105"/>
      <c r="O73" s="105"/>
      <c r="P73" s="105"/>
      <c r="Q73" s="105"/>
    </row>
    <row r="74" spans="1:17" s="81" customFormat="1" ht="22" customHeight="1" x14ac:dyDescent="0.65">
      <c r="A74" s="170" t="s">
        <v>105</v>
      </c>
      <c r="B74" s="149" t="s">
        <v>242</v>
      </c>
      <c r="C74" s="68"/>
      <c r="D74" s="68">
        <v>0</v>
      </c>
      <c r="E74" s="68"/>
      <c r="F74" s="68">
        <v>-17585335</v>
      </c>
      <c r="G74" s="68"/>
      <c r="H74" s="68">
        <v>-403466</v>
      </c>
      <c r="I74" s="51"/>
      <c r="J74" s="140">
        <v>-5550</v>
      </c>
      <c r="K74" s="105"/>
      <c r="L74" s="105"/>
      <c r="M74" s="105"/>
      <c r="N74" s="105"/>
      <c r="O74" s="105"/>
      <c r="P74" s="105"/>
      <c r="Q74" s="105"/>
    </row>
    <row r="75" spans="1:17" s="81" customFormat="1" ht="21.65" customHeight="1" x14ac:dyDescent="0.65">
      <c r="A75" s="170" t="s">
        <v>142</v>
      </c>
      <c r="B75" s="149" t="s">
        <v>244</v>
      </c>
      <c r="C75" s="68"/>
      <c r="D75" s="68">
        <v>59900000</v>
      </c>
      <c r="E75" s="68"/>
      <c r="F75" s="68">
        <v>46000000</v>
      </c>
      <c r="G75" s="68"/>
      <c r="H75" s="68">
        <v>59900000</v>
      </c>
      <c r="I75" s="51"/>
      <c r="J75" s="68">
        <v>46000000</v>
      </c>
      <c r="K75" s="105"/>
      <c r="L75" s="105"/>
      <c r="M75" s="105"/>
      <c r="N75" s="105"/>
      <c r="O75" s="105"/>
      <c r="P75" s="105"/>
      <c r="Q75" s="105"/>
    </row>
    <row r="76" spans="1:17" s="81" customFormat="1" ht="21.65" customHeight="1" x14ac:dyDescent="0.65">
      <c r="A76" s="170" t="s">
        <v>66</v>
      </c>
      <c r="B76" s="149" t="s">
        <v>244</v>
      </c>
      <c r="C76" s="68"/>
      <c r="D76" s="68">
        <v>-47900000</v>
      </c>
      <c r="E76" s="68"/>
      <c r="F76" s="68">
        <v>-48580000</v>
      </c>
      <c r="G76" s="68"/>
      <c r="H76" s="68">
        <v>-47900000</v>
      </c>
      <c r="I76" s="51"/>
      <c r="J76" s="140">
        <v>-29400000</v>
      </c>
      <c r="K76" s="105"/>
      <c r="L76" s="105"/>
      <c r="M76" s="105"/>
      <c r="N76" s="105"/>
      <c r="O76" s="105"/>
      <c r="P76" s="105"/>
      <c r="Q76" s="105"/>
    </row>
    <row r="77" spans="1:17" s="56" customFormat="1" ht="21.65" customHeight="1" x14ac:dyDescent="0.65">
      <c r="A77" s="32" t="s">
        <v>106</v>
      </c>
      <c r="B77" s="149"/>
      <c r="C77" s="68"/>
      <c r="D77" s="68">
        <v>0</v>
      </c>
      <c r="E77" s="68"/>
      <c r="F77" s="68">
        <v>0</v>
      </c>
      <c r="G77" s="68"/>
      <c r="H77" s="68">
        <v>0</v>
      </c>
      <c r="I77" s="51"/>
      <c r="J77" s="68">
        <v>5500</v>
      </c>
      <c r="K77" s="105"/>
      <c r="L77" s="105"/>
      <c r="M77" s="105"/>
      <c r="N77" s="105"/>
      <c r="O77" s="105"/>
      <c r="P77" s="105"/>
      <c r="Q77" s="105"/>
    </row>
    <row r="78" spans="1:17" s="56" customFormat="1" ht="21.65" hidden="1" customHeight="1" x14ac:dyDescent="0.65">
      <c r="A78" s="170" t="s">
        <v>107</v>
      </c>
      <c r="B78" s="149"/>
      <c r="C78" s="68"/>
      <c r="D78" s="68">
        <v>0</v>
      </c>
      <c r="E78" s="68"/>
      <c r="F78" s="68">
        <v>0</v>
      </c>
      <c r="G78" s="68"/>
      <c r="H78" s="68">
        <v>0</v>
      </c>
      <c r="I78" s="51"/>
      <c r="J78" s="68">
        <v>0</v>
      </c>
      <c r="K78" s="105"/>
      <c r="L78" s="105"/>
      <c r="M78" s="105"/>
      <c r="N78" s="105"/>
      <c r="O78" s="105"/>
      <c r="P78" s="105"/>
      <c r="Q78" s="105"/>
    </row>
    <row r="79" spans="1:17" s="56" customFormat="1" ht="21.65" customHeight="1" x14ac:dyDescent="0.65">
      <c r="A79" s="2" t="s">
        <v>211</v>
      </c>
      <c r="B79" s="149" t="s">
        <v>209</v>
      </c>
      <c r="C79" s="68"/>
      <c r="D79" s="68">
        <v>-74622</v>
      </c>
      <c r="E79" s="68"/>
      <c r="F79" s="68">
        <v>0</v>
      </c>
      <c r="G79" s="68"/>
      <c r="H79" s="68">
        <v>-23118</v>
      </c>
      <c r="I79" s="51"/>
      <c r="J79" s="140">
        <v>0</v>
      </c>
      <c r="K79" s="105"/>
      <c r="L79" s="105"/>
      <c r="M79" s="105"/>
      <c r="N79" s="105"/>
      <c r="O79" s="105"/>
      <c r="P79" s="105"/>
      <c r="Q79" s="105"/>
    </row>
    <row r="80" spans="1:17" s="56" customFormat="1" ht="21.65" customHeight="1" x14ac:dyDescent="0.65">
      <c r="A80" s="2" t="s">
        <v>245</v>
      </c>
      <c r="B80" s="149"/>
      <c r="C80" s="68"/>
      <c r="D80" s="68">
        <v>-300000</v>
      </c>
      <c r="E80" s="68"/>
      <c r="F80" s="68">
        <v>0</v>
      </c>
      <c r="G80" s="68"/>
      <c r="H80" s="68">
        <v>-300000</v>
      </c>
      <c r="I80" s="51"/>
      <c r="J80" s="140">
        <v>0</v>
      </c>
      <c r="K80" s="105"/>
      <c r="L80" s="105"/>
      <c r="M80" s="105"/>
      <c r="N80" s="105"/>
      <c r="O80" s="105"/>
      <c r="P80" s="105"/>
      <c r="Q80" s="105"/>
    </row>
    <row r="81" spans="1:17" s="56" customFormat="1" ht="21.65" customHeight="1" x14ac:dyDescent="0.65">
      <c r="A81" s="2" t="s">
        <v>246</v>
      </c>
      <c r="B81" s="149" t="s">
        <v>239</v>
      </c>
      <c r="C81" s="68"/>
      <c r="D81" s="68">
        <v>-399996</v>
      </c>
      <c r="E81" s="68"/>
      <c r="F81" s="68">
        <v>0</v>
      </c>
      <c r="G81" s="68"/>
      <c r="H81" s="68">
        <v>-399996</v>
      </c>
      <c r="I81" s="51"/>
      <c r="J81" s="140">
        <v>0</v>
      </c>
      <c r="K81" s="105"/>
      <c r="L81" s="105"/>
      <c r="M81" s="105"/>
      <c r="N81" s="105"/>
      <c r="O81" s="105"/>
      <c r="P81" s="105"/>
      <c r="Q81" s="105"/>
    </row>
    <row r="82" spans="1:17" s="81" customFormat="1" ht="21.65" customHeight="1" x14ac:dyDescent="0.65">
      <c r="A82" s="32" t="s">
        <v>65</v>
      </c>
      <c r="B82" s="32"/>
      <c r="C82" s="68"/>
      <c r="D82" s="69">
        <v>-504975</v>
      </c>
      <c r="E82" s="68"/>
      <c r="F82" s="68">
        <v>-1072647</v>
      </c>
      <c r="G82" s="68"/>
      <c r="H82" s="68">
        <v>-569348</v>
      </c>
      <c r="I82" s="51"/>
      <c r="J82" s="68">
        <v>-522130</v>
      </c>
      <c r="K82" s="105"/>
      <c r="L82" s="105"/>
      <c r="M82" s="105"/>
      <c r="N82" s="105"/>
      <c r="O82" s="105"/>
      <c r="P82" s="105"/>
      <c r="Q82" s="105"/>
    </row>
    <row r="83" spans="1:17" s="81" customFormat="1" ht="21.65" customHeight="1" x14ac:dyDescent="0.7">
      <c r="A83" s="215" t="s">
        <v>150</v>
      </c>
      <c r="B83" s="215"/>
      <c r="C83" s="70"/>
      <c r="D83" s="67">
        <f>SUM(D71:D82)</f>
        <v>12860407</v>
      </c>
      <c r="E83" s="70"/>
      <c r="F83" s="67">
        <f>SUM(F71:F82)</f>
        <v>-1431810</v>
      </c>
      <c r="G83" s="70"/>
      <c r="H83" s="67">
        <f>SUM(H71:H82)</f>
        <v>12631755</v>
      </c>
      <c r="I83" s="61"/>
      <c r="J83" s="67">
        <f>SUM(J71:J82)</f>
        <v>18468270</v>
      </c>
      <c r="K83" s="105"/>
      <c r="L83" s="105"/>
      <c r="M83" s="105"/>
      <c r="N83" s="105"/>
      <c r="O83" s="105"/>
      <c r="P83" s="105"/>
      <c r="Q83" s="105"/>
    </row>
    <row r="84" spans="1:17" s="81" customFormat="1" ht="10" customHeight="1" x14ac:dyDescent="0.7">
      <c r="A84" s="215"/>
      <c r="B84" s="215"/>
      <c r="C84" s="66"/>
      <c r="D84" s="110"/>
      <c r="E84" s="66"/>
      <c r="F84" s="110"/>
      <c r="G84" s="66"/>
      <c r="H84" s="110"/>
      <c r="I84" s="66"/>
      <c r="J84" s="110"/>
      <c r="K84" s="105"/>
      <c r="L84" s="105"/>
      <c r="M84" s="105"/>
      <c r="N84" s="105"/>
      <c r="O84" s="105"/>
      <c r="P84" s="105"/>
      <c r="Q84" s="105"/>
    </row>
    <row r="85" spans="1:17" s="81" customFormat="1" ht="24.5" customHeight="1" x14ac:dyDescent="0.7">
      <c r="A85" s="215" t="s">
        <v>151</v>
      </c>
      <c r="B85" s="215"/>
      <c r="C85" s="70"/>
      <c r="D85" s="97">
        <f>SUM(D44,D68,D83)</f>
        <v>-14296709</v>
      </c>
      <c r="E85" s="70"/>
      <c r="F85" s="97">
        <f>SUM(F44,F68,F83)</f>
        <v>-651271</v>
      </c>
      <c r="G85" s="70"/>
      <c r="H85" s="97">
        <f>SUM(H44,H68,H83)</f>
        <v>-13711270</v>
      </c>
      <c r="I85" s="61"/>
      <c r="J85" s="97">
        <f>SUM(J44,J68,J83)</f>
        <v>53936</v>
      </c>
      <c r="K85" s="105"/>
      <c r="L85" s="105"/>
      <c r="M85" s="105"/>
      <c r="N85" s="105"/>
      <c r="O85" s="105"/>
      <c r="P85" s="105"/>
      <c r="Q85" s="105"/>
    </row>
    <row r="86" spans="1:17" s="81" customFormat="1" ht="21.65" customHeight="1" x14ac:dyDescent="0.65">
      <c r="A86" s="32" t="s">
        <v>67</v>
      </c>
      <c r="B86" s="32"/>
      <c r="C86" s="68"/>
      <c r="D86" s="68">
        <v>14671489</v>
      </c>
      <c r="E86" s="68"/>
      <c r="F86" s="68">
        <v>1513866</v>
      </c>
      <c r="G86" s="68"/>
      <c r="H86" s="68">
        <v>13795391</v>
      </c>
      <c r="I86" s="51"/>
      <c r="J86" s="68">
        <v>89170</v>
      </c>
      <c r="K86" s="105"/>
      <c r="L86" s="105"/>
      <c r="M86" s="105"/>
      <c r="N86" s="105"/>
      <c r="O86" s="105"/>
      <c r="P86" s="105"/>
      <c r="Q86" s="105"/>
    </row>
    <row r="87" spans="1:17" s="81" customFormat="1" ht="21.65" customHeight="1" thickBot="1" x14ac:dyDescent="0.75">
      <c r="A87" s="12" t="s">
        <v>68</v>
      </c>
      <c r="B87" s="12"/>
      <c r="C87" s="63"/>
      <c r="D87" s="109">
        <f>SUM(D85:D86)</f>
        <v>374780</v>
      </c>
      <c r="E87" s="63"/>
      <c r="F87" s="109">
        <f>SUM(F85:F86)</f>
        <v>862595</v>
      </c>
      <c r="G87" s="63"/>
      <c r="H87" s="109">
        <f>SUM(H85:H86)</f>
        <v>84121</v>
      </c>
      <c r="I87" s="63"/>
      <c r="J87" s="109">
        <f>SUM(J85:J86)</f>
        <v>143106</v>
      </c>
      <c r="K87" s="105"/>
      <c r="L87" s="105"/>
      <c r="M87" s="105"/>
      <c r="N87" s="105"/>
      <c r="O87" s="105"/>
      <c r="P87" s="105"/>
      <c r="Q87" s="105"/>
    </row>
    <row r="88" spans="1:17" ht="10" customHeight="1" thickTop="1" x14ac:dyDescent="0.65">
      <c r="C88" s="53"/>
      <c r="D88" s="53"/>
      <c r="E88" s="53"/>
      <c r="F88" s="53"/>
      <c r="G88" s="53"/>
      <c r="H88" s="53"/>
      <c r="I88" s="53"/>
      <c r="J88" s="53"/>
      <c r="K88" s="105"/>
      <c r="L88" s="105"/>
      <c r="M88" s="105"/>
      <c r="N88" s="105"/>
      <c r="O88" s="105"/>
      <c r="P88" s="105"/>
      <c r="Q88" s="105"/>
    </row>
    <row r="89" spans="1:17" ht="21.65" customHeight="1" x14ac:dyDescent="0.7">
      <c r="A89" s="208" t="s">
        <v>212</v>
      </c>
      <c r="B89" s="208"/>
      <c r="C89" s="53"/>
      <c r="D89" s="44"/>
      <c r="E89" s="256"/>
      <c r="F89" s="44"/>
      <c r="G89" s="256"/>
      <c r="H89" s="44"/>
      <c r="I89" s="256"/>
      <c r="J89" s="44"/>
      <c r="K89" s="105"/>
      <c r="L89" s="105"/>
      <c r="M89" s="105"/>
      <c r="N89" s="105"/>
      <c r="O89" s="105"/>
      <c r="P89" s="105"/>
      <c r="Q89" s="105"/>
    </row>
    <row r="90" spans="1:17" ht="21.65" customHeight="1" x14ac:dyDescent="0.7">
      <c r="A90" s="168" t="s">
        <v>117</v>
      </c>
      <c r="B90" s="208"/>
      <c r="C90" s="53"/>
      <c r="D90" s="68">
        <v>143718</v>
      </c>
      <c r="E90" s="53"/>
      <c r="F90" s="68">
        <v>32873</v>
      </c>
      <c r="G90" s="53"/>
      <c r="H90" s="68">
        <v>0</v>
      </c>
      <c r="I90" s="53"/>
      <c r="J90" s="140">
        <v>0</v>
      </c>
      <c r="K90" s="105"/>
      <c r="L90" s="105"/>
      <c r="M90" s="105"/>
      <c r="N90" s="105"/>
      <c r="O90" s="105"/>
      <c r="P90" s="105"/>
      <c r="Q90" s="105"/>
    </row>
    <row r="91" spans="1:17" ht="21.65" customHeight="1" x14ac:dyDescent="0.65">
      <c r="A91" s="168" t="s">
        <v>56</v>
      </c>
      <c r="B91" s="168"/>
      <c r="C91" s="53"/>
      <c r="D91" s="68">
        <v>66259</v>
      </c>
      <c r="E91" s="53"/>
      <c r="F91" s="68">
        <v>97872</v>
      </c>
      <c r="G91" s="53"/>
      <c r="H91" s="68">
        <v>471</v>
      </c>
      <c r="I91" s="53"/>
      <c r="J91" s="140">
        <v>504</v>
      </c>
      <c r="K91" s="105"/>
      <c r="L91" s="105"/>
      <c r="M91" s="105"/>
      <c r="N91" s="105"/>
      <c r="O91" s="105"/>
      <c r="P91" s="105"/>
      <c r="Q91" s="105"/>
    </row>
    <row r="92" spans="1:17" ht="21.65" customHeight="1" x14ac:dyDescent="0.65">
      <c r="A92" s="168" t="s">
        <v>156</v>
      </c>
      <c r="B92" s="168"/>
      <c r="C92" s="53"/>
      <c r="D92" s="68">
        <v>0</v>
      </c>
      <c r="E92" s="53"/>
      <c r="F92" s="68">
        <v>1773</v>
      </c>
      <c r="G92" s="53"/>
      <c r="H92" s="68">
        <v>0</v>
      </c>
      <c r="I92" s="53"/>
      <c r="J92" s="140">
        <v>407</v>
      </c>
      <c r="K92" s="105"/>
      <c r="L92" s="105"/>
      <c r="M92" s="105"/>
      <c r="N92" s="105"/>
      <c r="O92" s="105"/>
      <c r="P92" s="105"/>
      <c r="Q92" s="105"/>
    </row>
    <row r="93" spans="1:17" ht="21.5" x14ac:dyDescent="0.65">
      <c r="A93" s="259" t="s">
        <v>253</v>
      </c>
      <c r="D93" s="51">
        <v>4381</v>
      </c>
      <c r="E93" s="71"/>
      <c r="F93" s="68">
        <v>0</v>
      </c>
      <c r="G93" s="71"/>
      <c r="H93" s="68">
        <v>39373.230000000003</v>
      </c>
      <c r="I93" s="71"/>
      <c r="J93" s="51">
        <v>0</v>
      </c>
      <c r="K93" s="105"/>
      <c r="L93" s="105"/>
      <c r="M93" s="105"/>
      <c r="N93" s="105"/>
      <c r="O93" s="105"/>
      <c r="P93" s="105"/>
      <c r="Q93" s="105"/>
    </row>
  </sheetData>
  <mergeCells count="14">
    <mergeCell ref="D54:J54"/>
    <mergeCell ref="D51:F51"/>
    <mergeCell ref="H51:J51"/>
    <mergeCell ref="D4:F4"/>
    <mergeCell ref="H4:J4"/>
    <mergeCell ref="D6:F6"/>
    <mergeCell ref="H6:J6"/>
    <mergeCell ref="D9:J9"/>
    <mergeCell ref="D5:F5"/>
    <mergeCell ref="H5:J5"/>
    <mergeCell ref="D49:F49"/>
    <mergeCell ref="H49:J49"/>
    <mergeCell ref="D50:F50"/>
    <mergeCell ref="H50:J50"/>
  </mergeCells>
  <pageMargins left="0.7" right="0.7" top="0.75" bottom="0.75" header="0.3" footer="0.3"/>
  <pageSetup paperSize="9" scale="73" firstPageNumber="14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&amp;C&amp;13&amp;P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3-5</vt:lpstr>
      <vt:lpstr>PL 6-7</vt:lpstr>
      <vt:lpstr>PL 8-9</vt:lpstr>
      <vt:lpstr>SH-10</vt:lpstr>
      <vt:lpstr>SH-11</vt:lpstr>
      <vt:lpstr>SH-12</vt:lpstr>
      <vt:lpstr>SH-13</vt:lpstr>
      <vt:lpstr>SH-8.</vt:lpstr>
      <vt:lpstr>CF 14-15</vt:lpstr>
      <vt:lpstr>'BS 3-5'!Print_Area</vt:lpstr>
      <vt:lpstr>'CF 14-15'!Print_Area</vt:lpstr>
      <vt:lpstr>'PL 6-7'!Print_Area</vt:lpstr>
      <vt:lpstr>'PL 8-9'!Print_Area</vt:lpstr>
      <vt:lpstr>'SH-10'!Print_Area</vt:lpstr>
      <vt:lpstr>'SH-11'!Print_Area</vt:lpstr>
      <vt:lpstr>'SH-12'!Print_Area</vt:lpstr>
      <vt:lpstr>'SH-13'!Print_Area</vt:lpstr>
      <vt:lpstr>'SH-8.'!Print_Area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Hattinat, Penpidcha</cp:lastModifiedBy>
  <cp:lastPrinted>2020-08-13T06:41:38Z</cp:lastPrinted>
  <dcterms:created xsi:type="dcterms:W3CDTF">2004-12-15T01:41:44Z</dcterms:created>
  <dcterms:modified xsi:type="dcterms:W3CDTF">2020-08-13T08:49:06Z</dcterms:modified>
</cp:coreProperties>
</file>