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inal FS APP_Q2'63\Final FS APP_Q2'63\EN\"/>
    </mc:Choice>
  </mc:AlternateContent>
  <xr:revisionPtr revIDLastSave="0" documentId="13_ncr:1_{42A7D9FA-64D8-4EA5-82EF-F21CF3BD6C72}" xr6:coauthVersionLast="45" xr6:coauthVersionMax="45" xr10:uidLastSave="{00000000-0000-0000-0000-000000000000}"/>
  <bookViews>
    <workbookView xWindow="-48" yWindow="-48" windowWidth="23136" windowHeight="12456" tabRatio="791" xr2:uid="{00000000-000D-0000-FFFF-FFFF00000000}"/>
  </bookViews>
  <sheets>
    <sheet name="BS" sheetId="1" r:id="rId1"/>
    <sheet name="PL (3Month)" sheetId="11" r:id="rId2"/>
    <sheet name="PL (6Month)" sheetId="9" r:id="rId3"/>
    <sheet name="CE" sheetId="4" r:id="rId4"/>
    <sheet name="Separate" sheetId="5" state="hidden" r:id="rId5"/>
    <sheet name="Separate " sheetId="10" r:id="rId6"/>
    <sheet name="CF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1">#REF!</definedName>
    <definedName name="\a" localSheetId="2">#REF!</definedName>
    <definedName name="\a" localSheetId="5">#REF!</definedName>
    <definedName name="\a">#REF!</definedName>
    <definedName name="___________________DAT1" localSheetId="1">#REF!</definedName>
    <definedName name="___________________DAT1" localSheetId="2">#REF!</definedName>
    <definedName name="___________________DAT1" localSheetId="5">#REF!</definedName>
    <definedName name="___________________DAT1">#REF!</definedName>
    <definedName name="__________________DAT1" localSheetId="1">#REF!</definedName>
    <definedName name="__________________DAT1" localSheetId="2">#REF!</definedName>
    <definedName name="__________________DAT1" localSheetId="5">#REF!</definedName>
    <definedName name="__________________DAT1">#REF!</definedName>
    <definedName name="________________DAT1" localSheetId="1">#REF!</definedName>
    <definedName name="________________DAT1" localSheetId="2">#REF!</definedName>
    <definedName name="________________DAT1" localSheetId="5">#REF!</definedName>
    <definedName name="________________DAT1">#REF!</definedName>
    <definedName name="_____________DAT1" localSheetId="1">#REF!</definedName>
    <definedName name="_____________DAT1" localSheetId="2">#REF!</definedName>
    <definedName name="_____________DAT1" localSheetId="5">#REF!</definedName>
    <definedName name="_____________DAT1">#REF!</definedName>
    <definedName name="___________DAT10" localSheetId="1">#REF!</definedName>
    <definedName name="___________DAT10" localSheetId="2">#REF!</definedName>
    <definedName name="___________DAT10" localSheetId="5">#REF!</definedName>
    <definedName name="___________DAT10">#REF!</definedName>
    <definedName name="___________DAT11" localSheetId="1">#REF!</definedName>
    <definedName name="___________DAT11" localSheetId="2">#REF!</definedName>
    <definedName name="___________DAT11" localSheetId="5">#REF!</definedName>
    <definedName name="___________DAT11">#REF!</definedName>
    <definedName name="___________DAT12" localSheetId="1">#REF!</definedName>
    <definedName name="___________DAT12" localSheetId="2">#REF!</definedName>
    <definedName name="___________DAT12" localSheetId="5">#REF!</definedName>
    <definedName name="___________DAT12">#REF!</definedName>
    <definedName name="___________DAT13" localSheetId="1">#REF!</definedName>
    <definedName name="___________DAT13" localSheetId="2">#REF!</definedName>
    <definedName name="___________DAT13" localSheetId="5">#REF!</definedName>
    <definedName name="___________DAT13">#REF!</definedName>
    <definedName name="___________DAT14" localSheetId="1">#REF!</definedName>
    <definedName name="___________DAT14" localSheetId="2">#REF!</definedName>
    <definedName name="___________DAT14" localSheetId="5">#REF!</definedName>
    <definedName name="___________DAT14">#REF!</definedName>
    <definedName name="___________DAT15" localSheetId="1">#REF!</definedName>
    <definedName name="___________DAT15" localSheetId="2">#REF!</definedName>
    <definedName name="___________DAT15" localSheetId="5">#REF!</definedName>
    <definedName name="___________DAT15">#REF!</definedName>
    <definedName name="___________DAT2" localSheetId="1">#REF!</definedName>
    <definedName name="___________DAT2" localSheetId="2">#REF!</definedName>
    <definedName name="___________DAT2" localSheetId="5">#REF!</definedName>
    <definedName name="___________DAT2">#REF!</definedName>
    <definedName name="___________DAT3" localSheetId="1">#REF!</definedName>
    <definedName name="___________DAT3" localSheetId="2">#REF!</definedName>
    <definedName name="___________DAT3" localSheetId="5">#REF!</definedName>
    <definedName name="___________DAT3">#REF!</definedName>
    <definedName name="___________DAT4" localSheetId="1">#REF!</definedName>
    <definedName name="___________DAT4" localSheetId="2">#REF!</definedName>
    <definedName name="___________DAT4" localSheetId="5">#REF!</definedName>
    <definedName name="___________DAT4">#REF!</definedName>
    <definedName name="___________DAT5" localSheetId="1">#REF!</definedName>
    <definedName name="___________DAT5" localSheetId="2">#REF!</definedName>
    <definedName name="___________DAT5" localSheetId="5">#REF!</definedName>
    <definedName name="___________DAT5">#REF!</definedName>
    <definedName name="___________DAT6" localSheetId="1">#REF!</definedName>
    <definedName name="___________DAT6" localSheetId="2">#REF!</definedName>
    <definedName name="___________DAT6" localSheetId="5">#REF!</definedName>
    <definedName name="___________DAT6">#REF!</definedName>
    <definedName name="___________DAT7" localSheetId="1">#REF!</definedName>
    <definedName name="___________DAT7" localSheetId="2">#REF!</definedName>
    <definedName name="___________DAT7" localSheetId="5">#REF!</definedName>
    <definedName name="___________DAT7">#REF!</definedName>
    <definedName name="___________DAT8" localSheetId="1">#REF!</definedName>
    <definedName name="___________DAT8" localSheetId="2">#REF!</definedName>
    <definedName name="___________DAT8" localSheetId="5">#REF!</definedName>
    <definedName name="___________DAT8">#REF!</definedName>
    <definedName name="___________DAT9" localSheetId="1">#REF!</definedName>
    <definedName name="___________DAT9" localSheetId="2">#REF!</definedName>
    <definedName name="___________DAT9" localSheetId="5">#REF!</definedName>
    <definedName name="___________DAT9">#REF!</definedName>
    <definedName name="__________DAT1" localSheetId="1">#REF!</definedName>
    <definedName name="__________DAT1" localSheetId="2">#REF!</definedName>
    <definedName name="__________DAT1" localSheetId="5">#REF!</definedName>
    <definedName name="__________DAT1">#REF!</definedName>
    <definedName name="__________DAT10" localSheetId="1">#REF!</definedName>
    <definedName name="__________DAT10" localSheetId="2">#REF!</definedName>
    <definedName name="__________DAT10" localSheetId="5">#REF!</definedName>
    <definedName name="__________DAT10">#REF!</definedName>
    <definedName name="__________DAT11" localSheetId="1">#REF!</definedName>
    <definedName name="__________DAT11" localSheetId="2">#REF!</definedName>
    <definedName name="__________DAT11" localSheetId="5">#REF!</definedName>
    <definedName name="__________DAT11">#REF!</definedName>
    <definedName name="__________DAT12" localSheetId="1">#REF!</definedName>
    <definedName name="__________DAT12" localSheetId="2">#REF!</definedName>
    <definedName name="__________DAT12" localSheetId="5">#REF!</definedName>
    <definedName name="__________DAT12">#REF!</definedName>
    <definedName name="__________DAT13" localSheetId="1">#REF!</definedName>
    <definedName name="__________DAT13" localSheetId="2">#REF!</definedName>
    <definedName name="__________DAT13" localSheetId="5">#REF!</definedName>
    <definedName name="__________DAT13">#REF!</definedName>
    <definedName name="__________DAT14" localSheetId="1">#REF!</definedName>
    <definedName name="__________DAT14" localSheetId="2">#REF!</definedName>
    <definedName name="__________DAT14" localSheetId="5">#REF!</definedName>
    <definedName name="__________DAT14">#REF!</definedName>
    <definedName name="__________DAT15" localSheetId="1">#REF!</definedName>
    <definedName name="__________DAT15" localSheetId="2">#REF!</definedName>
    <definedName name="__________DAT15" localSheetId="5">#REF!</definedName>
    <definedName name="__________DAT15">#REF!</definedName>
    <definedName name="__________DAT2" localSheetId="1">#REF!</definedName>
    <definedName name="__________DAT2" localSheetId="2">#REF!</definedName>
    <definedName name="__________DAT2" localSheetId="5">#REF!</definedName>
    <definedName name="__________DAT2">#REF!</definedName>
    <definedName name="__________DAT3" localSheetId="1">#REF!</definedName>
    <definedName name="__________DAT3" localSheetId="2">#REF!</definedName>
    <definedName name="__________DAT3" localSheetId="5">#REF!</definedName>
    <definedName name="__________DAT3">#REF!</definedName>
    <definedName name="__________DAT4" localSheetId="1">#REF!</definedName>
    <definedName name="__________DAT4" localSheetId="2">#REF!</definedName>
    <definedName name="__________DAT4" localSheetId="5">#REF!</definedName>
    <definedName name="__________DAT4">#REF!</definedName>
    <definedName name="__________DAT5" localSheetId="1">#REF!</definedName>
    <definedName name="__________DAT5" localSheetId="2">#REF!</definedName>
    <definedName name="__________DAT5" localSheetId="5">#REF!</definedName>
    <definedName name="__________DAT5">#REF!</definedName>
    <definedName name="__________DAT6" localSheetId="1">#REF!</definedName>
    <definedName name="__________DAT6" localSheetId="2">#REF!</definedName>
    <definedName name="__________DAT6" localSheetId="5">#REF!</definedName>
    <definedName name="__________DAT6">#REF!</definedName>
    <definedName name="__________DAT7" localSheetId="1">#REF!</definedName>
    <definedName name="__________DAT7" localSheetId="2">#REF!</definedName>
    <definedName name="__________DAT7" localSheetId="5">#REF!</definedName>
    <definedName name="__________DAT7">#REF!</definedName>
    <definedName name="__________DAT8" localSheetId="1">#REF!</definedName>
    <definedName name="__________DAT8" localSheetId="2">#REF!</definedName>
    <definedName name="__________DAT8" localSheetId="5">#REF!</definedName>
    <definedName name="__________DAT8">#REF!</definedName>
    <definedName name="__________DAT9" localSheetId="1">#REF!</definedName>
    <definedName name="__________DAT9" localSheetId="2">#REF!</definedName>
    <definedName name="__________DAT9" localSheetId="5">#REF!</definedName>
    <definedName name="__________DAT9">#REF!</definedName>
    <definedName name="_________DAT10" localSheetId="1">#REF!</definedName>
    <definedName name="_________DAT10" localSheetId="2">#REF!</definedName>
    <definedName name="_________DAT10" localSheetId="5">#REF!</definedName>
    <definedName name="_________DAT10">#REF!</definedName>
    <definedName name="_________DAT11" localSheetId="1">#REF!</definedName>
    <definedName name="_________DAT11" localSheetId="2">#REF!</definedName>
    <definedName name="_________DAT11" localSheetId="5">#REF!</definedName>
    <definedName name="_________DAT11">#REF!</definedName>
    <definedName name="_________DAT12" localSheetId="1">#REF!</definedName>
    <definedName name="_________DAT12" localSheetId="2">#REF!</definedName>
    <definedName name="_________DAT12" localSheetId="5">#REF!</definedName>
    <definedName name="_________DAT12">#REF!</definedName>
    <definedName name="_________DAT13" localSheetId="1">#REF!</definedName>
    <definedName name="_________DAT13" localSheetId="2">#REF!</definedName>
    <definedName name="_________DAT13" localSheetId="5">#REF!</definedName>
    <definedName name="_________DAT13">#REF!</definedName>
    <definedName name="_________DAT14" localSheetId="1">#REF!</definedName>
    <definedName name="_________DAT14" localSheetId="2">#REF!</definedName>
    <definedName name="_________DAT14" localSheetId="5">#REF!</definedName>
    <definedName name="_________DAT14">#REF!</definedName>
    <definedName name="_________DAT15" localSheetId="1">#REF!</definedName>
    <definedName name="_________DAT15" localSheetId="2">#REF!</definedName>
    <definedName name="_________DAT15" localSheetId="5">#REF!</definedName>
    <definedName name="_________DAT15">#REF!</definedName>
    <definedName name="_________DAT2" localSheetId="1">#REF!</definedName>
    <definedName name="_________DAT2" localSheetId="2">#REF!</definedName>
    <definedName name="_________DAT2" localSheetId="5">#REF!</definedName>
    <definedName name="_________DAT2">#REF!</definedName>
    <definedName name="_________DAT3" localSheetId="1">#REF!</definedName>
    <definedName name="_________DAT3" localSheetId="2">#REF!</definedName>
    <definedName name="_________DAT3" localSheetId="5">#REF!</definedName>
    <definedName name="_________DAT3">#REF!</definedName>
    <definedName name="_________DAT4" localSheetId="1">#REF!</definedName>
    <definedName name="_________DAT4" localSheetId="2">#REF!</definedName>
    <definedName name="_________DAT4" localSheetId="5">#REF!</definedName>
    <definedName name="_________DAT4">#REF!</definedName>
    <definedName name="_________DAT5" localSheetId="1">#REF!</definedName>
    <definedName name="_________DAT5" localSheetId="2">#REF!</definedName>
    <definedName name="_________DAT5" localSheetId="5">#REF!</definedName>
    <definedName name="_________DAT5">#REF!</definedName>
    <definedName name="_________DAT6" localSheetId="1">#REF!</definedName>
    <definedName name="_________DAT6" localSheetId="2">#REF!</definedName>
    <definedName name="_________DAT6" localSheetId="5">#REF!</definedName>
    <definedName name="_________DAT6">#REF!</definedName>
    <definedName name="_________DAT7" localSheetId="1">#REF!</definedName>
    <definedName name="_________DAT7" localSheetId="2">#REF!</definedName>
    <definedName name="_________DAT7" localSheetId="5">#REF!</definedName>
    <definedName name="_________DAT7">#REF!</definedName>
    <definedName name="_________DAT8" localSheetId="1">#REF!</definedName>
    <definedName name="_________DAT8" localSheetId="2">#REF!</definedName>
    <definedName name="_________DAT8" localSheetId="5">#REF!</definedName>
    <definedName name="_________DAT8">#REF!</definedName>
    <definedName name="_________DAT9" localSheetId="1">#REF!</definedName>
    <definedName name="_________DAT9" localSheetId="2">#REF!</definedName>
    <definedName name="_________DAT9" localSheetId="5">#REF!</definedName>
    <definedName name="_________DAT9">#REF!</definedName>
    <definedName name="________DAT1" localSheetId="1">#REF!</definedName>
    <definedName name="________DAT1" localSheetId="2">#REF!</definedName>
    <definedName name="________DAT1" localSheetId="5">#REF!</definedName>
    <definedName name="________DAT1">#REF!</definedName>
    <definedName name="________DAT10" localSheetId="1">#REF!</definedName>
    <definedName name="________DAT10" localSheetId="2">#REF!</definedName>
    <definedName name="________DAT10" localSheetId="5">#REF!</definedName>
    <definedName name="________DAT10">#REF!</definedName>
    <definedName name="________DAT11" localSheetId="1">#REF!</definedName>
    <definedName name="________DAT11" localSheetId="2">#REF!</definedName>
    <definedName name="________DAT11" localSheetId="5">#REF!</definedName>
    <definedName name="________DAT11">#REF!</definedName>
    <definedName name="________DAT12" localSheetId="1">#REF!</definedName>
    <definedName name="________DAT12" localSheetId="2">#REF!</definedName>
    <definedName name="________DAT12" localSheetId="5">#REF!</definedName>
    <definedName name="________DAT12">#REF!</definedName>
    <definedName name="________DAT13" localSheetId="1">#REF!</definedName>
    <definedName name="________DAT13" localSheetId="2">#REF!</definedName>
    <definedName name="________DAT13" localSheetId="5">#REF!</definedName>
    <definedName name="________DAT13">#REF!</definedName>
    <definedName name="________DAT14" localSheetId="1">#REF!</definedName>
    <definedName name="________DAT14" localSheetId="2">#REF!</definedName>
    <definedName name="________DAT14" localSheetId="5">#REF!</definedName>
    <definedName name="________DAT14">#REF!</definedName>
    <definedName name="________DAT15" localSheetId="1">#REF!</definedName>
    <definedName name="________DAT15" localSheetId="2">#REF!</definedName>
    <definedName name="________DAT15" localSheetId="5">#REF!</definedName>
    <definedName name="________DAT15">#REF!</definedName>
    <definedName name="________DAT2" localSheetId="1">#REF!</definedName>
    <definedName name="________DAT2" localSheetId="2">#REF!</definedName>
    <definedName name="________DAT2" localSheetId="5">#REF!</definedName>
    <definedName name="________DAT2">#REF!</definedName>
    <definedName name="________DAT3" localSheetId="1">#REF!</definedName>
    <definedName name="________DAT3" localSheetId="2">#REF!</definedName>
    <definedName name="________DAT3" localSheetId="5">#REF!</definedName>
    <definedName name="________DAT3">#REF!</definedName>
    <definedName name="________DAT4" localSheetId="1">#REF!</definedName>
    <definedName name="________DAT4" localSheetId="2">#REF!</definedName>
    <definedName name="________DAT4" localSheetId="5">#REF!</definedName>
    <definedName name="________DAT4">#REF!</definedName>
    <definedName name="________DAT5" localSheetId="1">#REF!</definedName>
    <definedName name="________DAT5" localSheetId="2">#REF!</definedName>
    <definedName name="________DAT5" localSheetId="5">#REF!</definedName>
    <definedName name="________DAT5">#REF!</definedName>
    <definedName name="________DAT6" localSheetId="1">#REF!</definedName>
    <definedName name="________DAT6" localSheetId="2">#REF!</definedName>
    <definedName name="________DAT6" localSheetId="5">#REF!</definedName>
    <definedName name="________DAT6">#REF!</definedName>
    <definedName name="________DAT7" localSheetId="1">#REF!</definedName>
    <definedName name="________DAT7" localSheetId="2">#REF!</definedName>
    <definedName name="________DAT7" localSheetId="5">#REF!</definedName>
    <definedName name="________DAT7">#REF!</definedName>
    <definedName name="________DAT8" localSheetId="1">#REF!</definedName>
    <definedName name="________DAT8" localSheetId="2">#REF!</definedName>
    <definedName name="________DAT8" localSheetId="5">#REF!</definedName>
    <definedName name="________DAT8">#REF!</definedName>
    <definedName name="________DAT9" localSheetId="1">#REF!</definedName>
    <definedName name="________DAT9" localSheetId="2">#REF!</definedName>
    <definedName name="________DAT9" localSheetId="5">#REF!</definedName>
    <definedName name="________DAT9">#REF!</definedName>
    <definedName name="_______DAT1" localSheetId="1">#REF!</definedName>
    <definedName name="_______DAT1" localSheetId="2">#REF!</definedName>
    <definedName name="_______DAT1" localSheetId="5">#REF!</definedName>
    <definedName name="_______DAT1">#REF!</definedName>
    <definedName name="_______DAT10" localSheetId="1">#REF!</definedName>
    <definedName name="_______DAT10" localSheetId="2">#REF!</definedName>
    <definedName name="_______DAT10" localSheetId="5">#REF!</definedName>
    <definedName name="_______DAT10">#REF!</definedName>
    <definedName name="_______DAT11" localSheetId="1">#REF!</definedName>
    <definedName name="_______DAT11" localSheetId="2">#REF!</definedName>
    <definedName name="_______DAT11" localSheetId="5">#REF!</definedName>
    <definedName name="_______DAT11">#REF!</definedName>
    <definedName name="_______DAT12" localSheetId="1">#REF!</definedName>
    <definedName name="_______DAT12" localSheetId="2">#REF!</definedName>
    <definedName name="_______DAT12" localSheetId="5">#REF!</definedName>
    <definedName name="_______DAT12">#REF!</definedName>
    <definedName name="_______DAT13" localSheetId="1">#REF!</definedName>
    <definedName name="_______DAT13" localSheetId="2">#REF!</definedName>
    <definedName name="_______DAT13" localSheetId="5">#REF!</definedName>
    <definedName name="_______DAT13">#REF!</definedName>
    <definedName name="_______DAT14" localSheetId="1">#REF!</definedName>
    <definedName name="_______DAT14" localSheetId="2">#REF!</definedName>
    <definedName name="_______DAT14" localSheetId="5">#REF!</definedName>
    <definedName name="_______DAT14">#REF!</definedName>
    <definedName name="_______DAT15" localSheetId="1">#REF!</definedName>
    <definedName name="_______DAT15" localSheetId="2">#REF!</definedName>
    <definedName name="_______DAT15" localSheetId="5">#REF!</definedName>
    <definedName name="_______DAT15">#REF!</definedName>
    <definedName name="_______DAT2" localSheetId="1">#REF!</definedName>
    <definedName name="_______DAT2" localSheetId="2">#REF!</definedName>
    <definedName name="_______DAT2" localSheetId="5">#REF!</definedName>
    <definedName name="_______DAT2">#REF!</definedName>
    <definedName name="_______DAT3" localSheetId="1">#REF!</definedName>
    <definedName name="_______DAT3" localSheetId="2">#REF!</definedName>
    <definedName name="_______DAT3" localSheetId="5">#REF!</definedName>
    <definedName name="_______DAT3">#REF!</definedName>
    <definedName name="_______DAT4" localSheetId="1">#REF!</definedName>
    <definedName name="_______DAT4" localSheetId="2">#REF!</definedName>
    <definedName name="_______DAT4" localSheetId="5">#REF!</definedName>
    <definedName name="_______DAT4">#REF!</definedName>
    <definedName name="_______DAT5" localSheetId="1">#REF!</definedName>
    <definedName name="_______DAT5" localSheetId="2">#REF!</definedName>
    <definedName name="_______DAT5" localSheetId="5">#REF!</definedName>
    <definedName name="_______DAT5">#REF!</definedName>
    <definedName name="_______DAT6" localSheetId="1">#REF!</definedName>
    <definedName name="_______DAT6" localSheetId="2">#REF!</definedName>
    <definedName name="_______DAT6" localSheetId="5">#REF!</definedName>
    <definedName name="_______DAT6">#REF!</definedName>
    <definedName name="_______DAT7" localSheetId="1">#REF!</definedName>
    <definedName name="_______DAT7" localSheetId="2">#REF!</definedName>
    <definedName name="_______DAT7" localSheetId="5">#REF!</definedName>
    <definedName name="_______DAT7">#REF!</definedName>
    <definedName name="_______DAT8" localSheetId="1">#REF!</definedName>
    <definedName name="_______DAT8" localSheetId="2">#REF!</definedName>
    <definedName name="_______DAT8" localSheetId="5">#REF!</definedName>
    <definedName name="_______DAT8">#REF!</definedName>
    <definedName name="_______DAT9" localSheetId="1">#REF!</definedName>
    <definedName name="_______DAT9" localSheetId="2">#REF!</definedName>
    <definedName name="_______DAT9" localSheetId="5">#REF!</definedName>
    <definedName name="_______DAT9">#REF!</definedName>
    <definedName name="______DAT1" localSheetId="1">#REF!</definedName>
    <definedName name="______DAT1" localSheetId="2">#REF!</definedName>
    <definedName name="______DAT1" localSheetId="5">#REF!</definedName>
    <definedName name="______DAT1">#REF!</definedName>
    <definedName name="______DAT10" localSheetId="1">#REF!</definedName>
    <definedName name="______DAT10" localSheetId="2">#REF!</definedName>
    <definedName name="______DAT10" localSheetId="5">#REF!</definedName>
    <definedName name="______DAT10">#REF!</definedName>
    <definedName name="______DAT11" localSheetId="1">#REF!</definedName>
    <definedName name="______DAT11" localSheetId="2">#REF!</definedName>
    <definedName name="______DAT11" localSheetId="5">#REF!</definedName>
    <definedName name="______DAT11">#REF!</definedName>
    <definedName name="______DAT12" localSheetId="1">#REF!</definedName>
    <definedName name="______DAT12" localSheetId="2">#REF!</definedName>
    <definedName name="______DAT12" localSheetId="5">#REF!</definedName>
    <definedName name="______DAT12">#REF!</definedName>
    <definedName name="______DAT13" localSheetId="1">#REF!</definedName>
    <definedName name="______DAT13" localSheetId="2">#REF!</definedName>
    <definedName name="______DAT13" localSheetId="5">#REF!</definedName>
    <definedName name="______DAT13">#REF!</definedName>
    <definedName name="______DAT14" localSheetId="1">#REF!</definedName>
    <definedName name="______DAT14" localSheetId="2">#REF!</definedName>
    <definedName name="______DAT14" localSheetId="5">#REF!</definedName>
    <definedName name="______DAT14">#REF!</definedName>
    <definedName name="______DAT15" localSheetId="1">#REF!</definedName>
    <definedName name="______DAT15" localSheetId="2">#REF!</definedName>
    <definedName name="______DAT15" localSheetId="5">#REF!</definedName>
    <definedName name="______DAT15">#REF!</definedName>
    <definedName name="______DAT2" localSheetId="1">#REF!</definedName>
    <definedName name="______DAT2" localSheetId="2">#REF!</definedName>
    <definedName name="______DAT2" localSheetId="5">#REF!</definedName>
    <definedName name="______DAT2">#REF!</definedName>
    <definedName name="______DAT3" localSheetId="1">#REF!</definedName>
    <definedName name="______DAT3" localSheetId="2">#REF!</definedName>
    <definedName name="______DAT3" localSheetId="5">#REF!</definedName>
    <definedName name="______DAT3">#REF!</definedName>
    <definedName name="______DAT4" localSheetId="1">#REF!</definedName>
    <definedName name="______DAT4" localSheetId="2">#REF!</definedName>
    <definedName name="______DAT4" localSheetId="5">#REF!</definedName>
    <definedName name="______DAT4">#REF!</definedName>
    <definedName name="______DAT5" localSheetId="1">#REF!</definedName>
    <definedName name="______DAT5" localSheetId="2">#REF!</definedName>
    <definedName name="______DAT5" localSheetId="5">#REF!</definedName>
    <definedName name="______DAT5">#REF!</definedName>
    <definedName name="______DAT6" localSheetId="1">#REF!</definedName>
    <definedName name="______DAT6" localSheetId="2">#REF!</definedName>
    <definedName name="______DAT6" localSheetId="5">#REF!</definedName>
    <definedName name="______DAT6">#REF!</definedName>
    <definedName name="______DAT7" localSheetId="1">#REF!</definedName>
    <definedName name="______DAT7" localSheetId="2">#REF!</definedName>
    <definedName name="______DAT7" localSheetId="5">#REF!</definedName>
    <definedName name="______DAT7">#REF!</definedName>
    <definedName name="______DAT8" localSheetId="1">#REF!</definedName>
    <definedName name="______DAT8" localSheetId="2">#REF!</definedName>
    <definedName name="______DAT8" localSheetId="5">#REF!</definedName>
    <definedName name="______DAT8">#REF!</definedName>
    <definedName name="______DAT9" localSheetId="1">#REF!</definedName>
    <definedName name="______DAT9" localSheetId="2">#REF!</definedName>
    <definedName name="______DAT9" localSheetId="5">#REF!</definedName>
    <definedName name="______DAT9">#REF!</definedName>
    <definedName name="_____DAT1" localSheetId="1">#REF!</definedName>
    <definedName name="_____DAT1" localSheetId="2">#REF!</definedName>
    <definedName name="_____DAT1" localSheetId="5">#REF!</definedName>
    <definedName name="_____DAT1">#REF!</definedName>
    <definedName name="_____DAT10" localSheetId="1">#REF!</definedName>
    <definedName name="_____DAT10" localSheetId="2">#REF!</definedName>
    <definedName name="_____DAT10" localSheetId="5">#REF!</definedName>
    <definedName name="_____DAT10">#REF!</definedName>
    <definedName name="_____DAT11" localSheetId="1">#REF!</definedName>
    <definedName name="_____DAT11" localSheetId="2">#REF!</definedName>
    <definedName name="_____DAT11" localSheetId="5">#REF!</definedName>
    <definedName name="_____DAT11">#REF!</definedName>
    <definedName name="_____DAT12" localSheetId="1">#REF!</definedName>
    <definedName name="_____DAT12" localSheetId="2">#REF!</definedName>
    <definedName name="_____DAT12" localSheetId="5">#REF!</definedName>
    <definedName name="_____DAT12">#REF!</definedName>
    <definedName name="_____DAT13" localSheetId="1">#REF!</definedName>
    <definedName name="_____DAT13" localSheetId="2">#REF!</definedName>
    <definedName name="_____DAT13" localSheetId="5">#REF!</definedName>
    <definedName name="_____DAT13">#REF!</definedName>
    <definedName name="_____DAT14" localSheetId="1">#REF!</definedName>
    <definedName name="_____DAT14" localSheetId="2">#REF!</definedName>
    <definedName name="_____DAT14" localSheetId="5">#REF!</definedName>
    <definedName name="_____DAT14">#REF!</definedName>
    <definedName name="_____DAT15" localSheetId="1">#REF!</definedName>
    <definedName name="_____DAT15" localSheetId="2">#REF!</definedName>
    <definedName name="_____DAT15" localSheetId="5">#REF!</definedName>
    <definedName name="_____DAT15">#REF!</definedName>
    <definedName name="_____DAT2" localSheetId="1">#REF!</definedName>
    <definedName name="_____DAT2" localSheetId="2">#REF!</definedName>
    <definedName name="_____DAT2" localSheetId="5">#REF!</definedName>
    <definedName name="_____DAT2">#REF!</definedName>
    <definedName name="_____DAT3" localSheetId="1">#REF!</definedName>
    <definedName name="_____DAT3" localSheetId="2">#REF!</definedName>
    <definedName name="_____DAT3" localSheetId="5">#REF!</definedName>
    <definedName name="_____DAT3">#REF!</definedName>
    <definedName name="_____DAT4" localSheetId="1">#REF!</definedName>
    <definedName name="_____DAT4" localSheetId="2">#REF!</definedName>
    <definedName name="_____DAT4" localSheetId="5">#REF!</definedName>
    <definedName name="_____DAT4">#REF!</definedName>
    <definedName name="_____DAT5" localSheetId="1">#REF!</definedName>
    <definedName name="_____DAT5" localSheetId="2">#REF!</definedName>
    <definedName name="_____DAT5" localSheetId="5">#REF!</definedName>
    <definedName name="_____DAT5">#REF!</definedName>
    <definedName name="_____DAT6" localSheetId="1">#REF!</definedName>
    <definedName name="_____DAT6" localSheetId="2">#REF!</definedName>
    <definedName name="_____DAT6" localSheetId="5">#REF!</definedName>
    <definedName name="_____DAT6">#REF!</definedName>
    <definedName name="_____DAT7" localSheetId="1">#REF!</definedName>
    <definedName name="_____DAT7" localSheetId="2">#REF!</definedName>
    <definedName name="_____DAT7" localSheetId="5">#REF!</definedName>
    <definedName name="_____DAT7">#REF!</definedName>
    <definedName name="_____DAT8" localSheetId="1">#REF!</definedName>
    <definedName name="_____DAT8" localSheetId="2">#REF!</definedName>
    <definedName name="_____DAT8" localSheetId="5">#REF!</definedName>
    <definedName name="_____DAT8">#REF!</definedName>
    <definedName name="_____DAT9" localSheetId="1">#REF!</definedName>
    <definedName name="_____DAT9" localSheetId="2">#REF!</definedName>
    <definedName name="_____DAT9" localSheetId="5">#REF!</definedName>
    <definedName name="_____DAT9">#REF!</definedName>
    <definedName name="____DAT1" localSheetId="1">#REF!</definedName>
    <definedName name="____DAT1" localSheetId="2">#REF!</definedName>
    <definedName name="____DAT1" localSheetId="5">#REF!</definedName>
    <definedName name="____DAT1">#REF!</definedName>
    <definedName name="____DAT10" localSheetId="1">#REF!</definedName>
    <definedName name="____DAT10" localSheetId="2">#REF!</definedName>
    <definedName name="____DAT10" localSheetId="5">#REF!</definedName>
    <definedName name="____DAT10">#REF!</definedName>
    <definedName name="____DAT11" localSheetId="1">#REF!</definedName>
    <definedName name="____DAT11" localSheetId="2">#REF!</definedName>
    <definedName name="____DAT11" localSheetId="5">#REF!</definedName>
    <definedName name="____DAT11">#REF!</definedName>
    <definedName name="____DAT12" localSheetId="1">#REF!</definedName>
    <definedName name="____DAT12" localSheetId="2">#REF!</definedName>
    <definedName name="____DAT12" localSheetId="5">#REF!</definedName>
    <definedName name="____DAT12">#REF!</definedName>
    <definedName name="____DAT13" localSheetId="1">#REF!</definedName>
    <definedName name="____DAT13" localSheetId="2">#REF!</definedName>
    <definedName name="____DAT13" localSheetId="5">#REF!</definedName>
    <definedName name="____DAT13">#REF!</definedName>
    <definedName name="____DAT14" localSheetId="1">#REF!</definedName>
    <definedName name="____DAT14" localSheetId="2">#REF!</definedName>
    <definedName name="____DAT14" localSheetId="5">#REF!</definedName>
    <definedName name="____DAT14">#REF!</definedName>
    <definedName name="____DAT15" localSheetId="1">#REF!</definedName>
    <definedName name="____DAT15" localSheetId="2">#REF!</definedName>
    <definedName name="____DAT15" localSheetId="5">#REF!</definedName>
    <definedName name="____DAT15">#REF!</definedName>
    <definedName name="____DAT2" localSheetId="1">#REF!</definedName>
    <definedName name="____DAT2" localSheetId="2">#REF!</definedName>
    <definedName name="____DAT2" localSheetId="5">#REF!</definedName>
    <definedName name="____DAT2">#REF!</definedName>
    <definedName name="____DAT3" localSheetId="1">#REF!</definedName>
    <definedName name="____DAT3" localSheetId="2">#REF!</definedName>
    <definedName name="____DAT3" localSheetId="5">#REF!</definedName>
    <definedName name="____DAT3">#REF!</definedName>
    <definedName name="____DAT4" localSheetId="1">#REF!</definedName>
    <definedName name="____DAT4" localSheetId="2">#REF!</definedName>
    <definedName name="____DAT4" localSheetId="5">#REF!</definedName>
    <definedName name="____DAT4">#REF!</definedName>
    <definedName name="____DAT5" localSheetId="1">#REF!</definedName>
    <definedName name="____DAT5" localSheetId="2">#REF!</definedName>
    <definedName name="____DAT5" localSheetId="5">#REF!</definedName>
    <definedName name="____DAT5">#REF!</definedName>
    <definedName name="____DAT6" localSheetId="1">#REF!</definedName>
    <definedName name="____DAT6" localSheetId="2">#REF!</definedName>
    <definedName name="____DAT6" localSheetId="5">#REF!</definedName>
    <definedName name="____DAT6">#REF!</definedName>
    <definedName name="____DAT7" localSheetId="1">#REF!</definedName>
    <definedName name="____DAT7" localSheetId="2">#REF!</definedName>
    <definedName name="____DAT7" localSheetId="5">#REF!</definedName>
    <definedName name="____DAT7">#REF!</definedName>
    <definedName name="____DAT8" localSheetId="1">#REF!</definedName>
    <definedName name="____DAT8" localSheetId="2">#REF!</definedName>
    <definedName name="____DAT8" localSheetId="5">#REF!</definedName>
    <definedName name="____DAT8">#REF!</definedName>
    <definedName name="____DAT9" localSheetId="1">#REF!</definedName>
    <definedName name="____DAT9" localSheetId="2">#REF!</definedName>
    <definedName name="____DAT9" localSheetId="5">#REF!</definedName>
    <definedName name="____DAT9">#REF!</definedName>
    <definedName name="___DAT1" localSheetId="1">#REF!</definedName>
    <definedName name="___DAT1" localSheetId="2">#REF!</definedName>
    <definedName name="___DAT1" localSheetId="5">#REF!</definedName>
    <definedName name="___DAT1">#REF!</definedName>
    <definedName name="___DAT10" localSheetId="1">#REF!</definedName>
    <definedName name="___DAT10" localSheetId="2">#REF!</definedName>
    <definedName name="___DAT10" localSheetId="5">#REF!</definedName>
    <definedName name="___DAT10">#REF!</definedName>
    <definedName name="___DAT11" localSheetId="1">#REF!</definedName>
    <definedName name="___DAT11" localSheetId="2">#REF!</definedName>
    <definedName name="___DAT11" localSheetId="5">#REF!</definedName>
    <definedName name="___DAT11">#REF!</definedName>
    <definedName name="___DAT12" localSheetId="1">#REF!</definedName>
    <definedName name="___DAT12" localSheetId="2">#REF!</definedName>
    <definedName name="___DAT12" localSheetId="5">#REF!</definedName>
    <definedName name="___DAT12">#REF!</definedName>
    <definedName name="___DAT13" localSheetId="1">#REF!</definedName>
    <definedName name="___DAT13" localSheetId="2">#REF!</definedName>
    <definedName name="___DAT13" localSheetId="5">#REF!</definedName>
    <definedName name="___DAT13">#REF!</definedName>
    <definedName name="___DAT14" localSheetId="1">#REF!</definedName>
    <definedName name="___DAT14" localSheetId="2">#REF!</definedName>
    <definedName name="___DAT14" localSheetId="5">#REF!</definedName>
    <definedName name="___DAT14">#REF!</definedName>
    <definedName name="___DAT15" localSheetId="1">#REF!</definedName>
    <definedName name="___DAT15" localSheetId="2">#REF!</definedName>
    <definedName name="___DAT15" localSheetId="5">#REF!</definedName>
    <definedName name="___DAT15">#REF!</definedName>
    <definedName name="___DAT2" localSheetId="1">#REF!</definedName>
    <definedName name="___DAT2" localSheetId="2">#REF!</definedName>
    <definedName name="___DAT2" localSheetId="5">#REF!</definedName>
    <definedName name="___DAT2">#REF!</definedName>
    <definedName name="___DAT3" localSheetId="1">#REF!</definedName>
    <definedName name="___DAT3" localSheetId="2">#REF!</definedName>
    <definedName name="___DAT3" localSheetId="5">#REF!</definedName>
    <definedName name="___DAT3">#REF!</definedName>
    <definedName name="___DAT4" localSheetId="1">#REF!</definedName>
    <definedName name="___DAT4" localSheetId="2">#REF!</definedName>
    <definedName name="___DAT4" localSheetId="5">#REF!</definedName>
    <definedName name="___DAT4">#REF!</definedName>
    <definedName name="___DAT5" localSheetId="1">#REF!</definedName>
    <definedName name="___DAT5" localSheetId="2">#REF!</definedName>
    <definedName name="___DAT5" localSheetId="5">#REF!</definedName>
    <definedName name="___DAT5">#REF!</definedName>
    <definedName name="___DAT6" localSheetId="1">#REF!</definedName>
    <definedName name="___DAT6" localSheetId="2">#REF!</definedName>
    <definedName name="___DAT6" localSheetId="5">#REF!</definedName>
    <definedName name="___DAT6">#REF!</definedName>
    <definedName name="___DAT7" localSheetId="1">#REF!</definedName>
    <definedName name="___DAT7" localSheetId="2">#REF!</definedName>
    <definedName name="___DAT7" localSheetId="5">#REF!</definedName>
    <definedName name="___DAT7">#REF!</definedName>
    <definedName name="___DAT8" localSheetId="1">#REF!</definedName>
    <definedName name="___DAT8" localSheetId="2">#REF!</definedName>
    <definedName name="___DAT8" localSheetId="5">#REF!</definedName>
    <definedName name="___DAT8">#REF!</definedName>
    <definedName name="___DAT9" localSheetId="1">#REF!</definedName>
    <definedName name="___DAT9" localSheetId="2">#REF!</definedName>
    <definedName name="___DAT9" localSheetId="5">#REF!</definedName>
    <definedName name="___DAT9">#REF!</definedName>
    <definedName name="__A100000" localSheetId="1">'[1]ot1-15'!#REF!</definedName>
    <definedName name="__A100000" localSheetId="2">'[1]ot1-15'!#REF!</definedName>
    <definedName name="__A100000" localSheetId="5">'[1]ot1-15'!#REF!</definedName>
    <definedName name="__A100000">'[1]ot1-15'!#REF!</definedName>
    <definedName name="__A68000" localSheetId="1">'[1]ot1-15'!#REF!</definedName>
    <definedName name="__A68000" localSheetId="2">'[1]ot1-15'!#REF!</definedName>
    <definedName name="__A68000" localSheetId="5">'[1]ot1-15'!#REF!</definedName>
    <definedName name="__A68000">'[1]ot1-15'!#REF!</definedName>
    <definedName name="__A69999" localSheetId="1">'[1]ot1-15'!#REF!</definedName>
    <definedName name="__A69999" localSheetId="2">'[1]ot1-15'!#REF!</definedName>
    <definedName name="__A69999" localSheetId="5">'[1]ot1-15'!#REF!</definedName>
    <definedName name="__A69999">'[1]ot1-15'!#REF!</definedName>
    <definedName name="__A70000" localSheetId="1">'[1]ot1-15'!#REF!</definedName>
    <definedName name="__A70000" localSheetId="2">'[1]ot1-15'!#REF!</definedName>
    <definedName name="__A70000" localSheetId="5">'[1]ot1-15'!#REF!</definedName>
    <definedName name="__A70000">'[1]ot1-15'!#REF!</definedName>
    <definedName name="__DAT1" localSheetId="1">#REF!</definedName>
    <definedName name="__DAT1" localSheetId="2">#REF!</definedName>
    <definedName name="__DAT1" localSheetId="5">#REF!</definedName>
    <definedName name="__DAT1">#REF!</definedName>
    <definedName name="__DAT10" localSheetId="1">#REF!</definedName>
    <definedName name="__DAT10" localSheetId="2">#REF!</definedName>
    <definedName name="__DAT10" localSheetId="5">#REF!</definedName>
    <definedName name="__DAT10">#REF!</definedName>
    <definedName name="__DAT11" localSheetId="1">#REF!</definedName>
    <definedName name="__DAT11" localSheetId="2">#REF!</definedName>
    <definedName name="__DAT11" localSheetId="5">#REF!</definedName>
    <definedName name="__DAT11">#REF!</definedName>
    <definedName name="__DAT12" localSheetId="1">#REF!</definedName>
    <definedName name="__DAT12" localSheetId="2">#REF!</definedName>
    <definedName name="__DAT12" localSheetId="5">#REF!</definedName>
    <definedName name="__DAT12">#REF!</definedName>
    <definedName name="__DAT13" localSheetId="1">#REF!</definedName>
    <definedName name="__DAT13" localSheetId="2">#REF!</definedName>
    <definedName name="__DAT13" localSheetId="5">#REF!</definedName>
    <definedName name="__DAT13">#REF!</definedName>
    <definedName name="__DAT14" localSheetId="1">#REF!</definedName>
    <definedName name="__DAT14" localSheetId="2">#REF!</definedName>
    <definedName name="__DAT14" localSheetId="5">#REF!</definedName>
    <definedName name="__DAT14">#REF!</definedName>
    <definedName name="__DAT15" localSheetId="1">#REF!</definedName>
    <definedName name="__DAT15" localSheetId="2">#REF!</definedName>
    <definedName name="__DAT15" localSheetId="5">#REF!</definedName>
    <definedName name="__DAT15">#REF!</definedName>
    <definedName name="__DAT2" localSheetId="1">#REF!</definedName>
    <definedName name="__DAT2" localSheetId="2">#REF!</definedName>
    <definedName name="__DAT2" localSheetId="5">#REF!</definedName>
    <definedName name="__DAT2">#REF!</definedName>
    <definedName name="__DAT3" localSheetId="1">#REF!</definedName>
    <definedName name="__DAT3" localSheetId="2">#REF!</definedName>
    <definedName name="__DAT3" localSheetId="5">#REF!</definedName>
    <definedName name="__DAT3">#REF!</definedName>
    <definedName name="__DAT4" localSheetId="1">[2]JAN!#REF!</definedName>
    <definedName name="__DAT4" localSheetId="2">[2]JAN!#REF!</definedName>
    <definedName name="__DAT4" localSheetId="5">[2]JAN!#REF!</definedName>
    <definedName name="__DAT4">[2]JAN!#REF!</definedName>
    <definedName name="__DAT5" localSheetId="1">#REF!</definedName>
    <definedName name="__DAT5" localSheetId="2">#REF!</definedName>
    <definedName name="__DAT5" localSheetId="5">#REF!</definedName>
    <definedName name="__DAT5">#REF!</definedName>
    <definedName name="__DAT6" localSheetId="1">#REF!</definedName>
    <definedName name="__DAT6" localSheetId="2">#REF!</definedName>
    <definedName name="__DAT6" localSheetId="5">#REF!</definedName>
    <definedName name="__DAT6">#REF!</definedName>
    <definedName name="__DAT7" localSheetId="1">#REF!</definedName>
    <definedName name="__DAT7" localSheetId="2">#REF!</definedName>
    <definedName name="__DAT7" localSheetId="5">#REF!</definedName>
    <definedName name="__DAT7">#REF!</definedName>
    <definedName name="__DAT8" localSheetId="1">#REF!</definedName>
    <definedName name="__DAT8" localSheetId="2">#REF!</definedName>
    <definedName name="__DAT8" localSheetId="5">#REF!</definedName>
    <definedName name="__DAT8">#REF!</definedName>
    <definedName name="__DAT9" localSheetId="1">#REF!</definedName>
    <definedName name="__DAT9" localSheetId="2">#REF!</definedName>
    <definedName name="__DAT9" localSheetId="5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1">'[1]ot1-15'!#REF!</definedName>
    <definedName name="_A100000" localSheetId="2">'[1]ot1-15'!#REF!</definedName>
    <definedName name="_A100000" localSheetId="5">'[1]ot1-15'!#REF!</definedName>
    <definedName name="_A100000">'[1]ot1-15'!#REF!</definedName>
    <definedName name="_A68000" localSheetId="1">'[1]ot1-15'!#REF!</definedName>
    <definedName name="_A68000" localSheetId="2">'[1]ot1-15'!#REF!</definedName>
    <definedName name="_A68000" localSheetId="5">'[1]ot1-15'!#REF!</definedName>
    <definedName name="_A68000">'[1]ot1-15'!#REF!</definedName>
    <definedName name="_A69999" localSheetId="1">'[1]ot1-15'!#REF!</definedName>
    <definedName name="_A69999" localSheetId="2">'[1]ot1-15'!#REF!</definedName>
    <definedName name="_A69999" localSheetId="5">'[1]ot1-15'!#REF!</definedName>
    <definedName name="_A69999">'[1]ot1-15'!#REF!</definedName>
    <definedName name="_A70000" localSheetId="1">'[1]ot1-15'!#REF!</definedName>
    <definedName name="_A70000" localSheetId="2">'[1]ot1-15'!#REF!</definedName>
    <definedName name="_A70000" localSheetId="5">'[1]ot1-15'!#REF!</definedName>
    <definedName name="_A70000">'[1]ot1-15'!#REF!</definedName>
    <definedName name="_anp1" localSheetId="1">#REF!</definedName>
    <definedName name="_anp1" localSheetId="2">#REF!</definedName>
    <definedName name="_anp1" localSheetId="5">#REF!</definedName>
    <definedName name="_anp1">#REF!</definedName>
    <definedName name="_anp2" localSheetId="1">#REF!</definedName>
    <definedName name="_anp2" localSheetId="2">#REF!</definedName>
    <definedName name="_anp2" localSheetId="5">#REF!</definedName>
    <definedName name="_anp2">#REF!</definedName>
    <definedName name="_anp3" localSheetId="1">#REF!</definedName>
    <definedName name="_anp3" localSheetId="2">#REF!</definedName>
    <definedName name="_anp3" localSheetId="5">#REF!</definedName>
    <definedName name="_anp3">#REF!</definedName>
    <definedName name="_anp4" localSheetId="1">#REF!</definedName>
    <definedName name="_anp4" localSheetId="2">#REF!</definedName>
    <definedName name="_anp4" localSheetId="5">#REF!</definedName>
    <definedName name="_anp4">#REF!</definedName>
    <definedName name="_anp5" localSheetId="1">#REF!</definedName>
    <definedName name="_anp5" localSheetId="2">#REF!</definedName>
    <definedName name="_anp5" localSheetId="5">#REF!</definedName>
    <definedName name="_anp5">#REF!</definedName>
    <definedName name="_anp6" localSheetId="1">#REF!</definedName>
    <definedName name="_anp6" localSheetId="2">#REF!</definedName>
    <definedName name="_anp6" localSheetId="5">#REF!</definedName>
    <definedName name="_anp6">#REF!</definedName>
    <definedName name="_anp7" localSheetId="1">#REF!</definedName>
    <definedName name="_anp7" localSheetId="2">#REF!</definedName>
    <definedName name="_anp7" localSheetId="5">#REF!</definedName>
    <definedName name="_anp7">#REF!</definedName>
    <definedName name="_anp8" localSheetId="1">#REF!</definedName>
    <definedName name="_anp8" localSheetId="2">#REF!</definedName>
    <definedName name="_anp8" localSheetId="5">#REF!</definedName>
    <definedName name="_anp8">#REF!</definedName>
    <definedName name="_anp9" localSheetId="1">#REF!</definedName>
    <definedName name="_anp9" localSheetId="2">#REF!</definedName>
    <definedName name="_anp9" localSheetId="5">#REF!</definedName>
    <definedName name="_anp9">#REF!</definedName>
    <definedName name="_apo1" localSheetId="1">#REF!</definedName>
    <definedName name="_apo1" localSheetId="2">#REF!</definedName>
    <definedName name="_apo1" localSheetId="5">#REF!</definedName>
    <definedName name="_apo1">#REF!</definedName>
    <definedName name="_apo10" localSheetId="1">#REF!</definedName>
    <definedName name="_apo10" localSheetId="2">#REF!</definedName>
    <definedName name="_apo10" localSheetId="5">#REF!</definedName>
    <definedName name="_apo10">#REF!</definedName>
    <definedName name="_apo11" localSheetId="1">#REF!</definedName>
    <definedName name="_apo11" localSheetId="2">#REF!</definedName>
    <definedName name="_apo11" localSheetId="5">#REF!</definedName>
    <definedName name="_apo11">#REF!</definedName>
    <definedName name="_apo12" localSheetId="1">#REF!</definedName>
    <definedName name="_apo12" localSheetId="2">#REF!</definedName>
    <definedName name="_apo12" localSheetId="5">#REF!</definedName>
    <definedName name="_apo12">#REF!</definedName>
    <definedName name="_apo2" localSheetId="1">#REF!</definedName>
    <definedName name="_apo2" localSheetId="2">#REF!</definedName>
    <definedName name="_apo2" localSheetId="5">#REF!</definedName>
    <definedName name="_apo2">#REF!</definedName>
    <definedName name="_apo3" localSheetId="1">#REF!</definedName>
    <definedName name="_apo3" localSheetId="2">#REF!</definedName>
    <definedName name="_apo3" localSheetId="5">#REF!</definedName>
    <definedName name="_apo3">#REF!</definedName>
    <definedName name="_apo4" localSheetId="1">#REF!</definedName>
    <definedName name="_apo4" localSheetId="2">#REF!</definedName>
    <definedName name="_apo4" localSheetId="5">#REF!</definedName>
    <definedName name="_apo4">#REF!</definedName>
    <definedName name="_apo5" localSheetId="1">#REF!</definedName>
    <definedName name="_apo5" localSheetId="2">#REF!</definedName>
    <definedName name="_apo5" localSheetId="5">#REF!</definedName>
    <definedName name="_apo5">#REF!</definedName>
    <definedName name="_apo6" localSheetId="1">#REF!</definedName>
    <definedName name="_apo6" localSheetId="2">#REF!</definedName>
    <definedName name="_apo6" localSheetId="5">#REF!</definedName>
    <definedName name="_apo6">#REF!</definedName>
    <definedName name="_apo7" localSheetId="1">#REF!</definedName>
    <definedName name="_apo7" localSheetId="2">#REF!</definedName>
    <definedName name="_apo7" localSheetId="5">#REF!</definedName>
    <definedName name="_apo7">#REF!</definedName>
    <definedName name="_apo8" localSheetId="1">#REF!</definedName>
    <definedName name="_apo8" localSheetId="2">#REF!</definedName>
    <definedName name="_apo8" localSheetId="5">#REF!</definedName>
    <definedName name="_apo8">#REF!</definedName>
    <definedName name="_apo9" localSheetId="1">#REF!</definedName>
    <definedName name="_apo9" localSheetId="2">#REF!</definedName>
    <definedName name="_apo9" localSheetId="5">#REF!</definedName>
    <definedName name="_apo9">#REF!</definedName>
    <definedName name="_bbs1" localSheetId="1">#REF!</definedName>
    <definedName name="_bbs1" localSheetId="2">#REF!</definedName>
    <definedName name="_bbs1" localSheetId="5">#REF!</definedName>
    <definedName name="_bbs1">#REF!</definedName>
    <definedName name="_cpl1" localSheetId="1">#REF!</definedName>
    <definedName name="_cpl1" localSheetId="2">#REF!</definedName>
    <definedName name="_cpl1" localSheetId="5">#REF!</definedName>
    <definedName name="_cpl1">#REF!</definedName>
    <definedName name="_cpl10" localSheetId="1">#REF!</definedName>
    <definedName name="_cpl10" localSheetId="2">#REF!</definedName>
    <definedName name="_cpl10" localSheetId="5">#REF!</definedName>
    <definedName name="_cpl10">#REF!</definedName>
    <definedName name="_cpl11" localSheetId="1">#REF!</definedName>
    <definedName name="_cpl11" localSheetId="2">#REF!</definedName>
    <definedName name="_cpl11" localSheetId="5">#REF!</definedName>
    <definedName name="_cpl11">#REF!</definedName>
    <definedName name="_cpl12" localSheetId="1">#REF!</definedName>
    <definedName name="_cpl12" localSheetId="2">#REF!</definedName>
    <definedName name="_cpl12" localSheetId="5">#REF!</definedName>
    <definedName name="_cpl12">#REF!</definedName>
    <definedName name="_cpl2" localSheetId="1">#REF!</definedName>
    <definedName name="_cpl2" localSheetId="2">#REF!</definedName>
    <definedName name="_cpl2" localSheetId="5">#REF!</definedName>
    <definedName name="_cpl2">#REF!</definedName>
    <definedName name="_cpl3" localSheetId="1">#REF!</definedName>
    <definedName name="_cpl3" localSheetId="2">#REF!</definedName>
    <definedName name="_cpl3" localSheetId="5">#REF!</definedName>
    <definedName name="_cpl3">#REF!</definedName>
    <definedName name="_cpl4" localSheetId="1">#REF!</definedName>
    <definedName name="_cpl4" localSheetId="2">#REF!</definedName>
    <definedName name="_cpl4" localSheetId="5">#REF!</definedName>
    <definedName name="_cpl4">#REF!</definedName>
    <definedName name="_cpl5" localSheetId="1">#REF!</definedName>
    <definedName name="_cpl5" localSheetId="2">#REF!</definedName>
    <definedName name="_cpl5" localSheetId="5">#REF!</definedName>
    <definedName name="_cpl5">#REF!</definedName>
    <definedName name="_cpl6" localSheetId="1">#REF!</definedName>
    <definedName name="_cpl6" localSheetId="2">#REF!</definedName>
    <definedName name="_cpl6" localSheetId="5">#REF!</definedName>
    <definedName name="_cpl6">#REF!</definedName>
    <definedName name="_cpl7" localSheetId="1">#REF!</definedName>
    <definedName name="_cpl7" localSheetId="2">#REF!</definedName>
    <definedName name="_cpl7" localSheetId="5">#REF!</definedName>
    <definedName name="_cpl7">#REF!</definedName>
    <definedName name="_cpl8" localSheetId="1">#REF!</definedName>
    <definedName name="_cpl8" localSheetId="2">#REF!</definedName>
    <definedName name="_cpl8" localSheetId="5">#REF!</definedName>
    <definedName name="_cpl8">#REF!</definedName>
    <definedName name="_cpl9" localSheetId="1">#REF!</definedName>
    <definedName name="_cpl9" localSheetId="2">#REF!</definedName>
    <definedName name="_cpl9" localSheetId="5">#REF!</definedName>
    <definedName name="_cpl9">#REF!</definedName>
    <definedName name="_cur1" localSheetId="1">#REF!</definedName>
    <definedName name="_cur1" localSheetId="2">#REF!</definedName>
    <definedName name="_cur1" localSheetId="5">#REF!</definedName>
    <definedName name="_cur1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1" localSheetId="1">#REF!</definedName>
    <definedName name="_DAT11" localSheetId="2">#REF!</definedName>
    <definedName name="_DAT11" localSheetId="5">#REF!</definedName>
    <definedName name="_DAT11">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14" localSheetId="1">#REF!</definedName>
    <definedName name="_DAT14" localSheetId="2">#REF!</definedName>
    <definedName name="_DAT14" localSheetId="5">#REF!</definedName>
    <definedName name="_DAT14">#REF!</definedName>
    <definedName name="_DAT15" localSheetId="1">#REF!</definedName>
    <definedName name="_DAT15" localSheetId="2">#REF!</definedName>
    <definedName name="_DAT15" localSheetId="5">#REF!</definedName>
    <definedName name="_DAT15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[2]JAN!#REF!</definedName>
    <definedName name="_DAT4" localSheetId="2">[2]JAN!#REF!</definedName>
    <definedName name="_DAT4" localSheetId="5">[2]JAN!#REF!</definedName>
    <definedName name="_DAT4">[2]JAN!#REF!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TL1" localSheetId="1">#REF!</definedName>
    <definedName name="_DTL1" localSheetId="2">#REF!</definedName>
    <definedName name="_DTL1" localSheetId="5">#REF!</definedName>
    <definedName name="_DTL1">#REF!</definedName>
    <definedName name="_DTL10" localSheetId="1">'[3]Detail BS'!#REF!</definedName>
    <definedName name="_DTL10" localSheetId="2">'[3]Detail BS'!#REF!</definedName>
    <definedName name="_DTL10" localSheetId="5">'[3]Detail BS'!#REF!</definedName>
    <definedName name="_DTL10">'[3]Detail BS'!#REF!</definedName>
    <definedName name="_DTL11" localSheetId="1">'[3]Detail BS'!#REF!</definedName>
    <definedName name="_DTL11" localSheetId="2">'[3]Detail BS'!#REF!</definedName>
    <definedName name="_DTL11" localSheetId="5">'[3]Detail BS'!#REF!</definedName>
    <definedName name="_DTL11">'[3]Detail BS'!#REF!</definedName>
    <definedName name="_DTL12" localSheetId="1">#REF!</definedName>
    <definedName name="_DTL12" localSheetId="2">#REF!</definedName>
    <definedName name="_DTL12" localSheetId="5">#REF!</definedName>
    <definedName name="_DTL12">#REF!</definedName>
    <definedName name="_DTL13" localSheetId="1">#REF!</definedName>
    <definedName name="_DTL13" localSheetId="2">#REF!</definedName>
    <definedName name="_DTL13" localSheetId="5">#REF!</definedName>
    <definedName name="_DTL13">#REF!</definedName>
    <definedName name="_DTL14" localSheetId="1">#REF!</definedName>
    <definedName name="_DTL14" localSheetId="2">#REF!</definedName>
    <definedName name="_DTL14" localSheetId="5">#REF!</definedName>
    <definedName name="_DTL14">#REF!</definedName>
    <definedName name="_DTL15" localSheetId="1">#REF!</definedName>
    <definedName name="_DTL15" localSheetId="2">#REF!</definedName>
    <definedName name="_DTL15" localSheetId="5">#REF!</definedName>
    <definedName name="_DTL15">#REF!</definedName>
    <definedName name="_DTL16" localSheetId="1">#REF!</definedName>
    <definedName name="_DTL16" localSheetId="2">#REF!</definedName>
    <definedName name="_DTL16" localSheetId="5">#REF!</definedName>
    <definedName name="_DTL16">#REF!</definedName>
    <definedName name="_DTL17" localSheetId="1">#REF!</definedName>
    <definedName name="_DTL17" localSheetId="2">#REF!</definedName>
    <definedName name="_DTL17" localSheetId="5">#REF!</definedName>
    <definedName name="_DTL17">#REF!</definedName>
    <definedName name="_DTL18" localSheetId="1">#REF!</definedName>
    <definedName name="_DTL18" localSheetId="2">#REF!</definedName>
    <definedName name="_DTL18" localSheetId="5">#REF!</definedName>
    <definedName name="_DTL18">#REF!</definedName>
    <definedName name="_DTL19" localSheetId="1">'[3]Detail BS'!#REF!</definedName>
    <definedName name="_DTL19" localSheetId="2">'[3]Detail BS'!#REF!</definedName>
    <definedName name="_DTL19" localSheetId="5">'[3]Detail BS'!#REF!</definedName>
    <definedName name="_DTL19">'[3]Detail BS'!#REF!</definedName>
    <definedName name="_DTL2" localSheetId="1">#REF!</definedName>
    <definedName name="_DTL2" localSheetId="2">#REF!</definedName>
    <definedName name="_DTL2" localSheetId="5">#REF!</definedName>
    <definedName name="_DTL2">#REF!</definedName>
    <definedName name="_DTL20" localSheetId="1">'[3]Detail BS'!#REF!</definedName>
    <definedName name="_DTL20" localSheetId="2">'[3]Detail BS'!#REF!</definedName>
    <definedName name="_DTL20" localSheetId="5">'[3]Detail BS'!#REF!</definedName>
    <definedName name="_DTL20">'[3]Detail BS'!#REF!</definedName>
    <definedName name="_DTL21" localSheetId="1">'[3]Detail BS'!#REF!</definedName>
    <definedName name="_DTL21" localSheetId="2">'[3]Detail BS'!#REF!</definedName>
    <definedName name="_DTL21" localSheetId="5">'[3]Detail BS'!#REF!</definedName>
    <definedName name="_DTL21">'[3]Detail BS'!#REF!</definedName>
    <definedName name="_DTL22" localSheetId="1">'[3]Detail BS'!#REF!</definedName>
    <definedName name="_DTL22" localSheetId="2">'[3]Detail BS'!#REF!</definedName>
    <definedName name="_DTL22" localSheetId="5">'[3]Detail BS'!#REF!</definedName>
    <definedName name="_DTL22">'[3]Detail BS'!#REF!</definedName>
    <definedName name="_DTL23" localSheetId="1">'[3]Detail BS'!#REF!</definedName>
    <definedName name="_DTL23" localSheetId="2">'[3]Detail BS'!#REF!</definedName>
    <definedName name="_DTL23" localSheetId="5">'[3]Detail BS'!#REF!</definedName>
    <definedName name="_DTL23">'[3]Detail BS'!#REF!</definedName>
    <definedName name="_DTL24" localSheetId="1">'[3]Detail BS'!#REF!</definedName>
    <definedName name="_DTL24" localSheetId="2">'[3]Detail BS'!#REF!</definedName>
    <definedName name="_DTL24" localSheetId="5">'[3]Detail BS'!#REF!</definedName>
    <definedName name="_DTL24">'[3]Detail BS'!#REF!</definedName>
    <definedName name="_DTL25" localSheetId="1">'[3]Detail BS'!#REF!</definedName>
    <definedName name="_DTL25" localSheetId="2">'[3]Detail BS'!#REF!</definedName>
    <definedName name="_DTL25" localSheetId="5">'[3]Detail BS'!#REF!</definedName>
    <definedName name="_DTL25">'[3]Detail BS'!#REF!</definedName>
    <definedName name="_DTL26" localSheetId="1">'[3]Detail BS'!#REF!</definedName>
    <definedName name="_DTL26" localSheetId="2">'[3]Detail BS'!#REF!</definedName>
    <definedName name="_DTL26" localSheetId="5">'[3]Detail BS'!#REF!</definedName>
    <definedName name="_DTL26">'[3]Detail BS'!#REF!</definedName>
    <definedName name="_DTL27" localSheetId="1">'[3]Detail BS'!#REF!</definedName>
    <definedName name="_DTL27" localSheetId="2">'[3]Detail BS'!#REF!</definedName>
    <definedName name="_DTL27" localSheetId="5">'[3]Detail BS'!#REF!</definedName>
    <definedName name="_DTL27">'[3]Detail BS'!#REF!</definedName>
    <definedName name="_DTL28" localSheetId="1">'[3]Detail BS'!#REF!</definedName>
    <definedName name="_DTL28" localSheetId="2">'[3]Detail BS'!#REF!</definedName>
    <definedName name="_DTL28" localSheetId="5">'[3]Detail BS'!#REF!</definedName>
    <definedName name="_DTL28">'[3]Detail BS'!#REF!</definedName>
    <definedName name="_DTL29" localSheetId="1">#REF!</definedName>
    <definedName name="_DTL29" localSheetId="2">#REF!</definedName>
    <definedName name="_DTL29" localSheetId="5">#REF!</definedName>
    <definedName name="_DTL29">#REF!</definedName>
    <definedName name="_DTL3" localSheetId="1">'[3]Detail BS'!#REF!</definedName>
    <definedName name="_DTL3" localSheetId="2">'[3]Detail BS'!#REF!</definedName>
    <definedName name="_DTL3" localSheetId="5">'[3]Detail BS'!#REF!</definedName>
    <definedName name="_DTL3">'[3]Detail BS'!#REF!</definedName>
    <definedName name="_DTL30" localSheetId="1">#REF!</definedName>
    <definedName name="_DTL30" localSheetId="2">#REF!</definedName>
    <definedName name="_DTL30" localSheetId="5">#REF!</definedName>
    <definedName name="_DTL30">#REF!</definedName>
    <definedName name="_DTL31" localSheetId="1">#REF!</definedName>
    <definedName name="_DTL31" localSheetId="2">#REF!</definedName>
    <definedName name="_DTL31" localSheetId="5">#REF!</definedName>
    <definedName name="_DTL31">#REF!</definedName>
    <definedName name="_DTL4" localSheetId="1">#REF!</definedName>
    <definedName name="_DTL4" localSheetId="2">#REF!</definedName>
    <definedName name="_DTL4" localSheetId="5">#REF!</definedName>
    <definedName name="_DTL4">#REF!</definedName>
    <definedName name="_DTL5" localSheetId="1">#REF!</definedName>
    <definedName name="_DTL5" localSheetId="2">#REF!</definedName>
    <definedName name="_DTL5" localSheetId="5">#REF!</definedName>
    <definedName name="_DTL5">#REF!</definedName>
    <definedName name="_DTL6" localSheetId="1">'[3]Detail BS'!#REF!</definedName>
    <definedName name="_DTL6" localSheetId="2">'[3]Detail BS'!#REF!</definedName>
    <definedName name="_DTL6" localSheetId="5">'[3]Detail BS'!#REF!</definedName>
    <definedName name="_DTL6">'[3]Detail BS'!#REF!</definedName>
    <definedName name="_DTL7" localSheetId="1">'[3]Detail BS'!#REF!</definedName>
    <definedName name="_DTL7" localSheetId="2">'[3]Detail BS'!#REF!</definedName>
    <definedName name="_DTL7" localSheetId="5">'[3]Detail BS'!#REF!</definedName>
    <definedName name="_DTL7">'[3]Detail BS'!#REF!</definedName>
    <definedName name="_DTL8" localSheetId="1">#REF!</definedName>
    <definedName name="_DTL8" localSheetId="2">#REF!</definedName>
    <definedName name="_DTL8" localSheetId="5">#REF!</definedName>
    <definedName name="_DTL8">#REF!</definedName>
    <definedName name="_DTL9" localSheetId="1">#REF!</definedName>
    <definedName name="_DTL9" localSheetId="2">#REF!</definedName>
    <definedName name="_DTL9" localSheetId="5">#REF!</definedName>
    <definedName name="_DTL9">#REF!</definedName>
    <definedName name="_exp1" localSheetId="1">#REF!</definedName>
    <definedName name="_exp1" localSheetId="2">#REF!</definedName>
    <definedName name="_exp1" localSheetId="5">#REF!</definedName>
    <definedName name="_exp1">#REF!</definedName>
    <definedName name="_exp2" localSheetId="1">#REF!</definedName>
    <definedName name="_exp2" localSheetId="2">#REF!</definedName>
    <definedName name="_exp2" localSheetId="5">#REF!</definedName>
    <definedName name="_exp2">#REF!</definedName>
    <definedName name="_exp3" localSheetId="1">#REF!</definedName>
    <definedName name="_exp3" localSheetId="2">#REF!</definedName>
    <definedName name="_exp3" localSheetId="5">#REF!</definedName>
    <definedName name="_exp3">#REF!</definedName>
    <definedName name="_inv1" localSheetId="1">#REF!</definedName>
    <definedName name="_inv1" localSheetId="2">#REF!</definedName>
    <definedName name="_inv1" localSheetId="5">#REF!</definedName>
    <definedName name="_inv1">#REF!</definedName>
    <definedName name="_inv10" localSheetId="1">#REF!</definedName>
    <definedName name="_inv10" localSheetId="2">#REF!</definedName>
    <definedName name="_inv10" localSheetId="5">#REF!</definedName>
    <definedName name="_inv10">#REF!</definedName>
    <definedName name="_inv11" localSheetId="1">#REF!</definedName>
    <definedName name="_inv11" localSheetId="2">#REF!</definedName>
    <definedName name="_inv11" localSheetId="5">#REF!</definedName>
    <definedName name="_inv11">#REF!</definedName>
    <definedName name="_inv12" localSheetId="1">#REF!</definedName>
    <definedName name="_inv12" localSheetId="2">#REF!</definedName>
    <definedName name="_inv12" localSheetId="5">#REF!</definedName>
    <definedName name="_inv12">#REF!</definedName>
    <definedName name="_inv2" localSheetId="1">#REF!</definedName>
    <definedName name="_inv2" localSheetId="2">#REF!</definedName>
    <definedName name="_inv2" localSheetId="5">#REF!</definedName>
    <definedName name="_inv2">#REF!</definedName>
    <definedName name="_inv3" localSheetId="1">#REF!</definedName>
    <definedName name="_inv3" localSheetId="2">#REF!</definedName>
    <definedName name="_inv3" localSheetId="5">#REF!</definedName>
    <definedName name="_inv3">#REF!</definedName>
    <definedName name="_inv4" localSheetId="1">#REF!</definedName>
    <definedName name="_inv4" localSheetId="2">#REF!</definedName>
    <definedName name="_inv4" localSheetId="5">#REF!</definedName>
    <definedName name="_inv4">#REF!</definedName>
    <definedName name="_inv5" localSheetId="1">#REF!</definedName>
    <definedName name="_inv5" localSheetId="2">#REF!</definedName>
    <definedName name="_inv5" localSheetId="5">#REF!</definedName>
    <definedName name="_inv5">#REF!</definedName>
    <definedName name="_inv6" localSheetId="1">#REF!</definedName>
    <definedName name="_inv6" localSheetId="2">#REF!</definedName>
    <definedName name="_inv6" localSheetId="5">#REF!</definedName>
    <definedName name="_inv6">#REF!</definedName>
    <definedName name="_inv7" localSheetId="1">#REF!</definedName>
    <definedName name="_inv7" localSheetId="2">#REF!</definedName>
    <definedName name="_inv7" localSheetId="5">#REF!</definedName>
    <definedName name="_inv7">#REF!</definedName>
    <definedName name="_inv8" localSheetId="1">#REF!</definedName>
    <definedName name="_inv8" localSheetId="2">#REF!</definedName>
    <definedName name="_inv8" localSheetId="5">#REF!</definedName>
    <definedName name="_inv8">#REF!</definedName>
    <definedName name="_inv9" localSheetId="1">#REF!</definedName>
    <definedName name="_inv9" localSheetId="2">#REF!</definedName>
    <definedName name="_inv9" localSheetId="5">#REF!</definedName>
    <definedName name="_inv9">#REF!</definedName>
    <definedName name="_ocl1" localSheetId="1">#REF!</definedName>
    <definedName name="_ocl1" localSheetId="2">#REF!</definedName>
    <definedName name="_ocl1" localSheetId="5">#REF!</definedName>
    <definedName name="_ocl1">#REF!</definedName>
    <definedName name="_ocl2" localSheetId="1">#REF!</definedName>
    <definedName name="_ocl2" localSheetId="2">#REF!</definedName>
    <definedName name="_ocl2" localSheetId="5">#REF!</definedName>
    <definedName name="_ocl2">#REF!</definedName>
    <definedName name="_ocl3" localSheetId="1">#REF!</definedName>
    <definedName name="_ocl3" localSheetId="2">#REF!</definedName>
    <definedName name="_ocl3" localSheetId="5">#REF!</definedName>
    <definedName name="_ocl3">#REF!</definedName>
    <definedName name="_ol1" localSheetId="1">#REF!</definedName>
    <definedName name="_ol1" localSheetId="2">#REF!</definedName>
    <definedName name="_ol1" localSheetId="5">#REF!</definedName>
    <definedName name="_ol1">#REF!</definedName>
    <definedName name="_ol2" localSheetId="1">#REF!</definedName>
    <definedName name="_ol2" localSheetId="2">#REF!</definedName>
    <definedName name="_ol2" localSheetId="5">#REF!</definedName>
    <definedName name="_ol2">#REF!</definedName>
    <definedName name="_ol3" localSheetId="1">#REF!</definedName>
    <definedName name="_ol3" localSheetId="2">#REF!</definedName>
    <definedName name="_ol3" localSheetId="5">#REF!</definedName>
    <definedName name="_ol3">#REF!</definedName>
    <definedName name="_Order1" hidden="1">0</definedName>
    <definedName name="_pct1" localSheetId="1">#REF!</definedName>
    <definedName name="_pct1" localSheetId="2">#REF!</definedName>
    <definedName name="_pct1" localSheetId="5">#REF!</definedName>
    <definedName name="_pct1">#REF!</definedName>
    <definedName name="_pct2" localSheetId="1">#REF!</definedName>
    <definedName name="_pct2" localSheetId="2">#REF!</definedName>
    <definedName name="_pct2" localSheetId="5">#REF!</definedName>
    <definedName name="_pct2">#REF!</definedName>
    <definedName name="_pct3" localSheetId="1">#REF!</definedName>
    <definedName name="_pct3" localSheetId="2">#REF!</definedName>
    <definedName name="_pct3" localSheetId="5">#REF!</definedName>
    <definedName name="_pct3">#REF!</definedName>
    <definedName name="_pct4" localSheetId="1">#REF!</definedName>
    <definedName name="_pct4" localSheetId="2">#REF!</definedName>
    <definedName name="_pct4" localSheetId="5">#REF!</definedName>
    <definedName name="_pct4">#REF!</definedName>
    <definedName name="_pct5" localSheetId="1">#REF!</definedName>
    <definedName name="_pct5" localSheetId="2">#REF!</definedName>
    <definedName name="_pct5" localSheetId="5">#REF!</definedName>
    <definedName name="_pct5">#REF!</definedName>
    <definedName name="_pct6" localSheetId="1">#REF!</definedName>
    <definedName name="_pct6" localSheetId="2">#REF!</definedName>
    <definedName name="_pct6" localSheetId="5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1">#REF!</definedName>
    <definedName name="A" localSheetId="2">#REF!</definedName>
    <definedName name="A" localSheetId="5">#REF!</definedName>
    <definedName name="A">#REF!</definedName>
    <definedName name="A1000." localSheetId="1">#REF!</definedName>
    <definedName name="A1000." localSheetId="2">#REF!</definedName>
    <definedName name="A1000." localSheetId="5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1">#REF!</definedName>
    <definedName name="Account_receivables" localSheetId="2">#REF!</definedName>
    <definedName name="Account_receivables" localSheetId="5">#REF!</definedName>
    <definedName name="Account_receivables">#REF!</definedName>
    <definedName name="ACwvu.CapersView." localSheetId="1" hidden="1">[7]MASTER!#REF!</definedName>
    <definedName name="ACwvu.CapersView." localSheetId="2" hidden="1">[7]MASTER!#REF!</definedName>
    <definedName name="ACwvu.CapersView." localSheetId="5" hidden="1">[7]MASTER!#REF!</definedName>
    <definedName name="ACwvu.CapersView." hidden="1">[7]MASTER!#REF!</definedName>
    <definedName name="ACwvu.Japan_Capers_Ed_Pub." localSheetId="1" hidden="1">#REF!</definedName>
    <definedName name="ACwvu.Japan_Capers_Ed_Pub." localSheetId="2" hidden="1">#REF!</definedName>
    <definedName name="ACwvu.Japan_Capers_Ed_Pub." localSheetId="5" hidden="1">#REF!</definedName>
    <definedName name="ACwvu.Japan_Capers_Ed_Pub." hidden="1">#REF!</definedName>
    <definedName name="ACwvu.KJP_CC." localSheetId="1" hidden="1">#REF!</definedName>
    <definedName name="ACwvu.KJP_CC." localSheetId="2" hidden="1">#REF!</definedName>
    <definedName name="ACwvu.KJP_CC." localSheetId="5" hidden="1">#REF!</definedName>
    <definedName name="ACwvu.KJP_CC." hidden="1">#REF!</definedName>
    <definedName name="adminexp" localSheetId="1">#REF!</definedName>
    <definedName name="adminexp" localSheetId="2">#REF!</definedName>
    <definedName name="adminexp" localSheetId="5">#REF!</definedName>
    <definedName name="adminexp">#REF!</definedName>
    <definedName name="ads">#N/A</definedName>
    <definedName name="AED" localSheetId="1">#REF!</definedName>
    <definedName name="AED" localSheetId="2">#REF!</definedName>
    <definedName name="AED" localSheetId="5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1">#REF!</definedName>
    <definedName name="Alamat" localSheetId="2">#REF!</definedName>
    <definedName name="Alamat" localSheetId="5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1">#REF!</definedName>
    <definedName name="ap_ar" localSheetId="2">#REF!</definedName>
    <definedName name="ap_ar" localSheetId="5">#REF!</definedName>
    <definedName name="ap_ar">#REF!</definedName>
    <definedName name="apar" localSheetId="1">#REF!</definedName>
    <definedName name="apar" localSheetId="2">#REF!</definedName>
    <definedName name="apar" localSheetId="5">#REF!</definedName>
    <definedName name="apar">#REF!</definedName>
    <definedName name="apmul1" localSheetId="1">#REF!</definedName>
    <definedName name="apmul1" localSheetId="2">#REF!</definedName>
    <definedName name="apmul1" localSheetId="5">#REF!</definedName>
    <definedName name="apmul1">#REF!</definedName>
    <definedName name="apmul10" localSheetId="1">#REF!</definedName>
    <definedName name="apmul10" localSheetId="2">#REF!</definedName>
    <definedName name="apmul10" localSheetId="5">#REF!</definedName>
    <definedName name="apmul10">#REF!</definedName>
    <definedName name="apmul11" localSheetId="1">#REF!</definedName>
    <definedName name="apmul11" localSheetId="2">#REF!</definedName>
    <definedName name="apmul11" localSheetId="5">#REF!</definedName>
    <definedName name="apmul11">#REF!</definedName>
    <definedName name="apmul12" localSheetId="1">#REF!</definedName>
    <definedName name="apmul12" localSheetId="2">#REF!</definedName>
    <definedName name="apmul12" localSheetId="5">#REF!</definedName>
    <definedName name="apmul12">#REF!</definedName>
    <definedName name="apmul2" localSheetId="1">#REF!</definedName>
    <definedName name="apmul2" localSheetId="2">#REF!</definedName>
    <definedName name="apmul2" localSheetId="5">#REF!</definedName>
    <definedName name="apmul2">#REF!</definedName>
    <definedName name="apmul3" localSheetId="1">#REF!</definedName>
    <definedName name="apmul3" localSheetId="2">#REF!</definedName>
    <definedName name="apmul3" localSheetId="5">#REF!</definedName>
    <definedName name="apmul3">#REF!</definedName>
    <definedName name="apmul4" localSheetId="1">#REF!</definedName>
    <definedName name="apmul4" localSheetId="2">#REF!</definedName>
    <definedName name="apmul4" localSheetId="5">#REF!</definedName>
    <definedName name="apmul4">#REF!</definedName>
    <definedName name="apmul5" localSheetId="1">#REF!</definedName>
    <definedName name="apmul5" localSheetId="2">#REF!</definedName>
    <definedName name="apmul5" localSheetId="5">#REF!</definedName>
    <definedName name="apmul5">#REF!</definedName>
    <definedName name="apmul6" localSheetId="1">#REF!</definedName>
    <definedName name="apmul6" localSheetId="2">#REF!</definedName>
    <definedName name="apmul6" localSheetId="5">#REF!</definedName>
    <definedName name="apmul6">#REF!</definedName>
    <definedName name="apmul7" localSheetId="1">#REF!</definedName>
    <definedName name="apmul7" localSheetId="2">#REF!</definedName>
    <definedName name="apmul7" localSheetId="5">#REF!</definedName>
    <definedName name="apmul7">#REF!</definedName>
    <definedName name="apmul8" localSheetId="1">#REF!</definedName>
    <definedName name="apmul8" localSheetId="2">#REF!</definedName>
    <definedName name="apmul8" localSheetId="5">#REF!</definedName>
    <definedName name="apmul8">#REF!</definedName>
    <definedName name="apmul9" localSheetId="1">#REF!</definedName>
    <definedName name="apmul9" localSheetId="2">#REF!</definedName>
    <definedName name="apmul9" localSheetId="5">#REF!</definedName>
    <definedName name="apmul9">#REF!</definedName>
    <definedName name="appct1" localSheetId="1">#REF!</definedName>
    <definedName name="appct1" localSheetId="2">#REF!</definedName>
    <definedName name="appct1" localSheetId="5">#REF!</definedName>
    <definedName name="appct1">#REF!</definedName>
    <definedName name="appct10" localSheetId="1">#REF!</definedName>
    <definedName name="appct10" localSheetId="2">#REF!</definedName>
    <definedName name="appct10" localSheetId="5">#REF!</definedName>
    <definedName name="appct10">#REF!</definedName>
    <definedName name="appct11" localSheetId="1">#REF!</definedName>
    <definedName name="appct11" localSheetId="2">#REF!</definedName>
    <definedName name="appct11" localSheetId="5">#REF!</definedName>
    <definedName name="appct11">#REF!</definedName>
    <definedName name="appct12" localSheetId="1">#REF!</definedName>
    <definedName name="appct12" localSheetId="2">#REF!</definedName>
    <definedName name="appct12" localSheetId="5">#REF!</definedName>
    <definedName name="appct12">#REF!</definedName>
    <definedName name="appct2" localSheetId="1">#REF!</definedName>
    <definedName name="appct2" localSheetId="2">#REF!</definedName>
    <definedName name="appct2" localSheetId="5">#REF!</definedName>
    <definedName name="appct2">#REF!</definedName>
    <definedName name="appct3" localSheetId="1">#REF!</definedName>
    <definedName name="appct3" localSheetId="2">#REF!</definedName>
    <definedName name="appct3" localSheetId="5">#REF!</definedName>
    <definedName name="appct3">#REF!</definedName>
    <definedName name="appct4" localSheetId="1">#REF!</definedName>
    <definedName name="appct4" localSheetId="2">#REF!</definedName>
    <definedName name="appct4" localSheetId="5">#REF!</definedName>
    <definedName name="appct4">#REF!</definedName>
    <definedName name="appct5" localSheetId="1">#REF!</definedName>
    <definedName name="appct5" localSheetId="2">#REF!</definedName>
    <definedName name="appct5" localSheetId="5">#REF!</definedName>
    <definedName name="appct5">#REF!</definedName>
    <definedName name="appct6" localSheetId="1">#REF!</definedName>
    <definedName name="appct6" localSheetId="2">#REF!</definedName>
    <definedName name="appct6" localSheetId="5">#REF!</definedName>
    <definedName name="appct6">#REF!</definedName>
    <definedName name="appct8" localSheetId="1">#REF!</definedName>
    <definedName name="appct8" localSheetId="2">#REF!</definedName>
    <definedName name="appct8" localSheetId="5">#REF!</definedName>
    <definedName name="appct8">#REF!</definedName>
    <definedName name="appct9" localSheetId="1">#REF!</definedName>
    <definedName name="appct9" localSheetId="2">#REF!</definedName>
    <definedName name="appct9" localSheetId="5">#REF!</definedName>
    <definedName name="appct9">#REF!</definedName>
    <definedName name="APR" localSheetId="1">#REF!</definedName>
    <definedName name="APR" localSheetId="2">#REF!</definedName>
    <definedName name="APR" localSheetId="5">#REF!</definedName>
    <definedName name="APR">#REF!</definedName>
    <definedName name="ARAP1" localSheetId="1">#REF!</definedName>
    <definedName name="ARAP1" localSheetId="2">#REF!</definedName>
    <definedName name="ARAP1" localSheetId="5">#REF!</definedName>
    <definedName name="ARAP1">#REF!</definedName>
    <definedName name="ARAP10" localSheetId="1">#REF!</definedName>
    <definedName name="ARAP10" localSheetId="2">#REF!</definedName>
    <definedName name="ARAP10" localSheetId="5">#REF!</definedName>
    <definedName name="ARAP10">#REF!</definedName>
    <definedName name="ARAP11" localSheetId="1">#REF!</definedName>
    <definedName name="ARAP11" localSheetId="2">#REF!</definedName>
    <definedName name="ARAP11" localSheetId="5">#REF!</definedName>
    <definedName name="ARAP11">#REF!</definedName>
    <definedName name="ARAP12" localSheetId="1">#REF!</definedName>
    <definedName name="ARAP12" localSheetId="2">#REF!</definedName>
    <definedName name="ARAP12" localSheetId="5">#REF!</definedName>
    <definedName name="ARAP12">#REF!</definedName>
    <definedName name="ARAP2" localSheetId="1">#REF!</definedName>
    <definedName name="ARAP2" localSheetId="2">#REF!</definedName>
    <definedName name="ARAP2" localSheetId="5">#REF!</definedName>
    <definedName name="ARAP2">#REF!</definedName>
    <definedName name="ARAP3" localSheetId="1">#REF!</definedName>
    <definedName name="ARAP3" localSheetId="2">#REF!</definedName>
    <definedName name="ARAP3" localSheetId="5">#REF!</definedName>
    <definedName name="ARAP3">#REF!</definedName>
    <definedName name="ARAP4" localSheetId="1">#REF!</definedName>
    <definedName name="ARAP4" localSheetId="2">#REF!</definedName>
    <definedName name="ARAP4" localSheetId="5">#REF!</definedName>
    <definedName name="ARAP4">#REF!</definedName>
    <definedName name="ARAP5" localSheetId="1">#REF!</definedName>
    <definedName name="ARAP5" localSheetId="2">#REF!</definedName>
    <definedName name="ARAP5" localSheetId="5">#REF!</definedName>
    <definedName name="ARAP5">#REF!</definedName>
    <definedName name="ARAP6" localSheetId="1">#REF!</definedName>
    <definedName name="ARAP6" localSheetId="2">#REF!</definedName>
    <definedName name="ARAP6" localSheetId="5">#REF!</definedName>
    <definedName name="ARAP6">#REF!</definedName>
    <definedName name="ARAP7" localSheetId="1">#REF!</definedName>
    <definedName name="ARAP7" localSheetId="2">#REF!</definedName>
    <definedName name="ARAP7" localSheetId="5">#REF!</definedName>
    <definedName name="ARAP7">#REF!</definedName>
    <definedName name="ARAP8" localSheetId="1">#REF!</definedName>
    <definedName name="ARAP8" localSheetId="2">#REF!</definedName>
    <definedName name="ARAP8" localSheetId="5">#REF!</definedName>
    <definedName name="ARAP8">#REF!</definedName>
    <definedName name="ARAP9" localSheetId="1">#REF!</definedName>
    <definedName name="ARAP9" localSheetId="2">#REF!</definedName>
    <definedName name="ARAP9" localSheetId="5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1">#REF!</definedName>
    <definedName name="AUD" localSheetId="2">#REF!</definedName>
    <definedName name="AUD" localSheetId="5">#REF!</definedName>
    <definedName name="AUD">#REF!</definedName>
    <definedName name="AUG" localSheetId="1">#REF!</definedName>
    <definedName name="AUG" localSheetId="2">#REF!</definedName>
    <definedName name="AUG" localSheetId="5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1">#REF!</definedName>
    <definedName name="Bi_Produksi" localSheetId="2">#REF!</definedName>
    <definedName name="Bi_Produksi" localSheetId="5">#REF!</definedName>
    <definedName name="Bi_Produksi">#REF!</definedName>
    <definedName name="Bi_Tetap" localSheetId="1">#REF!</definedName>
    <definedName name="Bi_Tetap" localSheetId="2">#REF!</definedName>
    <definedName name="Bi_Tetap" localSheetId="5">#REF!</definedName>
    <definedName name="Bi_Tetap">#REF!</definedName>
    <definedName name="Biaya" localSheetId="1">#REF!</definedName>
    <definedName name="Biaya" localSheetId="2">#REF!</definedName>
    <definedName name="Biaya" localSheetId="5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1">#REF!</definedName>
    <definedName name="bs.date" localSheetId="2">#REF!</definedName>
    <definedName name="bs.date" localSheetId="5">#REF!</definedName>
    <definedName name="bs.date">#REF!</definedName>
    <definedName name="BULAN" localSheetId="1">#REF!</definedName>
    <definedName name="BULAN" localSheetId="2">#REF!</definedName>
    <definedName name="BULAN" localSheetId="5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1">#REF!</definedName>
    <definedName name="CAD" localSheetId="2">#REF!</definedName>
    <definedName name="CAD" localSheetId="5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1">#REF!</definedName>
    <definedName name="Cash_and_cash_equivalent" localSheetId="2">#REF!</definedName>
    <definedName name="Cash_and_cash_equivalent" localSheetId="5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1">#REF!</definedName>
    <definedName name="cashinterest" localSheetId="2">#REF!</definedName>
    <definedName name="cashinterest" localSheetId="5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1">#REF!</definedName>
    <definedName name="CELLs" localSheetId="2">#REF!</definedName>
    <definedName name="CELLs" localSheetId="5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[11]!ChangeRange</definedName>
    <definedName name="ChangeRange" localSheetId="2" hidden="1">[11]!ChangeRange</definedName>
    <definedName name="ChangeRange" localSheetId="5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1" hidden="1">[11]!ContentsHelp</definedName>
    <definedName name="ContentsHelp" localSheetId="2" hidden="1">[11]!ContentsHelp</definedName>
    <definedName name="ContentsHelp" localSheetId="5" hidden="1">[11]!ContentsHelp</definedName>
    <definedName name="ContentsHelp" hidden="1">[11]!ContentsHelp</definedName>
    <definedName name="CONTROL" localSheetId="1">#REF!</definedName>
    <definedName name="CONTROL" localSheetId="2">#REF!</definedName>
    <definedName name="CONTROL" localSheetId="5">#REF!</definedName>
    <definedName name="CONTROL">#REF!</definedName>
    <definedName name="cost_product" localSheetId="1">'[3]PL.CPS '!#REF!</definedName>
    <definedName name="cost_product" localSheetId="2">'[3]PL.CPS '!#REF!</definedName>
    <definedName name="cost_product" localSheetId="5">'[3]PL.CPS '!#REF!</definedName>
    <definedName name="cost_product">'[3]PL.CPS '!#REF!</definedName>
    <definedName name="cost_service" localSheetId="1">#REF!</definedName>
    <definedName name="cost_service" localSheetId="2">#REF!</definedName>
    <definedName name="cost_service" localSheetId="5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[11]!CreateTable</definedName>
    <definedName name="CreateTable" localSheetId="2" hidden="1">[11]!CreateTable</definedName>
    <definedName name="CreateTable" localSheetId="5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[7]MASTER!#REF!</definedName>
    <definedName name="Cwvu.CapersView." localSheetId="2" hidden="1">[7]MASTER!#REF!</definedName>
    <definedName name="Cwvu.CapersView." localSheetId="5" hidden="1">[7]MASTER!#REF!</definedName>
    <definedName name="Cwvu.CapersView." hidden="1">[7]MASTER!#REF!</definedName>
    <definedName name="Cwvu.Japan_Capers_Ed_Pub." localSheetId="1" hidden="1">[7]MASTER!#REF!</definedName>
    <definedName name="Cwvu.Japan_Capers_Ed_Pub." localSheetId="2" hidden="1">[7]MASTER!#REF!</definedName>
    <definedName name="Cwvu.Japan_Capers_Ed_Pub." localSheetId="5" hidden="1">[7]MASTER!#REF!</definedName>
    <definedName name="Cwvu.Japan_Capers_Ed_Pub." hidden="1">[7]MASTER!#REF!</definedName>
    <definedName name="Cwvu.KJP_CC." localSheetId="1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5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1">#REF!</definedName>
    <definedName name="DAF_KODE" localSheetId="2">#REF!</definedName>
    <definedName name="DAF_KODE" localSheetId="5">#REF!</definedName>
    <definedName name="DAF_KODE">#REF!</definedName>
    <definedName name="Daftar" localSheetId="1">[13]COA!#REF!</definedName>
    <definedName name="Daftar" localSheetId="2">[13]COA!#REF!</definedName>
    <definedName name="Daftar" localSheetId="5">[13]COA!#REF!</definedName>
    <definedName name="Daftar">[13]COA!#REF!</definedName>
    <definedName name="Data" localSheetId="1">#REF!</definedName>
    <definedName name="Data" localSheetId="2">#REF!</definedName>
    <definedName name="Data" localSheetId="5">#REF!</definedName>
    <definedName name="Data">#REF!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E" localSheetId="1">#REF!</definedName>
    <definedName name="DATE" localSheetId="2">#REF!</definedName>
    <definedName name="DATE" localSheetId="5">#REF!</definedName>
    <definedName name="DATE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leteRange" localSheetId="1" hidden="1">[11]!DeleteRange</definedName>
    <definedName name="DeleteRange" localSheetId="2" hidden="1">[11]!DeleteRange</definedName>
    <definedName name="DeleteRange" localSheetId="5" hidden="1">[11]!DeleteRange</definedName>
    <definedName name="DeleteRange" hidden="1">[11]!DeleteRange</definedName>
    <definedName name="DeleteTable" localSheetId="1" hidden="1">[11]!DeleteTable</definedName>
    <definedName name="DeleteTable" localSheetId="2" hidden="1">[11]!DeleteTable</definedName>
    <definedName name="DeleteTable" localSheetId="5" hidden="1">[11]!DeleteTable</definedName>
    <definedName name="DeleteTable" hidden="1">[11]!DeleteTable</definedName>
    <definedName name="DETAILS" localSheetId="1">#REF!</definedName>
    <definedName name="DETAILS" localSheetId="2">#REF!</definedName>
    <definedName name="DETAILS" localSheetId="5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1">#REF!</definedName>
    <definedName name="dfdfd" localSheetId="2">#REF!</definedName>
    <definedName name="dfdfd" localSheetId="5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1">#REF!</definedName>
    <definedName name="dina" localSheetId="2">#REF!</definedName>
    <definedName name="dina" localSheetId="5">#REF!</definedName>
    <definedName name="dina">#REF!</definedName>
    <definedName name="Diskon" localSheetId="1">#REF!</definedName>
    <definedName name="Diskon" localSheetId="2">#REF!</definedName>
    <definedName name="Diskon" localSheetId="5">#REF!</definedName>
    <definedName name="Diskon">#REF!</definedName>
    <definedName name="Divisi" localSheetId="1">#REF!</definedName>
    <definedName name="Divisi" localSheetId="2">#REF!</definedName>
    <definedName name="Divisi" localSheetId="5">#REF!</definedName>
    <definedName name="Divisi">#REF!</definedName>
    <definedName name="DOC" localSheetId="1">#REF!</definedName>
    <definedName name="DOC" localSheetId="2">#REF!</definedName>
    <definedName name="DOC" localSheetId="5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1">#REF!</definedName>
    <definedName name="dtbs1" localSheetId="2">#REF!</definedName>
    <definedName name="dtbs1" localSheetId="5">#REF!</definedName>
    <definedName name="dtbs1">#REF!</definedName>
    <definedName name="dtbs12" localSheetId="1">#REF!</definedName>
    <definedName name="dtbs12" localSheetId="2">#REF!</definedName>
    <definedName name="dtbs12" localSheetId="5">#REF!</definedName>
    <definedName name="dtbs12">#REF!</definedName>
    <definedName name="dtbs2" localSheetId="1">#REF!</definedName>
    <definedName name="dtbs2" localSheetId="2">#REF!</definedName>
    <definedName name="dtbs2" localSheetId="5">#REF!</definedName>
    <definedName name="dtbs2">#REF!</definedName>
    <definedName name="dtbs3" localSheetId="1">#REF!</definedName>
    <definedName name="dtbs3" localSheetId="2">#REF!</definedName>
    <definedName name="dtbs3" localSheetId="5">#REF!</definedName>
    <definedName name="dtbs3">#REF!</definedName>
    <definedName name="dtbs4" localSheetId="1">#REF!</definedName>
    <definedName name="dtbs4" localSheetId="2">#REF!</definedName>
    <definedName name="dtbs4" localSheetId="5">#REF!</definedName>
    <definedName name="dtbs4">#REF!</definedName>
    <definedName name="dtbs5" localSheetId="1">#REF!</definedName>
    <definedName name="dtbs5" localSheetId="2">#REF!</definedName>
    <definedName name="dtbs5" localSheetId="5">#REF!</definedName>
    <definedName name="dtbs5">#REF!</definedName>
    <definedName name="dtbs6" localSheetId="1">#REF!</definedName>
    <definedName name="dtbs6" localSheetId="2">#REF!</definedName>
    <definedName name="dtbs6" localSheetId="5">#REF!</definedName>
    <definedName name="dtbs6">#REF!</definedName>
    <definedName name="dtbs7" localSheetId="1">#REF!</definedName>
    <definedName name="dtbs7" localSheetId="2">#REF!</definedName>
    <definedName name="dtbs7" localSheetId="5">#REF!</definedName>
    <definedName name="dtbs7">#REF!</definedName>
    <definedName name="dtbs8" localSheetId="1">#REF!</definedName>
    <definedName name="dtbs8" localSheetId="2">#REF!</definedName>
    <definedName name="dtbs8" localSheetId="5">#REF!</definedName>
    <definedName name="dtbs8">#REF!</definedName>
    <definedName name="dtbs9" localSheetId="1">#REF!</definedName>
    <definedName name="dtbs9" localSheetId="2">#REF!</definedName>
    <definedName name="dtbs9" localSheetId="5">#REF!</definedName>
    <definedName name="dtbs9">#REF!</definedName>
    <definedName name="dxfdx" localSheetId="1">#REF!</definedName>
    <definedName name="dxfdx" localSheetId="2">#REF!</definedName>
    <definedName name="dxfdx" localSheetId="5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1">#REF!</definedName>
    <definedName name="esp" localSheetId="2">#REF!</definedName>
    <definedName name="esp" localSheetId="5">#REF!</definedName>
    <definedName name="esp">#REF!</definedName>
    <definedName name="EUR" localSheetId="1">#REF!</definedName>
    <definedName name="EUR" localSheetId="2">#REF!</definedName>
    <definedName name="EUR" localSheetId="5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1">#REF!</definedName>
    <definedName name="exchang" localSheetId="2">#REF!</definedName>
    <definedName name="exchang" localSheetId="5">#REF!</definedName>
    <definedName name="exchang">#REF!</definedName>
    <definedName name="Exityear" localSheetId="1">#REF!</definedName>
    <definedName name="Exityear" localSheetId="2">#REF!</definedName>
    <definedName name="Exityear" localSheetId="5">#REF!</definedName>
    <definedName name="Exityear">#REF!</definedName>
    <definedName name="exp" localSheetId="1">#REF!</definedName>
    <definedName name="exp" localSheetId="2">#REF!</definedName>
    <definedName name="exp" localSheetId="5">#REF!</definedName>
    <definedName name="exp">#REF!</definedName>
    <definedName name="f" localSheetId="1">#REF!</definedName>
    <definedName name="f" localSheetId="2">#REF!</definedName>
    <definedName name="f" localSheetId="5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LOW0" localSheetId="1">#REF!</definedName>
    <definedName name="FLOW0" localSheetId="2">#REF!</definedName>
    <definedName name="FLOW0" localSheetId="5">#REF!</definedName>
    <definedName name="FLOW0">#REF!</definedName>
    <definedName name="FSoPacific" hidden="1">{"BS",#N/A,FALSE,"USA"}</definedName>
    <definedName name="fx" localSheetId="1">#REF!</definedName>
    <definedName name="fx" localSheetId="2">#REF!</definedName>
    <definedName name="fx" localSheetId="5">#REF!</definedName>
    <definedName name="fx">#REF!</definedName>
    <definedName name="GBP" localSheetId="1">#REF!</definedName>
    <definedName name="GBP" localSheetId="2">#REF!</definedName>
    <definedName name="GBP" localSheetId="5">#REF!</definedName>
    <definedName name="GBP">#REF!</definedName>
    <definedName name="glsf" localSheetId="1">#REF!</definedName>
    <definedName name="glsf" localSheetId="2">#REF!</definedName>
    <definedName name="glsf" localSheetId="5">#REF!</definedName>
    <definedName name="glsf">#REF!</definedName>
    <definedName name="govtbonds" localSheetId="1">#REF!</definedName>
    <definedName name="govtbonds" localSheetId="2">#REF!</definedName>
    <definedName name="govtbonds" localSheetId="5">#REF!</definedName>
    <definedName name="govtbonds">#REF!</definedName>
    <definedName name="Harga_Jual" localSheetId="1">#REF!</definedName>
    <definedName name="Harga_Jual" localSheetId="2">#REF!</definedName>
    <definedName name="Harga_Jual" localSheetId="5">#REF!</definedName>
    <definedName name="Harga_Jual">#REF!</definedName>
    <definedName name="Hari1" localSheetId="1">#REF!</definedName>
    <definedName name="Hari1" localSheetId="2">#REF!</definedName>
    <definedName name="Hari1" localSheetId="5">#REF!</definedName>
    <definedName name="Hari1">#REF!</definedName>
    <definedName name="Hari2" localSheetId="1">#REF!</definedName>
    <definedName name="Hari2" localSheetId="2">#REF!</definedName>
    <definedName name="Hari2" localSheetId="5">#REF!</definedName>
    <definedName name="Hari2">#REF!</definedName>
    <definedName name="highyieldspread" localSheetId="1">#REF!</definedName>
    <definedName name="highyieldspread" localSheetId="2">#REF!</definedName>
    <definedName name="highyieldspread" localSheetId="5">#REF!</definedName>
    <definedName name="highyieldspread">#REF!</definedName>
    <definedName name="HKD" localSheetId="1">#REF!</definedName>
    <definedName name="HKD" localSheetId="2">#REF!</definedName>
    <definedName name="HKD" localSheetId="5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1">#REF!</definedName>
    <definedName name="HYINTEREST" localSheetId="2">#REF!</definedName>
    <definedName name="HYINTEREST" localSheetId="5">#REF!</definedName>
    <definedName name="HYINTEREST">#REF!</definedName>
    <definedName name="IDR" localSheetId="1">#REF!</definedName>
    <definedName name="IDR" localSheetId="2">#REF!</definedName>
    <definedName name="IDR" localSheetId="5">#REF!</definedName>
    <definedName name="IDR">#REF!</definedName>
    <definedName name="INVES" localSheetId="1">#REF!</definedName>
    <definedName name="INVES" localSheetId="2">#REF!</definedName>
    <definedName name="INVES" localSheetId="5">#REF!</definedName>
    <definedName name="INVES">#REF!</definedName>
    <definedName name="INVESTASI" localSheetId="1">#REF!</definedName>
    <definedName name="INVESTASI" localSheetId="2">#REF!</definedName>
    <definedName name="INVESTASI" localSheetId="5">#REF!</definedName>
    <definedName name="INVESTASI">#REF!</definedName>
    <definedName name="Investment_in_Property_at_cost___net" localSheetId="1">#REF!</definedName>
    <definedName name="Investment_in_Property_at_cost___net" localSheetId="2">#REF!</definedName>
    <definedName name="Investment_in_Property_at_cost___net" localSheetId="5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1">#REF!</definedName>
    <definedName name="IRRTable" localSheetId="2">#REF!</definedName>
    <definedName name="IRRTable" localSheetId="5">#REF!</definedName>
    <definedName name="IRRTable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UL" localSheetId="1">#REF!</definedName>
    <definedName name="JUL" localSheetId="2">#REF!</definedName>
    <definedName name="JUL" localSheetId="5">#REF!</definedName>
    <definedName name="JUL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JY" localSheetId="1">#REF!</definedName>
    <definedName name="JY" localSheetId="2">#REF!</definedName>
    <definedName name="JY" localSheetId="5">#REF!</definedName>
    <definedName name="JY">#REF!</definedName>
    <definedName name="K2_WBEVMODE" hidden="1">-1</definedName>
    <definedName name="Kode" localSheetId="1">#REF!</definedName>
    <definedName name="Kode" localSheetId="2">#REF!</definedName>
    <definedName name="Kode" localSheetId="5">#REF!</definedName>
    <definedName name="Kode">#REF!</definedName>
    <definedName name="Kode_k" localSheetId="1">#REF!</definedName>
    <definedName name="Kode_k" localSheetId="2">#REF!</definedName>
    <definedName name="Kode_k" localSheetId="5">#REF!</definedName>
    <definedName name="Kode_k">#REF!</definedName>
    <definedName name="KodeBantu" localSheetId="1">#REF!</definedName>
    <definedName name="KodeBantu" localSheetId="2">#REF!</definedName>
    <definedName name="KodeBantu" localSheetId="5">#REF!</definedName>
    <definedName name="KodeBantu">#REF!</definedName>
    <definedName name="Kontraktor" localSheetId="1">#REF!</definedName>
    <definedName name="Kontraktor" localSheetId="2">#REF!</definedName>
    <definedName name="Kontraktor" localSheetId="5">#REF!</definedName>
    <definedName name="Kontraktor">#REF!</definedName>
    <definedName name="Kriteria1" localSheetId="1">#REF!</definedName>
    <definedName name="Kriteria1" localSheetId="2">#REF!</definedName>
    <definedName name="Kriteria1" localSheetId="5">#REF!</definedName>
    <definedName name="Kriteria1">#REF!</definedName>
    <definedName name="Kriteria2" localSheetId="1">#REF!</definedName>
    <definedName name="Kriteria2" localSheetId="2">#REF!</definedName>
    <definedName name="Kriteria2" localSheetId="5">#REF!</definedName>
    <definedName name="Kriteria2">#REF!</definedName>
    <definedName name="KRW" localSheetId="1">#REF!</definedName>
    <definedName name="KRW" localSheetId="2">#REF!</definedName>
    <definedName name="KRW" localSheetId="5">#REF!</definedName>
    <definedName name="KRW">#REF!</definedName>
    <definedName name="Laba" localSheetId="1">#REF!</definedName>
    <definedName name="Laba" localSheetId="2">#REF!</definedName>
    <definedName name="Laba" localSheetId="5">#REF!</definedName>
    <definedName name="Laba">#REF!</definedName>
    <definedName name="limcount" hidden="1">3</definedName>
    <definedName name="Loan_from_director" localSheetId="1">#REF!</definedName>
    <definedName name="Loan_from_director" localSheetId="2">#REF!</definedName>
    <definedName name="Loan_from_director" localSheetId="5">#REF!</definedName>
    <definedName name="Loan_from_director">#REF!</definedName>
    <definedName name="Loan_from_related_parties" localSheetId="1">#REF!</definedName>
    <definedName name="Loan_from_related_parties" localSheetId="2">#REF!</definedName>
    <definedName name="Loan_from_related_parties" localSheetId="5">#REF!</definedName>
    <definedName name="Loan_from_related_parties">#REF!</definedName>
    <definedName name="Loan_Movement" localSheetId="1">#REF!</definedName>
    <definedName name="Loan_Movement" localSheetId="2">#REF!</definedName>
    <definedName name="Loan_Movement" localSheetId="5">#REF!</definedName>
    <definedName name="Loan_Movement">#REF!</definedName>
    <definedName name="LOAN1" localSheetId="1">#REF!</definedName>
    <definedName name="LOAN1" localSheetId="2">#REF!</definedName>
    <definedName name="LOAN1" localSheetId="5">#REF!</definedName>
    <definedName name="LOAN1">#REF!</definedName>
    <definedName name="LOAN10" localSheetId="1">#REF!</definedName>
    <definedName name="LOAN10" localSheetId="2">#REF!</definedName>
    <definedName name="LOAN10" localSheetId="5">#REF!</definedName>
    <definedName name="LOAN10">#REF!</definedName>
    <definedName name="LOAN11" localSheetId="1">#REF!</definedName>
    <definedName name="LOAN11" localSheetId="2">#REF!</definedName>
    <definedName name="LOAN11" localSheetId="5">#REF!</definedName>
    <definedName name="LOAN11">#REF!</definedName>
    <definedName name="LOAN12" localSheetId="1">#REF!</definedName>
    <definedName name="LOAN12" localSheetId="2">#REF!</definedName>
    <definedName name="LOAN12" localSheetId="5">#REF!</definedName>
    <definedName name="LOAN12">#REF!</definedName>
    <definedName name="LOAN2" localSheetId="1">#REF!</definedName>
    <definedName name="LOAN2" localSheetId="2">#REF!</definedName>
    <definedName name="LOAN2" localSheetId="5">#REF!</definedName>
    <definedName name="LOAN2">#REF!</definedName>
    <definedName name="LOAN3" localSheetId="1">#REF!</definedName>
    <definedName name="LOAN3" localSheetId="2">#REF!</definedName>
    <definedName name="LOAN3" localSheetId="5">#REF!</definedName>
    <definedName name="LOAN3">#REF!</definedName>
    <definedName name="LOAN4" localSheetId="1">#REF!</definedName>
    <definedName name="LOAN4" localSheetId="2">#REF!</definedName>
    <definedName name="LOAN4" localSheetId="5">#REF!</definedName>
    <definedName name="LOAN4">#REF!</definedName>
    <definedName name="LOAN5" localSheetId="1">#REF!</definedName>
    <definedName name="LOAN5" localSheetId="2">#REF!</definedName>
    <definedName name="LOAN5" localSheetId="5">#REF!</definedName>
    <definedName name="LOAN5">#REF!</definedName>
    <definedName name="LOAN6" localSheetId="1">#REF!</definedName>
    <definedName name="LOAN6" localSheetId="2">#REF!</definedName>
    <definedName name="LOAN6" localSheetId="5">#REF!</definedName>
    <definedName name="LOAN6">#REF!</definedName>
    <definedName name="LOAN7" localSheetId="1">#REF!</definedName>
    <definedName name="LOAN7" localSheetId="2">#REF!</definedName>
    <definedName name="LOAN7" localSheetId="5">#REF!</definedName>
    <definedName name="LOAN7">#REF!</definedName>
    <definedName name="LOAN8" localSheetId="1">#REF!</definedName>
    <definedName name="LOAN8" localSheetId="2">#REF!</definedName>
    <definedName name="LOAN8" localSheetId="5">#REF!</definedName>
    <definedName name="LOAN8">#REF!</definedName>
    <definedName name="LOAN9" localSheetId="1">#REF!</definedName>
    <definedName name="LOAN9" localSheetId="2">#REF!</definedName>
    <definedName name="LOAN9" localSheetId="5">#REF!</definedName>
    <definedName name="LOAN9">#REF!</definedName>
    <definedName name="loanfrom1" localSheetId="1">#REF!</definedName>
    <definedName name="loanfrom1" localSheetId="2">#REF!</definedName>
    <definedName name="loanfrom1" localSheetId="5">#REF!</definedName>
    <definedName name="loanfrom1">#REF!</definedName>
    <definedName name="loanfrom10" localSheetId="1">#REF!</definedName>
    <definedName name="loanfrom10" localSheetId="2">#REF!</definedName>
    <definedName name="loanfrom10" localSheetId="5">#REF!</definedName>
    <definedName name="loanfrom10">#REF!</definedName>
    <definedName name="loanfrom11" localSheetId="1">#REF!</definedName>
    <definedName name="loanfrom11" localSheetId="2">#REF!</definedName>
    <definedName name="loanfrom11" localSheetId="5">#REF!</definedName>
    <definedName name="loanfrom11">#REF!</definedName>
    <definedName name="loanfrom12" localSheetId="1">#REF!</definedName>
    <definedName name="loanfrom12" localSheetId="2">#REF!</definedName>
    <definedName name="loanfrom12" localSheetId="5">#REF!</definedName>
    <definedName name="loanfrom12">#REF!</definedName>
    <definedName name="loanfrom2" localSheetId="1">#REF!</definedName>
    <definedName name="loanfrom2" localSheetId="2">#REF!</definedName>
    <definedName name="loanfrom2" localSheetId="5">#REF!</definedName>
    <definedName name="loanfrom2">#REF!</definedName>
    <definedName name="loanfrom3" localSheetId="1">#REF!</definedName>
    <definedName name="loanfrom3" localSheetId="2">#REF!</definedName>
    <definedName name="loanfrom3" localSheetId="5">#REF!</definedName>
    <definedName name="loanfrom3">#REF!</definedName>
    <definedName name="loanfrom4" localSheetId="1">#REF!</definedName>
    <definedName name="loanfrom4" localSheetId="2">#REF!</definedName>
    <definedName name="loanfrom4" localSheetId="5">#REF!</definedName>
    <definedName name="loanfrom4">#REF!</definedName>
    <definedName name="loanfrom5" localSheetId="1">#REF!</definedName>
    <definedName name="loanfrom5" localSheetId="2">#REF!</definedName>
    <definedName name="loanfrom5" localSheetId="5">#REF!</definedName>
    <definedName name="loanfrom5">#REF!</definedName>
    <definedName name="loanfrom6" localSheetId="1">#REF!</definedName>
    <definedName name="loanfrom6" localSheetId="2">#REF!</definedName>
    <definedName name="loanfrom6" localSheetId="5">#REF!</definedName>
    <definedName name="loanfrom6">#REF!</definedName>
    <definedName name="loanfrom7" localSheetId="1">#REF!</definedName>
    <definedName name="loanfrom7" localSheetId="2">#REF!</definedName>
    <definedName name="loanfrom7" localSheetId="5">#REF!</definedName>
    <definedName name="loanfrom7">#REF!</definedName>
    <definedName name="loanfrom8" localSheetId="1">#REF!</definedName>
    <definedName name="loanfrom8" localSheetId="2">#REF!</definedName>
    <definedName name="loanfrom8" localSheetId="5">#REF!</definedName>
    <definedName name="loanfrom8">#REF!</definedName>
    <definedName name="loanfrom9" localSheetId="1">#REF!</definedName>
    <definedName name="loanfrom9" localSheetId="2">#REF!</definedName>
    <definedName name="loanfrom9" localSheetId="5">#REF!</definedName>
    <definedName name="loanfrom9">#REF!</definedName>
    <definedName name="LOANTOAPR" localSheetId="1">#REF!</definedName>
    <definedName name="LOANTOAPR" localSheetId="2">#REF!</definedName>
    <definedName name="LOANTOAPR" localSheetId="5">#REF!</definedName>
    <definedName name="LOANTOAPR">#REF!</definedName>
    <definedName name="LOANTOAUG" localSheetId="1">#REF!</definedName>
    <definedName name="LOANTOAUG" localSheetId="2">#REF!</definedName>
    <definedName name="LOANTOAUG" localSheetId="5">#REF!</definedName>
    <definedName name="LOANTOAUG">#REF!</definedName>
    <definedName name="LOANTODEC" localSheetId="1">#REF!</definedName>
    <definedName name="LOANTODEC" localSheetId="2">#REF!</definedName>
    <definedName name="LOANTODEC" localSheetId="5">#REF!</definedName>
    <definedName name="LOANTODEC">#REF!</definedName>
    <definedName name="LOANTOFEB" localSheetId="1">#REF!</definedName>
    <definedName name="LOANTOFEB" localSheetId="2">#REF!</definedName>
    <definedName name="LOANTOFEB" localSheetId="5">#REF!</definedName>
    <definedName name="LOANTOFEB">#REF!</definedName>
    <definedName name="LOANTOJAN" localSheetId="1">#REF!</definedName>
    <definedName name="LOANTOJAN" localSheetId="2">#REF!</definedName>
    <definedName name="LOANTOJAN" localSheetId="5">#REF!</definedName>
    <definedName name="LOANTOJAN">#REF!</definedName>
    <definedName name="LOANTOJUL" localSheetId="1">#REF!</definedName>
    <definedName name="LOANTOJUL" localSheetId="2">#REF!</definedName>
    <definedName name="LOANTOJUL" localSheetId="5">#REF!</definedName>
    <definedName name="LOANTOJUL">#REF!</definedName>
    <definedName name="LOANTOJUN" localSheetId="1">#REF!</definedName>
    <definedName name="LOANTOJUN" localSheetId="2">#REF!</definedName>
    <definedName name="LOANTOJUN" localSheetId="5">#REF!</definedName>
    <definedName name="LOANTOJUN">#REF!</definedName>
    <definedName name="LOANTOMAR" localSheetId="1">#REF!</definedName>
    <definedName name="LOANTOMAR" localSheetId="2">#REF!</definedName>
    <definedName name="LOANTOMAR" localSheetId="5">#REF!</definedName>
    <definedName name="LOANTOMAR">#REF!</definedName>
    <definedName name="LOANTOMAY" localSheetId="1">#REF!</definedName>
    <definedName name="LOANTOMAY" localSheetId="2">#REF!</definedName>
    <definedName name="LOANTOMAY" localSheetId="5">#REF!</definedName>
    <definedName name="LOANTOMAY">#REF!</definedName>
    <definedName name="LOANTONOV" localSheetId="1">#REF!</definedName>
    <definedName name="LOANTONOV" localSheetId="2">#REF!</definedName>
    <definedName name="LOANTONOV" localSheetId="5">#REF!</definedName>
    <definedName name="LOANTONOV">#REF!</definedName>
    <definedName name="LOANTOOCT" localSheetId="1">#REF!</definedName>
    <definedName name="LOANTOOCT" localSheetId="2">#REF!</definedName>
    <definedName name="LOANTOOCT" localSheetId="5">#REF!</definedName>
    <definedName name="LOANTOOCT">#REF!</definedName>
    <definedName name="LOANTOSEP" localSheetId="1">#REF!</definedName>
    <definedName name="LOANTOSEP" localSheetId="2">#REF!</definedName>
    <definedName name="LOANTOSEP" localSheetId="5">#REF!</definedName>
    <definedName name="LOANTOSEP">#REF!</definedName>
    <definedName name="longterm1" localSheetId="1">#REF!</definedName>
    <definedName name="longterm1" localSheetId="2">#REF!</definedName>
    <definedName name="longterm1" localSheetId="5">#REF!</definedName>
    <definedName name="longterm1">#REF!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jin" localSheetId="1">#REF!</definedName>
    <definedName name="Marjin" localSheetId="2">#REF!</definedName>
    <definedName name="Marjin" localSheetId="5">#REF!</definedName>
    <definedName name="Marjin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enu" localSheetId="1">#REF!</definedName>
    <definedName name="menu" localSheetId="2">#REF!</definedName>
    <definedName name="menu" localSheetId="5">#REF!</definedName>
    <definedName name="menu">#REF!</definedName>
    <definedName name="MerrillPrintIt" localSheetId="1" hidden="1">[11]!MerrillPrintIt</definedName>
    <definedName name="MerrillPrintIt" localSheetId="2" hidden="1">[11]!MerrillPrintIt</definedName>
    <definedName name="MerrillPrintIt" localSheetId="5" hidden="1">[11]!MerrillPrintIt</definedName>
    <definedName name="MerrillPrintIt" hidden="1">[11]!MerrillPrintIt</definedName>
    <definedName name="mezzcash" localSheetId="1">#REF!</definedName>
    <definedName name="mezzcash" localSheetId="2">#REF!</definedName>
    <definedName name="mezzcash" localSheetId="5">#REF!</definedName>
    <definedName name="mezzcash">#REF!</definedName>
    <definedName name="mezzpik" localSheetId="1">#REF!</definedName>
    <definedName name="mezzpik" localSheetId="2">#REF!</definedName>
    <definedName name="mezzpik" localSheetId="5">#REF!</definedName>
    <definedName name="mezzpik">#REF!</definedName>
    <definedName name="min_DSCR" localSheetId="1">[14]DBS_Summary!#REF!</definedName>
    <definedName name="min_DSCR" localSheetId="2">[14]DBS_Summary!#REF!</definedName>
    <definedName name="min_DSCR" localSheetId="5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1">#REF!</definedName>
    <definedName name="Net_profit__loss" localSheetId="2">#REF!</definedName>
    <definedName name="Net_profit__loss" localSheetId="5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[11]!NewRange</definedName>
    <definedName name="NewRange" localSheetId="2" hidden="1">[11]!NewRange</definedName>
    <definedName name="NewRange" localSheetId="5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1">#REF!</definedName>
    <definedName name="Nilai" localSheetId="2">#REF!</definedName>
    <definedName name="Nilai" localSheetId="5">#REF!</definedName>
    <definedName name="Nilai">#REF!</definedName>
    <definedName name="nilubon" hidden="1">{#N/A,#N/A,FALSE,"ll-inves";#N/A,#N/A,FALSE,"bgt-cf 97";#N/A,#N/A,FALSE,"bgt-pl 97"}</definedName>
    <definedName name="NOK" localSheetId="1">#REF!</definedName>
    <definedName name="NOK" localSheetId="2">#REF!</definedName>
    <definedName name="NOK" localSheetId="5">#REF!</definedName>
    <definedName name="NOK">#REF!</definedName>
    <definedName name="NOM" localSheetId="1">#REF!</definedName>
    <definedName name="NOM" localSheetId="2">#REF!</definedName>
    <definedName name="NOM" localSheetId="5">#REF!</definedName>
    <definedName name="NOM">#REF!</definedName>
    <definedName name="NOMOR">[13]COA!$B$8:$B$1166</definedName>
    <definedName name="NOV" localSheetId="1">#REF!</definedName>
    <definedName name="NOV" localSheetId="2">#REF!</definedName>
    <definedName name="NOV" localSheetId="5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1">#REF!</definedName>
    <definedName name="othecur1" localSheetId="2">#REF!</definedName>
    <definedName name="othecur1" localSheetId="5">#REF!</definedName>
    <definedName name="othecur1">#REF!</definedName>
    <definedName name="othecur2" localSheetId="1">#REF!</definedName>
    <definedName name="othecur2" localSheetId="2">#REF!</definedName>
    <definedName name="othecur2" localSheetId="5">#REF!</definedName>
    <definedName name="othecur2">#REF!</definedName>
    <definedName name="othecur3" localSheetId="1">#REF!</definedName>
    <definedName name="othecur3" localSheetId="2">#REF!</definedName>
    <definedName name="othecur3" localSheetId="5">#REF!</definedName>
    <definedName name="othecur3">#REF!</definedName>
    <definedName name="othecur4" localSheetId="1">#REF!</definedName>
    <definedName name="othecur4" localSheetId="2">#REF!</definedName>
    <definedName name="othecur4" localSheetId="5">#REF!</definedName>
    <definedName name="othecur4">#REF!</definedName>
    <definedName name="other" localSheetId="1">#REF!</definedName>
    <definedName name="other" localSheetId="2">#REF!</definedName>
    <definedName name="other" localSheetId="5">#REF!</definedName>
    <definedName name="other">#REF!</definedName>
    <definedName name="other1" localSheetId="1">#REF!</definedName>
    <definedName name="other1" localSheetId="2">#REF!</definedName>
    <definedName name="other1" localSheetId="5">#REF!</definedName>
    <definedName name="other1">#REF!</definedName>
    <definedName name="p" hidden="1">{"External_Annual_Income",#N/A,FALSE,"External";"External_Quarterly_Income",#N/A,FALSE,"External"}</definedName>
    <definedName name="Pajak" localSheetId="1">#REF!</definedName>
    <definedName name="Pajak" localSheetId="2">#REF!</definedName>
    <definedName name="Pajak" localSheetId="5">#REF!</definedName>
    <definedName name="Pajak">#REF!</definedName>
    <definedName name="Pajak1" localSheetId="1">#REF!</definedName>
    <definedName name="Pajak1" localSheetId="2">#REF!</definedName>
    <definedName name="Pajak1" localSheetId="5">#REF!</definedName>
    <definedName name="Pajak1">#REF!</definedName>
    <definedName name="Pendidikan" localSheetId="1">#REF!</definedName>
    <definedName name="Pendidikan" localSheetId="2">#REF!</definedName>
    <definedName name="Pendidikan" localSheetId="5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1">#REF!</definedName>
    <definedName name="plgl" localSheetId="2">#REF!</definedName>
    <definedName name="plgl" localSheetId="5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1">#REF!</definedName>
    <definedName name="pos" localSheetId="2">#REF!</definedName>
    <definedName name="pos" localSheetId="5">#REF!</definedName>
    <definedName name="pos">#REF!</definedName>
    <definedName name="ppe" localSheetId="1">#REF!</definedName>
    <definedName name="ppe" localSheetId="2">#REF!</definedName>
    <definedName name="ppe" localSheetId="5">#REF!</definedName>
    <definedName name="ppe">#REF!</definedName>
    <definedName name="PPL" localSheetId="1">#REF!</definedName>
    <definedName name="PPL" localSheetId="2">#REF!</definedName>
    <definedName name="PPL" localSheetId="5">#REF!</definedName>
    <definedName name="PPL">#REF!</definedName>
    <definedName name="PREM">'[16]Transaction Assumptions'!$G$14</definedName>
    <definedName name="_xlnm.Print_Area" localSheetId="0">BS!$A$1:$K$92</definedName>
    <definedName name="_xlnm.Print_Area" localSheetId="3">CE!$A$1:$AA$30</definedName>
    <definedName name="_xlnm.Print_Area" localSheetId="6">CF!$A$1:$J$74</definedName>
    <definedName name="_xlnm.Print_Area" localSheetId="1">'PL (3Month)'!$A$1:$J$51</definedName>
    <definedName name="_xlnm.Print_Area" localSheetId="2">'PL (6Month)'!$A$1:$J$51</definedName>
    <definedName name="_xlnm.Print_Area" localSheetId="4">Separate!$A$1:$K$19</definedName>
    <definedName name="_xlnm.Print_Area" localSheetId="5">'Separate '!$A$1:$R$29</definedName>
    <definedName name="_xlnm.Print_Area">#REF!</definedName>
    <definedName name="Print_Area1" localSheetId="1">#REF!</definedName>
    <definedName name="Print_Area1" localSheetId="2">#REF!</definedName>
    <definedName name="Print_Area1" localSheetId="5">#REF!</definedName>
    <definedName name="Print_Area1">#REF!</definedName>
    <definedName name="_xlnm.Print_Titles" localSheetId="6">CF!$1:$2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1">#REF!</definedName>
    <definedName name="PRODUCT" localSheetId="2">#REF!</definedName>
    <definedName name="PRODUCT" localSheetId="5">#REF!</definedName>
    <definedName name="PRODUCT">#REF!</definedName>
    <definedName name="Produk" localSheetId="1">#REF!</definedName>
    <definedName name="Produk" localSheetId="2">#REF!</definedName>
    <definedName name="Produk" localSheetId="5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1">#REF!</definedName>
    <definedName name="Reconciliation_Interest_paid" localSheetId="2">#REF!</definedName>
    <definedName name="Reconciliation_Interest_paid" localSheetId="5">#REF!</definedName>
    <definedName name="Reconciliation_Interest_paid">#REF!</definedName>
    <definedName name="RedefinePrintTableRange" localSheetId="1" hidden="1">[11]!RedefinePrintTableRange</definedName>
    <definedName name="RedefinePrintTableRange" localSheetId="2" hidden="1">[11]!RedefinePrintTableRange</definedName>
    <definedName name="RedefinePrintTableRange" localSheetId="5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1">#REF!</definedName>
    <definedName name="Related_Loan" localSheetId="2">#REF!</definedName>
    <definedName name="Related_Loan" localSheetId="5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1" hidden="1">#REF!</definedName>
    <definedName name="Rwvu.CapersView." localSheetId="2" hidden="1">#REF!</definedName>
    <definedName name="Rwvu.CapersView." localSheetId="5" hidden="1">#REF!</definedName>
    <definedName name="Rwvu.CapersView." hidden="1">#REF!</definedName>
    <definedName name="Rwvu.Japan_Capers_Ed_Pub." localSheetId="1" hidden="1">#REF!</definedName>
    <definedName name="Rwvu.Japan_Capers_Ed_Pub." localSheetId="2" hidden="1">#REF!</definedName>
    <definedName name="Rwvu.Japan_Capers_Ed_Pub." localSheetId="5" hidden="1">#REF!</definedName>
    <definedName name="Rwvu.Japan_Capers_Ed_Pub." hidden="1">#REF!</definedName>
    <definedName name="Rwvu.KJP_CC." localSheetId="1" hidden="1">#REF!</definedName>
    <definedName name="Rwvu.KJP_CC." localSheetId="2" hidden="1">#REF!</definedName>
    <definedName name="Rwvu.KJP_CC." localSheetId="5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1">#REF!</definedName>
    <definedName name="SeniorA" localSheetId="2">#REF!</definedName>
    <definedName name="SeniorA" localSheetId="5">#REF!</definedName>
    <definedName name="SeniorA">#REF!</definedName>
    <definedName name="seniorAspread" localSheetId="1">#REF!</definedName>
    <definedName name="seniorAspread" localSheetId="2">#REF!</definedName>
    <definedName name="seniorAspread" localSheetId="5">#REF!</definedName>
    <definedName name="seniorAspread">#REF!</definedName>
    <definedName name="seniorb" localSheetId="1">#REF!</definedName>
    <definedName name="seniorb" localSheetId="2">#REF!</definedName>
    <definedName name="seniorb" localSheetId="5">#REF!</definedName>
    <definedName name="seniorb">#REF!</definedName>
    <definedName name="seniorBspread" localSheetId="1">#REF!</definedName>
    <definedName name="seniorBspread" localSheetId="2">#REF!</definedName>
    <definedName name="seniorBspread" localSheetId="5">#REF!</definedName>
    <definedName name="seniorBspread">#REF!</definedName>
    <definedName name="seniorc" localSheetId="1">#REF!</definedName>
    <definedName name="seniorc" localSheetId="2">#REF!</definedName>
    <definedName name="seniorc" localSheetId="5">#REF!</definedName>
    <definedName name="seniorc">#REF!</definedName>
    <definedName name="seniorCspread" localSheetId="1">#REF!</definedName>
    <definedName name="seniorCspread" localSheetId="2">#REF!</definedName>
    <definedName name="seniorCspread" localSheetId="5">#REF!</definedName>
    <definedName name="seniorCspread">#REF!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RVICE" localSheetId="1">#REF!</definedName>
    <definedName name="SERVICE" localSheetId="2">#REF!</definedName>
    <definedName name="SERVICE" localSheetId="5">#REF!</definedName>
    <definedName name="SERVICE">#REF!</definedName>
    <definedName name="SGD" localSheetId="1">#REF!</definedName>
    <definedName name="SGD" localSheetId="2">#REF!</definedName>
    <definedName name="SGD" localSheetId="5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1">#REF!</definedName>
    <definedName name="sheet" localSheetId="2">#REF!</definedName>
    <definedName name="sheet" localSheetId="5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1">#REF!</definedName>
    <definedName name="SPP" localSheetId="2">#REF!</definedName>
    <definedName name="SPP" localSheetId="5">#REF!</definedName>
    <definedName name="SPP">#REF!</definedName>
    <definedName name="stock">'[20]stock-o'!$B$3:$M$1706</definedName>
    <definedName name="Sub" localSheetId="1">#REF!</definedName>
    <definedName name="Sub" localSheetId="2">#REF!</definedName>
    <definedName name="Sub" localSheetId="5">#REF!</definedName>
    <definedName name="Sub">#REF!</definedName>
    <definedName name="swaprate" localSheetId="1">#REF!</definedName>
    <definedName name="swaprate" localSheetId="2">#REF!</definedName>
    <definedName name="swaprate" localSheetId="5">#REF!</definedName>
    <definedName name="swaprate">#REF!</definedName>
    <definedName name="Swvu.CapersView." localSheetId="1" hidden="1">[7]MASTER!#REF!</definedName>
    <definedName name="Swvu.CapersView." localSheetId="2" hidden="1">[7]MASTER!#REF!</definedName>
    <definedName name="Swvu.CapersView." localSheetId="5" hidden="1">[7]MASTER!#REF!</definedName>
    <definedName name="Swvu.CapersView." hidden="1">[7]MASTER!#REF!</definedName>
    <definedName name="Swvu.Japan_Capers_Ed_Pub." localSheetId="1" hidden="1">#REF!</definedName>
    <definedName name="Swvu.Japan_Capers_Ed_Pub." localSheetId="2" hidden="1">#REF!</definedName>
    <definedName name="Swvu.Japan_Capers_Ed_Pub." localSheetId="5" hidden="1">#REF!</definedName>
    <definedName name="Swvu.Japan_Capers_Ed_Pub." hidden="1">#REF!</definedName>
    <definedName name="Swvu.KJP_CC." localSheetId="1" hidden="1">#REF!</definedName>
    <definedName name="Swvu.KJP_CC." localSheetId="2" hidden="1">#REF!</definedName>
    <definedName name="Swvu.KJP_CC." localSheetId="5" hidden="1">#REF!</definedName>
    <definedName name="Swvu.KJP_CC." hidden="1">#REF!</definedName>
    <definedName name="Tanggal">[21]ANGGARAN!$C$30:$D$53</definedName>
    <definedName name="TAPOTHER" localSheetId="1">#REF!</definedName>
    <definedName name="TAPOTHER" localSheetId="2">#REF!</definedName>
    <definedName name="TAPOTHER" localSheetId="5">#REF!</definedName>
    <definedName name="TAPOTHER">#REF!</definedName>
    <definedName name="targetprice">[17]DCF_inputs!$F$22</definedName>
    <definedName name="TASI" localSheetId="1">#REF!</definedName>
    <definedName name="TASI" localSheetId="2">#REF!</definedName>
    <definedName name="TASI" localSheetId="5">#REF!</definedName>
    <definedName name="TASI">#REF!</definedName>
    <definedName name="tclose" localSheetId="1">#REF!</definedName>
    <definedName name="tclose" localSheetId="2">#REF!</definedName>
    <definedName name="tclose" localSheetId="5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1">#REF!</definedName>
    <definedName name="Tempo" localSheetId="2">#REF!</definedName>
    <definedName name="Tempo" localSheetId="5">#REF!</definedName>
    <definedName name="Tempo">#REF!</definedName>
    <definedName name="TEST" localSheetId="1">#REF!</definedName>
    <definedName name="TEST" localSheetId="2">#REF!</definedName>
    <definedName name="TEST" localSheetId="5">#REF!</definedName>
    <definedName name="TEST">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LOANFR" localSheetId="1">#REF!</definedName>
    <definedName name="TLOANFR" localSheetId="2">#REF!</definedName>
    <definedName name="TLOANFR" localSheetId="5">#REF!</definedName>
    <definedName name="TLOANFR">#REF!</definedName>
    <definedName name="TLOANTO" localSheetId="1">#REF!</definedName>
    <definedName name="TLOANTO" localSheetId="2">#REF!</definedName>
    <definedName name="TLOANTO" localSheetId="5">#REF!</definedName>
    <definedName name="TLOANTO">#REF!</definedName>
    <definedName name="TMULTI" localSheetId="1">#REF!</definedName>
    <definedName name="TMULTI" localSheetId="2">#REF!</definedName>
    <definedName name="TMULTI" localSheetId="5">#REF!</definedName>
    <definedName name="TMULTI">#REF!</definedName>
    <definedName name="TOD" localSheetId="1">#REF!</definedName>
    <definedName name="TOD" localSheetId="2">#REF!</definedName>
    <definedName name="TOD" localSheetId="5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1">#REF!</definedName>
    <definedName name="TPCT" localSheetId="2">#REF!</definedName>
    <definedName name="TPCT" localSheetId="5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1">#REF!</definedName>
    <definedName name="TV" localSheetId="2">#REF!</definedName>
    <definedName name="TV" localSheetId="5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1">#REF!</definedName>
    <definedName name="Volume" localSheetId="2">#REF!</definedName>
    <definedName name="Volume" localSheetId="5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1">#REF!</definedName>
    <definedName name="ya" localSheetId="2">#REF!</definedName>
    <definedName name="ya" localSheetId="5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1" hidden="1">#REF!</definedName>
    <definedName name="Z_9A428CE1_B4D9_11D0_A8AA_0000C071AEE7_.wvu.PrintArea" localSheetId="2" hidden="1">#REF!</definedName>
    <definedName name="Z_9A428CE1_B4D9_11D0_A8AA_0000C071AEE7_.wvu.PrintArea" localSheetId="5" hidden="1">#REF!</definedName>
    <definedName name="Z_9A428CE1_B4D9_11D0_A8AA_0000C071AEE7_.wvu.PrintArea" hidden="1">#REF!</definedName>
    <definedName name="Z_9A428CE1_B4D9_11D0_A8AA_0000C071AEE7_.wvu.Rows" localSheetId="1" hidden="1">[7]MASTER!#REF!,[7]MASTER!#REF!,[7]MASTER!#REF!,[7]MASTER!#REF!,[7]MASTER!#REF!,[7]MASTER!#REF!,[7]MASTER!#REF!,[7]MASTER!$A$98:$IV$272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5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3" i="1" l="1"/>
  <c r="D28" i="3" l="1"/>
  <c r="J41" i="9"/>
  <c r="P14" i="10" l="1"/>
  <c r="R14" i="10"/>
  <c r="U15" i="4"/>
  <c r="W15" i="4" s="1"/>
  <c r="AA15" i="4" s="1"/>
  <c r="Y16" i="4"/>
  <c r="U16" i="4" l="1"/>
  <c r="U14" i="4"/>
  <c r="P15" i="10"/>
  <c r="AA26" i="4" l="1"/>
  <c r="H30" i="11" l="1"/>
  <c r="R13" i="10" l="1"/>
  <c r="N26" i="10" l="1"/>
  <c r="L26" i="10"/>
  <c r="J26" i="10"/>
  <c r="H26" i="10"/>
  <c r="F26" i="10"/>
  <c r="U21" i="4" l="1"/>
  <c r="U20" i="4"/>
  <c r="U19" i="4"/>
  <c r="W19" i="4" s="1"/>
  <c r="AA19" i="4" s="1"/>
  <c r="Y29" i="4"/>
  <c r="S29" i="4"/>
  <c r="Q29" i="4"/>
  <c r="O29" i="4"/>
  <c r="M29" i="4"/>
  <c r="K29" i="4"/>
  <c r="I29" i="4"/>
  <c r="G29" i="4"/>
  <c r="E29" i="4"/>
  <c r="U27" i="4" l="1"/>
  <c r="H16" i="10" l="1"/>
  <c r="W27" i="4"/>
  <c r="W21" i="4"/>
  <c r="G17" i="4"/>
  <c r="I20" i="1"/>
  <c r="E20" i="1"/>
  <c r="J61" i="3" l="1"/>
  <c r="G29" i="1"/>
  <c r="P24" i="10" l="1"/>
  <c r="R24" i="10" s="1"/>
  <c r="P23" i="10"/>
  <c r="R23" i="10" s="1"/>
  <c r="P22" i="10"/>
  <c r="R22" i="10" s="1"/>
  <c r="P20" i="10"/>
  <c r="P19" i="10"/>
  <c r="R19" i="10" s="1"/>
  <c r="AA27" i="4"/>
  <c r="W20" i="4"/>
  <c r="AA20" i="4" s="1"/>
  <c r="U24" i="4"/>
  <c r="U23" i="4"/>
  <c r="R20" i="10" l="1"/>
  <c r="R26" i="10" s="1"/>
  <c r="P26" i="10"/>
  <c r="W23" i="4"/>
  <c r="AA23" i="4" s="1"/>
  <c r="U29" i="4"/>
  <c r="AA21" i="4"/>
  <c r="J30" i="9" l="1"/>
  <c r="H30" i="9"/>
  <c r="D30" i="9"/>
  <c r="J13" i="11"/>
  <c r="J20" i="11"/>
  <c r="F61" i="3"/>
  <c r="F46" i="3"/>
  <c r="F13" i="11"/>
  <c r="F20" i="11"/>
  <c r="Q17" i="4"/>
  <c r="W14" i="4"/>
  <c r="I17" i="4"/>
  <c r="E17" i="4"/>
  <c r="J53" i="3"/>
  <c r="H53" i="3"/>
  <c r="J46" i="3"/>
  <c r="H46" i="3"/>
  <c r="D46" i="3"/>
  <c r="N16" i="10"/>
  <c r="J16" i="10"/>
  <c r="I84" i="1" s="1"/>
  <c r="F16" i="10"/>
  <c r="H13" i="11"/>
  <c r="D13" i="11"/>
  <c r="J8" i="11"/>
  <c r="H8" i="11"/>
  <c r="J36" i="11"/>
  <c r="H36" i="11"/>
  <c r="F36" i="11"/>
  <c r="D36" i="11"/>
  <c r="H66" i="3"/>
  <c r="D66" i="3"/>
  <c r="J36" i="9"/>
  <c r="H36" i="9"/>
  <c r="F36" i="9"/>
  <c r="D36" i="9"/>
  <c r="A48" i="3"/>
  <c r="A50" i="3"/>
  <c r="S17" i="4"/>
  <c r="K17" i="4"/>
  <c r="E84" i="1" s="1"/>
  <c r="Y17" i="4"/>
  <c r="E88" i="1" s="1"/>
  <c r="G70" i="1"/>
  <c r="G39" i="1"/>
  <c r="K7" i="1"/>
  <c r="K70" i="1" s="1"/>
  <c r="I7" i="1"/>
  <c r="I70" i="1" s="1"/>
  <c r="A64" i="1"/>
  <c r="A33" i="1"/>
  <c r="J30" i="11"/>
  <c r="F30" i="11"/>
  <c r="D30" i="11"/>
  <c r="H20" i="11"/>
  <c r="D20" i="11"/>
  <c r="E70" i="1"/>
  <c r="E39" i="1"/>
  <c r="D47" i="9"/>
  <c r="I53" i="1"/>
  <c r="J8" i="9"/>
  <c r="H8" i="9"/>
  <c r="H52" i="3"/>
  <c r="D52" i="3"/>
  <c r="D51" i="3"/>
  <c r="H8" i="3"/>
  <c r="A65" i="1"/>
  <c r="S52" i="1"/>
  <c r="K53" i="1"/>
  <c r="G53" i="1"/>
  <c r="F20" i="1"/>
  <c r="G20" i="1"/>
  <c r="G30" i="1" s="1"/>
  <c r="H20" i="1"/>
  <c r="J20" i="1"/>
  <c r="K20" i="1"/>
  <c r="F30" i="9"/>
  <c r="I60" i="1"/>
  <c r="H61" i="3"/>
  <c r="D61" i="3"/>
  <c r="E60" i="1"/>
  <c r="K60" i="1"/>
  <c r="G60" i="1"/>
  <c r="E29" i="1"/>
  <c r="E30" i="1" s="1"/>
  <c r="I29" i="1"/>
  <c r="I30" i="1" s="1"/>
  <c r="K16" i="5"/>
  <c r="K15" i="5"/>
  <c r="I17" i="5"/>
  <c r="G17" i="5"/>
  <c r="E17" i="5"/>
  <c r="G12" i="5"/>
  <c r="E12" i="5"/>
  <c r="E28" i="3"/>
  <c r="G28" i="3"/>
  <c r="I28" i="3"/>
  <c r="J12" i="5"/>
  <c r="H12" i="5"/>
  <c r="K10" i="5"/>
  <c r="K36" i="1"/>
  <c r="K67" i="1"/>
  <c r="J8" i="3"/>
  <c r="K14" i="5"/>
  <c r="A35" i="1"/>
  <c r="A66" i="1" s="1"/>
  <c r="I11" i="5"/>
  <c r="I12" i="5" s="1"/>
  <c r="K29" i="1"/>
  <c r="K11" i="5" l="1"/>
  <c r="K12" i="5" s="1"/>
  <c r="G61" i="1"/>
  <c r="K30" i="1"/>
  <c r="K17" i="5"/>
  <c r="E82" i="1"/>
  <c r="P16" i="10"/>
  <c r="O17" i="4"/>
  <c r="D21" i="11"/>
  <c r="D23" i="11" s="1"/>
  <c r="J21" i="11"/>
  <c r="J28" i="3" s="1"/>
  <c r="J32" i="3" s="1"/>
  <c r="J63" i="3" s="1"/>
  <c r="J65" i="3" s="1"/>
  <c r="J67" i="3" s="1"/>
  <c r="F21" i="11"/>
  <c r="F28" i="3" s="1"/>
  <c r="F32" i="3" s="1"/>
  <c r="K61" i="1"/>
  <c r="I61" i="1"/>
  <c r="I39" i="1"/>
  <c r="E61" i="1"/>
  <c r="J13" i="9"/>
  <c r="J20" i="9"/>
  <c r="F13" i="9"/>
  <c r="F20" i="9"/>
  <c r="H13" i="9"/>
  <c r="K39" i="1"/>
  <c r="U17" i="4"/>
  <c r="E86" i="1" s="1"/>
  <c r="D20" i="9"/>
  <c r="H20" i="9"/>
  <c r="H21" i="11"/>
  <c r="D13" i="9"/>
  <c r="F63" i="3" l="1"/>
  <c r="F65" i="3" s="1"/>
  <c r="F67" i="3" s="1"/>
  <c r="F23" i="11"/>
  <c r="F38" i="11" s="1"/>
  <c r="F46" i="11" s="1"/>
  <c r="F48" i="11" s="1"/>
  <c r="D38" i="11"/>
  <c r="G87" i="1"/>
  <c r="G89" i="1" s="1"/>
  <c r="J23" i="11"/>
  <c r="J41" i="11" s="1"/>
  <c r="J51" i="11" s="1"/>
  <c r="H21" i="9"/>
  <c r="J21" i="9"/>
  <c r="J23" i="9" s="1"/>
  <c r="H23" i="11"/>
  <c r="F21" i="9"/>
  <c r="F23" i="9" s="1"/>
  <c r="AA14" i="4"/>
  <c r="D21" i="9"/>
  <c r="H23" i="9" l="1"/>
  <c r="H41" i="9" s="1"/>
  <c r="H51" i="9" s="1"/>
  <c r="H10" i="3"/>
  <c r="H28" i="3" s="1"/>
  <c r="H32" i="3" s="1"/>
  <c r="D23" i="9"/>
  <c r="D38" i="9" s="1"/>
  <c r="D46" i="9" s="1"/>
  <c r="D48" i="9" s="1"/>
  <c r="D10" i="3"/>
  <c r="D32" i="3" s="1"/>
  <c r="F41" i="11"/>
  <c r="F51" i="11" s="1"/>
  <c r="G90" i="1"/>
  <c r="J38" i="11"/>
  <c r="J46" i="11" s="1"/>
  <c r="H38" i="11"/>
  <c r="H46" i="11" s="1"/>
  <c r="H41" i="11"/>
  <c r="H51" i="11" s="1"/>
  <c r="F38" i="9"/>
  <c r="F46" i="9" s="1"/>
  <c r="F48" i="9" s="1"/>
  <c r="F41" i="9"/>
  <c r="F51" i="9" s="1"/>
  <c r="J38" i="9"/>
  <c r="J46" i="9" s="1"/>
  <c r="J51" i="9"/>
  <c r="D41" i="9"/>
  <c r="L15" i="10" l="1"/>
  <c r="R15" i="10" s="1"/>
  <c r="R16" i="10" s="1"/>
  <c r="H38" i="9"/>
  <c r="H46" i="9" s="1"/>
  <c r="M16" i="4"/>
  <c r="D51" i="9"/>
  <c r="D63" i="3"/>
  <c r="D65" i="3" s="1"/>
  <c r="D67" i="3" s="1"/>
  <c r="H63" i="3"/>
  <c r="H65" i="3" s="1"/>
  <c r="H67" i="3" s="1"/>
  <c r="D43" i="9"/>
  <c r="F43" i="11"/>
  <c r="L16" i="10"/>
  <c r="I85" i="1" s="1"/>
  <c r="F43" i="9"/>
  <c r="W16" i="4" l="1"/>
  <c r="AA16" i="4" s="1"/>
  <c r="AA17" i="4" s="1"/>
  <c r="M17" i="4"/>
  <c r="E85" i="1" s="1"/>
  <c r="K87" i="1"/>
  <c r="M10" i="5" s="1"/>
  <c r="I87" i="1"/>
  <c r="I89" i="1" s="1"/>
  <c r="W17" i="4" l="1"/>
  <c r="K89" i="1"/>
  <c r="M12" i="5"/>
  <c r="I90" i="1"/>
  <c r="K90" i="1" l="1"/>
  <c r="D41" i="11" l="1"/>
  <c r="D51" i="11" s="1"/>
  <c r="D47" i="11"/>
  <c r="E87" i="1"/>
  <c r="E89" i="1" s="1"/>
  <c r="W24" i="4"/>
  <c r="W29" i="4" s="1"/>
  <c r="D43" i="11" l="1"/>
  <c r="E90" i="1"/>
  <c r="AA24" i="4"/>
  <c r="D46" i="11"/>
  <c r="D48" i="11" s="1"/>
  <c r="AA29" i="4" l="1"/>
</calcChain>
</file>

<file path=xl/sharedStrings.xml><?xml version="1.0" encoding="utf-8"?>
<sst xmlns="http://schemas.openxmlformats.org/spreadsheetml/2006/main" count="378" uniqueCount="247">
  <si>
    <t>งบการเงินเฉพาะกิจการ</t>
  </si>
  <si>
    <t>ส่วนของผู้ถือหุ้น</t>
  </si>
  <si>
    <t>กำไรสะสม</t>
  </si>
  <si>
    <t>และชำระแล้ว</t>
  </si>
  <si>
    <t>ยังไม่ได้จัดสรร</t>
  </si>
  <si>
    <t>รวม</t>
  </si>
  <si>
    <t>จัดสรรแล้ว</t>
  </si>
  <si>
    <t>งบแสดงการเปลี่ยนแปลงส่วนของผู้ถือหุ้น (ต่อ)</t>
  </si>
  <si>
    <t>ทุนเรือนหุ้นที่ออก</t>
  </si>
  <si>
    <t>บริษัท แอพพลิแคด จำกัด และบริษัทย่อย</t>
  </si>
  <si>
    <t>"ยังไม่ได้ตรวจสอบ"</t>
  </si>
  <si>
    <t>"สอบทานแล้ว"</t>
  </si>
  <si>
    <t>(หน่วย : พันบาท)</t>
  </si>
  <si>
    <t>ยอดคงเหลือ ณ วันที่ 1 มกราคม 2559</t>
  </si>
  <si>
    <t>ยอดคงเหลือ ณ วันที่ 31 มีนาคม 2560</t>
  </si>
  <si>
    <t>ยอดคงเหลือ ณ วันที่ 1 มกราคม 2560</t>
  </si>
  <si>
    <t>ยอดคงเหลือ ณ วันที่ 31 มีนาคม 2559</t>
  </si>
  <si>
    <t>กำไร (ขาดทุน) เบ็ดเสร็จรวมสำหรับงวด</t>
  </si>
  <si>
    <t>เงินปันผล (หมายเหตุ 14)</t>
  </si>
  <si>
    <t>สำหรับงวดหกเดือนสิ้นสุดวันที่ 30 มิถุนายน 2560</t>
  </si>
  <si>
    <t>STATEMENTS OF FINANCIAL POSITION</t>
  </si>
  <si>
    <t>(Unit : Thousand Baht)</t>
  </si>
  <si>
    <t xml:space="preserve">Consolidated </t>
  </si>
  <si>
    <t>Separate</t>
  </si>
  <si>
    <t xml:space="preserve">As at </t>
  </si>
  <si>
    <t>"UNAUDITED"</t>
  </si>
  <si>
    <t>"REVIEWED"</t>
  </si>
  <si>
    <t>ASSETS</t>
  </si>
  <si>
    <t>Notes</t>
  </si>
  <si>
    <t>Current assets</t>
  </si>
  <si>
    <t>STATEMENTS OF COMPREHENSIVE INCOME</t>
  </si>
  <si>
    <t>Cash and cash equivalents</t>
  </si>
  <si>
    <t>Trade and other current receivable</t>
  </si>
  <si>
    <t>Short-term loans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</si>
  <si>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</si>
  <si>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</si>
  <si>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</si>
  <si>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</si>
  <si>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</si>
  <si>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</si>
  <si>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</si>
  <si>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</si>
  <si>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</si>
  <si>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</si>
  <si>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</si>
  <si>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</si>
  <si>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</si>
  <si>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</si>
  <si>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</si>
  <si>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 xml:space="preserve">     Trade and other current payables</t>
  </si>
  <si>
    <t>Other current financial liabilities</t>
  </si>
  <si>
    <t>Other current liabilities</t>
  </si>
  <si>
    <t>Total current liabilities</t>
  </si>
  <si>
    <t>Non-current liabilities</t>
  </si>
  <si>
    <t>Decommissioning funds obligations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</si>
  <si>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</si>
  <si>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</si>
  <si>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</si>
  <si>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</si>
  <si>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</si>
  <si>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Issued and paid share capital</t>
  </si>
  <si>
    <t>Retained earnings</t>
  </si>
  <si>
    <t xml:space="preserve">   Unappropriated</t>
  </si>
  <si>
    <t>Other components of shareholders' equity</t>
  </si>
  <si>
    <t>Total shareholders' equity</t>
  </si>
  <si>
    <t>Total liabilities and shareholders'equity</t>
  </si>
  <si>
    <t>Non-controlling interests</t>
  </si>
  <si>
    <t>Other income</t>
  </si>
  <si>
    <t>Total revenue</t>
  </si>
  <si>
    <t>Expenses</t>
  </si>
  <si>
    <t>Revenue</t>
  </si>
  <si>
    <t>Revenue from sales</t>
  </si>
  <si>
    <t>Revenue from services</t>
  </si>
  <si>
    <t>Cost of sales</t>
  </si>
  <si>
    <t>Selling expenses</t>
  </si>
  <si>
    <t>Administrative expenses</t>
  </si>
  <si>
    <t>Finance costs</t>
  </si>
  <si>
    <t>Total expenses</t>
  </si>
  <si>
    <t>Profit (loss) before income tax expenses</t>
  </si>
  <si>
    <t>Tax income (expense)</t>
  </si>
  <si>
    <t>Profit (loss) for the period</t>
  </si>
  <si>
    <t>Other comprehensive income :</t>
  </si>
  <si>
    <t xml:space="preserve">   Exchange differences on translating financial statement</t>
  </si>
  <si>
    <t>Non-current provisions for employee benefit</t>
  </si>
  <si>
    <t>Current provisions for employee benefit</t>
  </si>
  <si>
    <t>Total comprehensive income (expense) for the period</t>
  </si>
  <si>
    <t>Profit (loss) attributable to :</t>
  </si>
  <si>
    <t>Non-controlling Interests</t>
  </si>
  <si>
    <t>Total comprehensive income (expense) attributable to :</t>
  </si>
  <si>
    <t>Basic earnings (loss) per share</t>
  </si>
  <si>
    <t>STATEMENTS OF CHANGES IN SHAREHOLDERS' EQUITY</t>
  </si>
  <si>
    <t>Consolidated</t>
  </si>
  <si>
    <t>Appropriated</t>
  </si>
  <si>
    <t>Unappropriated</t>
  </si>
  <si>
    <t xml:space="preserve">Retained earnings </t>
  </si>
  <si>
    <t xml:space="preserve">Issued and paid </t>
  </si>
  <si>
    <t>share capital</t>
  </si>
  <si>
    <t>STATEMENTS OF CHANGES IN SHAREHOLDERS' EQUITY (CONT.)</t>
  </si>
  <si>
    <t>Total</t>
  </si>
  <si>
    <t xml:space="preserve">shareholders' </t>
  </si>
  <si>
    <t xml:space="preserve">STATEMENTS OF CASH FLOWS </t>
  </si>
  <si>
    <t>STATEMENTS OF CASH FLOWS (CONT.)</t>
  </si>
  <si>
    <t>shareholders' equity</t>
  </si>
  <si>
    <t xml:space="preserve">Non-controlling </t>
  </si>
  <si>
    <t>Interests</t>
  </si>
  <si>
    <t xml:space="preserve">Total other </t>
  </si>
  <si>
    <t xml:space="preserve"> shareholders’ equity</t>
  </si>
  <si>
    <t>components of</t>
  </si>
  <si>
    <t>Cash flows from operating activities</t>
  </si>
  <si>
    <t>Cash flows from investing activities</t>
  </si>
  <si>
    <t xml:space="preserve">   Cash provideed from (used in) operating activities</t>
  </si>
  <si>
    <t>Net cash provided from (used in) operating activities</t>
  </si>
  <si>
    <t>Net cash flows provided from (used in) investing activities</t>
  </si>
  <si>
    <t>Cash flows from financing activities</t>
  </si>
  <si>
    <t>Net cash flows provided from (used in) financing activities</t>
  </si>
  <si>
    <t xml:space="preserve">   Adjustment on Financial Cost </t>
  </si>
  <si>
    <t xml:space="preserve">   Adjustment on Inventories  (increase) decrease</t>
  </si>
  <si>
    <t xml:space="preserve">   Adjustment on Provisions liabilities (Reverse)</t>
  </si>
  <si>
    <t xml:space="preserve">   Adjustment on Unrealized  Loss (Gain) on exchange rate</t>
  </si>
  <si>
    <t xml:space="preserve">   Adjustment Bad debts and allowance for doubtful accounts (Reverse)</t>
  </si>
  <si>
    <t xml:space="preserve">   Adjustment on Reduction of inventories to net realisable value (Reverse)</t>
  </si>
  <si>
    <t xml:space="preserve">   Cash paid for purchase of intangible assets</t>
  </si>
  <si>
    <t xml:space="preserve">   Interest income</t>
  </si>
  <si>
    <t xml:space="preserve">   Cash receipt from issue of ordinary share</t>
  </si>
  <si>
    <t xml:space="preserve">   Cash paid for loans</t>
  </si>
  <si>
    <t xml:space="preserve">   Dividend </t>
  </si>
  <si>
    <t>Net increase (decrease) in cash and cash equivalents</t>
  </si>
  <si>
    <t>Additional information for cash flows</t>
  </si>
  <si>
    <t xml:space="preserve">   Loss on impairment of investments in subsidiaries</t>
  </si>
  <si>
    <t>Profit (loss) before income tax for the period</t>
  </si>
  <si>
    <t>Long-term loans from financial institutions</t>
  </si>
  <si>
    <t>Components of other comprehensive income that will be</t>
  </si>
  <si>
    <t xml:space="preserve">   reclassified to profit or loss :</t>
  </si>
  <si>
    <t>Total components of other comprehensive income that will be</t>
  </si>
  <si>
    <t xml:space="preserve">   reclassified to profit or loss</t>
  </si>
  <si>
    <t>Profit (Loss) (Baht per share)</t>
  </si>
  <si>
    <t xml:space="preserve">Financial </t>
  </si>
  <si>
    <t>Issued and</t>
  </si>
  <si>
    <t xml:space="preserve"> capital</t>
  </si>
  <si>
    <t xml:space="preserve"> paid share</t>
  </si>
  <si>
    <t xml:space="preserve"> equity of parent</t>
  </si>
  <si>
    <t>Total shareholders'</t>
  </si>
  <si>
    <t xml:space="preserve"> company</t>
  </si>
  <si>
    <t xml:space="preserve">statement </t>
  </si>
  <si>
    <t>conversion</t>
  </si>
  <si>
    <t>from business</t>
  </si>
  <si>
    <t>combinations under</t>
  </si>
  <si>
    <t>common control</t>
  </si>
  <si>
    <t>Other components of equity</t>
  </si>
  <si>
    <t xml:space="preserve">Surplus (Deficit) </t>
  </si>
  <si>
    <t>Surplus (Deficit) from business combinations</t>
  </si>
  <si>
    <t xml:space="preserve">       under common control</t>
  </si>
  <si>
    <t>Total equity attributable to owners of the company</t>
  </si>
  <si>
    <t>Equity attributable to owners of the Company's shareholders</t>
  </si>
  <si>
    <t xml:space="preserve">   Income tax recoverable (paid out)</t>
  </si>
  <si>
    <t xml:space="preserve">   Advance payments and loans to other persons or related parties</t>
  </si>
  <si>
    <t xml:space="preserve">   Cash received from advance payment and loans to other persons </t>
  </si>
  <si>
    <t xml:space="preserve">        or related parties</t>
  </si>
  <si>
    <t>Cash and cash equivalents increase (decrease) before exchange</t>
  </si>
  <si>
    <t xml:space="preserve">    rate effects</t>
  </si>
  <si>
    <t>Impact of exchange rate on cash and cash equivalents</t>
  </si>
  <si>
    <t xml:space="preserve">   Other Adjustment on Cash generated from investments</t>
  </si>
  <si>
    <t xml:space="preserve">   Adjustment on Trade and other current receivable (increase) decrease</t>
  </si>
  <si>
    <t xml:space="preserve">Dividend </t>
  </si>
  <si>
    <t>Current income tax payable</t>
  </si>
  <si>
    <t xml:space="preserve">   Adjustment on Trade  and other current account payable  increase (decrease)</t>
  </si>
  <si>
    <t xml:space="preserve">   Interest expense</t>
  </si>
  <si>
    <t xml:space="preserve">     investment in promissory notes which are due within 3 months.</t>
  </si>
  <si>
    <t xml:space="preserve">   Depreciation Depletion and Amortization charge </t>
  </si>
  <si>
    <t xml:space="preserve">   Cash paid for repayment  finance lease payable</t>
  </si>
  <si>
    <t xml:space="preserve">Other - Capital reserves legal </t>
  </si>
  <si>
    <t xml:space="preserve">   Cash received from the sale of property, plan and equipment</t>
  </si>
  <si>
    <t xml:space="preserve">     Other receivable-prepaid service costs</t>
  </si>
  <si>
    <t xml:space="preserve">     Other payables-unearned revenues</t>
  </si>
  <si>
    <t xml:space="preserve">   Appropriated-Legal reserve</t>
  </si>
  <si>
    <t>1. For the purpose of preparing the statement of cash flows, cash and cash equivalents items include cash in hand and cash at banks and short-term</t>
  </si>
  <si>
    <t>APPLICAD PUBLIC COMPANY LIMITED AND SUBSIDIARIES</t>
  </si>
  <si>
    <t xml:space="preserve">Changes in ownership </t>
  </si>
  <si>
    <t xml:space="preserve">interests in   subsidiaries </t>
  </si>
  <si>
    <t xml:space="preserve">of controlling interests </t>
  </si>
  <si>
    <t>without a chande in control</t>
  </si>
  <si>
    <t xml:space="preserve">   Cash received (paid) from other activities - Provision for</t>
  </si>
  <si>
    <t xml:space="preserve">        employee benefits</t>
  </si>
  <si>
    <t>Costs of rendering of services</t>
  </si>
  <si>
    <t>Distribution costs</t>
  </si>
  <si>
    <t>Owners of  parent</t>
  </si>
  <si>
    <t>Components of other comprehensive income</t>
  </si>
  <si>
    <t xml:space="preserve">   that will not be reclassified to profit or loss</t>
  </si>
  <si>
    <t xml:space="preserve">   Gains (losses)  on remeasurement of defined benefit plans</t>
  </si>
  <si>
    <t>Total components of other comprehensive income</t>
  </si>
  <si>
    <t>shareholders’ equity</t>
  </si>
  <si>
    <t xml:space="preserve">Other components of </t>
  </si>
  <si>
    <t xml:space="preserve">Total </t>
  </si>
  <si>
    <t xml:space="preserve">other components of </t>
  </si>
  <si>
    <t>Transfer to Retained earnings</t>
  </si>
  <si>
    <t xml:space="preserve">Gains (losses) on  remeasurements </t>
  </si>
  <si>
    <t xml:space="preserve">  Gains (losses) </t>
  </si>
  <si>
    <t xml:space="preserve">on  remeasurements </t>
  </si>
  <si>
    <t xml:space="preserve"> benefit plans</t>
  </si>
  <si>
    <t xml:space="preserve">Gains (losses) </t>
  </si>
  <si>
    <t xml:space="preserve">      280,000,000 ordinary shares of  Baht 0.50 each</t>
  </si>
  <si>
    <t>Increase (decrease) in share capital</t>
  </si>
  <si>
    <t>Cash and cash equivalents - beginning balance (Notes 5)</t>
  </si>
  <si>
    <t>Cash and cash equivalents - ending  balance (Notes 5)</t>
  </si>
  <si>
    <t xml:space="preserve">   Cash received from sales of subsidiaries, net of cash paid</t>
  </si>
  <si>
    <t xml:space="preserve">Changes in interests of subsidiaries which has a controlling interest </t>
  </si>
  <si>
    <t xml:space="preserve">   without control authorized - from the sale of investments</t>
  </si>
  <si>
    <t xml:space="preserve">   Cash receipt from loans</t>
  </si>
  <si>
    <t xml:space="preserve">   Cash received from the sale of intangible assets</t>
  </si>
  <si>
    <t>December 31, 2019</t>
  </si>
  <si>
    <t xml:space="preserve">   Adjustment on Loss (Gain) from sales of non-current assets</t>
  </si>
  <si>
    <t xml:space="preserve">   Cash paid from sales of subsidiaries</t>
  </si>
  <si>
    <t xml:space="preserve">   Cash paid for purchase of property, plan and equipment</t>
  </si>
  <si>
    <t xml:space="preserve">          - Property, plan and equipment</t>
  </si>
  <si>
    <t xml:space="preserve">          - Intangible assets</t>
  </si>
  <si>
    <t>Share Premium</t>
  </si>
  <si>
    <t>(discount) on</t>
  </si>
  <si>
    <t>ordinary shares</t>
  </si>
  <si>
    <t>Share Premium (discount) on ordinary shares</t>
  </si>
  <si>
    <t xml:space="preserve">  Other Adjustment on non cash - Amortization assets</t>
  </si>
  <si>
    <t>Adjustment of profit (loss) on cash received (paid)</t>
  </si>
  <si>
    <t xml:space="preserve">   Adjustment on Other liabilities increase (decrease)</t>
  </si>
  <si>
    <t>"AUDITED"</t>
  </si>
  <si>
    <t>Beginning balance as at January 1, 2020</t>
  </si>
  <si>
    <t>Total comprehensive income (loss) for the period</t>
  </si>
  <si>
    <t>Right of use assets</t>
  </si>
  <si>
    <t>Lease liabilities</t>
  </si>
  <si>
    <t>9,10,11</t>
  </si>
  <si>
    <t>6, 17</t>
  </si>
  <si>
    <t xml:space="preserve">     Trade and current receivable</t>
  </si>
  <si>
    <t xml:space="preserve">   Gains (losses)  on remeasurement of defined emplyee benefit plans</t>
  </si>
  <si>
    <t>of defined emplyee</t>
  </si>
  <si>
    <t xml:space="preserve">      of defined employee benefit plans</t>
  </si>
  <si>
    <t xml:space="preserve"> of defined employee benefit plans</t>
  </si>
  <si>
    <t xml:space="preserve">   Adjustment on Other assets (increase) decrease</t>
  </si>
  <si>
    <t xml:space="preserve">2. During the year 2020, the company has agreement land and building that was reclassified to leases liabilities on January 1, 2020. Which was a part of the </t>
  </si>
  <si>
    <t xml:space="preserve">    process standard to  the lease agreement for the first time which has financial lease in the consolidated financial statements in the amount of Baht 6.84 million </t>
  </si>
  <si>
    <t xml:space="preserve">    and in the separate financial statements amount of Baht 3.84 millon (Notes 3.2.2)</t>
  </si>
  <si>
    <t>AS AT JUNE 30, 2020</t>
  </si>
  <si>
    <t>June 30, 2020</t>
  </si>
  <si>
    <t>FOR THE THREE-MONTH PERIOD ENDED JUNE 30, 2020</t>
  </si>
  <si>
    <t>FOR THE SIX-MONTH PERIOD ENDED JUNE 30, 2020</t>
  </si>
  <si>
    <t xml:space="preserve">Beginning balance as at January 1, 2019  </t>
  </si>
  <si>
    <t>Ending balance as at June 30, 2019</t>
  </si>
  <si>
    <t>Ending balance as at June 30, 2020</t>
  </si>
  <si>
    <t>Beginning balance as at January 1, 2019</t>
  </si>
  <si>
    <t>Current portion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</si>
</sst>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-&quot;£&quot;* #,##0_-;\-&quot;£&quot;* #,##0_-;_-&quot;£&quot;* &quot;-&quot;_-;_-@_-"/>
    <numFmt numFmtId="196" formatCode="_-&quot;£&quot;* #,##0.00_-;\-&quot;£&quot;* #,##0.00_-;_-&quot;£&quot;* &quot;-&quot;??_-;_-@_-"/>
    <numFmt numFmtId="197" formatCode="_(* #,##0_);_(* \(#,##0\);_(* &quot;-&quot;??_);_(@_)"/>
    <numFmt numFmtId="198" formatCode="_(&quot;฿&quot;* #,##0_);_(&quot;฿&quot;* \(#,##0\);_(&quot;฿&quot;* &quot;-&quot;_);_(@_)"/>
    <numFmt numFmtId="199" formatCode="_([$€]* #,##0.00_);_([$€]* \(#,##0.00\);_([$€]* &quot;-&quot;??_);_(@_)"/>
    <numFmt numFmtId="200" formatCode="&quot;$&quot;#,##0.0_);\(&quot;$&quot;#,##0.0\)"/>
    <numFmt numFmtId="201" formatCode="0.0%_);\(0.0%\)"/>
    <numFmt numFmtId="202" formatCode=";;;"/>
    <numFmt numFmtId="203" formatCode="_(\?* \t#,##0_);_(\?* \(\t#,##0\);_(\?* &quot;-&quot;_);_(@_)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0.0_)\%;\(0.0\)\%;0.0_)\%;@_)_%"/>
    <numFmt numFmtId="207" formatCode="#,##0.0_)_%;\(#,##0.0\)_%;0.0_)_%;@_)_%"/>
    <numFmt numFmtId="208" formatCode="#,##0.0_);\(#,##0.0\);#,##0.0_);@_)"/>
    <numFmt numFmtId="209" formatCode="#,##0.0_);\(#,##0.0\)"/>
    <numFmt numFmtId="210" formatCode="_-* #,##0\ _B_F_-;\-* #,##0\ _B_F_-;_-* &quot;-&quot;\ _B_F_-;_-@_-"/>
    <numFmt numFmtId="211" formatCode="&quot;$&quot;_(#,##0.00_);&quot;$&quot;\(#,##0.00\);&quot;$&quot;_(0.00_);@_)"/>
    <numFmt numFmtId="212" formatCode="&quot;$&quot;_(#,##0.00_);&quot;$&quot;\(#,##0.00\)"/>
    <numFmt numFmtId="213" formatCode="#,##0_);[Red]\(#,##0\);&quot;--  &quot;"/>
    <numFmt numFmtId="214" formatCode="#,##0.00_);\(#,##0.00\);0.00_);@_)"/>
    <numFmt numFmtId="215" formatCode="&quot;€&quot;_(#,##0.00_);&quot;€&quot;\(#,##0.00\);&quot;€&quot;_(0.00_);@_)"/>
    <numFmt numFmtId="216" formatCode="#,##0_)\x;\(#,##0\)\x;0_)\x;@_)_x"/>
    <numFmt numFmtId="217" formatCode="#,##0.0_)\x;\(#,##0.0\)\x"/>
    <numFmt numFmtId="218" formatCode="#,##0_)_x;\(#,##0\)_x;0_)_x;@_)_x"/>
    <numFmt numFmtId="219" formatCode="#,##0.0_)_x;\(#,##0.0\)_x"/>
    <numFmt numFmtId="220" formatCode="[$-409]mmm\-yy;@"/>
    <numFmt numFmtId="221" formatCode="0.0_)\%;\(0.0\)\%"/>
    <numFmt numFmtId="222" formatCode="#,##0.0%_);[Red]\(#,##0.0%\)"/>
    <numFmt numFmtId="223" formatCode="#,##0.0_)_%;\(#,##0.0\)_%"/>
    <numFmt numFmtId="224" formatCode="&quot;R$ &quot;#,##0.00_);\(&quot;R$ &quot;#,##0.00\)"/>
    <numFmt numFmtId="225" formatCode="&quot;f.&quot;\ #,##0_-;[Red]&quot;f.&quot;\ #,##0\-"/>
    <numFmt numFmtId="226" formatCode="&quot;f.&quot;\ #,##0.00_-;[Red]&quot;f.&quot;\ #,##0.00\-"/>
    <numFmt numFmtId="227" formatCode="#,##0;[Red]#,##0&quot;-&quot;"/>
    <numFmt numFmtId="228" formatCode="&quot;£&quot;\ #,##0_);[Red]\(&quot;£&quot;\ #,##0\)"/>
    <numFmt numFmtId="229" formatCode="#,##0.00;[Red]#,##0.00&quot;-&quot;"/>
    <numFmt numFmtId="230" formatCode="&quot;¥&quot;\ #,##0_);[Red]\(&quot;¥&quot;\ #,##0\)"/>
    <numFmt numFmtId="231" formatCode="#,##0.00;[Red]\(#,##0.00\);&quot;-&quot;"/>
    <numFmt numFmtId="232" formatCode="##\-##_)"/>
    <numFmt numFmtId="233" formatCode="_ &quot;\&quot;* #,##0_ ;_ &quot;\&quot;* \-#,##0_ ;_ &quot;\&quot;* &quot;-&quot;_ ;_ @_ "/>
    <numFmt numFmtId="234" formatCode="_ &quot;\&quot;* #,##0.00_ ;_ &quot;\&quot;* \-#,##0.00_ ;_ &quot;\&quot;* &quot;-&quot;??_ ;_ @_ "/>
    <numFmt numFmtId="235" formatCode="_ * #,##0_ ;_ * \-#,##0_ ;_ * &quot;-&quot;_ ;_ @_ "/>
    <numFmt numFmtId="236" formatCode="_ * #,##0.00_ ;_ * \-#,##0.00_ ;_ * &quot;-&quot;??_ ;_ @_ "/>
    <numFmt numFmtId="237" formatCode="#,##0.0_);[Red]\(#,##0.0\)"/>
    <numFmt numFmtId="238" formatCode="0.0%;\(0.0%\)"/>
    <numFmt numFmtId="239" formatCode="&quot;$&quot;#,##0.0_);[Red]\(&quot;$&quot;#,##0.0\)"/>
    <numFmt numFmtId="240" formatCode="mmmm\ d\,\ yyyy"/>
    <numFmt numFmtId="241" formatCode="#,##0_);\(#,##0\);\-_)"/>
    <numFmt numFmtId="242" formatCode="[Blue]#,##0.0\ \ \ ;[Blue]\(#,##0.0\)\ \ "/>
    <numFmt numFmtId="243" formatCode="&quot;$&quot;#,##0\ \ \ ;\(#,##0\)\ \ "/>
    <numFmt numFmtId="244" formatCode="[Magenta]0.0\ \ \ ;[Magenta]\-0.0\ \ "/>
    <numFmt numFmtId="245" formatCode="&quot;$&quot;#,##0.0_);\(&quot;$&quot;#,##0.00\)"/>
    <numFmt numFmtId="246" formatCode="[Magenta]#,##0\ \ \ ;[Magenta]\-#,##0\ \ "/>
    <numFmt numFmtId="247" formatCode="0.00%_);\(0.00%\);0.00%_);@_%_)"/>
    <numFmt numFmtId="248" formatCode="m/d"/>
    <numFmt numFmtId="249" formatCode="0.0\ \x\ ;\(0.0\)\ \x\ "/>
    <numFmt numFmtId="250" formatCode="0.0_);\(0.0\)"/>
    <numFmt numFmtId="251" formatCode="0.000000000"/>
    <numFmt numFmtId="252" formatCode="[Blue]0.0%;[Blue]\-0.0%"/>
    <numFmt numFmtId="253" formatCode="0.0\%_);\(0.0\%\);0.0\%_);@_%_)"/>
    <numFmt numFmtId="254" formatCode="0.0000%"/>
    <numFmt numFmtId="255" formatCode="0&quot; bp&quot;"/>
    <numFmt numFmtId="256" formatCode="&quot;THB&quot;\ #,##0_)_%;&quot;THB&quot;\ \(#,##0\)_%;&quot;THB&quot;_(#,##0_)_%;@_)_%"/>
    <numFmt numFmtId="257" formatCode="&quot;•&quot;\ \ @"/>
    <numFmt numFmtId="258" formatCode="0.0%;[Red]\(0.0%\)"/>
    <numFmt numFmtId="259" formatCode="&quot;$&quot;#,##0.00"/>
    <numFmt numFmtId="260" formatCode="_(* #,##0.0_);_(* \(#,##0.00\);_(* &quot;-&quot;??_);_(@_)"/>
    <numFmt numFmtId="261" formatCode="General_)"/>
    <numFmt numFmtId="262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63" formatCode="0.000"/>
    <numFmt numFmtId="264" formatCode="#,##0.000_);\(#,##0.000\)"/>
    <numFmt numFmtId="265" formatCode="_-&quot;$&quot;* #,##0.00_-;\-&quot;$&quot;* #,##0.00_-;_-&quot;$&quot;* &quot;-&quot;??_-;_-@_-"/>
    <numFmt numFmtId="266" formatCode="&quot;$&quot;#,\);\(&quot;$&quot;#,##0\)"/>
    <numFmt numFmtId="267" formatCode="_ * #,##0.00_ ;_ * &quot;\&quot;&quot;\&quot;&quot;\&quot;&quot;\&quot;&quot;\&quot;&quot;\&quot;&quot;\&quot;&quot;\&quot;&quot;\&quot;&quot;\&quot;&quot;\&quot;\-#,##0.00_ ;_ * &quot;-&quot;??_ ;_ @_ "/>
    <numFmt numFmtId="268" formatCode="#,##0_);[Red]\ \(#,##0\);\ &quot;-&quot;_)"/>
    <numFmt numFmtId="269" formatCode="#,##&quot;THB&quot;\ 0.00_%_);\(#,##0.00\)_%;#,##0.00_%_);@_%_)"/>
    <numFmt numFmtId="270" formatCode="&quot;Rp&quot;#,##0.00_);\(&quot;Rp&quot;#,##0.00\)"/>
    <numFmt numFmtId="271" formatCode="dd\-mmmm\-yyyy"/>
    <numFmt numFmtId="272" formatCode="_(* #,##0.0_);_(* \(#,##0.0\);_(* &quot;-&quot;??_);_(@_)"/>
    <numFmt numFmtId="273" formatCode="0.0\x_)_);0.0\x_)_);0.0\x_)_);@_%_)"/>
    <numFmt numFmtId="274" formatCode="&quot;FIM&quot;\ #,##0.0;\ &quot;FIM&quot;\ \(#,##0.0\)"/>
    <numFmt numFmtId="275" formatCode="#,##0_%_);\(#,##0\)_%;#,##0_%_);@_%_)"/>
    <numFmt numFmtId="276" formatCode="0.0%"/>
    <numFmt numFmtId="277" formatCode="_-* #,##0.00\ _€_-;\-* #,##0.00\ _€_-;_-* &quot;-&quot;??\ _€_-;_-@_-"/>
    <numFmt numFmtId="278" formatCode="_-* #,##0.00_-;\-* #,##0.00_-;_-* \-??_-;_-@_-"/>
    <numFmt numFmtId="279" formatCode="#,##0.00_%_);\(#,##0.00\)_%;**;@_%_)"/>
    <numFmt numFmtId="280" formatCode="#,##0.00_%_);\(#,##0.00\)_%;#,##0.00_%_);@_%_)"/>
    <numFmt numFmtId="281" formatCode="\t&quot;£&quot;#,##0_);\(\t&quot;£&quot;#,##0\)"/>
    <numFmt numFmtId="282" formatCode="#,##0.000_%_);\(#,##0.000\)_%;**;@_%_)"/>
    <numFmt numFmtId="283" formatCode="#,##0;\(#,##0\)"/>
    <numFmt numFmtId="284" formatCode="#,##0.0_%_);\(#,##0.0\)_%;**;@_%_)"/>
    <numFmt numFmtId="285" formatCode="&quot;$&quot;#,##0.00_);[Red]\(&quot;$&quot;#,##0.00\);&quot;--  &quot;;_(@_)"/>
    <numFmt numFmtId="286" formatCode="&quot;THB&quot;\ #,##0_)_%;&quot;THB&quot;\ \(#,##0\)_%;&quot;THB&quot;\ _(#,##0_)_%;@_)_%"/>
    <numFmt numFmtId="287" formatCode="#,##0.0000000000000"/>
    <numFmt numFmtId="288" formatCode="m/d/yy_%_)"/>
    <numFmt numFmtId="289" formatCode="&quot;$&quot;#,##0_%_);\(&quot;$&quot;#,##0\)_%;&quot;$&quot;#,##0_%_);@_%_)"/>
    <numFmt numFmtId="290" formatCode="_-* #,##0.00\ &quot;€&quot;_-;\-* #,##0.00\ &quot;€&quot;_-;_-* &quot;-&quot;??\ &quot;€&quot;_-;_-@_-"/>
    <numFmt numFmtId="291" formatCode="&quot;$&quot;#,##0.00_%_);\(&quot;$&quot;#,##0.00\)_%;&quot;$&quot;#,##0.00_%_);@_%_)"/>
    <numFmt numFmtId="292" formatCode="_(&quot;฿&quot;* #,##0.00_);_(&quot;฿&quot;* \(#,##0.00\);_(&quot;฿&quot;* &quot;-&quot;??_);_(@_)"/>
    <numFmt numFmtId="293" formatCode="&quot;$&quot;#,##0.00_%_);\(&quot;$&quot;#,##0.00\)_%;**;@_%_)"/>
    <numFmt numFmtId="294" formatCode="&quot;$&quot;#,##0.000_%_);\(&quot;$&quot;#,##0.000\)_%;**;@_%_)"/>
    <numFmt numFmtId="295" formatCode="&quot;$&quot;#,##0.0_%_);\(&quot;$&quot;#,##0.0\)_%;**;@_%_)"/>
    <numFmt numFmtId="296" formatCode="\$#,##0.00;\(\$#,##0.00\)"/>
    <numFmt numFmtId="297" formatCode="dd\-mmm\-yy_)"/>
    <numFmt numFmtId="298" formatCode="&quot;$&quot;#,##0.00_)\ \ ;\(&quot;$&quot;#,##0.00\)\ \ "/>
    <numFmt numFmtId="299" formatCode="&quot;$&quot;#,##0.000_%_);\(&quot;$&quot;#,##0.000\)_%;&quot;$&quot;#,##0.000_%_);@_%_)"/>
    <numFmt numFmtId="300" formatCode="\ \ _•&quot;–&quot;\ \ \ \ @"/>
    <numFmt numFmtId="301" formatCode="&quot;$&quot;#,##0.00000_%_);\(&quot;$&quot;#,##0.00000\)_%;&quot;$&quot;#,##0.00000_%_);@_%_)"/>
    <numFmt numFmtId="302" formatCode="[Magenta]0.0%;[Magenta]\-0.0%"/>
    <numFmt numFmtId="303" formatCode="* &quot;$&quot;_(#,##0.0_);* &quot;$&quot;\(#,##0.0\);* &quot;$&quot;_(&quot;-&quot;??_);_(@_)"/>
    <numFmt numFmtId="304" formatCode="* _(#,##0.0_);* \(#,##0.0\);* _(&quot;-&quot;??_);_(@_)"/>
    <numFmt numFmtId="305" formatCode="m/d/yy_%_);;**"/>
    <numFmt numFmtId="306" formatCode="mmm\-d\-yyyy"/>
    <numFmt numFmtId="307" formatCode="mmm\-yyyy"/>
    <numFmt numFmtId="308" formatCode="&quot;$&quot;#,##0.0;[Red]&quot;$&quot;#,##0.0"/>
    <numFmt numFmtId="309" formatCode="0\ &quot;Years&quot;_%_)"/>
    <numFmt numFmtId="310" formatCode="d\-mmm\-yyyy"/>
    <numFmt numFmtId="311" formatCode="d\-mmm\-yyyy\ \ h:mm"/>
    <numFmt numFmtId="312" formatCode="_(* #,##0.0_);_(* \(#,##0.0\);_(* &quot;-&quot;?_);_(@_)"/>
    <numFmt numFmtId="313" formatCode="#\-##_)"/>
    <numFmt numFmtId="314" formatCode="&quot;$&quot;#,##0.0\ \ \ ;\(&quot;$&quot;#,##0.0\)\ \ "/>
    <numFmt numFmtId="315" formatCode="0.0\x_)_);&quot;NM&quot;_x_)_);0.0\x_)_);@_%_)"/>
    <numFmt numFmtId="316" formatCode="\$#,##0;\(\$#,##0\)"/>
    <numFmt numFmtId="317" formatCode="0_%_);\(0\)_%;0_%_);@_%_)"/>
    <numFmt numFmtId="318" formatCode="&quot;Stock Acquisition&quot;_%_);;&quot;Asset Acquisition&quot;_%_)"/>
    <numFmt numFmtId="319" formatCode="###0_);\(###0\)"/>
    <numFmt numFmtId="320" formatCode="0;[Red]0"/>
    <numFmt numFmtId="321" formatCode="#,##0.0\x_);[Red]\(#,##0.0\)\x;0.0\x_);@_)_x"/>
    <numFmt numFmtId="322" formatCode="0.0%_);\(0.0%\);**;@_%_)"/>
    <numFmt numFmtId="323" formatCode="m/d/yy\ h:mm\ AM/PM"/>
    <numFmt numFmtId="324" formatCode="&quot;$&quot;#,##0_%_);\(&quot;$&quot;#,##0\)_%;&quot;$&quot;#,##0_%_);@_$_)"/>
    <numFmt numFmtId="325" formatCode="&quot;$&quot;#,##0"/>
    <numFmt numFmtId="326" formatCode="0_ "/>
    <numFmt numFmtId="327" formatCode="000\-000"/>
    <numFmt numFmtId="328" formatCode="###0&quot;A&quot;_%_);\(&quot;$&quot;#,##0\)_%;&quot;$&quot;#,##0_%_);@_%_)"/>
    <numFmt numFmtId="329" formatCode="0&quot;E&quot;"/>
    <numFmt numFmtId="330" formatCode="m/d/yyyy;@"/>
    <numFmt numFmtId="331" formatCode="&quot;$&quot;#,##0.0_%_);\(&quot;$&quot;#,##0.0\)_%;&quot;$&quot;#,##0.0_%_);@_%_)"/>
    <numFmt numFmtId="332" formatCode="#,##0;[Red]\(#,##0\)"/>
    <numFmt numFmtId="333" formatCode="&quot;$&quot;#,##0.0_)\ \ ;\(&quot;$&quot;#,##0.0\)\ \ "/>
    <numFmt numFmtId="334" formatCode="0.0\ \x\ \ \ \ ;&quot;NM      &quot;;\ 0.0\ \x\ \ \ \ "/>
    <numFmt numFmtId="335" formatCode="0.0%_)\ \ ;\(0.0%\)\ \ "/>
    <numFmt numFmtId="336" formatCode="_-* #,##0_-;\-* #,##0_-;_-* &quot;-&quot;??_-;_-@_-"/>
    <numFmt numFmtId="337" formatCode="m/d/yy;@"/>
    <numFmt numFmtId="338" formatCode="\ \ \ @"/>
    <numFmt numFmtId="339" formatCode="\ \ \ \ \ \ @"/>
    <numFmt numFmtId="340" formatCode="&quot;Purchase&quot;_%_);;&quot;Pooling&quot;_%_)"/>
    <numFmt numFmtId="341" formatCode="_-* #,##0\ &quot;F&quot;_-;\-* #,##0\ &quot;F&quot;_-;_-* &quot;-&quot;\ &quot;F&quot;_-;_-@_-"/>
    <numFmt numFmtId="342" formatCode="_-* #,##0.00\ &quot;F&quot;_-;\-* #,##0.00\ &quot;F&quot;_-;_-* &quot;-&quot;??\ &quot;F&quot;_-;_-@_-"/>
    <numFmt numFmtId="343" formatCode="_-&quot;S&quot;\ * #,##0_-;\-&quot;S&quot;\ * #,##0_-;_-&quot;S&quot;\ * &quot;-&quot;_-;_-@_-"/>
    <numFmt numFmtId="344" formatCode="0.0"/>
    <numFmt numFmtId="345" formatCode="#,##0.0_x_)_);&quot;NM&quot;_x_)_);#,##0.0_x_)_);@_x_)_)"/>
    <numFmt numFmtId="346" formatCode="#,##0.0_);[Red]\(#,##0.0\);&quot;N/A &quot;"/>
    <numFmt numFmtId="347" formatCode="#,##0.0_);[Red]\(#,##0.0\);&quot;--  &quot;"/>
    <numFmt numFmtId="348" formatCode="_-* #,##0.00\ _F_-;\-* #,##0.00\ _F_-;_-* &quot;-&quot;??\ _F_-;_-@_-"/>
    <numFmt numFmtId="349" formatCode="_(&quot;$&quot;* #,##0.00000_);_(&quot;$&quot;* \(#,##0.00000\);_(&quot;$&quot;* &quot;-&quot;??_);_(@_)"/>
    <numFmt numFmtId="350" formatCode="0.00_)"/>
    <numFmt numFmtId="351" formatCode="#,##0.000_);[Red]\(#,##0.000\)"/>
    <numFmt numFmtId="352" formatCode="#,##0.0_)\ \ ;[Red]\(#,##0.0\)\ \ "/>
    <numFmt numFmtId="353" formatCode="#,##0.00_)\ \ ;\(#,##0.00\)\ \ "/>
    <numFmt numFmtId="354" formatCode="#,##0.00&quot;x&quot;_);[Red]\(#,##0.00&quot;x&quot;\)"/>
    <numFmt numFmtId="355" formatCode="#,##0.00_)&quot; &quot;;[Red]\(#,##0.00\)&quot; &quot;"/>
    <numFmt numFmtId="356" formatCode="0.0%&quot;NWI/Sls&quot;"/>
    <numFmt numFmtId="357" formatCode="#,##0.0\ \ \ ;\(#,##0.0\)\ \ "/>
    <numFmt numFmtId="358" formatCode="#,##0.0\x\ _);\(#,##0.0\x\)\ ;0.0\x_)\ ;@_%_)"/>
    <numFmt numFmtId="359" formatCode="0.0_x_;\(0.0\)_x_ \ \ "/>
    <numFmt numFmtId="360" formatCode="_ &quot;\&quot;* #,##0_ ;_ &quot;\&quot;* &quot;\&quot;&quot;\&quot;&quot;\&quot;&quot;\&quot;&quot;\&quot;&quot;\&quot;\-#,##0_ ;_ &quot;\&quot;* &quot;-&quot;_ ;_ @_ "/>
    <numFmt numFmtId="361" formatCode="\60\4\7\:"/>
    <numFmt numFmtId="362" formatCode="0.0%;[Red]\(0.0%\);&quot;--  &quot;"/>
    <numFmt numFmtId="363" formatCode="0.000%;[Red]\(0.000%\)"/>
    <numFmt numFmtId="364" formatCode="0.000%;;&quot;-- &quot;"/>
    <numFmt numFmtId="365" formatCode="#,##0.0\%_);\(#,##0.0\%\);#,##0.0\%_);@_)"/>
    <numFmt numFmtId="366" formatCode="General\E"/>
    <numFmt numFmtId="367" formatCode="0.0%&quot;Sales&quot;"/>
    <numFmt numFmtId="368" formatCode="[$฿-41E]#,##0.00;[Red]&quot;-&quot;[$฿-41E]#,##0.00"/>
    <numFmt numFmtId="369" formatCode="_(* #\ ###\ ##0_);_(* \(#\ ###\ ##0\);_(* &quot;–&quot;_);_(@_)"/>
    <numFmt numFmtId="370" formatCode="_(#,##0.00_);_(\-#,##0.00_)"/>
    <numFmt numFmtId="371" formatCode="_(#,##0.0_);_(\-#,##0.0_)"/>
    <numFmt numFmtId="372" formatCode="#,##0.00;[Red]\(#,##0.00\)"/>
    <numFmt numFmtId="373" formatCode="&quot;$&quot;#,\);\(&quot;$&quot;#,\)"/>
    <numFmt numFmtId="374" formatCode="&quot;$&quot;#,;\(&quot;$&quot;#,\)"/>
    <numFmt numFmtId="375" formatCode="yyyy"/>
    <numFmt numFmtId="376" formatCode="_ &quot;Fr.&quot;\ * #,##0_ ;_ &quot;Fr.&quot;\ * \-#,##0_ ;_ &quot;Fr.&quot;\ * &quot;-&quot;_ ;_ @_ "/>
    <numFmt numFmtId="377" formatCode="_ &quot;Fr.&quot;\ * #,##0.00_ ;_ &quot;Fr.&quot;\ * \-#,##0.00_ ;_ &quot;Fr.&quot;\ * &quot;-&quot;??_ ;_ @_ "/>
    <numFmt numFmtId="378" formatCode="#,##0\ &quot;DM&quot;;\-#,##0\ &quot;DM&quot;"/>
    <numFmt numFmtId="379" formatCode="0.000%"/>
    <numFmt numFmtId="380" formatCode="&quot;￥&quot;#,##0;&quot;￥&quot;\-#,##0"/>
    <numFmt numFmtId="381" formatCode="00.000"/>
    <numFmt numFmtId="382" formatCode="_-&quot;$&quot;* #,##0_-;\-&quot;$&quot;* #,##0_-;_-&quot;$&quot;* &quot;-&quot;_-;_-@_-"/>
    <numFmt numFmtId="383" formatCode="_(* #,##0_);_(* \(#,##0\);_(* &quot;-&quot;_)\ \ \ \ \ ;_(@_)"/>
  </numFmts>
  <fonts count="359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Tahoma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Tahoma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Tahoma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Tahoma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Tahoma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Tahoma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Tahoma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Tahoma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Tahoma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Tahoma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Tahoma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Tahoma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Tahoma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Tahoma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Tahoma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b/>
      <sz val="14"/>
      <name val="AngsanaUPC"/>
      <family val="1"/>
      <charset val="222"/>
    </font>
    <font>
      <b/>
      <sz val="14"/>
      <color rgb="FFFF0000"/>
      <name val="Angsana New"/>
      <family val="1"/>
    </font>
    <font>
      <u/>
      <sz val="14"/>
      <name val="Angsana New"/>
      <family val="1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theme="2" tint="-0.249977111117893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3959">
    <xf numFmtId="0" fontId="0" fillId="0" borderId="0"/>
    <xf numFmtId="0" fontId="3" fillId="0" borderId="0"/>
    <xf numFmtId="19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0" fontId="26" fillId="0" borderId="0" applyNumberFormat="0" applyFill="0" applyBorder="0" applyAlignment="0" applyProtection="0"/>
    <xf numFmtId="198" fontId="26" fillId="0" borderId="0" applyFont="0" applyFill="0" applyBorder="0" applyAlignment="0" applyProtection="0"/>
    <xf numFmtId="199" fontId="27" fillId="0" borderId="0"/>
    <xf numFmtId="0" fontId="28" fillId="0" borderId="0"/>
    <xf numFmtId="0" fontId="25" fillId="0" borderId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9" fillId="0" borderId="0"/>
    <xf numFmtId="0" fontId="5" fillId="0" borderId="0" applyNumberFormat="0" applyFill="0" applyBorder="0" applyAlignment="0" applyProtection="0"/>
    <xf numFmtId="0" fontId="5" fillId="0" borderId="0"/>
    <xf numFmtId="0" fontId="28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0" fontId="31" fillId="0" borderId="0">
      <alignment horizontal="right"/>
    </xf>
    <xf numFmtId="201" fontId="32" fillId="0" borderId="0" applyFont="0" applyFill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0" fontId="3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202" fontId="26" fillId="0" borderId="0" applyFont="0" applyFill="0" applyBorder="0" applyAlignment="0"/>
    <xf numFmtId="41" fontId="5" fillId="0" borderId="0" applyFont="0" applyFill="0" applyBorder="0" applyAlignment="0" applyProtection="0"/>
    <xf numFmtId="199" fontId="34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35" fillId="0" borderId="0" applyFont="0" applyFill="0" applyBorder="0" applyAlignment="0" applyProtection="0"/>
    <xf numFmtId="40" fontId="34" fillId="0" borderId="0" applyFont="0" applyFill="0" applyBorder="0" applyAlignment="0" applyProtection="0"/>
    <xf numFmtId="203" fontId="35" fillId="0" borderId="0" applyFont="0" applyFill="0" applyBorder="0" applyAlignment="0" applyProtection="0"/>
    <xf numFmtId="41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199" fontId="5" fillId="0" borderId="0"/>
    <xf numFmtId="41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40" fillId="0" borderId="0"/>
    <xf numFmtId="199" fontId="41" fillId="0" borderId="0"/>
    <xf numFmtId="0" fontId="42" fillId="0" borderId="0" applyFont="0" applyAlignment="0">
      <alignment horizontal="center" vertical="center"/>
    </xf>
    <xf numFmtId="206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27" fillId="0" borderId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44" fillId="0" borderId="0"/>
    <xf numFmtId="199" fontId="44" fillId="0" borderId="0"/>
    <xf numFmtId="199" fontId="27" fillId="0" borderId="0"/>
    <xf numFmtId="199" fontId="27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5" fillId="0" borderId="0" applyFont="0" applyFill="0" applyBorder="0" applyAlignment="0" applyProtection="0"/>
    <xf numFmtId="199" fontId="2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27" fillId="0" borderId="0"/>
    <xf numFmtId="199" fontId="27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44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9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9" fontId="45" fillId="0" borderId="0"/>
    <xf numFmtId="199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199" fontId="27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0" fontId="45" fillId="0" borderId="0"/>
    <xf numFmtId="0" fontId="45" fillId="0" borderId="0"/>
    <xf numFmtId="199" fontId="27" fillId="0" borderId="0"/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99" fontId="27" fillId="0" borderId="0"/>
    <xf numFmtId="199" fontId="44" fillId="0" borderId="0"/>
    <xf numFmtId="19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0" fontId="5" fillId="0" borderId="0" applyFon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211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3" fontId="31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199" fontId="5" fillId="0" borderId="0" applyNumberFormat="0" applyFill="0" applyBorder="0" applyAlignment="0" applyProtection="0"/>
    <xf numFmtId="199" fontId="27" fillId="0" borderId="0"/>
    <xf numFmtId="199" fontId="27" fillId="0" borderId="0"/>
    <xf numFmtId="215" fontId="5" fillId="0" borderId="0" applyFont="0" applyFill="0" applyBorder="0" applyAlignment="0" applyProtection="0"/>
    <xf numFmtId="199" fontId="27" fillId="0" borderId="0"/>
    <xf numFmtId="199" fontId="27" fillId="0" borderId="0"/>
    <xf numFmtId="199" fontId="27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0" fontId="45" fillId="0" borderId="0"/>
    <xf numFmtId="0" fontId="45" fillId="0" borderId="0"/>
    <xf numFmtId="199" fontId="27" fillId="0" borderId="0"/>
    <xf numFmtId="199" fontId="27" fillId="0" borderId="0"/>
    <xf numFmtId="199" fontId="44" fillId="0" borderId="0"/>
    <xf numFmtId="199" fontId="27" fillId="0" borderId="0"/>
    <xf numFmtId="199" fontId="27" fillId="0" borderId="0"/>
    <xf numFmtId="199" fontId="27" fillId="0" borderId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191" fontId="47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9" fontId="45" fillId="0" borderId="0"/>
    <xf numFmtId="0" fontId="5" fillId="33" borderId="0" applyNumberFormat="0" applyFont="0" applyAlignment="0" applyProtection="0"/>
    <xf numFmtId="0" fontId="33" fillId="0" borderId="0"/>
    <xf numFmtId="199" fontId="5" fillId="0" borderId="0" applyNumberFormat="0" applyFill="0" applyBorder="0" applyAlignment="0" applyProtection="0"/>
    <xf numFmtId="199" fontId="27" fillId="0" borderId="0"/>
    <xf numFmtId="199" fontId="5" fillId="0" borderId="0" applyNumberFormat="0" applyFill="0" applyBorder="0" applyAlignment="0" applyProtection="0"/>
    <xf numFmtId="0" fontId="5" fillId="0" borderId="0"/>
    <xf numFmtId="0" fontId="27" fillId="0" borderId="0"/>
    <xf numFmtId="0" fontId="5" fillId="0" borderId="0"/>
    <xf numFmtId="0" fontId="5" fillId="0" borderId="0" applyFont="0" applyFill="0" applyBorder="0" applyAlignment="0" applyProtection="0"/>
    <xf numFmtId="199" fontId="44" fillId="0" borderId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50" fillId="0" borderId="0"/>
    <xf numFmtId="199" fontId="5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27" fillId="0" borderId="0"/>
    <xf numFmtId="0" fontId="45" fillId="0" borderId="0"/>
    <xf numFmtId="0" fontId="45" fillId="0" borderId="0"/>
    <xf numFmtId="199" fontId="27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0" fontId="5" fillId="0" borderId="0" applyNumberFormat="0" applyFill="0" applyBorder="0" applyAlignment="0" applyProtection="0"/>
    <xf numFmtId="199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27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216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01" fontId="31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8" fontId="5" fillId="0" borderId="0" applyFont="0" applyFill="0" applyBorder="0" applyProtection="0">
      <alignment horizontal="right"/>
    </xf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20" fontId="31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27" fillId="0" borderId="0"/>
    <xf numFmtId="199" fontId="27" fillId="0" borderId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27" fillId="0" borderId="0"/>
    <xf numFmtId="199" fontId="45" fillId="0" borderId="0"/>
    <xf numFmtId="199" fontId="27" fillId="0" borderId="0"/>
    <xf numFmtId="199" fontId="45" fillId="0" borderId="0"/>
    <xf numFmtId="199" fontId="27" fillId="0" borderId="0"/>
    <xf numFmtId="221" fontId="5" fillId="0" borderId="0" applyFont="0" applyFill="0" applyBorder="0" applyAlignment="0" applyProtection="0"/>
    <xf numFmtId="222" fontId="31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4" fontId="31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9" fontId="27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 applyNumberFormat="0" applyFill="0" applyBorder="0" applyAlignment="0" applyProtection="0"/>
    <xf numFmtId="0" fontId="45" fillId="0" borderId="0"/>
    <xf numFmtId="0" fontId="27" fillId="0" borderId="0"/>
    <xf numFmtId="0" fontId="27" fillId="0" borderId="0"/>
    <xf numFmtId="0" fontId="27" fillId="0" borderId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9" fontId="27" fillId="0" borderId="0"/>
    <xf numFmtId="199" fontId="27" fillId="0" borderId="0"/>
    <xf numFmtId="199" fontId="27" fillId="0" borderId="0"/>
    <xf numFmtId="199" fontId="5" fillId="0" borderId="0" applyNumberFormat="0" applyFill="0" applyBorder="0" applyAlignment="0" applyProtection="0"/>
    <xf numFmtId="199" fontId="27" fillId="0" borderId="0"/>
    <xf numFmtId="199" fontId="27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0" fontId="27" fillId="0" borderId="0"/>
    <xf numFmtId="0" fontId="27" fillId="0" borderId="0"/>
    <xf numFmtId="0" fontId="27" fillId="0" borderId="0"/>
    <xf numFmtId="199" fontId="27" fillId="0" borderId="0"/>
    <xf numFmtId="199" fontId="44" fillId="0" borderId="0"/>
    <xf numFmtId="0" fontId="33" fillId="0" borderId="0"/>
    <xf numFmtId="199" fontId="27" fillId="0" borderId="0"/>
    <xf numFmtId="199" fontId="27" fillId="0" borderId="0"/>
    <xf numFmtId="199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27" fillId="0" borderId="0"/>
    <xf numFmtId="199" fontId="27" fillId="0" borderId="0"/>
    <xf numFmtId="199" fontId="27" fillId="0" borderId="0"/>
    <xf numFmtId="199" fontId="5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Protection="0">
      <alignment horizontal="center"/>
    </xf>
    <xf numFmtId="0" fontId="53" fillId="0" borderId="16" applyNumberFormat="0" applyFill="0" applyProtection="0">
      <alignment horizontal="center"/>
    </xf>
    <xf numFmtId="0" fontId="53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centerContinuous"/>
    </xf>
    <xf numFmtId="0" fontId="5" fillId="0" borderId="0"/>
    <xf numFmtId="0" fontId="5" fillId="0" borderId="0"/>
    <xf numFmtId="0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8" fontId="25" fillId="0" borderId="0" applyFon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25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8" fontId="27" fillId="0" borderId="0" applyFont="0" applyFill="0" applyBorder="0" applyAlignment="0" applyProtection="0"/>
    <xf numFmtId="229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230" fontId="27" fillId="0" borderId="0" applyFont="0" applyFill="0" applyBorder="0" applyAlignment="0" applyProtection="0"/>
    <xf numFmtId="199" fontId="5" fillId="0" borderId="0" applyNumberFormat="0" applyFill="0" applyBorder="0" applyAlignment="0" applyProtection="0"/>
    <xf numFmtId="42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0" fontId="5" fillId="0" borderId="0"/>
    <xf numFmtId="199" fontId="5" fillId="0" borderId="0"/>
    <xf numFmtId="199" fontId="5" fillId="0" borderId="0"/>
    <xf numFmtId="199" fontId="29" fillId="0" borderId="0"/>
    <xf numFmtId="199" fontId="5" fillId="0" borderId="0"/>
    <xf numFmtId="199" fontId="5" fillId="0" borderId="0"/>
    <xf numFmtId="0" fontId="27" fillId="0" borderId="0"/>
    <xf numFmtId="0" fontId="5" fillId="0" borderId="0"/>
    <xf numFmtId="199" fontId="5" fillId="0" borderId="0"/>
    <xf numFmtId="209" fontId="31" fillId="0" borderId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1" fillId="10" borderId="0" applyNumberFormat="0" applyBorder="0" applyAlignment="0" applyProtection="0"/>
    <xf numFmtId="0" fontId="57" fillId="34" borderId="0" applyNumberFormat="0" applyBorder="0" applyAlignment="0" applyProtection="0"/>
    <xf numFmtId="0" fontId="56" fillId="34" borderId="0" applyNumberFormat="0" applyBorder="0" applyAlignment="0" applyProtection="0"/>
    <xf numFmtId="0" fontId="55" fillId="10" borderId="0" applyNumberFormat="0" applyBorder="0" applyAlignment="0" applyProtection="0"/>
    <xf numFmtId="0" fontId="58" fillId="34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1" fillId="10" borderId="0" applyNumberFormat="0" applyBorder="0" applyAlignment="0" applyProtection="0"/>
    <xf numFmtId="0" fontId="57" fillId="34" borderId="0" applyNumberFormat="0" applyBorder="0" applyAlignment="0" applyProtection="0"/>
    <xf numFmtId="0" fontId="55" fillId="10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1" fillId="14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14" borderId="0" applyNumberFormat="0" applyBorder="0" applyAlignment="0" applyProtection="0"/>
    <xf numFmtId="0" fontId="58" fillId="35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" fillId="14" borderId="0" applyNumberFormat="0" applyBorder="0" applyAlignment="0" applyProtection="0"/>
    <xf numFmtId="0" fontId="57" fillId="35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1" fillId="18" borderId="0" applyNumberFormat="0" applyBorder="0" applyAlignment="0" applyProtection="0"/>
    <xf numFmtId="0" fontId="57" fillId="36" borderId="0" applyNumberFormat="0" applyBorder="0" applyAlignment="0" applyProtection="0"/>
    <xf numFmtId="0" fontId="56" fillId="36" borderId="0" applyNumberFormat="0" applyBorder="0" applyAlignment="0" applyProtection="0"/>
    <xf numFmtId="0" fontId="55" fillId="18" borderId="0" applyNumberFormat="0" applyBorder="0" applyAlignment="0" applyProtection="0"/>
    <xf numFmtId="0" fontId="58" fillId="36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1" fillId="18" borderId="0" applyNumberFormat="0" applyBorder="0" applyAlignment="0" applyProtection="0"/>
    <xf numFmtId="0" fontId="57" fillId="36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1" fillId="22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2" borderId="0" applyNumberFormat="0" applyBorder="0" applyAlignment="0" applyProtection="0"/>
    <xf numFmtId="0" fontId="58" fillId="37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22" borderId="0" applyNumberFormat="0" applyBorder="0" applyAlignment="0" applyProtection="0"/>
    <xf numFmtId="0" fontId="57" fillId="37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1" fillId="26" borderId="0" applyNumberFormat="0" applyBorder="0" applyAlignment="0" applyProtection="0"/>
    <xf numFmtId="0" fontId="57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26" borderId="0" applyNumberFormat="0" applyBorder="0" applyAlignment="0" applyProtection="0"/>
    <xf numFmtId="0" fontId="58" fillId="38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1" fillId="26" borderId="0" applyNumberFormat="0" applyBorder="0" applyAlignment="0" applyProtection="0"/>
    <xf numFmtId="0" fontId="57" fillId="38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1" fillId="30" borderId="0" applyNumberFormat="0" applyBorder="0" applyAlignment="0" applyProtection="0"/>
    <xf numFmtId="0" fontId="57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30" borderId="0" applyNumberFormat="0" applyBorder="0" applyAlignment="0" applyProtection="0"/>
    <xf numFmtId="0" fontId="58" fillId="39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" fillId="30" borderId="0" applyNumberFormat="0" applyBorder="0" applyAlignment="0" applyProtection="0"/>
    <xf numFmtId="0" fontId="57" fillId="39" borderId="0" applyNumberFormat="0" applyBorder="0" applyAlignment="0" applyProtection="0"/>
    <xf numFmtId="0" fontId="55" fillId="30" borderId="0" applyNumberFormat="0" applyBorder="0" applyAlignment="0" applyProtection="0"/>
    <xf numFmtId="0" fontId="60" fillId="34" borderId="0" applyNumberFormat="0" applyBorder="0" applyAlignment="0" applyProtection="0"/>
    <xf numFmtId="199" fontId="58" fillId="34" borderId="0" applyNumberFormat="0" applyBorder="0" applyAlignment="0" applyProtection="0"/>
    <xf numFmtId="199" fontId="60" fillId="34" borderId="0" applyNumberFormat="0" applyBorder="0" applyAlignment="0" applyProtection="0"/>
    <xf numFmtId="199" fontId="60" fillId="34" borderId="0" applyNumberFormat="0" applyBorder="0" applyAlignment="0" applyProtection="0"/>
    <xf numFmtId="0" fontId="60" fillId="35" borderId="0" applyNumberFormat="0" applyBorder="0" applyAlignment="0" applyProtection="0"/>
    <xf numFmtId="199" fontId="58" fillId="35" borderId="0" applyNumberFormat="0" applyBorder="0" applyAlignment="0" applyProtection="0"/>
    <xf numFmtId="199" fontId="60" fillId="35" borderId="0" applyNumberFormat="0" applyBorder="0" applyAlignment="0" applyProtection="0"/>
    <xf numFmtId="199" fontId="60" fillId="35" borderId="0" applyNumberFormat="0" applyBorder="0" applyAlignment="0" applyProtection="0"/>
    <xf numFmtId="0" fontId="60" fillId="36" borderId="0" applyNumberFormat="0" applyBorder="0" applyAlignment="0" applyProtection="0"/>
    <xf numFmtId="199" fontId="58" fillId="36" borderId="0" applyNumberFormat="0" applyBorder="0" applyAlignment="0" applyProtection="0"/>
    <xf numFmtId="199" fontId="60" fillId="36" borderId="0" applyNumberFormat="0" applyBorder="0" applyAlignment="0" applyProtection="0"/>
    <xf numFmtId="199" fontId="60" fillId="36" borderId="0" applyNumberFormat="0" applyBorder="0" applyAlignment="0" applyProtection="0"/>
    <xf numFmtId="0" fontId="60" fillId="37" borderId="0" applyNumberFormat="0" applyBorder="0" applyAlignment="0" applyProtection="0"/>
    <xf numFmtId="199" fontId="58" fillId="37" borderId="0" applyNumberFormat="0" applyBorder="0" applyAlignment="0" applyProtection="0"/>
    <xf numFmtId="199" fontId="60" fillId="37" borderId="0" applyNumberFormat="0" applyBorder="0" applyAlignment="0" applyProtection="0"/>
    <xf numFmtId="199" fontId="60" fillId="37" borderId="0" applyNumberFormat="0" applyBorder="0" applyAlignment="0" applyProtection="0"/>
    <xf numFmtId="0" fontId="60" fillId="38" borderId="0" applyNumberFormat="0" applyBorder="0" applyAlignment="0" applyProtection="0"/>
    <xf numFmtId="199" fontId="58" fillId="38" borderId="0" applyNumberFormat="0" applyBorder="0" applyAlignment="0" applyProtection="0"/>
    <xf numFmtId="199" fontId="60" fillId="38" borderId="0" applyNumberFormat="0" applyBorder="0" applyAlignment="0" applyProtection="0"/>
    <xf numFmtId="199" fontId="60" fillId="38" borderId="0" applyNumberFormat="0" applyBorder="0" applyAlignment="0" applyProtection="0"/>
    <xf numFmtId="0" fontId="60" fillId="39" borderId="0" applyNumberFormat="0" applyBorder="0" applyAlignment="0" applyProtection="0"/>
    <xf numFmtId="199" fontId="58" fillId="39" borderId="0" applyNumberFormat="0" applyBorder="0" applyAlignment="0" applyProtection="0"/>
    <xf numFmtId="199" fontId="60" fillId="39" borderId="0" applyNumberFormat="0" applyBorder="0" applyAlignment="0" applyProtection="0"/>
    <xf numFmtId="199" fontId="60" fillId="39" borderId="0" applyNumberFormat="0" applyBorder="0" applyAlignment="0" applyProtection="0"/>
    <xf numFmtId="0" fontId="61" fillId="34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199" fontId="41" fillId="0" borderId="0"/>
    <xf numFmtId="0" fontId="5" fillId="0" borderId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1" fillId="11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11" borderId="0" applyNumberFormat="0" applyBorder="0" applyAlignment="0" applyProtection="0"/>
    <xf numFmtId="0" fontId="58" fillId="40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" fillId="11" borderId="0" applyNumberFormat="0" applyBorder="0" applyAlignment="0" applyProtection="0"/>
    <xf numFmtId="0" fontId="57" fillId="40" borderId="0" applyNumberFormat="0" applyBorder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1" fillId="15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15" borderId="0" applyNumberFormat="0" applyBorder="0" applyAlignment="0" applyProtection="0"/>
    <xf numFmtId="0" fontId="58" fillId="41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15" borderId="0" applyNumberFormat="0" applyBorder="0" applyAlignment="0" applyProtection="0"/>
    <xf numFmtId="0" fontId="57" fillId="4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1" fillId="19" borderId="0" applyNumberFormat="0" applyBorder="0" applyAlignment="0" applyProtection="0"/>
    <xf numFmtId="0" fontId="57" fillId="42" borderId="0" applyNumberFormat="0" applyBorder="0" applyAlignment="0" applyProtection="0"/>
    <xf numFmtId="0" fontId="56" fillId="42" borderId="0" applyNumberFormat="0" applyBorder="0" applyAlignment="0" applyProtection="0"/>
    <xf numFmtId="0" fontId="55" fillId="19" borderId="0" applyNumberFormat="0" applyBorder="0" applyAlignment="0" applyProtection="0"/>
    <xf numFmtId="0" fontId="58" fillId="42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1" fillId="19" borderId="0" applyNumberFormat="0" applyBorder="0" applyAlignment="0" applyProtection="0"/>
    <xf numFmtId="0" fontId="57" fillId="42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1" fillId="23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3" borderId="0" applyNumberFormat="0" applyBorder="0" applyAlignment="0" applyProtection="0"/>
    <xf numFmtId="0" fontId="58" fillId="37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23" borderId="0" applyNumberFormat="0" applyBorder="0" applyAlignment="0" applyProtection="0"/>
    <xf numFmtId="0" fontId="57" fillId="37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1" fillId="27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27" borderId="0" applyNumberFormat="0" applyBorder="0" applyAlignment="0" applyProtection="0"/>
    <xf numFmtId="0" fontId="58" fillId="40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" fillId="27" borderId="0" applyNumberFormat="0" applyBorder="0" applyAlignment="0" applyProtection="0"/>
    <xf numFmtId="0" fontId="57" fillId="40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1" fillId="31" borderId="0" applyNumberFormat="0" applyBorder="0" applyAlignment="0" applyProtection="0"/>
    <xf numFmtId="0" fontId="57" fillId="43" borderId="0" applyNumberFormat="0" applyBorder="0" applyAlignment="0" applyProtection="0"/>
    <xf numFmtId="0" fontId="56" fillId="43" borderId="0" applyNumberFormat="0" applyBorder="0" applyAlignment="0" applyProtection="0"/>
    <xf numFmtId="0" fontId="55" fillId="31" borderId="0" applyNumberFormat="0" applyBorder="0" applyAlignment="0" applyProtection="0"/>
    <xf numFmtId="0" fontId="58" fillId="43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" fillId="31" borderId="0" applyNumberFormat="0" applyBorder="0" applyAlignment="0" applyProtection="0"/>
    <xf numFmtId="0" fontId="57" fillId="43" borderId="0" applyNumberFormat="0" applyBorder="0" applyAlignment="0" applyProtection="0"/>
    <xf numFmtId="0" fontId="55" fillId="31" borderId="0" applyNumberFormat="0" applyBorder="0" applyAlignment="0" applyProtection="0"/>
    <xf numFmtId="0" fontId="60" fillId="40" borderId="0" applyNumberFormat="0" applyBorder="0" applyAlignment="0" applyProtection="0"/>
    <xf numFmtId="199" fontId="58" fillId="40" borderId="0" applyNumberFormat="0" applyBorder="0" applyAlignment="0" applyProtection="0"/>
    <xf numFmtId="199" fontId="60" fillId="40" borderId="0" applyNumberFormat="0" applyBorder="0" applyAlignment="0" applyProtection="0"/>
    <xf numFmtId="199" fontId="60" fillId="40" borderId="0" applyNumberFormat="0" applyBorder="0" applyAlignment="0" applyProtection="0"/>
    <xf numFmtId="0" fontId="60" fillId="41" borderId="0" applyNumberFormat="0" applyBorder="0" applyAlignment="0" applyProtection="0"/>
    <xf numFmtId="199" fontId="58" fillId="41" borderId="0" applyNumberFormat="0" applyBorder="0" applyAlignment="0" applyProtection="0"/>
    <xf numFmtId="199" fontId="60" fillId="41" borderId="0" applyNumberFormat="0" applyBorder="0" applyAlignment="0" applyProtection="0"/>
    <xf numFmtId="199" fontId="60" fillId="41" borderId="0" applyNumberFormat="0" applyBorder="0" applyAlignment="0" applyProtection="0"/>
    <xf numFmtId="0" fontId="60" fillId="42" borderId="0" applyNumberFormat="0" applyBorder="0" applyAlignment="0" applyProtection="0"/>
    <xf numFmtId="199" fontId="58" fillId="42" borderId="0" applyNumberFormat="0" applyBorder="0" applyAlignment="0" applyProtection="0"/>
    <xf numFmtId="199" fontId="60" fillId="42" borderId="0" applyNumberFormat="0" applyBorder="0" applyAlignment="0" applyProtection="0"/>
    <xf numFmtId="199" fontId="60" fillId="42" borderId="0" applyNumberFormat="0" applyBorder="0" applyAlignment="0" applyProtection="0"/>
    <xf numFmtId="0" fontId="60" fillId="37" borderId="0" applyNumberFormat="0" applyBorder="0" applyAlignment="0" applyProtection="0"/>
    <xf numFmtId="199" fontId="58" fillId="37" borderId="0" applyNumberFormat="0" applyBorder="0" applyAlignment="0" applyProtection="0"/>
    <xf numFmtId="199" fontId="60" fillId="37" borderId="0" applyNumberFormat="0" applyBorder="0" applyAlignment="0" applyProtection="0"/>
    <xf numFmtId="199" fontId="60" fillId="37" borderId="0" applyNumberFormat="0" applyBorder="0" applyAlignment="0" applyProtection="0"/>
    <xf numFmtId="0" fontId="60" fillId="40" borderId="0" applyNumberFormat="0" applyBorder="0" applyAlignment="0" applyProtection="0"/>
    <xf numFmtId="199" fontId="58" fillId="40" borderId="0" applyNumberFormat="0" applyBorder="0" applyAlignment="0" applyProtection="0"/>
    <xf numFmtId="199" fontId="60" fillId="40" borderId="0" applyNumberFormat="0" applyBorder="0" applyAlignment="0" applyProtection="0"/>
    <xf numFmtId="199" fontId="60" fillId="40" borderId="0" applyNumberFormat="0" applyBorder="0" applyAlignment="0" applyProtection="0"/>
    <xf numFmtId="0" fontId="60" fillId="43" borderId="0" applyNumberFormat="0" applyBorder="0" applyAlignment="0" applyProtection="0"/>
    <xf numFmtId="199" fontId="58" fillId="43" borderId="0" applyNumberFormat="0" applyBorder="0" applyAlignment="0" applyProtection="0"/>
    <xf numFmtId="199" fontId="60" fillId="43" borderId="0" applyNumberFormat="0" applyBorder="0" applyAlignment="0" applyProtection="0"/>
    <xf numFmtId="199" fontId="60" fillId="43" borderId="0" applyNumberFormat="0" applyBorder="0" applyAlignment="0" applyProtection="0"/>
    <xf numFmtId="0" fontId="61" fillId="40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3" fillId="44" borderId="0" applyNumberFormat="0" applyBorder="0" applyAlignment="0" applyProtection="0"/>
    <xf numFmtId="0" fontId="62" fillId="12" borderId="0" applyNumberFormat="0" applyBorder="0" applyAlignment="0" applyProtection="0"/>
    <xf numFmtId="0" fontId="65" fillId="44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2" fillId="12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3" fillId="41" borderId="0" applyNumberFormat="0" applyBorder="0" applyAlignment="0" applyProtection="0"/>
    <xf numFmtId="0" fontId="62" fillId="16" borderId="0" applyNumberFormat="0" applyBorder="0" applyAlignment="0" applyProtection="0"/>
    <xf numFmtId="0" fontId="65" fillId="41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2" fillId="16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3" fillId="42" borderId="0" applyNumberFormat="0" applyBorder="0" applyAlignment="0" applyProtection="0"/>
    <xf numFmtId="0" fontId="62" fillId="20" borderId="0" applyNumberFormat="0" applyBorder="0" applyAlignment="0" applyProtection="0"/>
    <xf numFmtId="0" fontId="65" fillId="42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2" fillId="20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4" borderId="0" applyNumberFormat="0" applyBorder="0" applyAlignment="0" applyProtection="0"/>
    <xf numFmtId="0" fontId="65" fillId="45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2" fillId="24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8" borderId="0" applyNumberFormat="0" applyBorder="0" applyAlignment="0" applyProtection="0"/>
    <xf numFmtId="0" fontId="65" fillId="46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2" fillId="28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3" fillId="47" borderId="0" applyNumberFormat="0" applyBorder="0" applyAlignment="0" applyProtection="0"/>
    <xf numFmtId="0" fontId="62" fillId="32" borderId="0" applyNumberFormat="0" applyBorder="0" applyAlignment="0" applyProtection="0"/>
    <xf numFmtId="0" fontId="65" fillId="47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2" fillId="32" borderId="0" applyNumberFormat="0" applyBorder="0" applyAlignment="0" applyProtection="0"/>
    <xf numFmtId="0" fontId="66" fillId="44" borderId="0" applyNumberFormat="0" applyBorder="0" applyAlignment="0" applyProtection="0"/>
    <xf numFmtId="199" fontId="65" fillId="44" borderId="0" applyNumberFormat="0" applyBorder="0" applyAlignment="0" applyProtection="0"/>
    <xf numFmtId="199" fontId="66" fillId="44" borderId="0" applyNumberFormat="0" applyBorder="0" applyAlignment="0" applyProtection="0"/>
    <xf numFmtId="199" fontId="66" fillId="44" borderId="0" applyNumberFormat="0" applyBorder="0" applyAlignment="0" applyProtection="0"/>
    <xf numFmtId="0" fontId="66" fillId="41" borderId="0" applyNumberFormat="0" applyBorder="0" applyAlignment="0" applyProtection="0"/>
    <xf numFmtId="199" fontId="65" fillId="41" borderId="0" applyNumberFormat="0" applyBorder="0" applyAlignment="0" applyProtection="0"/>
    <xf numFmtId="199" fontId="66" fillId="41" borderId="0" applyNumberFormat="0" applyBorder="0" applyAlignment="0" applyProtection="0"/>
    <xf numFmtId="199" fontId="66" fillId="41" borderId="0" applyNumberFormat="0" applyBorder="0" applyAlignment="0" applyProtection="0"/>
    <xf numFmtId="0" fontId="66" fillId="42" borderId="0" applyNumberFormat="0" applyBorder="0" applyAlignment="0" applyProtection="0"/>
    <xf numFmtId="199" fontId="65" fillId="42" borderId="0" applyNumberFormat="0" applyBorder="0" applyAlignment="0" applyProtection="0"/>
    <xf numFmtId="199" fontId="66" fillId="42" borderId="0" applyNumberFormat="0" applyBorder="0" applyAlignment="0" applyProtection="0"/>
    <xf numFmtId="199" fontId="66" fillId="42" borderId="0" applyNumberFormat="0" applyBorder="0" applyAlignment="0" applyProtection="0"/>
    <xf numFmtId="0" fontId="66" fillId="45" borderId="0" applyNumberFormat="0" applyBorder="0" applyAlignment="0" applyProtection="0"/>
    <xf numFmtId="199" fontId="65" fillId="45" borderId="0" applyNumberFormat="0" applyBorder="0" applyAlignment="0" applyProtection="0"/>
    <xf numFmtId="199" fontId="66" fillId="45" borderId="0" applyNumberFormat="0" applyBorder="0" applyAlignment="0" applyProtection="0"/>
    <xf numFmtId="199" fontId="66" fillId="45" borderId="0" applyNumberFormat="0" applyBorder="0" applyAlignment="0" applyProtection="0"/>
    <xf numFmtId="0" fontId="66" fillId="46" borderId="0" applyNumberFormat="0" applyBorder="0" applyAlignment="0" applyProtection="0"/>
    <xf numFmtId="199" fontId="65" fillId="46" borderId="0" applyNumberFormat="0" applyBorder="0" applyAlignment="0" applyProtection="0"/>
    <xf numFmtId="199" fontId="66" fillId="46" borderId="0" applyNumberFormat="0" applyBorder="0" applyAlignment="0" applyProtection="0"/>
    <xf numFmtId="199" fontId="66" fillId="46" borderId="0" applyNumberFormat="0" applyBorder="0" applyAlignment="0" applyProtection="0"/>
    <xf numFmtId="0" fontId="66" fillId="47" borderId="0" applyNumberFormat="0" applyBorder="0" applyAlignment="0" applyProtection="0"/>
    <xf numFmtId="199" fontId="65" fillId="47" borderId="0" applyNumberFormat="0" applyBorder="0" applyAlignment="0" applyProtection="0"/>
    <xf numFmtId="199" fontId="66" fillId="47" borderId="0" applyNumberFormat="0" applyBorder="0" applyAlignment="0" applyProtection="0"/>
    <xf numFmtId="199" fontId="66" fillId="47" borderId="0" applyNumberFormat="0" applyBorder="0" applyAlignment="0" applyProtection="0"/>
    <xf numFmtId="0" fontId="67" fillId="44" borderId="0" applyNumberFormat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3" fillId="50" borderId="0" applyNumberFormat="0" applyBorder="0" applyAlignment="0" applyProtection="0"/>
    <xf numFmtId="0" fontId="62" fillId="9" borderId="0" applyNumberFormat="0" applyBorder="0" applyAlignment="0" applyProtection="0"/>
    <xf numFmtId="0" fontId="65" fillId="50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67" fillId="5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3" fillId="54" borderId="0" applyNumberFormat="0" applyBorder="0" applyAlignment="0" applyProtection="0"/>
    <xf numFmtId="0" fontId="62" fillId="13" borderId="0" applyNumberFormat="0" applyBorder="0" applyAlignment="0" applyProtection="0"/>
    <xf numFmtId="0" fontId="65" fillId="54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1" fillId="51" borderId="0" applyNumberFormat="0" applyBorder="0" applyAlignment="0" applyProtection="0"/>
    <xf numFmtId="0" fontId="61" fillId="55" borderId="0" applyNumberFormat="0" applyBorder="0" applyAlignment="0" applyProtection="0"/>
    <xf numFmtId="0" fontId="67" fillId="52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3" fillId="56" borderId="0" applyNumberFormat="0" applyBorder="0" applyAlignment="0" applyProtection="0"/>
    <xf numFmtId="0" fontId="62" fillId="17" borderId="0" applyNumberFormat="0" applyBorder="0" applyAlignment="0" applyProtection="0"/>
    <xf numFmtId="0" fontId="65" fillId="56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7" fillId="52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1" borderId="0" applyNumberFormat="0" applyBorder="0" applyAlignment="0" applyProtection="0"/>
    <xf numFmtId="0" fontId="65" fillId="45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1" fillId="57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5" borderId="0" applyNumberFormat="0" applyBorder="0" applyAlignment="0" applyProtection="0"/>
    <xf numFmtId="0" fontId="65" fillId="46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1" fillId="51" borderId="0" applyNumberFormat="0" applyBorder="0" applyAlignment="0" applyProtection="0"/>
    <xf numFmtId="0" fontId="61" fillId="58" borderId="0" applyNumberFormat="0" applyBorder="0" applyAlignment="0" applyProtection="0"/>
    <xf numFmtId="0" fontId="67" fillId="58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29" borderId="0" applyNumberFormat="0" applyBorder="0" applyAlignment="0" applyProtection="0"/>
    <xf numFmtId="0" fontId="65" fillId="5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231" fontId="68" fillId="0" borderId="4" applyFont="0" applyFill="0" applyBorder="0" applyAlignment="0"/>
    <xf numFmtId="41" fontId="5" fillId="0" borderId="0"/>
    <xf numFmtId="41" fontId="5" fillId="0" borderId="0"/>
    <xf numFmtId="41" fontId="5" fillId="0" borderId="0"/>
    <xf numFmtId="41" fontId="5" fillId="0" borderId="0"/>
    <xf numFmtId="232" fontId="5" fillId="0" borderId="0" applyBorder="0">
      <alignment vertical="top"/>
    </xf>
    <xf numFmtId="233" fontId="69" fillId="0" borderId="0" applyFont="0" applyFill="0" applyBorder="0" applyAlignment="0" applyProtection="0"/>
    <xf numFmtId="234" fontId="69" fillId="0" borderId="0" applyFont="0" applyFill="0" applyBorder="0" applyAlignment="0" applyProtection="0"/>
    <xf numFmtId="0" fontId="70" fillId="0" borderId="0"/>
    <xf numFmtId="39" fontId="71" fillId="0" borderId="0">
      <alignment horizontal="right" vertical="center"/>
    </xf>
    <xf numFmtId="0" fontId="72" fillId="0" borderId="0">
      <alignment horizontal="right"/>
    </xf>
    <xf numFmtId="0" fontId="73" fillId="0" borderId="0">
      <alignment horizontal="center" wrapText="1"/>
      <protection locked="0"/>
    </xf>
    <xf numFmtId="0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35" fontId="69" fillId="0" borderId="0" applyFont="0" applyFill="0" applyBorder="0" applyAlignment="0" applyProtection="0"/>
    <xf numFmtId="236" fontId="69" fillId="0" borderId="0" applyFont="0" applyFill="0" applyBorder="0" applyAlignment="0" applyProtection="0"/>
    <xf numFmtId="2" fontId="75" fillId="60" borderId="0">
      <alignment vertical="center"/>
    </xf>
    <xf numFmtId="2" fontId="76" fillId="60" borderId="0">
      <alignment vertical="center"/>
    </xf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" borderId="0" applyNumberFormat="0" applyBorder="0" applyAlignment="0" applyProtection="0"/>
    <xf numFmtId="0" fontId="80" fillId="35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7" fillId="3" borderId="0" applyNumberFormat="0" applyBorder="0" applyAlignment="0" applyProtection="0"/>
    <xf numFmtId="237" fontId="73" fillId="0" borderId="0" applyFill="0" applyBorder="0" applyProtection="0"/>
    <xf numFmtId="0" fontId="81" fillId="0" borderId="0"/>
    <xf numFmtId="38" fontId="5" fillId="61" borderId="0" applyNumberFormat="0" applyFont="0" applyBorder="0" applyAlignment="0" applyProtection="0"/>
    <xf numFmtId="209" fontId="3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2" fillId="62" borderId="0" applyNumberFormat="0" applyFill="0" applyBorder="0" applyAlignment="0" applyProtection="0">
      <protection locked="0"/>
    </xf>
    <xf numFmtId="238" fontId="31" fillId="0" borderId="0" applyNumberFormat="0" applyFont="0" applyAlignment="0"/>
    <xf numFmtId="239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1" fontId="83" fillId="0" borderId="0" applyFont="0" applyFill="0" applyBorder="0" applyAlignment="0" applyProtection="0"/>
    <xf numFmtId="242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8" fontId="31" fillId="0" borderId="0" applyFont="0" applyFill="0" applyBorder="0" applyAlignment="0" applyProtection="0"/>
    <xf numFmtId="249" fontId="31" fillId="0" borderId="0" applyFont="0" applyFill="0" applyBorder="0" applyAlignment="0" applyProtection="0"/>
    <xf numFmtId="250" fontId="31" fillId="0" borderId="0" applyFont="0" applyFill="0" applyBorder="0" applyAlignment="0" applyProtection="0"/>
    <xf numFmtId="209" fontId="32" fillId="0" borderId="0" applyNumberFormat="0" applyFill="0" applyBorder="0" applyAlignment="0" applyProtection="0"/>
    <xf numFmtId="0" fontId="84" fillId="0" borderId="0"/>
    <xf numFmtId="237" fontId="85" fillId="0" borderId="0" applyNumberFormat="0" applyFill="0" applyBorder="0" applyAlignment="0" applyProtection="0"/>
    <xf numFmtId="251" fontId="86" fillId="0" borderId="0" applyBorder="0" applyProtection="0"/>
    <xf numFmtId="252" fontId="87" fillId="0" borderId="0"/>
    <xf numFmtId="0" fontId="26" fillId="0" borderId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5" fillId="62" borderId="17" applyNumberFormat="0" applyFill="0" applyBorder="0" applyAlignment="0" applyProtection="0">
      <protection locked="0"/>
    </xf>
    <xf numFmtId="0" fontId="5" fillId="62" borderId="17" applyNumberFormat="0" applyFill="0" applyBorder="0" applyAlignment="0" applyProtection="0">
      <protection locked="0"/>
    </xf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0" fontId="73" fillId="0" borderId="19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187" fontId="43" fillId="0" borderId="18" applyAlignment="0" applyProtection="0"/>
    <xf numFmtId="253" fontId="86" fillId="0" borderId="19" applyNumberFormat="0" applyFont="0" applyFill="0" applyAlignment="0" applyProtection="0">
      <alignment horizontal="center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254" fontId="31" fillId="0" borderId="1" applyFill="0" applyAlignment="0" applyProtection="0">
      <alignment horizontal="center"/>
    </xf>
    <xf numFmtId="254" fontId="31" fillId="0" borderId="1" applyFill="0" applyAlignment="0" applyProtection="0">
      <alignment horizontal="center"/>
    </xf>
    <xf numFmtId="254" fontId="31" fillId="0" borderId="1" applyFill="0" applyAlignment="0" applyProtection="0">
      <alignment horizontal="center"/>
    </xf>
    <xf numFmtId="254" fontId="31" fillId="0" borderId="1" applyFill="0" applyAlignment="0" applyProtection="0">
      <alignment horizontal="center"/>
    </xf>
    <xf numFmtId="254" fontId="31" fillId="0" borderId="1" applyFill="0" applyAlignment="0" applyProtection="0">
      <alignment horizontal="center"/>
    </xf>
    <xf numFmtId="254" fontId="31" fillId="0" borderId="1" applyFill="0" applyAlignment="0" applyProtection="0">
      <alignment horizontal="center"/>
    </xf>
    <xf numFmtId="254" fontId="31" fillId="0" borderId="1" applyFill="0" applyAlignment="0" applyProtection="0">
      <alignment horizontal="center"/>
    </xf>
    <xf numFmtId="254" fontId="31" fillId="0" borderId="1" applyFill="0" applyAlignment="0" applyProtection="0">
      <alignment horizontal="center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255" fontId="89" fillId="64" borderId="0" applyFont="0" applyFill="0" applyBorder="0" applyAlignment="0" applyProtection="0"/>
    <xf numFmtId="199" fontId="81" fillId="0" borderId="0" applyAlignment="0" applyProtection="0"/>
    <xf numFmtId="256" fontId="31" fillId="0" borderId="0" applyFont="0" applyFill="0" applyBorder="0" applyAlignment="0" applyProtection="0"/>
    <xf numFmtId="3" fontId="5" fillId="0" borderId="0"/>
    <xf numFmtId="3" fontId="5" fillId="0" borderId="0"/>
    <xf numFmtId="3" fontId="5" fillId="0" borderId="0"/>
    <xf numFmtId="3" fontId="5" fillId="0" borderId="0"/>
    <xf numFmtId="257" fontId="27" fillId="0" borderId="0" applyFont="0" applyFill="0" applyBorder="0" applyAlignment="0" applyProtection="0"/>
    <xf numFmtId="219" fontId="31" fillId="0" borderId="0" applyFont="0" applyFill="0" applyBorder="0" applyProtection="0">
      <alignment horizontal="left"/>
    </xf>
    <xf numFmtId="221" fontId="31" fillId="0" borderId="0" applyFont="0" applyFill="0" applyBorder="0" applyProtection="0">
      <alignment horizontal="left"/>
    </xf>
    <xf numFmtId="223" fontId="31" fillId="0" borderId="0" applyFont="0" applyFill="0" applyBorder="0" applyProtection="0">
      <alignment horizontal="left"/>
    </xf>
    <xf numFmtId="257" fontId="2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4" fillId="0" borderId="0"/>
    <xf numFmtId="258" fontId="31" fillId="0" borderId="0" applyFill="0"/>
    <xf numFmtId="259" fontId="31" fillId="0" borderId="0">
      <alignment horizontal="center"/>
    </xf>
    <xf numFmtId="199" fontId="31" fillId="0" borderId="0" applyFill="0">
      <alignment horizontal="center"/>
    </xf>
    <xf numFmtId="259" fontId="90" fillId="0" borderId="23" applyFill="0"/>
    <xf numFmtId="199" fontId="5" fillId="0" borderId="0" applyFont="0" applyAlignment="0"/>
    <xf numFmtId="199" fontId="91" fillId="0" borderId="0" applyFill="0">
      <alignment vertical="top"/>
    </xf>
    <xf numFmtId="199" fontId="90" fillId="0" borderId="0" applyFill="0">
      <alignment horizontal="left" vertical="top"/>
    </xf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199" fontId="5" fillId="0" borderId="0" applyNumberFormat="0" applyFont="0" applyAlignment="0"/>
    <xf numFmtId="199" fontId="91" fillId="0" borderId="0" applyFill="0">
      <alignment wrapText="1"/>
    </xf>
    <xf numFmtId="199" fontId="90" fillId="0" borderId="0" applyFill="0">
      <alignment horizontal="left" vertical="top" wrapText="1"/>
    </xf>
    <xf numFmtId="259" fontId="93" fillId="0" borderId="0" applyFill="0"/>
    <xf numFmtId="199" fontId="94" fillId="0" borderId="0" applyNumberFormat="0" applyFont="0" applyAlignment="0">
      <alignment horizontal="center"/>
    </xf>
    <xf numFmtId="199" fontId="95" fillId="0" borderId="0" applyFill="0">
      <alignment vertical="top" wrapText="1"/>
    </xf>
    <xf numFmtId="199" fontId="92" fillId="0" borderId="0" applyFill="0">
      <alignment horizontal="left" vertical="top" wrapText="1"/>
    </xf>
    <xf numFmtId="259" fontId="5" fillId="0" borderId="0" applyFill="0"/>
    <xf numFmtId="199" fontId="94" fillId="0" borderId="0" applyNumberFormat="0" applyFont="0" applyAlignment="0">
      <alignment horizontal="center"/>
    </xf>
    <xf numFmtId="199" fontId="96" fillId="0" borderId="0" applyFill="0">
      <alignment vertical="center" wrapText="1"/>
    </xf>
    <xf numFmtId="199" fontId="74" fillId="0" borderId="0">
      <alignment horizontal="left" vertical="center" wrapText="1"/>
    </xf>
    <xf numFmtId="259" fontId="81" fillId="0" borderId="0" applyFill="0"/>
    <xf numFmtId="199" fontId="94" fillId="0" borderId="0" applyNumberFormat="0" applyFont="0" applyAlignment="0">
      <alignment horizontal="center"/>
    </xf>
    <xf numFmtId="199" fontId="97" fillId="0" borderId="0" applyFill="0">
      <alignment horizontal="center" vertical="center" wrapText="1"/>
    </xf>
    <xf numFmtId="199" fontId="5" fillId="0" borderId="0" applyFill="0">
      <alignment horizontal="center" vertical="center" wrapText="1"/>
    </xf>
    <xf numFmtId="259" fontId="98" fillId="0" borderId="0" applyFill="0"/>
    <xf numFmtId="199" fontId="94" fillId="0" borderId="0" applyNumberFormat="0" applyFont="0" applyAlignment="0">
      <alignment horizontal="center"/>
    </xf>
    <xf numFmtId="199" fontId="99" fillId="0" borderId="0" applyFill="0">
      <alignment horizontal="center" vertical="center" wrapText="1"/>
    </xf>
    <xf numFmtId="199" fontId="100" fillId="0" borderId="0" applyFill="0">
      <alignment horizontal="center" vertical="center" wrapText="1"/>
    </xf>
    <xf numFmtId="259" fontId="101" fillId="0" borderId="0" applyFill="0"/>
    <xf numFmtId="199" fontId="94" fillId="0" borderId="0" applyNumberFormat="0" applyFont="0" applyAlignment="0">
      <alignment horizontal="center"/>
    </xf>
    <xf numFmtId="199" fontId="102" fillId="0" borderId="0">
      <alignment horizontal="center" wrapText="1"/>
    </xf>
    <xf numFmtId="199" fontId="98" fillId="0" borderId="0" applyFill="0">
      <alignment horizontal="center" wrapText="1"/>
    </xf>
    <xf numFmtId="260" fontId="103" fillId="0" borderId="0" applyFill="0" applyBorder="0" applyAlignment="0"/>
    <xf numFmtId="0" fontId="27" fillId="0" borderId="0" applyFill="0" applyBorder="0" applyAlignment="0"/>
    <xf numFmtId="261" fontId="103" fillId="0" borderId="0" applyFill="0" applyBorder="0" applyAlignment="0"/>
    <xf numFmtId="262" fontId="26" fillId="0" borderId="0" applyFill="0" applyBorder="0" applyAlignment="0"/>
    <xf numFmtId="263" fontId="103" fillId="0" borderId="0" applyFill="0" applyBorder="0" applyAlignment="0"/>
    <xf numFmtId="0" fontId="104" fillId="0" borderId="0" applyFill="0" applyBorder="0" applyAlignment="0"/>
    <xf numFmtId="209" fontId="41" fillId="0" borderId="0" applyFill="0" applyBorder="0" applyAlignment="0"/>
    <xf numFmtId="0" fontId="104" fillId="0" borderId="0" applyFill="0" applyBorder="0" applyAlignment="0"/>
    <xf numFmtId="264" fontId="41" fillId="0" borderId="0" applyFill="0" applyBorder="0" applyAlignment="0"/>
    <xf numFmtId="0" fontId="104" fillId="0" borderId="0" applyFill="0" applyBorder="0" applyAlignment="0"/>
    <xf numFmtId="260" fontId="103" fillId="0" borderId="0" applyFill="0" applyBorder="0" applyAlignment="0"/>
    <xf numFmtId="265" fontId="45" fillId="0" borderId="0" applyFill="0" applyBorder="0" applyAlignment="0"/>
    <xf numFmtId="266" fontId="41" fillId="0" borderId="0" applyFill="0" applyBorder="0" applyAlignment="0"/>
    <xf numFmtId="267" fontId="104" fillId="0" borderId="0" applyFill="0" applyBorder="0" applyAlignment="0"/>
    <xf numFmtId="261" fontId="103" fillId="0" borderId="0" applyFill="0" applyBorder="0" applyAlignment="0"/>
    <xf numFmtId="262" fontId="26" fillId="0" borderId="0" applyFill="0" applyBorder="0" applyAlignment="0"/>
    <xf numFmtId="38" fontId="105" fillId="65" borderId="24">
      <alignment horizontal="right"/>
    </xf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6" fillId="6" borderId="9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237" fontId="73" fillId="0" borderId="0" applyFill="0" applyBorder="0" applyProtection="0"/>
    <xf numFmtId="237" fontId="110" fillId="0" borderId="0" applyFont="0" applyFill="0" applyBorder="0" applyAlignment="0" applyProtection="0"/>
    <xf numFmtId="268" fontId="5" fillId="0" borderId="0"/>
    <xf numFmtId="0" fontId="111" fillId="0" borderId="0"/>
    <xf numFmtId="190" fontId="5" fillId="0" borderId="26" applyFont="0" applyFill="0" applyBorder="0" applyProtection="0">
      <alignment horizontal="right"/>
    </xf>
    <xf numFmtId="190" fontId="5" fillId="0" borderId="26" applyFont="0" applyFill="0" applyBorder="0" applyProtection="0">
      <alignment horizontal="right"/>
    </xf>
    <xf numFmtId="190" fontId="5" fillId="0" borderId="26" applyFont="0" applyFill="0" applyBorder="0" applyProtection="0">
      <alignment horizontal="right"/>
    </xf>
    <xf numFmtId="190" fontId="5" fillId="0" borderId="26" applyFont="0" applyFill="0" applyBorder="0" applyProtection="0">
      <alignment horizontal="right"/>
    </xf>
    <xf numFmtId="0" fontId="92" fillId="0" borderId="0">
      <alignment horizontal="center" wrapText="1"/>
    </xf>
    <xf numFmtId="0" fontId="112" fillId="62" borderId="0" applyNumberFormat="0" applyFont="0" applyAlignment="0">
      <alignment vertical="center"/>
      <protection locked="0"/>
    </xf>
    <xf numFmtId="38" fontId="113" fillId="0" borderId="0" applyNumberFormat="0" applyFill="0" applyBorder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5" fillId="67" borderId="27" applyNumberFormat="0" applyAlignment="0" applyProtection="0"/>
    <xf numFmtId="0" fontId="114" fillId="7" borderId="12" applyNumberFormat="0" applyAlignment="0" applyProtection="0"/>
    <xf numFmtId="0" fontId="117" fillId="67" borderId="27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4" fillId="7" borderId="12" applyNumberFormat="0" applyAlignment="0" applyProtection="0"/>
    <xf numFmtId="0" fontId="118" fillId="0" borderId="0" applyProtection="0"/>
    <xf numFmtId="0" fontId="31" fillId="0" borderId="0" applyNumberFormat="0" applyFill="0" applyBorder="0" applyAlignment="0" applyProtection="0"/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41" fontId="5" fillId="0" borderId="0" applyNumberFormat="0" applyBorder="0">
      <alignment horizontal="center" vertical="top"/>
    </xf>
    <xf numFmtId="269" fontId="31" fillId="0" borderId="0" applyFill="0" applyBorder="0" applyProtection="0">
      <alignment horizontal="center"/>
    </xf>
    <xf numFmtId="0" fontId="120" fillId="0" borderId="28">
      <alignment horizontal="center"/>
    </xf>
    <xf numFmtId="261" fontId="121" fillId="0" borderId="0"/>
    <xf numFmtId="261" fontId="121" fillId="0" borderId="0"/>
    <xf numFmtId="261" fontId="121" fillId="0" borderId="0"/>
    <xf numFmtId="261" fontId="121" fillId="0" borderId="0"/>
    <xf numFmtId="261" fontId="121" fillId="0" borderId="0"/>
    <xf numFmtId="261" fontId="121" fillId="0" borderId="0"/>
    <xf numFmtId="261" fontId="121" fillId="0" borderId="0"/>
    <xf numFmtId="261" fontId="121" fillId="0" borderId="0"/>
    <xf numFmtId="270" fontId="122" fillId="0" borderId="0" applyFill="0" applyBorder="0" applyAlignment="0" applyProtection="0"/>
    <xf numFmtId="270" fontId="122" fillId="0" borderId="0" applyFill="0" applyBorder="0" applyAlignment="0" applyProtection="0"/>
    <xf numFmtId="270" fontId="122" fillId="0" borderId="0" applyFill="0" applyBorder="0" applyAlignment="0" applyProtection="0"/>
    <xf numFmtId="270" fontId="122" fillId="0" borderId="0" applyFill="0" applyBorder="0" applyAlignment="0" applyProtection="0"/>
    <xf numFmtId="192" fontId="123" fillId="0" borderId="0" applyFont="0" applyFill="0" applyBorder="0" applyAlignment="0" applyProtection="0"/>
    <xf numFmtId="192" fontId="59" fillId="0" borderId="0" applyFont="0" applyFill="0" applyBorder="0" applyAlignment="0" applyProtection="0"/>
    <xf numFmtId="3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5" fillId="0" borderId="0" applyFont="0" applyFill="0" applyBorder="0" applyAlignment="0" applyProtection="0"/>
    <xf numFmtId="270" fontId="122" fillId="0" borderId="0" applyFill="0" applyBorder="0" applyAlignment="0" applyProtection="0"/>
    <xf numFmtId="271" fontId="122" fillId="0" borderId="0" applyFill="0" applyBorder="0" applyAlignment="0" applyProtection="0"/>
    <xf numFmtId="271" fontId="122" fillId="0" borderId="0" applyFill="0" applyBorder="0" applyAlignment="0" applyProtection="0"/>
    <xf numFmtId="271" fontId="122" fillId="0" borderId="0" applyFill="0" applyBorder="0" applyAlignment="0" applyProtection="0"/>
    <xf numFmtId="270" fontId="122" fillId="0" borderId="0" applyFill="0" applyBorder="0" applyAlignment="0" applyProtection="0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260" fontId="103" fillId="0" borderId="0" applyFont="0" applyFill="0" applyBorder="0" applyAlignment="0" applyProtection="0"/>
    <xf numFmtId="265" fontId="45" fillId="0" borderId="0" applyFont="0" applyFill="0" applyBorder="0" applyAlignment="0" applyProtection="0"/>
    <xf numFmtId="272" fontId="124" fillId="0" borderId="0" applyFont="0" applyFill="0" applyBorder="0" applyAlignment="0" applyProtection="0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74" fillId="0" borderId="0"/>
    <xf numFmtId="39" fontId="26" fillId="0" borderId="0" applyFont="0" applyFill="0" applyBorder="0" applyAlignment="0" applyProtection="0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194" fontId="74" fillId="0" borderId="0"/>
    <xf numFmtId="264" fontId="26" fillId="0" borderId="0" applyFont="0" applyFill="0" applyBorder="0" applyAlignment="0" applyProtection="0"/>
    <xf numFmtId="0" fontId="86" fillId="0" borderId="0" applyFont="0" applyFill="0" applyBorder="0" applyAlignment="0" applyProtection="0">
      <alignment horizontal="right"/>
    </xf>
    <xf numFmtId="274" fontId="31" fillId="0" borderId="0" applyFont="0" applyFill="0" applyBorder="0" applyAlignment="0" applyProtection="0"/>
    <xf numFmtId="275" fontId="86" fillId="0" borderId="0" applyFont="0" applyFill="0" applyBorder="0" applyAlignment="0" applyProtection="0">
      <alignment horizontal="right"/>
    </xf>
    <xf numFmtId="43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276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7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27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7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27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8" fontId="12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78" fontId="128" fillId="0" borderId="0" applyFill="0" applyBorder="0" applyAlignment="0" applyProtection="0"/>
    <xf numFmtId="278" fontId="128" fillId="0" borderId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78" fontId="128" fillId="0" borderId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" fillId="0" borderId="0" applyFont="0" applyFill="0" applyBorder="0" applyAlignment="0" applyProtection="0"/>
    <xf numFmtId="279" fontId="86" fillId="0" borderId="0" applyFont="0" applyFill="0" applyBorder="0" applyAlignment="0" applyProtection="0"/>
    <xf numFmtId="280" fontId="86" fillId="0" borderId="0" applyFont="0" applyFill="0" applyBorder="0" applyAlignment="0" applyProtection="0">
      <alignment horizontal="right"/>
    </xf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281" fontId="134" fillId="0" borderId="0" applyFont="0" applyFill="0" applyBorder="0" applyAlignment="0" applyProtection="0"/>
    <xf numFmtId="281" fontId="1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281" fontId="13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81" fontId="1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281" fontId="134" fillId="0" borderId="0" applyFont="0" applyFill="0" applyBorder="0" applyAlignment="0" applyProtection="0"/>
    <xf numFmtId="281" fontId="134" fillId="0" borderId="0" applyFont="0" applyFill="0" applyBorder="0" applyAlignment="0" applyProtection="0"/>
    <xf numFmtId="281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81" fontId="13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81" fontId="1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282" fontId="86" fillId="0" borderId="0" applyFont="0" applyFill="0" applyBorder="0" applyAlignment="0" applyProtection="0"/>
    <xf numFmtId="276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81" fontId="29" fillId="0" borderId="0" applyFont="0" applyFill="0" applyBorder="0" applyAlignment="0" applyProtection="0"/>
    <xf numFmtId="281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81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8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281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33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7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37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5" fillId="0" borderId="0" applyFont="0" applyFill="0" applyBorder="0" applyProtection="0">
      <alignment horizontal="right"/>
    </xf>
    <xf numFmtId="283" fontId="26" fillId="0" borderId="0"/>
    <xf numFmtId="199" fontId="28" fillId="0" borderId="0"/>
    <xf numFmtId="4" fontId="56" fillId="0" borderId="0"/>
    <xf numFmtId="284" fontId="86" fillId="0" borderId="0" applyFont="0" applyFill="0" applyBorder="0" applyAlignment="0" applyProtection="0"/>
    <xf numFmtId="209" fontId="31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7" fontId="5" fillId="0" borderId="0" applyBorder="0">
      <alignment horizontal="left" vertical="top" wrapText="1"/>
      <protection locked="0"/>
    </xf>
    <xf numFmtId="199" fontId="52" fillId="68" borderId="1" applyAlignment="0">
      <alignment horizontal="right"/>
      <protection locked="0"/>
    </xf>
    <xf numFmtId="199" fontId="52" fillId="68" borderId="1" applyAlignment="0">
      <alignment horizontal="right"/>
      <protection locked="0"/>
    </xf>
    <xf numFmtId="199" fontId="52" fillId="68" borderId="1" applyAlignment="0">
      <alignment horizontal="right"/>
      <protection locked="0"/>
    </xf>
    <xf numFmtId="199" fontId="52" fillId="68" borderId="1" applyAlignment="0">
      <alignment horizontal="right"/>
      <protection locked="0"/>
    </xf>
    <xf numFmtId="199" fontId="52" fillId="68" borderId="1" applyAlignment="0">
      <alignment horizontal="right"/>
      <protection locked="0"/>
    </xf>
    <xf numFmtId="199" fontId="52" fillId="68" borderId="1" applyAlignment="0">
      <alignment horizontal="right"/>
      <protection locked="0"/>
    </xf>
    <xf numFmtId="4" fontId="139" fillId="0" borderId="0">
      <alignment vertical="center"/>
    </xf>
    <xf numFmtId="0" fontId="140" fillId="0" borderId="0" applyNumberFormat="0" applyAlignment="0">
      <alignment horizontal="left"/>
    </xf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191" fontId="47" fillId="0" borderId="0" applyFont="0" applyFill="0" applyBorder="0" applyAlignment="0" applyProtection="0"/>
    <xf numFmtId="191" fontId="48" fillId="0" borderId="0" applyFont="0" applyFill="0" applyBorder="0" applyAlignment="0" applyProtection="0"/>
    <xf numFmtId="285" fontId="31" fillId="0" borderId="29" applyFont="0" applyFill="0" applyBorder="0" applyAlignment="0" applyProtection="0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61" fontId="103" fillId="0" borderId="0" applyFont="0" applyFill="0" applyBorder="0" applyAlignment="0" applyProtection="0"/>
    <xf numFmtId="262" fontId="26" fillId="0" borderId="0" applyFont="0" applyFill="0" applyBorder="0" applyAlignment="0" applyProtection="0"/>
    <xf numFmtId="237" fontId="31" fillId="0" borderId="0" applyFont="0" applyFill="0" applyBorder="0" applyAlignment="0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00" fontId="74" fillId="0" borderId="30">
      <alignment horizontal="center"/>
    </xf>
    <xf numFmtId="237" fontId="5" fillId="0" borderId="0" applyFont="0" applyFill="0" applyBorder="0" applyAlignment="0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74" fillId="0" borderId="0"/>
    <xf numFmtId="288" fontId="31" fillId="0" borderId="0" applyFont="0" applyFill="0" applyBorder="0" applyAlignment="0" applyProtection="0"/>
    <xf numFmtId="289" fontId="86" fillId="0" borderId="0" applyFont="0" applyFill="0" applyBorder="0" applyAlignment="0" applyProtection="0">
      <alignment horizontal="right"/>
    </xf>
    <xf numFmtId="290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1" fontId="86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292" fontId="1" fillId="0" borderId="0" applyFont="0" applyFill="0" applyBorder="0" applyAlignment="0" applyProtection="0"/>
    <xf numFmtId="19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0" fontId="5" fillId="0" borderId="0" applyFont="0" applyFill="0" applyBorder="0" applyAlignment="0" applyProtection="0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293" fontId="144" fillId="0" borderId="0" applyFont="0" applyFill="0" applyBorder="0" applyAlignment="0" applyProtection="0"/>
    <xf numFmtId="0" fontId="86" fillId="0" borderId="0" applyFill="0" applyBorder="0" applyProtection="0"/>
    <xf numFmtId="44" fontId="5" fillId="0" borderId="0" applyFont="0" applyFill="0" applyBorder="0" applyAlignment="0" applyProtection="0"/>
    <xf numFmtId="294" fontId="144" fillId="0" borderId="0" applyFont="0" applyFill="0" applyBorder="0" applyAlignment="0" applyProtection="0"/>
    <xf numFmtId="295" fontId="86" fillId="0" borderId="0" applyFont="0" applyFill="0" applyBorder="0" applyAlignment="0" applyProtection="0"/>
    <xf numFmtId="187" fontId="5" fillId="0" borderId="0" applyFont="0" applyFill="0" applyBorder="0" applyAlignment="0" applyProtection="0"/>
    <xf numFmtId="296" fontId="26" fillId="0" borderId="0"/>
    <xf numFmtId="297" fontId="28" fillId="0" borderId="0"/>
    <xf numFmtId="298" fontId="86" fillId="0" borderId="0" applyFill="0" applyBorder="0" applyProtection="0">
      <alignment vertical="center"/>
    </xf>
    <xf numFmtId="299" fontId="86" fillId="62" borderId="0" applyFont="0" applyFill="0" applyBorder="0" applyAlignment="0" applyProtection="0">
      <alignment vertical="center"/>
      <protection locked="0"/>
    </xf>
    <xf numFmtId="243" fontId="86" fillId="62" borderId="0" applyFont="0" applyFill="0" applyBorder="0" applyAlignment="0" applyProtection="0">
      <alignment vertical="center"/>
      <protection locked="0"/>
    </xf>
    <xf numFmtId="238" fontId="31" fillId="69" borderId="17">
      <alignment horizontal="right"/>
    </xf>
    <xf numFmtId="238" fontId="31" fillId="69" borderId="17">
      <alignment horizontal="right"/>
    </xf>
    <xf numFmtId="300" fontId="27" fillId="0" borderId="0" applyFont="0" applyFill="0" applyBorder="0" applyAlignment="0" applyProtection="0"/>
    <xf numFmtId="199" fontId="145" fillId="70" borderId="0">
      <alignment horizontal="right"/>
      <protection locked="0"/>
    </xf>
    <xf numFmtId="38" fontId="82" fillId="71" borderId="24">
      <protection locked="0"/>
    </xf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15" fontId="146" fillId="0" borderId="0"/>
    <xf numFmtId="301" fontId="31" fillId="0" borderId="0" applyFont="0" applyFill="0" applyBorder="0" applyProtection="0"/>
    <xf numFmtId="15" fontId="147" fillId="0" borderId="0" applyFill="0" applyBorder="0" applyAlignment="0"/>
    <xf numFmtId="302" fontId="31" fillId="0" borderId="0" applyFont="0" applyFill="0" applyBorder="0" applyAlignment="0" applyProtection="0"/>
    <xf numFmtId="303" fontId="31" fillId="0" borderId="0" applyFont="0" applyFill="0" applyBorder="0" applyProtection="0"/>
    <xf numFmtId="304" fontId="31" fillId="0" borderId="0" applyFont="0" applyFill="0" applyBorder="0" applyAlignment="0" applyProtection="0"/>
    <xf numFmtId="279" fontId="31" fillId="0" borderId="0" applyFont="0" applyFill="0" applyBorder="0" applyAlignment="0" applyProtection="0"/>
    <xf numFmtId="305" fontId="31" fillId="0" borderId="0" applyFont="0" applyFill="0" applyBorder="0" applyAlignment="0" applyProtection="0"/>
    <xf numFmtId="237" fontId="147" fillId="63" borderId="0" applyFont="0" applyFill="0" applyBorder="0" applyAlignment="0" applyProtection="0"/>
    <xf numFmtId="306" fontId="32" fillId="63" borderId="30" applyFont="0" applyFill="0" applyBorder="0" applyAlignment="0" applyProtection="0"/>
    <xf numFmtId="306" fontId="32" fillId="63" borderId="30" applyFont="0" applyFill="0" applyBorder="0" applyAlignment="0" applyProtection="0"/>
    <xf numFmtId="306" fontId="32" fillId="63" borderId="30" applyFont="0" applyFill="0" applyBorder="0" applyAlignment="0" applyProtection="0"/>
    <xf numFmtId="306" fontId="32" fillId="63" borderId="30" applyFont="0" applyFill="0" applyBorder="0" applyAlignment="0" applyProtection="0"/>
    <xf numFmtId="306" fontId="32" fillId="63" borderId="30" applyFont="0" applyFill="0" applyBorder="0" applyAlignment="0" applyProtection="0"/>
    <xf numFmtId="306" fontId="32" fillId="63" borderId="30" applyFont="0" applyFill="0" applyBorder="0" applyAlignment="0" applyProtection="0"/>
    <xf numFmtId="306" fontId="31" fillId="63" borderId="0" applyFont="0" applyFill="0" applyBorder="0" applyAlignment="0" applyProtection="0"/>
    <xf numFmtId="17" fontId="147" fillId="0" borderId="0" applyFill="0" applyBorder="0">
      <alignment horizontal="right"/>
    </xf>
    <xf numFmtId="307" fontId="147" fillId="0" borderId="1" applyFont="0" applyFill="0" applyBorder="0" applyAlignment="0" applyProtection="0"/>
    <xf numFmtId="307" fontId="147" fillId="0" borderId="1" applyFont="0" applyFill="0" applyBorder="0" applyAlignment="0" applyProtection="0"/>
    <xf numFmtId="307" fontId="147" fillId="0" borderId="1" applyFont="0" applyFill="0" applyBorder="0" applyAlignment="0" applyProtection="0"/>
    <xf numFmtId="307" fontId="147" fillId="0" borderId="1" applyFont="0" applyFill="0" applyBorder="0" applyAlignment="0" applyProtection="0"/>
    <xf numFmtId="307" fontId="147" fillId="0" borderId="1" applyFont="0" applyFill="0" applyBorder="0" applyAlignment="0" applyProtection="0"/>
    <xf numFmtId="307" fontId="147" fillId="0" borderId="1" applyFont="0" applyFill="0" applyBorder="0" applyAlignment="0" applyProtection="0"/>
    <xf numFmtId="307" fontId="147" fillId="0" borderId="1" applyFont="0" applyFill="0" applyBorder="0" applyAlignment="0" applyProtection="0"/>
    <xf numFmtId="307" fontId="147" fillId="0" borderId="1" applyFont="0" applyFill="0" applyBorder="0" applyAlignment="0" applyProtection="0"/>
    <xf numFmtId="308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0" fontId="86" fillId="0" borderId="0" applyFont="0" applyFill="0" applyBorder="0" applyAlignment="0" applyProtection="0"/>
    <xf numFmtId="305" fontId="86" fillId="0" borderId="0" applyFont="0" applyFill="0" applyBorder="0" applyAlignment="0" applyProtection="0"/>
    <xf numFmtId="288" fontId="86" fillId="0" borderId="0" applyFont="0" applyFill="0" applyBorder="0" applyAlignment="0" applyProtection="0"/>
    <xf numFmtId="14" fontId="110" fillId="0" borderId="0" applyFill="0" applyBorder="0" applyProtection="0">
      <alignment horizontal="center"/>
    </xf>
    <xf numFmtId="14" fontId="56" fillId="0" borderId="0" applyFill="0" applyBorder="0" applyAlignment="0"/>
    <xf numFmtId="275" fontId="31" fillId="0" borderId="0" applyFill="0" applyBorder="0" applyProtection="0">
      <alignment horizontal="center"/>
    </xf>
    <xf numFmtId="15" fontId="5" fillId="62" borderId="0" applyFont="0" applyFill="0" applyBorder="0" applyAlignment="0" applyProtection="0">
      <protection locked="0"/>
    </xf>
    <xf numFmtId="310" fontId="147" fillId="0" borderId="0" applyFill="0" applyBorder="0">
      <alignment horizontal="right"/>
    </xf>
    <xf numFmtId="311" fontId="31" fillId="0" borderId="32">
      <alignment horizontal="center"/>
    </xf>
    <xf numFmtId="14" fontId="110" fillId="0" borderId="0" applyFont="0" applyFill="0" applyBorder="0" applyAlignment="0" applyProtection="0">
      <alignment horizontal="center"/>
    </xf>
    <xf numFmtId="275" fontId="31" fillId="0" borderId="0" applyFont="0" applyFill="0" applyBorder="0" applyAlignment="0" applyProtection="0">
      <alignment horizontal="center"/>
    </xf>
    <xf numFmtId="14" fontId="148" fillId="0" borderId="0" applyFill="0" applyBorder="0" applyProtection="0">
      <alignment horizontal="right"/>
    </xf>
    <xf numFmtId="41" fontId="5" fillId="0" borderId="0" applyBorder="0">
      <alignment vertical="top"/>
    </xf>
    <xf numFmtId="312" fontId="5" fillId="0" borderId="0" applyBorder="0">
      <alignment vertical="top"/>
    </xf>
    <xf numFmtId="43" fontId="5" fillId="0" borderId="0" applyBorder="0">
      <alignment vertical="top"/>
    </xf>
    <xf numFmtId="38" fontId="146" fillId="0" borderId="33">
      <alignment vertical="center"/>
    </xf>
    <xf numFmtId="237" fontId="31" fillId="0" borderId="0"/>
    <xf numFmtId="313" fontId="5" fillId="0" borderId="0" applyBorder="0">
      <alignment vertical="top"/>
    </xf>
    <xf numFmtId="2" fontId="105" fillId="72" borderId="0">
      <alignment horizontal="left"/>
      <protection hidden="1"/>
    </xf>
    <xf numFmtId="199" fontId="5" fillId="71" borderId="0">
      <alignment horizontal="left" vertical="top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9" fillId="0" borderId="0">
      <protection locked="0"/>
    </xf>
    <xf numFmtId="0" fontId="5" fillId="0" borderId="0"/>
    <xf numFmtId="314" fontId="5" fillId="0" borderId="0" applyBorder="0" applyProtection="0"/>
    <xf numFmtId="315" fontId="31" fillId="0" borderId="0" applyFill="0" applyBorder="0" applyProtection="0"/>
    <xf numFmtId="316" fontId="26" fillId="0" borderId="0"/>
    <xf numFmtId="276" fontId="28" fillId="0" borderId="0"/>
    <xf numFmtId="188" fontId="73" fillId="0" borderId="0" applyFill="0" applyBorder="0" applyProtection="0"/>
    <xf numFmtId="314" fontId="5" fillId="0" borderId="0" applyBorder="0" applyProtection="0"/>
    <xf numFmtId="237" fontId="31" fillId="0" borderId="0"/>
    <xf numFmtId="188" fontId="73" fillId="0" borderId="0" applyFont="0" applyFill="0" applyBorder="0" applyAlignment="0" applyProtection="0"/>
    <xf numFmtId="317" fontId="86" fillId="0" borderId="5" applyNumberFormat="0" applyFont="0" applyFill="0" applyAlignment="0" applyProtection="0"/>
    <xf numFmtId="191" fontId="150" fillId="0" borderId="0" applyFill="0" applyBorder="0" applyAlignment="0" applyProtection="0"/>
    <xf numFmtId="269" fontId="31" fillId="0" borderId="4" applyNumberFormat="0" applyFill="0" applyAlignment="0" applyProtection="0"/>
    <xf numFmtId="199" fontId="151" fillId="0" borderId="0" applyNumberFormat="0" applyFill="0" applyBorder="0" applyAlignment="0" applyProtection="0"/>
    <xf numFmtId="199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73" borderId="0" applyNumberFormat="0" applyBorder="0" applyAlignment="0" applyProtection="0"/>
    <xf numFmtId="0" fontId="154" fillId="74" borderId="0" applyNumberFormat="0" applyBorder="0" applyAlignment="0" applyProtection="0"/>
    <xf numFmtId="0" fontId="154" fillId="75" borderId="0" applyNumberFormat="0" applyBorder="0" applyAlignment="0" applyProtection="0"/>
    <xf numFmtId="0" fontId="5" fillId="0" borderId="0">
      <protection locked="0"/>
    </xf>
    <xf numFmtId="0" fontId="5" fillId="0" borderId="0">
      <protection locked="0"/>
    </xf>
    <xf numFmtId="260" fontId="103" fillId="0" borderId="0" applyFill="0" applyBorder="0" applyAlignment="0"/>
    <xf numFmtId="265" fontId="45" fillId="0" borderId="0" applyFill="0" applyBorder="0" applyAlignment="0"/>
    <xf numFmtId="261" fontId="103" fillId="0" borderId="0" applyFill="0" applyBorder="0" applyAlignment="0"/>
    <xf numFmtId="262" fontId="26" fillId="0" borderId="0" applyFill="0" applyBorder="0" applyAlignment="0"/>
    <xf numFmtId="260" fontId="103" fillId="0" borderId="0" applyFill="0" applyBorder="0" applyAlignment="0"/>
    <xf numFmtId="265" fontId="45" fillId="0" borderId="0" applyFill="0" applyBorder="0" applyAlignment="0"/>
    <xf numFmtId="266" fontId="41" fillId="0" borderId="0" applyFill="0" applyBorder="0" applyAlignment="0"/>
    <xf numFmtId="267" fontId="104" fillId="0" borderId="0" applyFill="0" applyBorder="0" applyAlignment="0"/>
    <xf numFmtId="261" fontId="103" fillId="0" borderId="0" applyFill="0" applyBorder="0" applyAlignment="0"/>
    <xf numFmtId="262" fontId="26" fillId="0" borderId="0" applyFill="0" applyBorder="0" applyAlignment="0"/>
    <xf numFmtId="0" fontId="155" fillId="0" borderId="0" applyNumberFormat="0" applyAlignment="0">
      <alignment horizontal="left"/>
    </xf>
    <xf numFmtId="246" fontId="31" fillId="76" borderId="0"/>
    <xf numFmtId="302" fontId="31" fillId="76" borderId="0"/>
    <xf numFmtId="252" fontId="31" fillId="76" borderId="0"/>
    <xf numFmtId="308" fontId="31" fillId="0" borderId="0"/>
    <xf numFmtId="246" fontId="31" fillId="0" borderId="0"/>
    <xf numFmtId="318" fontId="31" fillId="76" borderId="0"/>
    <xf numFmtId="249" fontId="31" fillId="0" borderId="0"/>
    <xf numFmtId="199" fontId="156" fillId="0" borderId="0" applyFont="0" applyFill="0" applyBorder="0" applyAlignment="0" applyProtection="0">
      <alignment vertical="center"/>
    </xf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0" fontId="157" fillId="0" borderId="0"/>
    <xf numFmtId="0" fontId="66" fillId="77" borderId="0" applyNumberFormat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2" fillId="0" borderId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3" fillId="0" borderId="0"/>
    <xf numFmtId="0" fontId="149" fillId="0" borderId="0">
      <protection locked="0"/>
    </xf>
    <xf numFmtId="2" fontId="145" fillId="70" borderId="0">
      <alignment horizontal="right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0" fontId="149" fillId="0" borderId="0">
      <protection locked="0"/>
    </xf>
    <xf numFmtId="0" fontId="149" fillId="0" borderId="0">
      <protection locked="0"/>
    </xf>
    <xf numFmtId="2" fontId="5" fillId="0" borderId="0" applyFont="0" applyFill="0" applyBorder="0" applyAlignment="0" applyProtection="0"/>
    <xf numFmtId="319" fontId="5" fillId="63" borderId="0" applyFont="0" applyFill="0" applyBorder="0" applyAlignment="0"/>
    <xf numFmtId="320" fontId="165" fillId="0" borderId="0" applyBorder="0">
      <alignment horizontal="center" vertical="top"/>
    </xf>
    <xf numFmtId="0" fontId="41" fillId="0" borderId="0">
      <alignment vertical="center"/>
    </xf>
    <xf numFmtId="41" fontId="166" fillId="0" borderId="0" applyBorder="0">
      <alignment horizontal="left" vertical="top"/>
    </xf>
    <xf numFmtId="41" fontId="5" fillId="0" borderId="0" applyBorder="0">
      <alignment horizontal="left" vertical="top" indent="2"/>
    </xf>
    <xf numFmtId="0" fontId="167" fillId="0" borderId="0">
      <alignment horizontal="left"/>
    </xf>
    <xf numFmtId="0" fontId="168" fillId="0" borderId="0">
      <alignment horizontal="left"/>
    </xf>
    <xf numFmtId="0" fontId="73" fillId="0" borderId="0" applyFill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169" fillId="0" borderId="0">
      <alignment horizontal="left"/>
    </xf>
    <xf numFmtId="0" fontId="5" fillId="0" borderId="0" applyNumberFormat="0" applyFill="0" applyBorder="0" applyAlignment="0" applyProtection="0"/>
    <xf numFmtId="303" fontId="81" fillId="0" borderId="0" applyFont="0"/>
    <xf numFmtId="304" fontId="81" fillId="0" borderId="0" applyFont="0"/>
    <xf numFmtId="192" fontId="170" fillId="0" borderId="0"/>
    <xf numFmtId="41" fontId="170" fillId="0" borderId="0"/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284" fontId="31" fillId="0" borderId="0" applyFont="0" applyFill="0" applyBorder="0" applyAlignment="0" applyProtection="0"/>
    <xf numFmtId="13" fontId="5" fillId="0" borderId="34" applyFont="0" applyFill="0" applyBorder="0">
      <alignment horizontal="left"/>
    </xf>
    <xf numFmtId="314" fontId="31" fillId="0" borderId="0" applyFont="0" applyFill="0" applyBorder="0" applyAlignment="0" applyProtection="0"/>
    <xf numFmtId="322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302" fontId="31" fillId="0" borderId="35"/>
    <xf numFmtId="323" fontId="31" fillId="69" borderId="17">
      <alignment horizontal="right"/>
    </xf>
    <xf numFmtId="323" fontId="31" fillId="69" borderId="17">
      <alignment horizontal="right"/>
    </xf>
    <xf numFmtId="0" fontId="171" fillId="0" borderId="0"/>
    <xf numFmtId="0" fontId="31" fillId="0" borderId="0"/>
    <xf numFmtId="0" fontId="31" fillId="0" borderId="0" applyFont="0" applyFill="0" applyBorder="0" applyAlignment="0" applyProtection="0"/>
    <xf numFmtId="0" fontId="172" fillId="0" borderId="0" applyFont="0" applyFill="0" applyBorder="0" applyProtection="0">
      <alignment horizontal="center" wrapText="1"/>
    </xf>
    <xf numFmtId="324" fontId="31" fillId="0" borderId="0" applyFont="0" applyFill="0" applyBorder="0" applyProtection="0">
      <alignment horizontal="right"/>
    </xf>
    <xf numFmtId="237" fontId="73" fillId="0" borderId="0" applyFill="0" applyBorder="0" applyAlignment="0" applyProtection="0">
      <protection locked="0"/>
    </xf>
    <xf numFmtId="38" fontId="173" fillId="69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5" fillId="36" borderId="0" applyNumberFormat="0" applyBorder="0" applyAlignment="0" applyProtection="0"/>
    <xf numFmtId="0" fontId="174" fillId="2" borderId="0" applyNumberFormat="0" applyBorder="0" applyAlignment="0" applyProtection="0"/>
    <xf numFmtId="0" fontId="177" fillId="36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4" fillId="2" borderId="0" applyNumberFormat="0" applyBorder="0" applyAlignment="0" applyProtection="0"/>
    <xf numFmtId="38" fontId="31" fillId="69" borderId="0" applyNumberFormat="0" applyBorder="0" applyAlignment="0" applyProtection="0"/>
    <xf numFmtId="38" fontId="31" fillId="69" borderId="0" applyNumberFormat="0" applyBorder="0" applyAlignment="0" applyProtection="0"/>
    <xf numFmtId="197" fontId="178" fillId="0" borderId="0" applyNumberFormat="0" applyFill="0" applyBorder="0" applyAlignment="0" applyProtection="0"/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280" fontId="31" fillId="0" borderId="0" applyFill="0" applyBorder="0" applyAlignment="0" applyProtection="0">
      <alignment horizontal="right"/>
    </xf>
    <xf numFmtId="317" fontId="31" fillId="0" borderId="0" applyFill="0" applyBorder="0" applyAlignment="0" applyProtection="0"/>
    <xf numFmtId="202" fontId="5" fillId="0" borderId="0" applyAlignment="0">
      <alignment horizontal="left"/>
      <protection locked="0"/>
    </xf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253" fontId="86" fillId="0" borderId="0" applyFont="0" applyFill="0" applyBorder="0" applyAlignment="0" applyProtection="0">
      <alignment horizontal="right"/>
    </xf>
    <xf numFmtId="41" fontId="166" fillId="0" borderId="0" applyBorder="0">
      <alignment vertical="top"/>
    </xf>
    <xf numFmtId="41" fontId="5" fillId="0" borderId="0" applyBorder="0">
      <alignment horizontal="left" vertical="top" indent="2"/>
    </xf>
    <xf numFmtId="0" fontId="180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92" fillId="0" borderId="36" applyNumberFormat="0" applyAlignment="0" applyProtection="0">
      <alignment horizontal="left" vertical="center"/>
    </xf>
    <xf numFmtId="0" fontId="92" fillId="0" borderId="36" applyNumberFormat="0" applyAlignment="0" applyProtection="0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182" fillId="0" borderId="0">
      <alignment horizontal="center"/>
    </xf>
    <xf numFmtId="0" fontId="183" fillId="0" borderId="0">
      <alignment horizontal="center"/>
    </xf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6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7" fillId="0" borderId="6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7" fillId="0" borderId="6" applyNumberFormat="0" applyFill="0" applyAlignment="0" applyProtection="0"/>
    <xf numFmtId="0" fontId="188" fillId="0" borderId="0">
      <alignment horizontal="left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3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4" fillId="0" borderId="7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4" fillId="0" borderId="7" applyNumberFormat="0" applyFill="0" applyAlignment="0" applyProtection="0"/>
    <xf numFmtId="0" fontId="30" fillId="0" borderId="0">
      <alignment horizontal="left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8" fillId="0" borderId="41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9" fillId="0" borderId="8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9" fillId="0" borderId="8" applyNumberFormat="0" applyFill="0" applyAlignment="0" applyProtection="0"/>
    <xf numFmtId="0" fontId="200" fillId="0" borderId="0">
      <alignment horizontal="left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37" fontId="201" fillId="79" borderId="0" applyNumberFormat="0" applyFill="0" applyBorder="0" applyAlignment="0" applyProtection="0"/>
    <xf numFmtId="237" fontId="202" fillId="0" borderId="0" applyAlignment="0"/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326" fontId="27" fillId="0" borderId="42">
      <alignment horizontal="left"/>
    </xf>
    <xf numFmtId="327" fontId="27" fillId="0" borderId="43">
      <alignment horizontal="left"/>
    </xf>
    <xf numFmtId="327" fontId="27" fillId="0" borderId="43">
      <alignment horizontal="left"/>
    </xf>
    <xf numFmtId="327" fontId="27" fillId="0" borderId="43">
      <alignment horizontal="left"/>
    </xf>
    <xf numFmtId="199" fontId="203" fillId="0" borderId="44">
      <alignment horizontal="right"/>
    </xf>
    <xf numFmtId="199" fontId="180" fillId="1" borderId="43">
      <alignment horizontal="left"/>
    </xf>
    <xf numFmtId="199" fontId="180" fillId="1" borderId="43">
      <alignment horizontal="left"/>
    </xf>
    <xf numFmtId="199" fontId="180" fillId="1" borderId="43">
      <alignment horizontal="left"/>
    </xf>
    <xf numFmtId="0" fontId="183" fillId="0" borderId="0">
      <alignment horizontal="center" textRotation="90"/>
    </xf>
    <xf numFmtId="0" fontId="204" fillId="0" borderId="19">
      <alignment horizontal="center"/>
    </xf>
    <xf numFmtId="0" fontId="204" fillId="0" borderId="0">
      <alignment horizontal="center"/>
    </xf>
    <xf numFmtId="202" fontId="26" fillId="0" borderId="0" applyFont="0" applyFill="0" applyBorder="0" applyAlignment="0" applyProtection="0"/>
    <xf numFmtId="237" fontId="205" fillId="0" borderId="0" applyNumberFormat="0" applyFill="0" applyBorder="0" applyAlignment="0" applyProtection="0"/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237" fontId="73" fillId="0" borderId="0" applyFill="0" applyBorder="0" applyAlignment="0" applyProtection="0"/>
    <xf numFmtId="328" fontId="31" fillId="0" borderId="0" applyFont="0" applyFill="0" applyBorder="0" applyProtection="0">
      <alignment horizontal="left"/>
    </xf>
    <xf numFmtId="329" fontId="31" fillId="0" borderId="0" applyFont="0" applyFill="0" applyBorder="0" applyProtection="0">
      <alignment horizontal="left"/>
    </xf>
    <xf numFmtId="330" fontId="31" fillId="0" borderId="0" applyFont="0" applyFill="0" applyBorder="0" applyProtection="0">
      <alignment horizontal="left"/>
    </xf>
    <xf numFmtId="331" fontId="31" fillId="0" borderId="0" applyFont="0" applyFill="0" applyBorder="0" applyProtection="0">
      <alignment horizontal="left"/>
    </xf>
    <xf numFmtId="332" fontId="216" fillId="0" borderId="0" applyBorder="0" applyAlignment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275" fontId="144" fillId="0" borderId="0" applyFill="0" applyBorder="0" applyProtection="0">
      <alignment horizontal="right"/>
    </xf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280" fontId="144" fillId="0" borderId="0" applyFill="0" applyBorder="0" applyProtection="0">
      <alignment horizontal="right"/>
    </xf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16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16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5" borderId="9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81" fillId="0" borderId="46" applyNumberFormat="0" applyAlignment="0">
      <alignment vertical="center"/>
    </xf>
    <xf numFmtId="276" fontId="5" fillId="0" borderId="0">
      <alignment horizontal="right"/>
    </xf>
    <xf numFmtId="237" fontId="31" fillId="0" borderId="0"/>
    <xf numFmtId="324" fontId="144" fillId="0" borderId="0" applyFill="0" applyBorder="0" applyProtection="0">
      <alignment horizontal="right"/>
    </xf>
    <xf numFmtId="0" fontId="144" fillId="0" borderId="0" applyFill="0" applyBorder="0" applyProtection="0"/>
    <xf numFmtId="201" fontId="5" fillId="0" borderId="0" applyFill="0" applyBorder="0" applyProtection="0"/>
    <xf numFmtId="306" fontId="31" fillId="63" borderId="0" applyFont="0" applyBorder="0" applyAlignment="0" applyProtection="0">
      <protection locked="0"/>
    </xf>
    <xf numFmtId="319" fontId="31" fillId="63" borderId="0" applyFont="0" applyBorder="0" applyAlignment="0">
      <protection locked="0"/>
    </xf>
    <xf numFmtId="0" fontId="81" fillId="71" borderId="0" applyNumberFormat="0" applyAlignment="0">
      <alignment vertical="center"/>
    </xf>
    <xf numFmtId="0" fontId="144" fillId="0" borderId="0" applyFill="0" applyBorder="0" applyProtection="0"/>
    <xf numFmtId="237" fontId="31" fillId="0" borderId="0"/>
    <xf numFmtId="237" fontId="31" fillId="0" borderId="0"/>
    <xf numFmtId="10" fontId="31" fillId="63" borderId="0">
      <protection locked="0"/>
    </xf>
    <xf numFmtId="0" fontId="144" fillId="0" borderId="0" applyFill="0" applyBorder="0" applyProtection="0"/>
    <xf numFmtId="237" fontId="221" fillId="63" borderId="0" applyNumberFormat="0" applyBorder="0" applyAlignment="0">
      <protection locked="0"/>
    </xf>
    <xf numFmtId="309" fontId="144" fillId="0" borderId="0" applyFill="0" applyBorder="0" applyProtection="0">
      <alignment horizontal="right"/>
    </xf>
    <xf numFmtId="3" fontId="46" fillId="69" borderId="0">
      <protection locked="0"/>
    </xf>
    <xf numFmtId="4" fontId="46" fillId="69" borderId="0">
      <protection locked="0"/>
    </xf>
    <xf numFmtId="325" fontId="31" fillId="63" borderId="0" applyNumberFormat="0" applyFont="0" applyBorder="0" applyAlignment="0" applyProtection="0">
      <alignment horizontal="center"/>
      <protection locked="0"/>
    </xf>
    <xf numFmtId="276" fontId="31" fillId="63" borderId="39" applyNumberFormat="0" applyFont="0" applyAlignment="0" applyProtection="0">
      <alignment horizontal="center"/>
      <protection locked="0"/>
    </xf>
    <xf numFmtId="276" fontId="31" fillId="63" borderId="39" applyNumberFormat="0" applyFont="0" applyAlignment="0" applyProtection="0">
      <alignment horizontal="center"/>
      <protection locked="0"/>
    </xf>
    <xf numFmtId="276" fontId="31" fillId="63" borderId="39" applyNumberFormat="0" applyFont="0" applyAlignment="0" applyProtection="0">
      <alignment horizontal="center"/>
      <protection locked="0"/>
    </xf>
    <xf numFmtId="276" fontId="31" fillId="63" borderId="39" applyNumberFormat="0" applyFont="0" applyAlignment="0" applyProtection="0">
      <alignment horizontal="center"/>
      <protection locked="0"/>
    </xf>
    <xf numFmtId="276" fontId="31" fillId="63" borderId="39" applyNumberFormat="0" applyFont="0" applyAlignment="0" applyProtection="0">
      <alignment horizontal="center"/>
      <protection locked="0"/>
    </xf>
    <xf numFmtId="276" fontId="31" fillId="63" borderId="39" applyNumberFormat="0" applyFont="0" applyAlignment="0" applyProtection="0">
      <alignment horizontal="center"/>
      <protection locked="0"/>
    </xf>
    <xf numFmtId="276" fontId="31" fillId="63" borderId="39" applyNumberFormat="0" applyFont="0" applyAlignment="0" applyProtection="0">
      <alignment horizontal="center"/>
      <protection locked="0"/>
    </xf>
    <xf numFmtId="276" fontId="31" fillId="63" borderId="39" applyNumberFormat="0" applyFont="0" applyAlignment="0" applyProtection="0">
      <alignment horizontal="center"/>
      <protection locked="0"/>
    </xf>
    <xf numFmtId="333" fontId="222" fillId="0" borderId="0" applyFill="0" applyBorder="0" applyProtection="0">
      <alignment vertical="center"/>
    </xf>
    <xf numFmtId="298" fontId="222" fillId="0" borderId="0" applyFill="0" applyBorder="0" applyProtection="0">
      <alignment vertical="center"/>
    </xf>
    <xf numFmtId="334" fontId="222" fillId="0" borderId="0" applyFill="0" applyBorder="0" applyProtection="0">
      <alignment vertical="center"/>
    </xf>
    <xf numFmtId="335" fontId="222" fillId="0" borderId="0" applyFill="0" applyBorder="0" applyProtection="0">
      <alignment vertical="center"/>
    </xf>
    <xf numFmtId="41" fontId="5" fillId="71" borderId="0" applyBorder="0">
      <alignment horizontal="left" vertical="top"/>
    </xf>
    <xf numFmtId="197" fontId="32" fillId="63" borderId="0" applyNumberFormat="0" applyBorder="0" applyAlignment="0" applyProtection="0"/>
    <xf numFmtId="9" fontId="32" fillId="64" borderId="0" applyNumberFormat="0" applyBorder="0" applyAlignment="0" applyProtection="0">
      <alignment horizontal="center"/>
    </xf>
    <xf numFmtId="0" fontId="223" fillId="0" borderId="0"/>
    <xf numFmtId="0" fontId="22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9" fontId="5" fillId="0" borderId="0" applyFont="0" applyFill="0" applyBorder="0" applyAlignment="0" applyProtection="0"/>
    <xf numFmtId="227" fontId="225" fillId="0" borderId="0" applyFont="0" applyFill="0" applyBorder="0" applyAlignment="0" applyProtection="0"/>
    <xf numFmtId="229" fontId="225" fillId="0" borderId="0" applyFont="0" applyFill="0" applyBorder="0" applyAlignment="0" applyProtection="0"/>
    <xf numFmtId="38" fontId="226" fillId="0" borderId="0"/>
    <xf numFmtId="38" fontId="227" fillId="0" borderId="0"/>
    <xf numFmtId="38" fontId="228" fillId="0" borderId="0"/>
    <xf numFmtId="38" fontId="229" fillId="0" borderId="0"/>
    <xf numFmtId="199" fontId="230" fillId="0" borderId="0"/>
    <xf numFmtId="199" fontId="230" fillId="0" borderId="0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49" fontId="26" fillId="0" borderId="0" applyFill="0" applyBorder="0" applyProtection="0"/>
    <xf numFmtId="338" fontId="26" fillId="0" borderId="0" applyFill="0" applyBorder="0" applyProtection="0"/>
    <xf numFmtId="339" fontId="26" fillId="0" borderId="0" applyFill="0" applyBorder="0" applyProtection="0"/>
    <xf numFmtId="264" fontId="26" fillId="0" borderId="0" applyFont="0" applyFill="0" applyBorder="0" applyAlignment="0" applyProtection="0"/>
    <xf numFmtId="38" fontId="233" fillId="0" borderId="0" applyNumberFormat="0" applyFill="0" applyBorder="0" applyAlignment="0" applyProtection="0"/>
    <xf numFmtId="260" fontId="103" fillId="0" borderId="0" applyFill="0" applyBorder="0" applyAlignment="0"/>
    <xf numFmtId="265" fontId="45" fillId="0" borderId="0" applyFill="0" applyBorder="0" applyAlignment="0"/>
    <xf numFmtId="261" fontId="103" fillId="0" borderId="0" applyFill="0" applyBorder="0" applyAlignment="0"/>
    <xf numFmtId="262" fontId="26" fillId="0" borderId="0" applyFill="0" applyBorder="0" applyAlignment="0"/>
    <xf numFmtId="260" fontId="103" fillId="0" borderId="0" applyFill="0" applyBorder="0" applyAlignment="0"/>
    <xf numFmtId="265" fontId="45" fillId="0" borderId="0" applyFill="0" applyBorder="0" applyAlignment="0"/>
    <xf numFmtId="266" fontId="41" fillId="0" borderId="0" applyFill="0" applyBorder="0" applyAlignment="0"/>
    <xf numFmtId="267" fontId="104" fillId="0" borderId="0" applyFill="0" applyBorder="0" applyAlignment="0"/>
    <xf numFmtId="261" fontId="103" fillId="0" borderId="0" applyFill="0" applyBorder="0" applyAlignment="0"/>
    <xf numFmtId="262" fontId="26" fillId="0" borderId="0" applyFill="0" applyBorder="0" applyAlignment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5" fillId="0" borderId="47" applyNumberFormat="0" applyFill="0" applyAlignment="0" applyProtection="0"/>
    <xf numFmtId="0" fontId="234" fillId="0" borderId="11" applyNumberFormat="0" applyFill="0" applyAlignment="0" applyProtection="0"/>
    <xf numFmtId="0" fontId="237" fillId="0" borderId="47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4" fillId="0" borderId="11" applyNumberFormat="0" applyFill="0" applyAlignment="0" applyProtection="0"/>
    <xf numFmtId="240" fontId="31" fillId="0" borderId="0">
      <alignment horizontal="right"/>
    </xf>
    <xf numFmtId="242" fontId="31" fillId="76" borderId="0">
      <alignment horizontal="right"/>
    </xf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88" fontId="73" fillId="0" borderId="0" applyAlignment="0">
      <alignment horizontal="left"/>
    </xf>
    <xf numFmtId="280" fontId="31" fillId="0" borderId="0" applyFill="0" applyBorder="0" applyAlignment="0" applyProtection="0">
      <alignment horizontal="right"/>
    </xf>
    <xf numFmtId="43" fontId="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46" fillId="0" borderId="0" applyFont="0" applyFill="0" applyBorder="0" applyAlignment="0" applyProtection="0"/>
    <xf numFmtId="40" fontId="146" fillId="0" borderId="0" applyFont="0" applyFill="0" applyBorder="0" applyAlignment="0" applyProtection="0"/>
    <xf numFmtId="37" fontId="5" fillId="0" borderId="0" applyFont="0" applyFill="0" applyBorder="0" applyAlignment="0" applyProtection="0"/>
    <xf numFmtId="340" fontId="31" fillId="76" borderId="17">
      <alignment horizontal="right"/>
    </xf>
    <xf numFmtId="340" fontId="31" fillId="76" borderId="17">
      <alignment horizontal="right"/>
    </xf>
    <xf numFmtId="0" fontId="238" fillId="0" borderId="19"/>
    <xf numFmtId="341" fontId="5" fillId="0" borderId="0" applyFont="0" applyFill="0" applyBorder="0" applyAlignment="0" applyProtection="0"/>
    <xf numFmtId="34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341" fontId="5" fillId="0" borderId="0" applyFont="0" applyFill="0" applyBorder="0" applyAlignment="0" applyProtection="0"/>
    <xf numFmtId="342" fontId="5" fillId="0" borderId="0" applyFont="0" applyFill="0" applyBorder="0" applyAlignment="0" applyProtection="0"/>
    <xf numFmtId="199" fontId="149" fillId="0" borderId="0">
      <protection locked="0"/>
    </xf>
    <xf numFmtId="343" fontId="36" fillId="0" borderId="0" applyFont="0" applyFill="0" applyBorder="0" applyAlignment="0" applyProtection="0"/>
    <xf numFmtId="332" fontId="36" fillId="0" borderId="0" applyFont="0" applyFill="0" applyBorder="0" applyAlignment="0" applyProtection="0"/>
    <xf numFmtId="315" fontId="86" fillId="0" borderId="0" applyFont="0" applyFill="0" applyBorder="0" applyAlignment="0" applyProtection="0">
      <alignment horizontal="right"/>
    </xf>
    <xf numFmtId="344" fontId="30" fillId="0" borderId="0" applyFont="0" applyFill="0" applyBorder="0" applyAlignment="0" applyProtection="0"/>
    <xf numFmtId="0" fontId="5" fillId="0" borderId="0"/>
    <xf numFmtId="40" fontId="73" fillId="0" borderId="0" applyFill="0" applyBorder="0" applyAlignment="0" applyProtection="0">
      <alignment horizontal="left"/>
    </xf>
    <xf numFmtId="0" fontId="86" fillId="0" borderId="0" applyFill="0" applyBorder="0" applyProtection="0"/>
    <xf numFmtId="334" fontId="86" fillId="0" borderId="0" applyFill="0" applyBorder="0" applyProtection="0">
      <alignment vertical="center"/>
    </xf>
    <xf numFmtId="345" fontId="86" fillId="0" borderId="0" applyFont="0" applyFill="0" applyBorder="0" applyAlignment="0" applyProtection="0">
      <alignment horizontal="right"/>
    </xf>
    <xf numFmtId="241" fontId="5" fillId="0" borderId="0" applyFont="0" applyFill="0" applyBorder="0" applyAlignment="0" applyProtection="0"/>
    <xf numFmtId="346" fontId="31" fillId="69" borderId="0" applyFont="0" applyBorder="0" applyAlignment="0" applyProtection="0">
      <alignment horizontal="right"/>
      <protection hidden="1"/>
    </xf>
    <xf numFmtId="3" fontId="239" fillId="0" borderId="22" applyFont="0" applyBorder="0" applyAlignment="0"/>
    <xf numFmtId="3" fontId="240" fillId="0" borderId="22" applyFont="0" applyBorder="0" applyAlignment="0"/>
    <xf numFmtId="3" fontId="240" fillId="0" borderId="22" applyFont="0" applyBorder="0" applyAlignment="0"/>
    <xf numFmtId="3" fontId="239" fillId="0" borderId="22" applyFont="0" applyBorder="0" applyAlignment="0"/>
    <xf numFmtId="38" fontId="241" fillId="0" borderId="0" applyNumberFormat="0" applyFont="0" applyFill="0" applyAlignment="0" applyProtection="0">
      <alignment horizontal="left" indent="1"/>
    </xf>
    <xf numFmtId="38" fontId="5" fillId="0" borderId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3" fillId="33" borderId="0" applyNumberFormat="0" applyBorder="0" applyAlignment="0" applyProtection="0"/>
    <xf numFmtId="0" fontId="242" fillId="4" borderId="0" applyNumberFormat="0" applyBorder="0" applyAlignment="0" applyProtection="0"/>
    <xf numFmtId="0" fontId="245" fillId="33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2" fillId="4" borderId="0" applyNumberFormat="0" applyBorder="0" applyAlignment="0" applyProtection="0"/>
    <xf numFmtId="0" fontId="26" fillId="0" borderId="0"/>
    <xf numFmtId="43" fontId="5" fillId="0" borderId="0"/>
    <xf numFmtId="38" fontId="178" fillId="0" borderId="0" applyNumberFormat="0" applyFont="0" applyBorder="0" applyAlignment="0" applyProtection="0"/>
    <xf numFmtId="0" fontId="230" fillId="0" borderId="0" applyNumberFormat="0" applyFill="0" applyAlignment="0" applyProtection="0"/>
    <xf numFmtId="37" fontId="246" fillId="0" borderId="0"/>
    <xf numFmtId="209" fontId="31" fillId="0" borderId="0" applyNumberFormat="0" applyFont="0" applyAlignment="0" applyProtection="0"/>
    <xf numFmtId="0" fontId="30" fillId="0" borderId="0"/>
    <xf numFmtId="0" fontId="5" fillId="0" borderId="0"/>
    <xf numFmtId="347" fontId="31" fillId="0" borderId="0" applyFont="0" applyFill="0" applyBorder="0" applyAlignment="0" applyProtection="0">
      <alignment horizontal="right"/>
    </xf>
    <xf numFmtId="348" fontId="28" fillId="0" borderId="0"/>
    <xf numFmtId="349" fontId="29" fillId="0" borderId="0"/>
    <xf numFmtId="199" fontId="247" fillId="0" borderId="0"/>
    <xf numFmtId="349" fontId="29" fillId="0" borderId="0"/>
    <xf numFmtId="350" fontId="248" fillId="0" borderId="0"/>
    <xf numFmtId="199" fontId="247" fillId="0" borderId="0"/>
    <xf numFmtId="199" fontId="247" fillId="0" borderId="0"/>
    <xf numFmtId="199" fontId="247" fillId="0" borderId="0"/>
    <xf numFmtId="199" fontId="247" fillId="0" borderId="0"/>
    <xf numFmtId="199" fontId="247" fillId="0" borderId="0"/>
    <xf numFmtId="37" fontId="32" fillId="64" borderId="0" applyFont="0" applyFill="0" applyBorder="0" applyAlignment="0" applyProtection="0"/>
    <xf numFmtId="237" fontId="5" fillId="0" borderId="0" applyFont="0" applyFill="0" applyBorder="0" applyAlignment="0"/>
    <xf numFmtId="40" fontId="31" fillId="0" borderId="0" applyFont="0" applyFill="0" applyBorder="0" applyAlignment="0"/>
    <xf numFmtId="351" fontId="31" fillId="0" borderId="0" applyFont="0" applyFill="0" applyBorder="0" applyAlignment="0"/>
    <xf numFmtId="0" fontId="86" fillId="0" borderId="0" applyFill="0" applyBorder="0" applyProtection="0"/>
    <xf numFmtId="0" fontId="5" fillId="0" borderId="0"/>
    <xf numFmtId="0" fontId="31" fillId="0" borderId="0"/>
    <xf numFmtId="0" fontId="5" fillId="0" borderId="0"/>
    <xf numFmtId="0" fontId="126" fillId="0" borderId="0"/>
    <xf numFmtId="0" fontId="29" fillId="0" borderId="0"/>
    <xf numFmtId="0" fontId="249" fillId="0" borderId="0"/>
    <xf numFmtId="0" fontId="29" fillId="0" borderId="0"/>
    <xf numFmtId="0" fontId="1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31" fillId="0" borderId="0"/>
    <xf numFmtId="0" fontId="59" fillId="0" borderId="0"/>
    <xf numFmtId="0" fontId="59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59" fillId="0" borderId="0"/>
    <xf numFmtId="0" fontId="31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31" fillId="0" borderId="0"/>
    <xf numFmtId="0" fontId="249" fillId="0" borderId="0"/>
    <xf numFmtId="0" fontId="31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60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3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137" fillId="0" borderId="0"/>
    <xf numFmtId="39" fontId="120" fillId="0" borderId="0"/>
    <xf numFmtId="0" fontId="5" fillId="0" borderId="0"/>
    <xf numFmtId="39" fontId="1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6" fillId="0" borderId="0">
      <alignment vertical="top"/>
    </xf>
    <xf numFmtId="0" fontId="31" fillId="0" borderId="0"/>
    <xf numFmtId="0" fontId="4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199" fontId="5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9" fillId="0" borderId="0"/>
    <xf numFmtId="0" fontId="5" fillId="0" borderId="0"/>
    <xf numFmtId="0" fontId="4" fillId="0" borderId="0"/>
    <xf numFmtId="0" fontId="28" fillId="0" borderId="0"/>
    <xf numFmtId="0" fontId="5" fillId="0" borderId="0"/>
    <xf numFmtId="0" fontId="137" fillId="0" borderId="0"/>
    <xf numFmtId="0" fontId="55" fillId="0" borderId="0"/>
    <xf numFmtId="0" fontId="29" fillId="0" borderId="0"/>
    <xf numFmtId="0" fontId="55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8" fillId="0" borderId="0"/>
    <xf numFmtId="0" fontId="29" fillId="0" borderId="0"/>
    <xf numFmtId="0" fontId="5" fillId="0" borderId="0"/>
    <xf numFmtId="0" fontId="29" fillId="0" borderId="0"/>
    <xf numFmtId="0" fontId="29" fillId="0" borderId="0"/>
    <xf numFmtId="0" fontId="135" fillId="0" borderId="0"/>
    <xf numFmtId="0" fontId="59" fillId="0" borderId="0"/>
    <xf numFmtId="0" fontId="59" fillId="0" borderId="0"/>
    <xf numFmtId="0" fontId="135" fillId="0" borderId="0"/>
    <xf numFmtId="0" fontId="13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60" fillId="0" borderId="0"/>
    <xf numFmtId="0" fontId="5" fillId="0" borderId="0"/>
    <xf numFmtId="0" fontId="60" fillId="0" borderId="0"/>
    <xf numFmtId="0" fontId="4" fillId="0" borderId="0"/>
    <xf numFmtId="0" fontId="249" fillId="0" borderId="0"/>
    <xf numFmtId="0" fontId="1" fillId="0" borderId="0"/>
    <xf numFmtId="0" fontId="24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133" fillId="0" borderId="0"/>
    <xf numFmtId="0" fontId="250" fillId="0" borderId="0"/>
    <xf numFmtId="0" fontId="5" fillId="0" borderId="0"/>
    <xf numFmtId="0" fontId="5" fillId="0" borderId="0"/>
    <xf numFmtId="0" fontId="31" fillId="0" borderId="0"/>
    <xf numFmtId="0" fontId="127" fillId="0" borderId="0"/>
    <xf numFmtId="0" fontId="127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127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3" fillId="0" borderId="0"/>
    <xf numFmtId="0" fontId="55" fillId="0" borderId="0"/>
    <xf numFmtId="0" fontId="1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126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12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59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133" fillId="0" borderId="0"/>
    <xf numFmtId="0" fontId="29" fillId="0" borderId="0"/>
    <xf numFmtId="0" fontId="5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55" fillId="0" borderId="0"/>
    <xf numFmtId="0" fontId="55" fillId="0" borderId="0"/>
    <xf numFmtId="0" fontId="133" fillId="0" borderId="0"/>
    <xf numFmtId="0" fontId="133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2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126" fillId="0" borderId="0"/>
    <xf numFmtId="0" fontId="29" fillId="0" borderId="0"/>
    <xf numFmtId="0" fontId="59" fillId="0" borderId="0"/>
    <xf numFmtId="0" fontId="4" fillId="0" borderId="0"/>
    <xf numFmtId="0" fontId="5" fillId="0" borderId="0"/>
    <xf numFmtId="0" fontId="4" fillId="0" borderId="0"/>
    <xf numFmtId="0" fontId="133" fillId="0" borderId="0"/>
    <xf numFmtId="0" fontId="4" fillId="0" borderId="0"/>
    <xf numFmtId="0" fontId="29" fillId="0" borderId="0"/>
    <xf numFmtId="0" fontId="5" fillId="0" borderId="0"/>
    <xf numFmtId="0" fontId="4" fillId="0" borderId="0"/>
    <xf numFmtId="0" fontId="29" fillId="0" borderId="0"/>
    <xf numFmtId="0" fontId="29" fillId="0" borderId="0"/>
    <xf numFmtId="0" fontId="5" fillId="0" borderId="0"/>
    <xf numFmtId="0" fontId="130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33" fillId="0" borderId="0"/>
    <xf numFmtId="0" fontId="126" fillId="0" borderId="0"/>
    <xf numFmtId="0" fontId="56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126" fillId="0" borderId="0"/>
    <xf numFmtId="0" fontId="126" fillId="0" borderId="0"/>
    <xf numFmtId="0" fontId="133" fillId="0" borderId="0"/>
    <xf numFmtId="0" fontId="5" fillId="0" borderId="0"/>
    <xf numFmtId="0" fontId="126" fillId="0" borderId="0"/>
    <xf numFmtId="0" fontId="5" fillId="0" borderId="0"/>
    <xf numFmtId="0" fontId="133" fillId="0" borderId="0"/>
    <xf numFmtId="0" fontId="251" fillId="0" borderId="0"/>
    <xf numFmtId="0" fontId="59" fillId="0" borderId="0"/>
    <xf numFmtId="199" fontId="5" fillId="0" borderId="0"/>
    <xf numFmtId="0" fontId="59" fillId="0" borderId="0"/>
    <xf numFmtId="0" fontId="133" fillId="0" borderId="0"/>
    <xf numFmtId="0" fontId="5" fillId="0" borderId="0"/>
    <xf numFmtId="0" fontId="56" fillId="0" borderId="0">
      <alignment vertical="top"/>
    </xf>
    <xf numFmtId="0" fontId="29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9" fillId="0" borderId="0"/>
    <xf numFmtId="0" fontId="28" fillId="0" borderId="0"/>
    <xf numFmtId="0" fontId="59" fillId="0" borderId="0"/>
    <xf numFmtId="0" fontId="5" fillId="0" borderId="0"/>
    <xf numFmtId="0" fontId="28" fillId="0" borderId="0"/>
    <xf numFmtId="0" fontId="28" fillId="0" borderId="0"/>
    <xf numFmtId="0" fontId="126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5" fillId="0" borderId="0"/>
    <xf numFmtId="0" fontId="4" fillId="0" borderId="0"/>
    <xf numFmtId="0" fontId="133" fillId="0" borderId="0"/>
    <xf numFmtId="0" fontId="133" fillId="0" borderId="0"/>
    <xf numFmtId="0" fontId="252" fillId="0" borderId="0"/>
    <xf numFmtId="0" fontId="4" fillId="0" borderId="0"/>
    <xf numFmtId="0" fontId="4" fillId="0" borderId="0"/>
    <xf numFmtId="199" fontId="58" fillId="0" borderId="0"/>
    <xf numFmtId="0" fontId="5" fillId="0" borderId="0"/>
    <xf numFmtId="0" fontId="5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9" fillId="0" borderId="0"/>
    <xf numFmtId="0" fontId="59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123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59" fillId="0" borderId="0"/>
    <xf numFmtId="0" fontId="126" fillId="0" borderId="0"/>
    <xf numFmtId="0" fontId="5" fillId="0" borderId="0"/>
    <xf numFmtId="0" fontId="126" fillId="0" borderId="0"/>
    <xf numFmtId="0" fontId="130" fillId="0" borderId="0"/>
    <xf numFmtId="0" fontId="126" fillId="0" borderId="0"/>
    <xf numFmtId="0" fontId="126" fillId="0" borderId="0"/>
    <xf numFmtId="0" fontId="59" fillId="0" borderId="0"/>
    <xf numFmtId="0" fontId="130" fillId="0" borderId="0"/>
    <xf numFmtId="0" fontId="59" fillId="0" borderId="0"/>
    <xf numFmtId="0" fontId="29" fillId="0" borderId="0"/>
    <xf numFmtId="0" fontId="29" fillId="0" borderId="0"/>
    <xf numFmtId="0" fontId="5" fillId="0" borderId="0"/>
    <xf numFmtId="0" fontId="56" fillId="0" borderId="0">
      <alignment vertical="top"/>
    </xf>
    <xf numFmtId="0" fontId="29" fillId="0" borderId="0"/>
    <xf numFmtId="0" fontId="131" fillId="0" borderId="0"/>
    <xf numFmtId="0" fontId="126" fillId="0" borderId="0"/>
    <xf numFmtId="0" fontId="29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4" fillId="0" borderId="0"/>
    <xf numFmtId="0" fontId="59" fillId="0" borderId="0"/>
    <xf numFmtId="0" fontId="1" fillId="0" borderId="0"/>
    <xf numFmtId="0" fontId="59" fillId="0" borderId="0"/>
    <xf numFmtId="0" fontId="130" fillId="0" borderId="0"/>
    <xf numFmtId="0" fontId="130" fillId="0" borderId="0"/>
    <xf numFmtId="0" fontId="133" fillId="0" borderId="0"/>
    <xf numFmtId="0" fontId="59" fillId="0" borderId="0"/>
    <xf numFmtId="0" fontId="29" fillId="0" borderId="0"/>
    <xf numFmtId="0" fontId="1" fillId="0" borderId="0"/>
    <xf numFmtId="0" fontId="133" fillId="0" borderId="0"/>
    <xf numFmtId="0" fontId="29" fillId="0" borderId="0"/>
    <xf numFmtId="0" fontId="29" fillId="0" borderId="0"/>
    <xf numFmtId="0" fontId="133" fillId="0" borderId="0"/>
    <xf numFmtId="0" fontId="55" fillId="0" borderId="0"/>
    <xf numFmtId="199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6" fillId="0" borderId="0"/>
    <xf numFmtId="0" fontId="5" fillId="0" borderId="0"/>
    <xf numFmtId="0" fontId="59" fillId="0" borderId="0"/>
    <xf numFmtId="0" fontId="29" fillId="0" borderId="0"/>
    <xf numFmtId="0" fontId="4" fillId="0" borderId="0"/>
    <xf numFmtId="0" fontId="5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29" fillId="0" borderId="0"/>
    <xf numFmtId="0" fontId="29" fillId="0" borderId="0"/>
    <xf numFmtId="0" fontId="59" fillId="0" borderId="0"/>
    <xf numFmtId="0" fontId="1" fillId="0" borderId="0"/>
    <xf numFmtId="0" fontId="1" fillId="0" borderId="0"/>
    <xf numFmtId="0" fontId="58" fillId="0" borderId="0"/>
    <xf numFmtId="0" fontId="29" fillId="0" borderId="0"/>
    <xf numFmtId="0" fontId="29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29" fillId="0" borderId="0"/>
    <xf numFmtId="0" fontId="1" fillId="0" borderId="0"/>
    <xf numFmtId="0" fontId="4" fillId="0" borderId="0"/>
    <xf numFmtId="0" fontId="59" fillId="0" borderId="0"/>
    <xf numFmtId="0" fontId="29" fillId="0" borderId="0"/>
    <xf numFmtId="0" fontId="126" fillId="0" borderId="0"/>
    <xf numFmtId="0" fontId="1" fillId="0" borderId="0"/>
    <xf numFmtId="0" fontId="28" fillId="0" borderId="0"/>
    <xf numFmtId="0" fontId="59" fillId="0" borderId="0"/>
    <xf numFmtId="0" fontId="59" fillId="0" borderId="0"/>
    <xf numFmtId="0" fontId="4" fillId="0" borderId="0"/>
    <xf numFmtId="0" fontId="1" fillId="0" borderId="0"/>
    <xf numFmtId="0" fontId="59" fillId="0" borderId="0"/>
    <xf numFmtId="0" fontId="1" fillId="0" borderId="0"/>
    <xf numFmtId="0" fontId="5" fillId="0" borderId="0"/>
    <xf numFmtId="0" fontId="29" fillId="0" borderId="0"/>
    <xf numFmtId="0" fontId="59" fillId="0" borderId="0"/>
    <xf numFmtId="0" fontId="59" fillId="0" borderId="0"/>
    <xf numFmtId="0" fontId="126" fillId="0" borderId="0"/>
    <xf numFmtId="0" fontId="5" fillId="0" borderId="0"/>
    <xf numFmtId="0" fontId="59" fillId="0" borderId="0"/>
    <xf numFmtId="0" fontId="59" fillId="0" borderId="0"/>
    <xf numFmtId="0" fontId="249" fillId="0" borderId="0"/>
    <xf numFmtId="0" fontId="59" fillId="0" borderId="0"/>
    <xf numFmtId="0" fontId="5" fillId="0" borderId="0"/>
    <xf numFmtId="0" fontId="28" fillId="0" borderId="0"/>
    <xf numFmtId="0" fontId="5" fillId="0" borderId="0"/>
    <xf numFmtId="0" fontId="55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39" fontId="41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126" fillId="0" borderId="0"/>
    <xf numFmtId="0" fontId="7" fillId="0" borderId="0"/>
    <xf numFmtId="0" fontId="126" fillId="0" borderId="0"/>
    <xf numFmtId="0" fontId="1" fillId="0" borderId="0"/>
    <xf numFmtId="0" fontId="27" fillId="0" borderId="0"/>
    <xf numFmtId="0" fontId="126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5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5" fillId="0" borderId="0"/>
    <xf numFmtId="0" fontId="1" fillId="0" borderId="0"/>
    <xf numFmtId="0" fontId="29" fillId="0" borderId="0"/>
    <xf numFmtId="0" fontId="31" fillId="0" borderId="0"/>
    <xf numFmtId="0" fontId="29" fillId="0" borderId="0"/>
    <xf numFmtId="0" fontId="55" fillId="0" borderId="0"/>
    <xf numFmtId="0" fontId="7" fillId="0" borderId="0"/>
    <xf numFmtId="0" fontId="55" fillId="0" borderId="0"/>
    <xf numFmtId="0" fontId="55" fillId="0" borderId="0"/>
    <xf numFmtId="0" fontId="126" fillId="0" borderId="0"/>
    <xf numFmtId="0" fontId="130" fillId="0" borderId="0"/>
    <xf numFmtId="0" fontId="5" fillId="0" borderId="0"/>
    <xf numFmtId="0" fontId="5" fillId="0" borderId="0"/>
    <xf numFmtId="0" fontId="1" fillId="0" borderId="0"/>
    <xf numFmtId="0" fontId="126" fillId="0" borderId="0"/>
    <xf numFmtId="0" fontId="126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5" fillId="0" borderId="0"/>
    <xf numFmtId="0" fontId="60" fillId="0" borderId="0"/>
    <xf numFmtId="0" fontId="55" fillId="0" borderId="0"/>
    <xf numFmtId="0" fontId="55" fillId="0" borderId="0"/>
    <xf numFmtId="0" fontId="3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7" fillId="0" borderId="0"/>
    <xf numFmtId="0" fontId="5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249" fillId="0" borderId="0"/>
    <xf numFmtId="0" fontId="249" fillId="0" borderId="0"/>
    <xf numFmtId="0" fontId="5" fillId="0" borderId="0"/>
    <xf numFmtId="0" fontId="122" fillId="0" borderId="0"/>
    <xf numFmtId="0" fontId="5" fillId="0" borderId="0"/>
    <xf numFmtId="0" fontId="249" fillId="0" borderId="0"/>
    <xf numFmtId="0" fontId="253" fillId="0" borderId="0"/>
    <xf numFmtId="0" fontId="55" fillId="0" borderId="0"/>
    <xf numFmtId="0" fontId="31" fillId="0" borderId="0"/>
    <xf numFmtId="0" fontId="249" fillId="0" borderId="0"/>
    <xf numFmtId="0" fontId="31" fillId="0" borderId="0"/>
    <xf numFmtId="0" fontId="5" fillId="0" borderId="0"/>
    <xf numFmtId="0" fontId="127" fillId="0" borderId="0"/>
    <xf numFmtId="0" fontId="5" fillId="0" borderId="0"/>
    <xf numFmtId="0" fontId="126" fillId="0" borderId="0"/>
    <xf numFmtId="0" fontId="59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199" fontId="29" fillId="0" borderId="0"/>
    <xf numFmtId="0" fontId="1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55" fillId="0" borderId="0"/>
    <xf numFmtId="0" fontId="28" fillId="0" borderId="0"/>
    <xf numFmtId="0" fontId="5" fillId="0" borderId="0"/>
    <xf numFmtId="0" fontId="55" fillId="0" borderId="0"/>
    <xf numFmtId="0" fontId="1" fillId="0" borderId="0"/>
    <xf numFmtId="0" fontId="55" fillId="0" borderId="0"/>
    <xf numFmtId="0" fontId="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7" fontId="147" fillId="0" borderId="0" applyNumberFormat="0" applyFill="0" applyBorder="0" applyAlignment="0" applyProtection="0"/>
    <xf numFmtId="352" fontId="31" fillId="0" borderId="0" applyFont="0" applyFill="0" applyBorder="0" applyAlignment="0" applyProtection="0"/>
    <xf numFmtId="213" fontId="31" fillId="0" borderId="0" applyFont="0" applyFill="0" applyBorder="0" applyAlignment="0" applyProtection="0">
      <alignment horizontal="right"/>
    </xf>
    <xf numFmtId="353" fontId="86" fillId="0" borderId="0" applyFill="0" applyBorder="0" applyProtection="0">
      <alignment vertical="center"/>
    </xf>
    <xf numFmtId="0" fontId="30" fillId="0" borderId="0"/>
    <xf numFmtId="0" fontId="254" fillId="0" borderId="0" applyFill="0" applyBorder="0" applyAlignment="0" applyProtection="0"/>
    <xf numFmtId="237" fontId="31" fillId="0" borderId="0"/>
    <xf numFmtId="354" fontId="31" fillId="0" borderId="0" applyFont="0" applyFill="0" applyBorder="0" applyAlignment="0" applyProtection="0"/>
    <xf numFmtId="355" fontId="31" fillId="0" borderId="0" applyFont="0" applyFill="0" applyBorder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1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1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81" fillId="0" borderId="49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0" fontId="81" fillId="0" borderId="49"/>
    <xf numFmtId="0" fontId="81" fillId="0" borderId="49"/>
    <xf numFmtId="0" fontId="81" fillId="0" borderId="49"/>
    <xf numFmtId="276" fontId="255" fillId="0" borderId="0" applyNumberFormat="0"/>
    <xf numFmtId="0" fontId="31" fillId="0" borderId="0" applyFont="0" applyFill="0" applyBorder="0" applyAlignment="0" applyProtection="0"/>
    <xf numFmtId="0" fontId="3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56" fontId="3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357" fontId="87" fillId="0" borderId="0" applyBorder="0" applyProtection="0"/>
    <xf numFmtId="0" fontId="256" fillId="0" borderId="0">
      <alignment horizontal="left" vertical="top"/>
      <protection locked="0"/>
    </xf>
    <xf numFmtId="0" fontId="25" fillId="0" borderId="0"/>
    <xf numFmtId="0" fontId="28" fillId="0" borderId="0"/>
    <xf numFmtId="0" fontId="25" fillId="0" borderId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7" fillId="6" borderId="1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40" fontId="261" fillId="62" borderId="0">
      <alignment horizontal="right"/>
    </xf>
    <xf numFmtId="40" fontId="262" fillId="62" borderId="0">
      <alignment horizontal="right"/>
    </xf>
    <xf numFmtId="0" fontId="263" fillId="62" borderId="0">
      <alignment horizontal="right"/>
    </xf>
    <xf numFmtId="0" fontId="264" fillId="62" borderId="17"/>
    <xf numFmtId="0" fontId="265" fillId="62" borderId="17"/>
    <xf numFmtId="0" fontId="265" fillId="62" borderId="17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209" fontId="86" fillId="0" borderId="0" applyNumberFormat="0" applyFill="0" applyBorder="0" applyAlignment="0" applyProtection="0"/>
    <xf numFmtId="199" fontId="267" fillId="0" borderId="0" applyNumberFormat="0" applyFill="0" applyBorder="0" applyAlignment="0">
      <protection locked="0"/>
    </xf>
    <xf numFmtId="0" fontId="103" fillId="0" borderId="0">
      <alignment vertical="center"/>
    </xf>
    <xf numFmtId="0" fontId="31" fillId="0" borderId="0" applyFill="0" applyBorder="0" applyProtection="0">
      <alignment horizontal="center" vertical="center"/>
    </xf>
    <xf numFmtId="0" fontId="268" fillId="0" borderId="0" applyProtection="0">
      <alignment horizontal="left"/>
    </xf>
    <xf numFmtId="0" fontId="268" fillId="0" borderId="0" applyFill="0" applyBorder="0" applyProtection="0">
      <alignment horizontal="left"/>
    </xf>
    <xf numFmtId="0" fontId="269" fillId="0" borderId="0" applyFill="0" applyBorder="0" applyProtection="0">
      <alignment horizontal="left"/>
    </xf>
    <xf numFmtId="1" fontId="270" fillId="0" borderId="0" applyProtection="0">
      <alignment horizontal="right" vertical="center"/>
    </xf>
    <xf numFmtId="0" fontId="271" fillId="0" borderId="51">
      <alignment vertical="top"/>
    </xf>
    <xf numFmtId="38" fontId="225" fillId="0" borderId="0" applyFont="0" applyFill="0" applyBorder="0" applyAlignment="0" applyProtection="0"/>
    <xf numFmtId="38" fontId="146" fillId="0" borderId="0" applyFont="0" applyFill="0" applyBorder="0" applyAlignment="0" applyProtection="0"/>
    <xf numFmtId="358" fontId="86" fillId="0" borderId="0" applyFont="0" applyFill="0" applyBorder="0" applyAlignment="0"/>
    <xf numFmtId="0" fontId="86" fillId="0" borderId="0" applyFill="0" applyBorder="0"/>
    <xf numFmtId="0" fontId="31" fillId="0" borderId="0" applyFont="0" applyFill="0" applyBorder="0" applyAlignment="0" applyProtection="0"/>
    <xf numFmtId="9" fontId="5" fillId="0" borderId="0" applyBorder="0">
      <alignment vertical="top"/>
    </xf>
    <xf numFmtId="276" fontId="5" fillId="0" borderId="0" applyBorder="0">
      <alignment vertical="top"/>
    </xf>
    <xf numFmtId="10" fontId="5" fillId="0" borderId="0" applyBorder="0">
      <alignment vertical="top"/>
    </xf>
    <xf numFmtId="244" fontId="31" fillId="76" borderId="0"/>
    <xf numFmtId="359" fontId="31" fillId="0" borderId="0"/>
    <xf numFmtId="14" fontId="73" fillId="0" borderId="0">
      <alignment horizontal="center" wrapText="1"/>
      <protection locked="0"/>
    </xf>
    <xf numFmtId="238" fontId="31" fillId="0" borderId="0" applyFont="0" applyFill="0" applyBorder="0" applyAlignment="0" applyProtection="0"/>
    <xf numFmtId="276" fontId="45" fillId="0" borderId="0" applyFont="0" applyFill="0" applyBorder="0" applyAlignment="0" applyProtection="0"/>
    <xf numFmtId="264" fontId="41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360" fontId="104" fillId="0" borderId="0" applyFont="0" applyFill="0" applyBorder="0" applyAlignment="0" applyProtection="0"/>
    <xf numFmtId="361" fontId="103" fillId="0" borderId="0" applyFont="0" applyFill="0" applyBorder="0" applyAlignment="0" applyProtection="0"/>
    <xf numFmtId="0" fontId="104" fillId="0" borderId="0" applyFont="0" applyFill="0" applyBorder="0" applyAlignment="0" applyProtection="0"/>
    <xf numFmtId="238" fontId="89" fillId="0" borderId="0" applyFont="0" applyFill="0" applyBorder="0" applyAlignment="0" applyProtection="0"/>
    <xf numFmtId="362" fontId="241" fillId="0" borderId="32" applyFill="0" applyBorder="0" applyAlignment="0" applyProtection="0">
      <alignment horizontal="center"/>
    </xf>
    <xf numFmtId="362" fontId="241" fillId="0" borderId="0" applyFill="0" applyBorder="0" applyAlignment="0" applyProtection="0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58" fontId="31" fillId="0" borderId="0" applyFont="0" applyFill="0" applyBorder="0" applyAlignment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200" fontId="31" fillId="0" borderId="0" applyFont="0" applyFill="0" applyBorder="0" applyAlignment="0" applyProtection="0"/>
    <xf numFmtId="363" fontId="241" fillId="0" borderId="0" applyFill="0" applyBorder="0" applyAlignment="0" applyProtection="0"/>
    <xf numFmtId="364" fontId="241" fillId="81" borderId="0" applyFont="0" applyFill="0" applyBorder="0" applyAlignment="0" applyProtection="0"/>
    <xf numFmtId="323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ont="0" applyFill="0" applyBorder="0" applyAlignment="0" applyProtection="0"/>
    <xf numFmtId="308" fontId="86" fillId="0" borderId="0" applyFont="0" applyFill="0" applyBorder="0" applyProtection="0">
      <alignment horizontal="right"/>
    </xf>
    <xf numFmtId="365" fontId="73" fillId="0" borderId="0" applyFont="0" applyFill="0" applyBorder="0" applyProtection="0">
      <alignment horizontal="right"/>
    </xf>
    <xf numFmtId="366" fontId="31" fillId="0" borderId="0" applyFill="0" applyBorder="0" applyAlignment="0" applyProtection="0"/>
    <xf numFmtId="276" fontId="5" fillId="0" borderId="0" applyFont="0" applyFill="0" applyBorder="0" applyAlignment="0" applyProtection="0"/>
    <xf numFmtId="276" fontId="5" fillId="0" borderId="0" applyFont="0" applyFill="0" applyBorder="0" applyAlignment="0" applyProtection="0"/>
    <xf numFmtId="276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322" fontId="144" fillId="0" borderId="0" applyFont="0" applyFill="0" applyBorder="0" applyAlignment="0" applyProtection="0"/>
    <xf numFmtId="335" fontId="86" fillId="0" borderId="0" applyFill="0" applyBorder="0" applyProtection="0">
      <alignment vertical="center"/>
    </xf>
    <xf numFmtId="9" fontId="225" fillId="0" borderId="53" applyNumberFormat="0" applyBorder="0"/>
    <xf numFmtId="276" fontId="31" fillId="0" borderId="0">
      <alignment horizontal="center"/>
    </xf>
    <xf numFmtId="280" fontId="31" fillId="0" borderId="0" applyFont="0" applyFill="0" applyBorder="0" applyAlignment="0" applyProtection="0"/>
    <xf numFmtId="367" fontId="31" fillId="0" borderId="0" applyFont="0" applyFill="0" applyBorder="0" applyAlignment="0" applyProtection="0"/>
    <xf numFmtId="291" fontId="5" fillId="0" borderId="54" applyFont="0" applyFill="0" applyBorder="0" applyAlignment="0" applyProtection="0">
      <alignment horizontal="right"/>
    </xf>
    <xf numFmtId="38" fontId="5" fillId="82" borderId="0" applyNumberFormat="0" applyFont="0" applyBorder="0" applyAlignment="0" applyProtection="0"/>
    <xf numFmtId="351" fontId="73" fillId="0" borderId="0" applyFill="0" applyBorder="0" applyAlignment="0" applyProtection="0">
      <alignment horizontal="left"/>
    </xf>
    <xf numFmtId="199" fontId="149" fillId="0" borderId="0">
      <protection locked="0"/>
    </xf>
    <xf numFmtId="0" fontId="225" fillId="0" borderId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222" fontId="31" fillId="83" borderId="0" applyNumberFormat="0" applyFont="0" applyBorder="0" applyAlignment="0" applyProtection="0"/>
    <xf numFmtId="260" fontId="103" fillId="0" borderId="0" applyFill="0" applyBorder="0" applyAlignment="0"/>
    <xf numFmtId="265" fontId="45" fillId="0" borderId="0" applyFill="0" applyBorder="0" applyAlignment="0"/>
    <xf numFmtId="261" fontId="103" fillId="0" borderId="0" applyFill="0" applyBorder="0" applyAlignment="0"/>
    <xf numFmtId="262" fontId="26" fillId="0" borderId="0" applyFill="0" applyBorder="0" applyAlignment="0"/>
    <xf numFmtId="260" fontId="103" fillId="0" borderId="0" applyFill="0" applyBorder="0" applyAlignment="0"/>
    <xf numFmtId="265" fontId="45" fillId="0" borderId="0" applyFill="0" applyBorder="0" applyAlignment="0"/>
    <xf numFmtId="266" fontId="41" fillId="0" borderId="0" applyFill="0" applyBorder="0" applyAlignment="0"/>
    <xf numFmtId="267" fontId="104" fillId="0" borderId="0" applyFill="0" applyBorder="0" applyAlignment="0"/>
    <xf numFmtId="261" fontId="103" fillId="0" borderId="0" applyFill="0" applyBorder="0" applyAlignment="0"/>
    <xf numFmtId="262" fontId="26" fillId="0" borderId="0" applyFill="0" applyBorder="0" applyAlignment="0"/>
    <xf numFmtId="38" fontId="73" fillId="0" borderId="0" applyFont="0" applyFill="0" applyBorder="0" applyAlignment="0" applyProtection="0"/>
    <xf numFmtId="0" fontId="272" fillId="0" borderId="0">
      <alignment horizontal="right"/>
    </xf>
    <xf numFmtId="3" fontId="5" fillId="83" borderId="0" applyBorder="0">
      <alignment horizontal="left" vertical="top"/>
    </xf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325" fontId="31" fillId="69" borderId="0" applyNumberFormat="0" applyFont="0" applyBorder="0" applyAlignment="0" applyProtection="0">
      <alignment horizontal="center"/>
      <protection locked="0"/>
    </xf>
    <xf numFmtId="199" fontId="5" fillId="0" borderId="0"/>
    <xf numFmtId="199" fontId="5" fillId="0" borderId="0"/>
    <xf numFmtId="199" fontId="5" fillId="0" borderId="0"/>
    <xf numFmtId="199" fontId="5" fillId="0" borderId="0"/>
    <xf numFmtId="0" fontId="147" fillId="0" borderId="0" applyFill="0" applyBorder="0" applyProtection="0">
      <alignment horizontal="right"/>
    </xf>
    <xf numFmtId="351" fontId="273" fillId="69" borderId="0" applyBorder="0" applyAlignment="0">
      <protection hidden="1"/>
    </xf>
    <xf numFmtId="1" fontId="274" fillId="69" borderId="0">
      <alignment horizontal="center"/>
    </xf>
    <xf numFmtId="0" fontId="146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146" fillId="0" borderId="0" applyNumberFormat="0" applyFont="0" applyFill="0" applyBorder="0" applyAlignment="0" applyProtection="0">
      <alignment horizontal="left"/>
    </xf>
    <xf numFmtId="0" fontId="225" fillId="0" borderId="0" applyNumberFormat="0" applyFont="0" applyFill="0" applyBorder="0" applyAlignment="0" applyProtection="0">
      <alignment horizontal="left"/>
    </xf>
    <xf numFmtId="15" fontId="146" fillId="0" borderId="0" applyFont="0" applyFill="0" applyBorder="0" applyAlignment="0" applyProtection="0"/>
    <xf numFmtId="15" fontId="225" fillId="0" borderId="0" applyFont="0" applyFill="0" applyBorder="0" applyAlignment="0" applyProtection="0"/>
    <xf numFmtId="4" fontId="146" fillId="0" borderId="0" applyFont="0" applyFill="0" applyBorder="0" applyAlignment="0" applyProtection="0"/>
    <xf numFmtId="4" fontId="225" fillId="0" borderId="0" applyFont="0" applyFill="0" applyBorder="0" applyAlignment="0" applyProtection="0"/>
    <xf numFmtId="0" fontId="275" fillId="0" borderId="19">
      <alignment horizontal="center"/>
    </xf>
    <xf numFmtId="0" fontId="43" fillId="0" borderId="19">
      <alignment horizontal="center"/>
    </xf>
    <xf numFmtId="0" fontId="275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275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199" fontId="275" fillId="0" borderId="19">
      <alignment horizontal="center"/>
    </xf>
    <xf numFmtId="3" fontId="146" fillId="0" borderId="0" applyFont="0" applyFill="0" applyBorder="0" applyAlignment="0" applyProtection="0"/>
    <xf numFmtId="3" fontId="225" fillId="0" borderId="0" applyFont="0" applyFill="0" applyBorder="0" applyAlignment="0" applyProtection="0"/>
    <xf numFmtId="0" fontId="146" fillId="84" borderId="0" applyNumberFormat="0" applyFont="0" applyBorder="0" applyAlignment="0" applyProtection="0"/>
    <xf numFmtId="0" fontId="225" fillId="84" borderId="0" applyNumberFormat="0" applyFont="0" applyBorder="0" applyAlignment="0" applyProtection="0"/>
    <xf numFmtId="283" fontId="5" fillId="0" borderId="0"/>
    <xf numFmtId="37" fontId="27" fillId="0" borderId="0"/>
    <xf numFmtId="250" fontId="31" fillId="69" borderId="0"/>
    <xf numFmtId="0" fontId="30" fillId="0" borderId="0">
      <alignment horizontal="center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1" fontId="5" fillId="0" borderId="49" applyNumberFormat="0" applyFill="0" applyAlignment="0" applyProtection="0">
      <alignment horizontal="center" vertical="center"/>
    </xf>
    <xf numFmtId="1" fontId="5" fillId="0" borderId="49" applyNumberFormat="0" applyFill="0" applyAlignment="0" applyProtection="0">
      <alignment horizontal="center" vertical="center"/>
    </xf>
    <xf numFmtId="209" fontId="254" fillId="0" borderId="0"/>
    <xf numFmtId="38" fontId="147" fillId="0" borderId="0" applyNumberFormat="0" applyFont="0" applyFill="0" applyBorder="0" applyProtection="0">
      <alignment horizontal="right"/>
    </xf>
    <xf numFmtId="40" fontId="31" fillId="69" borderId="0" applyFill="0"/>
    <xf numFmtId="199" fontId="276" fillId="0" borderId="0">
      <alignment horizontal="left" indent="7"/>
    </xf>
    <xf numFmtId="199" fontId="31" fillId="0" borderId="0" applyFill="0">
      <alignment horizontal="left" indent="3"/>
    </xf>
    <xf numFmtId="40" fontId="147" fillId="0" borderId="0" applyFill="0">
      <alignment horizontal="right"/>
    </xf>
    <xf numFmtId="199" fontId="166" fillId="0" borderId="22" applyNumberFormat="0" applyFont="0" applyBorder="0">
      <alignment horizontal="right"/>
    </xf>
    <xf numFmtId="199" fontId="166" fillId="0" borderId="22" applyNumberFormat="0" applyFont="0" applyBorder="0">
      <alignment horizontal="right"/>
    </xf>
    <xf numFmtId="199" fontId="147" fillId="0" borderId="0" applyFill="0"/>
    <xf numFmtId="199" fontId="147" fillId="0" borderId="0" applyFill="0"/>
    <xf numFmtId="40" fontId="147" fillId="0" borderId="0" applyFill="0"/>
    <xf numFmtId="199" fontId="5" fillId="0" borderId="0" applyNumberFormat="0" applyFont="0" applyBorder="0" applyAlignment="0"/>
    <xf numFmtId="199" fontId="277" fillId="0" borderId="0" applyFill="0">
      <alignment horizontal="left" indent="1"/>
    </xf>
    <xf numFmtId="199" fontId="277" fillId="0" borderId="0" applyFill="0">
      <alignment horizontal="left" indent="1"/>
    </xf>
    <xf numFmtId="40" fontId="31" fillId="0" borderId="0" applyFill="0"/>
    <xf numFmtId="199" fontId="5" fillId="0" borderId="0" applyNumberFormat="0" applyFont="0" applyFill="0" applyBorder="0" applyAlignment="0"/>
    <xf numFmtId="199" fontId="31" fillId="0" borderId="0" applyFill="0">
      <alignment horizontal="left" indent="2"/>
    </xf>
    <xf numFmtId="199" fontId="31" fillId="0" borderId="0" applyFill="0">
      <alignment horizontal="left" indent="2"/>
    </xf>
    <xf numFmtId="40" fontId="31" fillId="0" borderId="0" applyFill="0"/>
    <xf numFmtId="199" fontId="5" fillId="0" borderId="0" applyNumberFormat="0" applyFont="0" applyBorder="0" applyAlignment="0"/>
    <xf numFmtId="199" fontId="241" fillId="0" borderId="0">
      <alignment horizontal="left" indent="3"/>
    </xf>
    <xf numFmtId="199" fontId="241" fillId="0" borderId="0" applyFill="0">
      <alignment horizontal="left" indent="3"/>
    </xf>
    <xf numFmtId="40" fontId="82" fillId="0" borderId="0" applyFill="0"/>
    <xf numFmtId="199" fontId="5" fillId="0" borderId="0" applyNumberFormat="0" applyFont="0" applyBorder="0" applyAlignment="0"/>
    <xf numFmtId="199" fontId="31" fillId="0" borderId="0">
      <alignment horizontal="left" indent="4"/>
    </xf>
    <xf numFmtId="199" fontId="31" fillId="0" borderId="0" applyFill="0">
      <alignment horizontal="left" indent="4"/>
    </xf>
    <xf numFmtId="40" fontId="82" fillId="0" borderId="0" applyFill="0"/>
    <xf numFmtId="199" fontId="5" fillId="0" borderId="0" applyNumberFormat="0" applyFont="0" applyBorder="0" applyAlignment="0"/>
    <xf numFmtId="199" fontId="82" fillId="0" borderId="0">
      <alignment horizontal="left" indent="5"/>
    </xf>
    <xf numFmtId="199" fontId="82" fillId="0" borderId="0" applyFill="0">
      <alignment horizontal="left" indent="5"/>
    </xf>
    <xf numFmtId="40" fontId="82" fillId="0" borderId="0" applyFill="0"/>
    <xf numFmtId="199" fontId="5" fillId="0" borderId="0" applyNumberFormat="0" applyFont="0" applyFill="0" applyBorder="0" applyAlignment="0"/>
    <xf numFmtId="199" fontId="82" fillId="0" borderId="0" applyFill="0">
      <alignment horizontal="left" indent="6"/>
    </xf>
    <xf numFmtId="199" fontId="82" fillId="0" borderId="0" applyFill="0">
      <alignment horizontal="left" indent="6"/>
    </xf>
    <xf numFmtId="239" fontId="31" fillId="69" borderId="17">
      <alignment horizontal="right"/>
    </xf>
    <xf numFmtId="239" fontId="31" fillId="69" borderId="17">
      <alignment horizontal="right"/>
    </xf>
    <xf numFmtId="0" fontId="26" fillId="62" borderId="0"/>
    <xf numFmtId="0" fontId="86" fillId="0" borderId="0" applyFont="0" applyFill="0" applyBorder="0" applyProtection="0">
      <alignment horizontal="right"/>
    </xf>
    <xf numFmtId="247" fontId="31" fillId="0" borderId="0" applyFont="0" applyFill="0" applyBorder="0" applyProtection="0">
      <alignment horizontal="right"/>
    </xf>
    <xf numFmtId="344" fontId="71" fillId="0" borderId="0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38" fontId="279" fillId="85" borderId="0" applyNumberFormat="0" applyFill="0" applyBorder="0" applyAlignment="0" applyProtection="0"/>
    <xf numFmtId="237" fontId="280" fillId="0" borderId="0" applyNumberFormat="0" applyFill="0" applyBorder="0" applyAlignment="0" applyProtection="0">
      <alignment horizontal="left"/>
    </xf>
    <xf numFmtId="38" fontId="279" fillId="85" borderId="0" applyNumberFormat="0" applyFill="0" applyBorder="0" applyAlignment="0" applyProtection="0"/>
    <xf numFmtId="0" fontId="281" fillId="86" borderId="0" applyNumberFormat="0" applyFont="0" applyBorder="0" applyAlignment="0">
      <alignment horizontal="center"/>
    </xf>
    <xf numFmtId="0" fontId="81" fillId="0" borderId="0">
      <alignment horizontal="right"/>
    </xf>
    <xf numFmtId="0" fontId="282" fillId="0" borderId="0"/>
    <xf numFmtId="368" fontId="282" fillId="0" borderId="0"/>
    <xf numFmtId="14" fontId="87" fillId="0" borderId="0" applyNumberFormat="0" applyFill="0" applyBorder="0" applyAlignment="0" applyProtection="0">
      <alignment horizontal="left"/>
    </xf>
    <xf numFmtId="0" fontId="30" fillId="0" borderId="0" applyNumberFormat="0" applyFill="0" applyBorder="0" applyProtection="0">
      <alignment horizontal="right" vertical="center"/>
    </xf>
    <xf numFmtId="38" fontId="31" fillId="0" borderId="0" applyFill="0" applyBorder="0">
      <alignment horizontal="right" vertical="center"/>
    </xf>
    <xf numFmtId="38" fontId="283" fillId="0" borderId="0"/>
    <xf numFmtId="0" fontId="31" fillId="0" borderId="0" applyProtection="0"/>
    <xf numFmtId="0" fontId="168" fillId="0" borderId="55">
      <alignment vertical="center"/>
    </xf>
    <xf numFmtId="0" fontId="168" fillId="0" borderId="55">
      <alignment vertical="center"/>
    </xf>
    <xf numFmtId="3" fontId="5" fillId="87" borderId="0" applyBorder="0">
      <alignment horizontal="left" vertical="top"/>
    </xf>
    <xf numFmtId="350" fontId="284" fillId="0" borderId="0" applyNumberFormat="0" applyFill="0" applyBorder="0" applyProtection="0">
      <alignment horizontal="left" vertical="center"/>
      <protection locked="0"/>
    </xf>
    <xf numFmtId="0" fontId="5" fillId="0" borderId="0" applyFill="0" applyBorder="0" applyProtection="0">
      <alignment horizontal="left"/>
    </xf>
    <xf numFmtId="199" fontId="285" fillId="0" borderId="0">
      <alignment horizontal="left"/>
    </xf>
    <xf numFmtId="0" fontId="286" fillId="60" borderId="0">
      <alignment horizontal="right"/>
    </xf>
    <xf numFmtId="0" fontId="26" fillId="88" borderId="0" applyNumberFormat="0" applyFont="0" applyBorder="0" applyAlignment="0" applyProtection="0"/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237" fontId="73" fillId="0" borderId="39" applyFill="0" applyBorder="0" applyProtection="0"/>
    <xf numFmtId="237" fontId="73" fillId="0" borderId="39" applyFill="0" applyBorder="0" applyProtection="0"/>
    <xf numFmtId="237" fontId="73" fillId="0" borderId="39" applyFill="0" applyBorder="0" applyProtection="0"/>
    <xf numFmtId="237" fontId="73" fillId="0" borderId="39" applyFill="0" applyBorder="0" applyProtection="0"/>
    <xf numFmtId="237" fontId="73" fillId="0" borderId="39" applyFill="0" applyBorder="0" applyProtection="0"/>
    <xf numFmtId="237" fontId="73" fillId="0" borderId="39" applyFill="0" applyBorder="0" applyProtection="0"/>
    <xf numFmtId="237" fontId="73" fillId="0" borderId="39" applyFill="0" applyBorder="0" applyProtection="0"/>
    <xf numFmtId="237" fontId="73" fillId="0" borderId="39" applyFill="0" applyBorder="0" applyProtection="0"/>
    <xf numFmtId="0" fontId="287" fillId="0" borderId="0" applyNumberFormat="0" applyFill="0" applyBorder="0" applyAlignment="0" applyProtection="0"/>
    <xf numFmtId="191" fontId="288" fillId="0" borderId="0" applyFill="0" applyBorder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190" fontId="289" fillId="0" borderId="0" applyNumberFormat="0" applyFill="0" applyBorder="0" applyAlignment="0" applyProtection="0"/>
    <xf numFmtId="3" fontId="31" fillId="0" borderId="0"/>
    <xf numFmtId="0" fontId="290" fillId="0" borderId="0" applyNumberFormat="0" applyFill="0" applyBorder="0" applyProtection="0">
      <protection locked="0"/>
    </xf>
    <xf numFmtId="369" fontId="291" fillId="0" borderId="0" applyFont="0" applyFill="0" applyBorder="0" applyProtection="0">
      <alignment vertical="center"/>
    </xf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0" fontId="292" fillId="0" borderId="0" applyNumberFormat="0" applyFill="0" applyBorder="0" applyAlignment="0">
      <alignment horizontal="center"/>
    </xf>
    <xf numFmtId="0" fontId="31" fillId="89" borderId="0"/>
    <xf numFmtId="332" fontId="36" fillId="0" borderId="0">
      <alignment horizontal="center"/>
    </xf>
    <xf numFmtId="12" fontId="5" fillId="0" borderId="0" applyFont="0" applyFill="0" applyBorder="0" applyProtection="0">
      <alignment horizontal="right"/>
    </xf>
    <xf numFmtId="248" fontId="86" fillId="76" borderId="0" applyFont="0" applyFill="0" applyBorder="0" applyProtection="0">
      <alignment horizontal="right"/>
    </xf>
    <xf numFmtId="0" fontId="31" fillId="0" borderId="39">
      <alignment horizontal="right" vertical="center" wrapText="1"/>
    </xf>
    <xf numFmtId="0" fontId="45" fillId="0" borderId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0" fontId="45" fillId="0" borderId="0"/>
    <xf numFmtId="0" fontId="5" fillId="0" borderId="0">
      <alignment vertical="top"/>
    </xf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7" fillId="0" borderId="0" applyFont="0" applyFill="0" applyBorder="0" applyAlignment="0" applyProtection="0"/>
    <xf numFmtId="0" fontId="5" fillId="0" borderId="0">
      <alignment vertical="top"/>
    </xf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7" fillId="0" borderId="0" applyFont="0" applyFill="0" applyBorder="0" applyAlignment="0" applyProtection="0"/>
    <xf numFmtId="0" fontId="5" fillId="0" borderId="0">
      <alignment vertical="top"/>
    </xf>
    <xf numFmtId="191" fontId="47" fillId="0" borderId="0" applyFont="0" applyFill="0" applyBorder="0" applyAlignment="0" applyProtection="0"/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1" fontId="47" fillId="0" borderId="0" applyFont="0" applyFill="0" applyBorder="0" applyAlignment="0" applyProtection="0"/>
    <xf numFmtId="0" fontId="5" fillId="0" borderId="0">
      <alignment vertical="top"/>
    </xf>
    <xf numFmtId="371" fontId="5" fillId="88" borderId="0" applyBorder="0" applyProtection="0">
      <alignment horizontal="right"/>
    </xf>
    <xf numFmtId="370" fontId="5" fillId="88" borderId="0" applyBorder="0" applyProtection="0">
      <alignment horizontal="right"/>
    </xf>
    <xf numFmtId="371" fontId="5" fillId="88" borderId="58" applyFont="0" applyProtection="0">
      <alignment horizontal="right"/>
    </xf>
    <xf numFmtId="370" fontId="5" fillId="88" borderId="58" applyFont="0" applyProtection="0">
      <alignment horizontal="right"/>
    </xf>
    <xf numFmtId="371" fontId="5" fillId="0" borderId="0" applyFill="0" applyBorder="0" applyProtection="0">
      <alignment horizontal="right"/>
    </xf>
    <xf numFmtId="191" fontId="47" fillId="0" borderId="0" applyFont="0" applyFill="0" applyBorder="0" applyAlignment="0" applyProtection="0"/>
    <xf numFmtId="0" fontId="5" fillId="0" borderId="0">
      <alignment vertical="top"/>
    </xf>
    <xf numFmtId="370" fontId="5" fillId="0" borderId="0" applyFont="0" applyFill="0" applyBorder="0" applyProtection="0">
      <alignment horizontal="right"/>
    </xf>
    <xf numFmtId="371" fontId="5" fillId="0" borderId="58" applyFont="0" applyFill="0" applyProtection="0">
      <alignment horizontal="right"/>
    </xf>
    <xf numFmtId="370" fontId="5" fillId="0" borderId="58" applyFont="0" applyFill="0" applyProtection="0">
      <alignment horizontal="right"/>
    </xf>
    <xf numFmtId="199" fontId="166" fillId="88" borderId="59" applyNumberFormat="0" applyProtection="0">
      <alignment horizontal="right"/>
    </xf>
    <xf numFmtId="199" fontId="166" fillId="0" borderId="59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1" fontId="47" fillId="0" borderId="0" applyFont="0" applyFill="0" applyBorder="0" applyAlignment="0" applyProtection="0"/>
    <xf numFmtId="0" fontId="5" fillId="0" borderId="0">
      <alignment vertical="top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371" fontId="5" fillId="88" borderId="59" applyFont="0" applyProtection="0">
      <alignment horizontal="right"/>
    </xf>
    <xf numFmtId="370" fontId="5" fillId="88" borderId="59" applyFont="0" applyProtection="0">
      <alignment horizontal="right"/>
    </xf>
    <xf numFmtId="371" fontId="5" fillId="0" borderId="59" applyFont="0" applyFill="0" applyProtection="0">
      <alignment horizontal="right"/>
    </xf>
    <xf numFmtId="370" fontId="5" fillId="0" borderId="59" applyFont="0" applyFill="0" applyProtection="0">
      <alignment horizontal="right"/>
    </xf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372" fontId="5" fillId="0" borderId="0" applyFill="0" applyBorder="0" applyAlignment="0" applyProtection="0"/>
    <xf numFmtId="317" fontId="31" fillId="0" borderId="0" applyFill="0" applyBorder="0" applyAlignment="0" applyProtection="0">
      <alignment horizontal="left"/>
      <protection locked="0"/>
    </xf>
    <xf numFmtId="317" fontId="31" fillId="0" borderId="0" applyFill="0" applyBorder="0" applyAlignment="0" applyProtection="0"/>
    <xf numFmtId="0" fontId="238" fillId="0" borderId="0"/>
    <xf numFmtId="317" fontId="31" fillId="0" borderId="0" applyFill="0" applyBorder="0" applyAlignment="0" applyProtection="0">
      <alignment horizontal="left"/>
      <protection locked="0"/>
    </xf>
    <xf numFmtId="317" fontId="31" fillId="0" borderId="0" applyFill="0" applyBorder="0" applyAlignment="0" applyProtection="0">
      <protection locked="0"/>
    </xf>
    <xf numFmtId="237" fontId="73" fillId="0" borderId="0" applyFill="0" applyBorder="0" applyAlignment="0" applyProtection="0"/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40" fontId="294" fillId="0" borderId="0" applyBorder="0">
      <alignment horizontal="right"/>
    </xf>
    <xf numFmtId="237" fontId="5" fillId="0" borderId="0" applyFill="0" applyBorder="0" applyAlignment="0" applyProtection="0"/>
    <xf numFmtId="0" fontId="147" fillId="69" borderId="0" applyNumberFormat="0" applyFont="0" applyBorder="0" applyAlignment="0" applyProtection="0"/>
    <xf numFmtId="0" fontId="56" fillId="0" borderId="38" applyBorder="0">
      <alignment horizontal="center"/>
    </xf>
    <xf numFmtId="0" fontId="56" fillId="0" borderId="38" applyBorder="0">
      <alignment horizontal="center"/>
    </xf>
    <xf numFmtId="0" fontId="56" fillId="0" borderId="38" applyBorder="0">
      <alignment horizontal="center"/>
    </xf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0" fontId="86" fillId="0" borderId="0"/>
    <xf numFmtId="0" fontId="42" fillId="0" borderId="0" applyFill="0" applyBorder="0" applyProtection="0">
      <alignment horizontal="center" vertical="center"/>
    </xf>
    <xf numFmtId="0" fontId="295" fillId="0" borderId="0"/>
    <xf numFmtId="0" fontId="296" fillId="0" borderId="0" applyBorder="0" applyProtection="0">
      <alignment vertical="center"/>
    </xf>
    <xf numFmtId="317" fontId="296" fillId="0" borderId="39" applyBorder="0" applyProtection="0">
      <alignment horizontal="right" vertical="center"/>
    </xf>
    <xf numFmtId="317" fontId="296" fillId="0" borderId="39" applyBorder="0" applyProtection="0">
      <alignment horizontal="right" vertical="center"/>
    </xf>
    <xf numFmtId="317" fontId="296" fillId="0" borderId="39" applyBorder="0" applyProtection="0">
      <alignment horizontal="right" vertical="center"/>
    </xf>
    <xf numFmtId="317" fontId="296" fillId="0" borderId="39" applyBorder="0" applyProtection="0">
      <alignment horizontal="right" vertical="center"/>
    </xf>
    <xf numFmtId="317" fontId="296" fillId="0" borderId="39" applyBorder="0" applyProtection="0">
      <alignment horizontal="right" vertical="center"/>
    </xf>
    <xf numFmtId="317" fontId="296" fillId="0" borderId="39" applyBorder="0" applyProtection="0">
      <alignment horizontal="right" vertical="center"/>
    </xf>
    <xf numFmtId="317" fontId="296" fillId="0" borderId="39" applyBorder="0" applyProtection="0">
      <alignment horizontal="right" vertical="center"/>
    </xf>
    <xf numFmtId="317" fontId="296" fillId="0" borderId="39" applyBorder="0" applyProtection="0">
      <alignment horizontal="right" vertical="center"/>
    </xf>
    <xf numFmtId="0" fontId="297" fillId="91" borderId="0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8" fillId="0" borderId="0" applyNumberFormat="0" applyFill="0" applyBorder="0" applyProtection="0">
      <alignment horizontal="left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147" fillId="0" borderId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42" fillId="0" borderId="0" applyFill="0" applyBorder="0" applyProtection="0"/>
    <xf numFmtId="0" fontId="30" fillId="0" borderId="0" applyNumberFormat="0" applyFill="0" applyBorder="0" applyProtection="0"/>
    <xf numFmtId="0" fontId="42" fillId="0" borderId="0" applyFill="0" applyBorder="0" applyProtection="0">
      <alignment horizontal="left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299" fillId="0" borderId="0">
      <alignment horizontal="centerContinuous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245" fontId="5" fillId="0" borderId="0" applyNumberFormat="0" applyFill="0" applyBorder="0">
      <alignment horizontal="left"/>
    </xf>
    <xf numFmtId="350" fontId="300" fillId="0" borderId="0" applyNumberFormat="0" applyFill="0" applyBorder="0">
      <alignment horizontal="right"/>
    </xf>
    <xf numFmtId="245" fontId="5" fillId="0" borderId="0" applyNumberFormat="0" applyFill="0" applyBorder="0">
      <alignment horizontal="right"/>
    </xf>
    <xf numFmtId="0" fontId="301" fillId="0" borderId="0" applyFill="0" applyBorder="0" applyProtection="0">
      <alignment horizontal="center" vertical="center"/>
    </xf>
    <xf numFmtId="0" fontId="82" fillId="62" borderId="61" applyNumberFormat="0" applyFont="0" applyFill="0" applyAlignment="0" applyProtection="0">
      <protection locked="0"/>
    </xf>
    <xf numFmtId="0" fontId="302" fillId="0" borderId="0" applyFill="0" applyBorder="0" applyProtection="0">
      <alignment vertical="top"/>
    </xf>
    <xf numFmtId="0" fontId="303" fillId="0" borderId="0" applyFill="0" applyBorder="0" applyProtection="0">
      <alignment vertical="center"/>
    </xf>
    <xf numFmtId="0" fontId="88" fillId="0" borderId="0" applyFill="0" applyBorder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49" fontId="30" fillId="0" borderId="0"/>
    <xf numFmtId="0" fontId="31" fillId="0" borderId="0"/>
    <xf numFmtId="41" fontId="5" fillId="0" borderId="0" applyBorder="0">
      <alignment vertical="top" wrapText="1"/>
    </xf>
    <xf numFmtId="0" fontId="304" fillId="0" borderId="38" applyFill="0" applyBorder="0" applyProtection="0"/>
    <xf numFmtId="359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18" fontId="31" fillId="0" borderId="0" applyFont="0" applyFill="0" applyBorder="0" applyAlignment="0" applyProtection="0"/>
    <xf numFmtId="299" fontId="31" fillId="0" borderId="0" applyFont="0" applyFill="0" applyBorder="0" applyAlignment="0" applyProtection="0"/>
    <xf numFmtId="340" fontId="31" fillId="0" borderId="0" applyFont="0" applyFill="0" applyBorder="0" applyAlignment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6" fillId="0" borderId="0" applyFill="0" applyBorder="0" applyProtection="0"/>
    <xf numFmtId="0" fontId="306" fillId="0" borderId="0" applyNumberFormat="0" applyFill="0" applyBorder="0" applyProtection="0"/>
    <xf numFmtId="0" fontId="306" fillId="0" borderId="0" applyNumberFormat="0" applyFill="0" applyBorder="0" applyProtection="0"/>
    <xf numFmtId="0" fontId="306" fillId="0" borderId="0" applyFill="0" applyBorder="0" applyProtection="0"/>
    <xf numFmtId="0" fontId="305" fillId="0" borderId="0" applyNumberFormat="0" applyFill="0" applyBorder="0" applyProtection="0"/>
    <xf numFmtId="0" fontId="305" fillId="0" borderId="0"/>
    <xf numFmtId="49" fontId="56" fillId="0" borderId="0" applyFill="0" applyBorder="0" applyAlignment="0"/>
    <xf numFmtId="373" fontId="41" fillId="0" borderId="0" applyFill="0" applyBorder="0" applyAlignment="0"/>
    <xf numFmtId="0" fontId="104" fillId="0" borderId="0" applyFill="0" applyBorder="0" applyAlignment="0"/>
    <xf numFmtId="374" fontId="41" fillId="0" borderId="0" applyFill="0" applyBorder="0" applyAlignment="0"/>
    <xf numFmtId="0" fontId="104" fillId="0" borderId="0" applyFill="0" applyBorder="0" applyAlignment="0"/>
    <xf numFmtId="0" fontId="147" fillId="0" borderId="0" applyNumberFormat="0" applyFill="0" applyBorder="0" applyAlignment="0" applyProtection="0"/>
    <xf numFmtId="237" fontId="216" fillId="0" borderId="0" applyFill="0" applyBorder="0" applyAlignment="0" applyProtection="0">
      <alignment horizontal="right"/>
    </xf>
    <xf numFmtId="18" fontId="5" fillId="62" borderId="0" applyFont="0" applyFill="0" applyBorder="0" applyAlignment="0" applyProtection="0">
      <protection locked="0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282" fontId="31" fillId="0" borderId="0" applyFont="0" applyFill="0" applyBorder="0" applyAlignment="0" applyProtection="0"/>
    <xf numFmtId="295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325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321" fontId="3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1" fillId="92" borderId="0" applyFont="0">
      <alignment vertical="center"/>
    </xf>
    <xf numFmtId="237" fontId="110" fillId="0" borderId="0" applyFill="0" applyBorder="0" applyProtection="0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375" fontId="5" fillId="0" borderId="0">
      <alignment horizontal="center" vertical="top"/>
    </xf>
    <xf numFmtId="0" fontId="30" fillId="1" borderId="0" applyNumberFormat="0" applyBorder="0" applyProtection="0">
      <alignment horizontal="left" vertical="center"/>
    </xf>
    <xf numFmtId="17" fontId="312" fillId="0" borderId="0" applyBorder="0">
      <alignment horizontal="center" vertical="top"/>
    </xf>
    <xf numFmtId="237" fontId="3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/>
    <xf numFmtId="0" fontId="306" fillId="0" borderId="0"/>
    <xf numFmtId="0" fontId="305" fillId="0" borderId="0"/>
    <xf numFmtId="269" fontId="31" fillId="0" borderId="53" applyNumberFormat="0" applyFill="0" applyAlignment="0" applyProtection="0"/>
    <xf numFmtId="269" fontId="31" fillId="0" borderId="53" applyNumberFormat="0" applyFill="0" applyAlignment="0" applyProtection="0"/>
    <xf numFmtId="0" fontId="5" fillId="0" borderId="0" applyFill="0" applyBorder="0" applyAlignment="0" applyProtection="0"/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4" fillId="0" borderId="14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182" fillId="0" borderId="0" applyFill="0" applyBorder="0" applyProtection="0"/>
    <xf numFmtId="0" fontId="182" fillId="0" borderId="0" applyFill="0" applyBorder="0" applyProtection="0"/>
    <xf numFmtId="333" fontId="182" fillId="0" borderId="5" applyFill="0" applyBorder="0" applyProtection="0">
      <alignment vertical="center"/>
    </xf>
    <xf numFmtId="41" fontId="5" fillId="0" borderId="0" applyFont="0" applyFill="0" applyBorder="0" applyAlignment="0" applyProtection="0"/>
    <xf numFmtId="0" fontId="5" fillId="0" borderId="0">
      <alignment horizontal="left"/>
      <protection locked="0"/>
    </xf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0" fontId="318" fillId="0" borderId="0">
      <alignment horizontal="fill"/>
    </xf>
    <xf numFmtId="351" fontId="5" fillId="0" borderId="0" applyFill="0" applyBorder="0" applyAlignment="0" applyProtection="0"/>
    <xf numFmtId="351" fontId="273" fillId="69" borderId="38" applyBorder="0">
      <alignment horizontal="right" vertical="center"/>
      <protection locked="0"/>
    </xf>
    <xf numFmtId="351" fontId="273" fillId="69" borderId="38" applyBorder="0">
      <alignment horizontal="right" vertical="center"/>
      <protection locked="0"/>
    </xf>
    <xf numFmtId="351" fontId="273" fillId="69" borderId="38" applyBorder="0">
      <alignment horizontal="right" vertical="center"/>
      <protection locked="0"/>
    </xf>
    <xf numFmtId="16" fontId="42" fillId="0" borderId="0" applyNumberFormat="0" applyFont="0" applyFill="0" applyBorder="0">
      <alignment horizontal="left"/>
    </xf>
    <xf numFmtId="237" fontId="31" fillId="63" borderId="24">
      <alignment horizontal="right"/>
    </xf>
    <xf numFmtId="237" fontId="147" fillId="63" borderId="24"/>
    <xf numFmtId="0" fontId="82" fillId="0" borderId="0"/>
    <xf numFmtId="38" fontId="73" fillId="0" borderId="0" applyFill="0" applyBorder="0" applyAlignment="0" applyProtection="0">
      <alignment horizontal="left"/>
    </xf>
    <xf numFmtId="38" fontId="110" fillId="0" borderId="0" applyFill="0" applyBorder="0" applyAlignment="0" applyProtection="0">
      <alignment horizontal="left"/>
    </xf>
    <xf numFmtId="38" fontId="73" fillId="0" borderId="0" applyFill="0" applyBorder="0" applyAlignment="0" applyProtection="0">
      <alignment horizontal="left"/>
    </xf>
    <xf numFmtId="225" fontId="225" fillId="0" borderId="0" applyFont="0" applyFill="0" applyBorder="0" applyAlignment="0" applyProtection="0"/>
    <xf numFmtId="193" fontId="5" fillId="0" borderId="0" applyFont="0" applyFill="0" applyBorder="0" applyAlignment="0" applyProtection="0"/>
    <xf numFmtId="376" fontId="5" fillId="0" borderId="0" applyFont="0" applyFill="0" applyBorder="0" applyAlignment="0" applyProtection="0"/>
    <xf numFmtId="377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86" fillId="0" borderId="0"/>
    <xf numFmtId="0" fontId="147" fillId="62" borderId="0" applyNumberFormat="0" applyFont="0" applyAlignment="0" applyProtection="0"/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5" fillId="0" borderId="0" applyNumberFormat="0" applyFill="0" applyBorder="0" applyAlignment="0" applyProtection="0"/>
    <xf numFmtId="1" fontId="73" fillId="0" borderId="0" applyFont="0" applyFill="0" applyBorder="0" applyAlignment="0" applyProtection="0"/>
    <xf numFmtId="301" fontId="86" fillId="69" borderId="0">
      <alignment horizontal="center"/>
    </xf>
    <xf numFmtId="0" fontId="31" fillId="0" borderId="0">
      <alignment horizontal="centerContinuous"/>
    </xf>
    <xf numFmtId="0" fontId="5" fillId="0" borderId="0" applyFont="0" applyFill="0" applyBorder="0" applyAlignment="0" applyProtection="0"/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0" borderId="0" applyNumberFormat="0" applyFill="0" applyBorder="0" applyAlignment="0" applyProtection="0"/>
    <xf numFmtId="199" fontId="321" fillId="0" borderId="0" applyNumberFormat="0" applyFill="0" applyBorder="0" applyAlignment="0" applyProtection="0"/>
    <xf numFmtId="199" fontId="324" fillId="0" borderId="0" applyNumberFormat="0" applyFill="0" applyBorder="0" applyAlignment="0" applyProtection="0"/>
    <xf numFmtId="199" fontId="32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9" fontId="161" fillId="0" borderId="0" applyNumberFormat="0" applyFill="0" applyBorder="0" applyAlignment="0" applyProtection="0"/>
    <xf numFmtId="199" fontId="325" fillId="0" borderId="0" applyNumberFormat="0" applyFill="0" applyBorder="0" applyAlignment="0" applyProtection="0"/>
    <xf numFmtId="199" fontId="32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1" fontId="3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44" fontId="326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99" fontId="309" fillId="0" borderId="0" applyNumberFormat="0" applyFill="0" applyBorder="0" applyAlignment="0" applyProtection="0"/>
    <xf numFmtId="199" fontId="308" fillId="0" borderId="0" applyNumberFormat="0" applyFill="0" applyBorder="0" applyAlignment="0" applyProtection="0"/>
    <xf numFmtId="199" fontId="30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9" fontId="208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0" fontId="327" fillId="67" borderId="27" applyNumberFormat="0" applyAlignment="0" applyProtection="0"/>
    <xf numFmtId="199" fontId="117" fillId="67" borderId="27" applyNumberFormat="0" applyAlignment="0" applyProtection="0"/>
    <xf numFmtId="199" fontId="327" fillId="67" borderId="27" applyNumberFormat="0" applyAlignment="0" applyProtection="0"/>
    <xf numFmtId="199" fontId="327" fillId="67" borderId="27" applyNumberFormat="0" applyAlignment="0" applyProtection="0"/>
    <xf numFmtId="0" fontId="328" fillId="0" borderId="47" applyNumberFormat="0" applyFill="0" applyAlignment="0" applyProtection="0"/>
    <xf numFmtId="199" fontId="237" fillId="0" borderId="47" applyNumberFormat="0" applyFill="0" applyAlignment="0" applyProtection="0"/>
    <xf numFmtId="199" fontId="328" fillId="0" borderId="47" applyNumberFormat="0" applyFill="0" applyAlignment="0" applyProtection="0"/>
    <xf numFmtId="199" fontId="328" fillId="0" borderId="47" applyNumberFormat="0" applyFill="0" applyAlignment="0" applyProtection="0"/>
    <xf numFmtId="0" fontId="120" fillId="36" borderId="0" applyNumberFormat="0" applyBorder="0" applyAlignment="0" applyProtection="0"/>
    <xf numFmtId="199" fontId="177" fillId="36" borderId="0" applyNumberFormat="0" applyBorder="0" applyAlignment="0" applyProtection="0"/>
    <xf numFmtId="199" fontId="329" fillId="36" borderId="0" applyNumberFormat="0" applyBorder="0" applyAlignment="0" applyProtection="0"/>
    <xf numFmtId="199" fontId="329" fillId="36" borderId="0" applyNumberFormat="0" applyBorder="0" applyAlignment="0" applyProtection="0"/>
    <xf numFmtId="0" fontId="120" fillId="36" borderId="0" applyNumberFormat="0" applyBorder="0" applyAlignment="0" applyProtection="0"/>
    <xf numFmtId="199" fontId="330" fillId="0" borderId="0" applyNumberFormat="0" applyFill="0" applyBorder="0" applyAlignment="0" applyProtection="0">
      <alignment vertical="top"/>
      <protection locked="0"/>
    </xf>
    <xf numFmtId="199" fontId="331" fillId="0" borderId="0" applyNumberFormat="0" applyFill="0" applyBorder="0" applyAlignment="0" applyProtection="0">
      <alignment vertical="top"/>
      <protection locked="0"/>
    </xf>
    <xf numFmtId="9" fontId="33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" fillId="0" borderId="0"/>
    <xf numFmtId="0" fontId="74" fillId="0" borderId="0" applyNumberFormat="0" applyFill="0" applyBorder="0" applyAlignment="0" applyProtection="0"/>
    <xf numFmtId="0" fontId="5" fillId="0" borderId="0"/>
    <xf numFmtId="0" fontId="29" fillId="0" borderId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3" borderId="0" applyNumberFormat="0" applyBorder="0" applyAlignment="0" applyProtection="0"/>
    <xf numFmtId="199" fontId="245" fillId="33" borderId="0" applyNumberFormat="0" applyBorder="0" applyAlignment="0" applyProtection="0"/>
    <xf numFmtId="199" fontId="334" fillId="33" borderId="0" applyNumberFormat="0" applyBorder="0" applyAlignment="0" applyProtection="0"/>
    <xf numFmtId="199" fontId="334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35" borderId="0" applyNumberFormat="0" applyBorder="0" applyAlignment="0" applyProtection="0"/>
    <xf numFmtId="199" fontId="80" fillId="35" borderId="0" applyNumberFormat="0" applyBorder="0" applyAlignment="0" applyProtection="0"/>
    <xf numFmtId="199" fontId="336" fillId="35" borderId="0" applyNumberFormat="0" applyBorder="0" applyAlignment="0" applyProtection="0"/>
    <xf numFmtId="199" fontId="336" fillId="35" borderId="0" applyNumberFormat="0" applyBorder="0" applyAlignment="0" applyProtection="0"/>
    <xf numFmtId="0" fontId="120" fillId="35" borderId="0" applyNumberFormat="0" applyBorder="0" applyAlignment="0" applyProtection="0"/>
    <xf numFmtId="235" fontId="337" fillId="0" borderId="0" applyFont="0" applyFill="0" applyBorder="0" applyAlignment="0" applyProtection="0"/>
    <xf numFmtId="236" fontId="337" fillId="0" borderId="0" applyFont="0" applyFill="0" applyBorder="0" applyAlignment="0" applyProtection="0"/>
    <xf numFmtId="233" fontId="337" fillId="0" borderId="0" applyFont="0" applyFill="0" applyBorder="0" applyAlignment="0" applyProtection="0"/>
    <xf numFmtId="234" fontId="337" fillId="0" borderId="0" applyFont="0" applyFill="0" applyBorder="0" applyAlignment="0" applyProtection="0"/>
    <xf numFmtId="0" fontId="27" fillId="0" borderId="0"/>
    <xf numFmtId="199" fontId="332" fillId="0" borderId="0"/>
    <xf numFmtId="0" fontId="66" fillId="50" borderId="0" applyNumberFormat="0" applyBorder="0" applyAlignment="0" applyProtection="0"/>
    <xf numFmtId="199" fontId="65" fillId="50" borderId="0" applyNumberFormat="0" applyBorder="0" applyAlignment="0" applyProtection="0"/>
    <xf numFmtId="199" fontId="66" fillId="50" borderId="0" applyNumberFormat="0" applyBorder="0" applyAlignment="0" applyProtection="0"/>
    <xf numFmtId="199" fontId="66" fillId="50" borderId="0" applyNumberFormat="0" applyBorder="0" applyAlignment="0" applyProtection="0"/>
    <xf numFmtId="0" fontId="66" fillId="54" borderId="0" applyNumberFormat="0" applyBorder="0" applyAlignment="0" applyProtection="0"/>
    <xf numFmtId="199" fontId="65" fillId="54" borderId="0" applyNumberFormat="0" applyBorder="0" applyAlignment="0" applyProtection="0"/>
    <xf numFmtId="199" fontId="66" fillId="54" borderId="0" applyNumberFormat="0" applyBorder="0" applyAlignment="0" applyProtection="0"/>
    <xf numFmtId="199" fontId="66" fillId="54" borderId="0" applyNumberFormat="0" applyBorder="0" applyAlignment="0" applyProtection="0"/>
    <xf numFmtId="0" fontId="66" fillId="56" borderId="0" applyNumberFormat="0" applyBorder="0" applyAlignment="0" applyProtection="0"/>
    <xf numFmtId="199" fontId="65" fillId="56" borderId="0" applyNumberFormat="0" applyBorder="0" applyAlignment="0" applyProtection="0"/>
    <xf numFmtId="199" fontId="66" fillId="56" borderId="0" applyNumberFormat="0" applyBorder="0" applyAlignment="0" applyProtection="0"/>
    <xf numFmtId="199" fontId="66" fillId="56" borderId="0" applyNumberFormat="0" applyBorder="0" applyAlignment="0" applyProtection="0"/>
    <xf numFmtId="0" fontId="66" fillId="45" borderId="0" applyNumberFormat="0" applyBorder="0" applyAlignment="0" applyProtection="0"/>
    <xf numFmtId="199" fontId="65" fillId="45" borderId="0" applyNumberFormat="0" applyBorder="0" applyAlignment="0" applyProtection="0"/>
    <xf numFmtId="199" fontId="66" fillId="45" borderId="0" applyNumberFormat="0" applyBorder="0" applyAlignment="0" applyProtection="0"/>
    <xf numFmtId="199" fontId="66" fillId="45" borderId="0" applyNumberFormat="0" applyBorder="0" applyAlignment="0" applyProtection="0"/>
    <xf numFmtId="0" fontId="66" fillId="46" borderId="0" applyNumberFormat="0" applyBorder="0" applyAlignment="0" applyProtection="0"/>
    <xf numFmtId="199" fontId="65" fillId="46" borderId="0" applyNumberFormat="0" applyBorder="0" applyAlignment="0" applyProtection="0"/>
    <xf numFmtId="199" fontId="66" fillId="46" borderId="0" applyNumberFormat="0" applyBorder="0" applyAlignment="0" applyProtection="0"/>
    <xf numFmtId="199" fontId="66" fillId="46" borderId="0" applyNumberFormat="0" applyBorder="0" applyAlignment="0" applyProtection="0"/>
    <xf numFmtId="0" fontId="66" fillId="59" borderId="0" applyNumberFormat="0" applyBorder="0" applyAlignment="0" applyProtection="0"/>
    <xf numFmtId="199" fontId="65" fillId="59" borderId="0" applyNumberFormat="0" applyBorder="0" applyAlignment="0" applyProtection="0"/>
    <xf numFmtId="199" fontId="66" fillId="59" borderId="0" applyNumberFormat="0" applyBorder="0" applyAlignment="0" applyProtection="0"/>
    <xf numFmtId="199" fontId="66" fillId="59" borderId="0" applyNumberFormat="0" applyBorder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20" fillId="0" borderId="37" applyNumberFormat="0" applyFill="0" applyAlignment="0" applyProtection="0"/>
    <xf numFmtId="199" fontId="186" fillId="0" borderId="37" applyNumberFormat="0" applyFill="0" applyAlignment="0" applyProtection="0"/>
    <xf numFmtId="199" fontId="339" fillId="0" borderId="37" applyNumberFormat="0" applyFill="0" applyAlignment="0" applyProtection="0"/>
    <xf numFmtId="199" fontId="339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40" applyNumberFormat="0" applyFill="0" applyAlignment="0" applyProtection="0"/>
    <xf numFmtId="199" fontId="193" fillId="0" borderId="40" applyNumberFormat="0" applyFill="0" applyAlignment="0" applyProtection="0"/>
    <xf numFmtId="199" fontId="340" fillId="0" borderId="40" applyNumberFormat="0" applyFill="0" applyAlignment="0" applyProtection="0"/>
    <xf numFmtId="199" fontId="34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1" applyNumberFormat="0" applyFill="0" applyAlignment="0" applyProtection="0"/>
    <xf numFmtId="199" fontId="198" fillId="0" borderId="41" applyNumberFormat="0" applyFill="0" applyAlignment="0" applyProtection="0"/>
    <xf numFmtId="199" fontId="341" fillId="0" borderId="41" applyNumberFormat="0" applyFill="0" applyAlignment="0" applyProtection="0"/>
    <xf numFmtId="199" fontId="341" fillId="0" borderId="41" applyNumberFormat="0" applyFill="0" applyAlignment="0" applyProtection="0"/>
    <xf numFmtId="0" fontId="120" fillId="0" borderId="41" applyNumberFormat="0" applyFill="0" applyAlignment="0" applyProtection="0"/>
    <xf numFmtId="0" fontId="120" fillId="0" borderId="0" applyNumberFormat="0" applyFill="0" applyBorder="0" applyAlignment="0" applyProtection="0"/>
    <xf numFmtId="199" fontId="198" fillId="0" borderId="0" applyNumberFormat="0" applyFill="0" applyBorder="0" applyAlignment="0" applyProtection="0"/>
    <xf numFmtId="199" fontId="341" fillId="0" borderId="0" applyNumberFormat="0" applyFill="0" applyBorder="0" applyAlignment="0" applyProtection="0"/>
    <xf numFmtId="199" fontId="34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0" fontId="342" fillId="0" borderId="0" applyFont="0" applyFill="0" applyBorder="0" applyAlignment="0" applyProtection="0"/>
    <xf numFmtId="38" fontId="342" fillId="0" borderId="0" applyFont="0" applyFill="0" applyBorder="0" applyAlignment="0" applyProtection="0"/>
    <xf numFmtId="199" fontId="342" fillId="0" borderId="0" applyFont="0" applyFill="0" applyBorder="0" applyAlignment="0" applyProtection="0"/>
    <xf numFmtId="199" fontId="342" fillId="0" borderId="0" applyFont="0" applyFill="0" applyBorder="0" applyAlignment="0" applyProtection="0"/>
    <xf numFmtId="9" fontId="343" fillId="0" borderId="0" applyFont="0" applyFill="0" applyBorder="0" applyAlignment="0" applyProtection="0"/>
    <xf numFmtId="199" fontId="344" fillId="0" borderId="0"/>
    <xf numFmtId="41" fontId="156" fillId="0" borderId="0" applyFont="0" applyFill="0" applyBorder="0" applyAlignment="0" applyProtection="0"/>
    <xf numFmtId="378" fontId="345" fillId="0" borderId="0" applyFont="0" applyFill="0" applyBorder="0" applyAlignment="0" applyProtection="0"/>
    <xf numFmtId="379" fontId="345" fillId="0" borderId="0" applyFont="0" applyFill="0" applyBorder="0" applyAlignment="0" applyProtection="0"/>
    <xf numFmtId="380" fontId="345" fillId="0" borderId="0" applyFont="0" applyFill="0" applyBorder="0" applyAlignment="0" applyProtection="0"/>
    <xf numFmtId="381" fontId="345" fillId="0" borderId="0" applyFont="0" applyFill="0" applyBorder="0" applyAlignment="0" applyProtection="0"/>
    <xf numFmtId="0" fontId="156" fillId="0" borderId="0"/>
    <xf numFmtId="199" fontId="346" fillId="0" borderId="0"/>
    <xf numFmtId="43" fontId="347" fillId="0" borderId="0" applyFont="0" applyFill="0" applyBorder="0" applyAlignment="0" applyProtection="0"/>
    <xf numFmtId="41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199" fontId="347" fillId="0" borderId="0"/>
    <xf numFmtId="191" fontId="4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47" fillId="0" borderId="0" applyFont="0" applyFill="0" applyBorder="0" applyAlignment="0" applyProtection="0"/>
    <xf numFmtId="38" fontId="348" fillId="0" borderId="0" applyFont="0" applyFill="0" applyBorder="0" applyAlignment="0" applyProtection="0"/>
    <xf numFmtId="0" fontId="1" fillId="0" borderId="0"/>
    <xf numFmtId="0" fontId="349" fillId="0" borderId="0"/>
    <xf numFmtId="0" fontId="59" fillId="0" borderId="0">
      <alignment vertical="center"/>
    </xf>
    <xf numFmtId="0" fontId="59" fillId="0" borderId="0">
      <alignment vertical="center"/>
    </xf>
    <xf numFmtId="0" fontId="348" fillId="0" borderId="0"/>
    <xf numFmtId="382" fontId="346" fillId="0" borderId="0" applyFont="0" applyFill="0" applyBorder="0" applyAlignment="0" applyProtection="0"/>
    <xf numFmtId="265" fontId="34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</cellStyleXfs>
  <cellXfs count="216">
    <xf numFmtId="0" fontId="0" fillId="0" borderId="0" xfId="0"/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197" fontId="7" fillId="0" borderId="0" xfId="0" applyNumberFormat="1" applyFont="1" applyFill="1" applyAlignment="1">
      <alignment horizontal="left" vertical="top"/>
    </xf>
    <xf numFmtId="0" fontId="7" fillId="0" borderId="0" xfId="1" applyNumberFormat="1" applyFont="1" applyFill="1" applyAlignment="1">
      <alignment vertical="top"/>
    </xf>
    <xf numFmtId="0" fontId="7" fillId="0" borderId="0" xfId="1" applyNumberFormat="1" applyFont="1" applyFill="1" applyAlignment="1">
      <alignment horizontal="center" vertical="top"/>
    </xf>
    <xf numFmtId="197" fontId="7" fillId="0" borderId="0" xfId="1" applyNumberFormat="1" applyFont="1" applyFill="1" applyBorder="1" applyAlignment="1">
      <alignment vertical="top"/>
    </xf>
    <xf numFmtId="197" fontId="7" fillId="0" borderId="0" xfId="1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197" fontId="7" fillId="0" borderId="0" xfId="0" applyNumberFormat="1" applyFont="1" applyFill="1" applyAlignment="1">
      <alignment vertical="top"/>
    </xf>
    <xf numFmtId="197" fontId="7" fillId="0" borderId="0" xfId="0" applyNumberFormat="1" applyFont="1" applyFill="1" applyBorder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197" fontId="7" fillId="0" borderId="0" xfId="0" applyNumberFormat="1" applyFont="1" applyFill="1" applyAlignment="1">
      <alignment horizontal="center" vertical="top"/>
    </xf>
    <xf numFmtId="192" fontId="7" fillId="0" borderId="0" xfId="1" applyNumberFormat="1" applyFont="1" applyFill="1" applyAlignment="1">
      <alignment horizontal="center" vertical="top"/>
    </xf>
    <xf numFmtId="192" fontId="7" fillId="0" borderId="0" xfId="1" applyNumberFormat="1" applyFont="1" applyFill="1" applyBorder="1" applyAlignment="1">
      <alignment horizontal="center" vertical="top"/>
    </xf>
    <xf numFmtId="197" fontId="7" fillId="0" borderId="0" xfId="0" applyNumberFormat="1" applyFont="1" applyFill="1" applyBorder="1" applyAlignment="1">
      <alignment horizontal="center" vertical="top"/>
    </xf>
    <xf numFmtId="192" fontId="7" fillId="0" borderId="0" xfId="1" applyNumberFormat="1" applyFont="1" applyFill="1" applyAlignment="1">
      <alignment horizontal="right" vertical="top"/>
    </xf>
    <xf numFmtId="192" fontId="7" fillId="0" borderId="0" xfId="1" applyNumberFormat="1" applyFont="1" applyFill="1" applyBorder="1" applyAlignment="1">
      <alignment horizontal="right" vertical="top"/>
    </xf>
    <xf numFmtId="192" fontId="7" fillId="0" borderId="2" xfId="0" applyNumberFormat="1" applyFont="1" applyFill="1" applyBorder="1" applyAlignment="1">
      <alignment horizontal="center" vertical="top"/>
    </xf>
    <xf numFmtId="192" fontId="7" fillId="0" borderId="0" xfId="0" applyNumberFormat="1" applyFont="1" applyFill="1" applyAlignment="1">
      <alignment horizontal="center" vertical="top"/>
    </xf>
    <xf numFmtId="192" fontId="7" fillId="0" borderId="0" xfId="0" applyNumberFormat="1" applyFont="1" applyFill="1" applyBorder="1" applyAlignment="1">
      <alignment horizontal="center" vertical="top"/>
    </xf>
    <xf numFmtId="194" fontId="7" fillId="0" borderId="0" xfId="0" applyNumberFormat="1" applyFont="1" applyFill="1" applyAlignment="1">
      <alignment vertical="top"/>
    </xf>
    <xf numFmtId="192" fontId="7" fillId="0" borderId="3" xfId="0" applyNumberFormat="1" applyFont="1" applyFill="1" applyBorder="1" applyAlignment="1">
      <alignment horizontal="center" vertical="top"/>
    </xf>
    <xf numFmtId="192" fontId="7" fillId="0" borderId="0" xfId="0" applyNumberFormat="1" applyFont="1" applyFill="1" applyAlignment="1">
      <alignment vertical="top"/>
    </xf>
    <xf numFmtId="192" fontId="7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92" fontId="7" fillId="0" borderId="1" xfId="1" applyNumberFormat="1" applyFont="1" applyFill="1" applyBorder="1" applyAlignment="1">
      <alignment horizontal="right" vertical="top"/>
    </xf>
    <xf numFmtId="192" fontId="7" fillId="0" borderId="4" xfId="1" applyNumberFormat="1" applyFont="1" applyFill="1" applyBorder="1" applyAlignment="1">
      <alignment horizontal="right" vertical="top"/>
    </xf>
    <xf numFmtId="197" fontId="7" fillId="0" borderId="0" xfId="1" applyNumberFormat="1" applyFont="1" applyFill="1" applyAlignment="1">
      <alignment horizontal="center" vertical="top"/>
    </xf>
    <xf numFmtId="197" fontId="7" fillId="0" borderId="0" xfId="1" applyNumberFormat="1" applyFont="1" applyFill="1" applyBorder="1" applyAlignment="1">
      <alignment horizontal="center" vertical="top"/>
    </xf>
    <xf numFmtId="197" fontId="7" fillId="0" borderId="39" xfId="1" applyNumberFormat="1" applyFont="1" applyFill="1" applyBorder="1" applyAlignment="1">
      <alignment vertical="top"/>
    </xf>
    <xf numFmtId="197" fontId="7" fillId="0" borderId="5" xfId="0" applyNumberFormat="1" applyFont="1" applyFill="1" applyBorder="1" applyAlignment="1">
      <alignment vertical="top"/>
    </xf>
    <xf numFmtId="0" fontId="7" fillId="0" borderId="0" xfId="0" applyNumberFormat="1" applyFont="1" applyFill="1" applyAlignment="1">
      <alignment horizontal="left" vertical="top"/>
    </xf>
    <xf numFmtId="194" fontId="7" fillId="0" borderId="0" xfId="2" applyFont="1" applyFill="1" applyAlignment="1">
      <alignment vertical="top"/>
    </xf>
    <xf numFmtId="192" fontId="7" fillId="0" borderId="39" xfId="1" applyNumberFormat="1" applyFont="1" applyFill="1" applyBorder="1" applyAlignment="1">
      <alignment horizontal="right" vertical="top"/>
    </xf>
    <xf numFmtId="192" fontId="7" fillId="0" borderId="0" xfId="1" applyNumberFormat="1" applyFont="1" applyFill="1" applyAlignment="1">
      <alignment vertical="top"/>
    </xf>
    <xf numFmtId="197" fontId="7" fillId="0" borderId="0" xfId="1" applyNumberFormat="1" applyFont="1" applyFill="1" applyAlignment="1">
      <alignment horizontal="left" vertical="top"/>
    </xf>
    <xf numFmtId="0" fontId="6" fillId="0" borderId="0" xfId="1" quotePrefix="1" applyNumberFormat="1" applyFont="1" applyFill="1" applyAlignment="1">
      <alignment horizontal="left" vertical="top"/>
    </xf>
    <xf numFmtId="0" fontId="7" fillId="0" borderId="0" xfId="1" applyNumberFormat="1" applyFont="1" applyFill="1" applyAlignment="1">
      <alignment horizontal="left" vertical="top"/>
    </xf>
    <xf numFmtId="197" fontId="7" fillId="0" borderId="0" xfId="1" applyNumberFormat="1" applyFont="1" applyFill="1" applyAlignment="1">
      <alignment horizontal="centerContinuous" vertical="top"/>
    </xf>
    <xf numFmtId="197" fontId="7" fillId="0" borderId="0" xfId="1" applyNumberFormat="1" applyFont="1" applyFill="1" applyBorder="1" applyAlignment="1">
      <alignment horizontal="centerContinuous" vertical="top"/>
    </xf>
    <xf numFmtId="0" fontId="6" fillId="0" borderId="0" xfId="1" applyNumberFormat="1" applyFont="1" applyFill="1" applyAlignment="1">
      <alignment vertical="top"/>
    </xf>
    <xf numFmtId="1" fontId="7" fillId="0" borderId="0" xfId="1" applyNumberFormat="1" applyFont="1" applyFill="1" applyBorder="1" applyAlignment="1">
      <alignment horizontal="center" vertical="top"/>
    </xf>
    <xf numFmtId="192" fontId="7" fillId="0" borderId="0" xfId="1" applyNumberFormat="1" applyFont="1" applyFill="1" applyBorder="1" applyAlignment="1">
      <alignment vertical="top"/>
    </xf>
    <xf numFmtId="0" fontId="7" fillId="0" borderId="0" xfId="1" applyNumberFormat="1" applyFont="1" applyFill="1" applyBorder="1" applyAlignment="1">
      <alignment vertical="top"/>
    </xf>
    <xf numFmtId="0" fontId="8" fillId="0" borderId="0" xfId="1" applyNumberFormat="1" applyFont="1" applyFill="1" applyAlignment="1">
      <alignment horizontal="center" vertical="top"/>
    </xf>
    <xf numFmtId="194" fontId="7" fillId="0" borderId="0" xfId="1" applyNumberFormat="1" applyFont="1" applyFill="1" applyBorder="1" applyAlignment="1">
      <alignment horizontal="center" vertical="top"/>
    </xf>
    <xf numFmtId="194" fontId="7" fillId="0" borderId="0" xfId="1" applyNumberFormat="1" applyFont="1" applyFill="1" applyBorder="1" applyAlignment="1">
      <alignment vertical="top"/>
    </xf>
    <xf numFmtId="197" fontId="7" fillId="0" borderId="0" xfId="1" applyNumberFormat="1" applyFont="1" applyFill="1" applyBorder="1" applyAlignment="1">
      <alignment horizontal="left" vertical="top"/>
    </xf>
    <xf numFmtId="0" fontId="7" fillId="0" borderId="0" xfId="1" applyFont="1" applyAlignment="1"/>
    <xf numFmtId="0" fontId="7" fillId="0" borderId="0" xfId="1" applyFont="1" applyFill="1" applyAlignment="1"/>
    <xf numFmtId="0" fontId="6" fillId="0" borderId="0" xfId="1" applyFont="1" applyFill="1" applyAlignment="1"/>
    <xf numFmtId="192" fontId="7" fillId="0" borderId="0" xfId="1" applyNumberFormat="1" applyFont="1" applyFill="1" applyBorder="1" applyAlignment="1">
      <alignment horizontal="right"/>
    </xf>
    <xf numFmtId="0" fontId="351" fillId="0" borderId="0" xfId="0" applyFont="1" applyAlignment="1">
      <alignment vertical="top"/>
    </xf>
    <xf numFmtId="0" fontId="350" fillId="0" borderId="0" xfId="1" applyFont="1" applyAlignment="1">
      <alignment horizontal="centerContinuous"/>
    </xf>
    <xf numFmtId="0" fontId="350" fillId="0" borderId="0" xfId="1" applyFont="1" applyBorder="1" applyAlignment="1">
      <alignment horizontal="centerContinuous"/>
    </xf>
    <xf numFmtId="0" fontId="350" fillId="0" borderId="0" xfId="1" applyFont="1" applyAlignment="1"/>
    <xf numFmtId="0" fontId="351" fillId="0" borderId="0" xfId="1" applyFont="1" applyAlignment="1">
      <alignment horizontal="left"/>
    </xf>
    <xf numFmtId="0" fontId="350" fillId="0" borderId="0" xfId="1" applyFont="1" applyAlignment="1">
      <alignment horizontal="center"/>
    </xf>
    <xf numFmtId="0" fontId="350" fillId="0" borderId="0" xfId="1" applyFont="1" applyBorder="1" applyAlignment="1">
      <alignment horizontal="center"/>
    </xf>
    <xf numFmtId="0" fontId="351" fillId="0" borderId="0" xfId="1" applyFont="1" applyAlignment="1"/>
    <xf numFmtId="0" fontId="350" fillId="0" borderId="0" xfId="1" applyFont="1" applyBorder="1" applyAlignment="1"/>
    <xf numFmtId="192" fontId="350" fillId="0" borderId="0" xfId="1" applyNumberFormat="1" applyFont="1" applyBorder="1" applyAlignment="1"/>
    <xf numFmtId="0" fontId="352" fillId="0" borderId="0" xfId="1" applyFont="1" applyBorder="1" applyAlignment="1">
      <alignment horizontal="center"/>
    </xf>
    <xf numFmtId="192" fontId="350" fillId="0" borderId="0" xfId="1" applyNumberFormat="1" applyFont="1" applyBorder="1" applyAlignment="1">
      <alignment horizontal="right"/>
    </xf>
    <xf numFmtId="192" fontId="350" fillId="0" borderId="0" xfId="1" applyNumberFormat="1" applyFont="1" applyAlignment="1">
      <alignment horizontal="right"/>
    </xf>
    <xf numFmtId="0" fontId="350" fillId="0" borderId="0" xfId="1" applyFont="1" applyFill="1" applyAlignment="1"/>
    <xf numFmtId="192" fontId="350" fillId="0" borderId="0" xfId="1" applyNumberFormat="1" applyFont="1" applyFill="1" applyBorder="1" applyAlignment="1">
      <alignment horizontal="right"/>
    </xf>
    <xf numFmtId="192" fontId="350" fillId="0" borderId="1" xfId="1" applyNumberFormat="1" applyFont="1" applyFill="1" applyBorder="1" applyAlignment="1">
      <alignment horizontal="right"/>
    </xf>
    <xf numFmtId="192" fontId="350" fillId="0" borderId="0" xfId="1" applyNumberFormat="1" applyFont="1" applyFill="1" applyAlignment="1">
      <alignment horizontal="right"/>
    </xf>
    <xf numFmtId="192" fontId="350" fillId="0" borderId="39" xfId="1" applyNumberFormat="1" applyFont="1" applyFill="1" applyBorder="1" applyAlignment="1">
      <alignment horizontal="right"/>
    </xf>
    <xf numFmtId="194" fontId="350" fillId="0" borderId="0" xfId="2" applyFont="1" applyBorder="1" applyAlignment="1"/>
    <xf numFmtId="0" fontId="351" fillId="0" borderId="0" xfId="1" applyFont="1" applyFill="1" applyAlignment="1"/>
    <xf numFmtId="192" fontId="350" fillId="0" borderId="4" xfId="1" applyNumberFormat="1" applyFont="1" applyFill="1" applyBorder="1" applyAlignment="1">
      <alignment horizontal="right"/>
    </xf>
    <xf numFmtId="194" fontId="350" fillId="0" borderId="0" xfId="2" applyFont="1" applyFill="1" applyBorder="1" applyAlignment="1"/>
    <xf numFmtId="0" fontId="350" fillId="0" borderId="0" xfId="1" applyFont="1" applyFill="1" applyAlignment="1">
      <alignment horizontal="justify"/>
    </xf>
    <xf numFmtId="0" fontId="350" fillId="0" borderId="0" xfId="1" applyFont="1" applyFill="1" applyBorder="1" applyAlignment="1"/>
    <xf numFmtId="197" fontId="350" fillId="0" borderId="0" xfId="2" applyNumberFormat="1" applyFont="1" applyFill="1" applyAlignment="1"/>
    <xf numFmtId="192" fontId="350" fillId="0" borderId="0" xfId="1" applyNumberFormat="1" applyFont="1" applyFill="1" applyAlignment="1"/>
    <xf numFmtId="194" fontId="350" fillId="0" borderId="0" xfId="2" applyFont="1" applyAlignment="1"/>
    <xf numFmtId="0" fontId="353" fillId="0" borderId="0" xfId="0" applyFont="1"/>
    <xf numFmtId="192" fontId="353" fillId="0" borderId="0" xfId="0" applyNumberFormat="1" applyFont="1"/>
    <xf numFmtId="0" fontId="6" fillId="0" borderId="0" xfId="1" applyNumberFormat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0" fontId="7" fillId="0" borderId="0" xfId="1" applyFont="1" applyFill="1" applyBorder="1" applyAlignment="1">
      <alignment vertical="top"/>
    </xf>
    <xf numFmtId="0" fontId="7" fillId="0" borderId="0" xfId="1" applyNumberFormat="1" applyFont="1" applyFill="1" applyBorder="1"/>
    <xf numFmtId="192" fontId="7" fillId="0" borderId="0" xfId="2" applyNumberFormat="1" applyFont="1" applyFill="1" applyBorder="1" applyAlignment="1">
      <alignment vertical="top"/>
    </xf>
    <xf numFmtId="192" fontId="354" fillId="0" borderId="0" xfId="1" applyNumberFormat="1" applyFont="1" applyFill="1" applyBorder="1" applyAlignment="1">
      <alignment vertical="top"/>
    </xf>
    <xf numFmtId="192" fontId="7" fillId="0" borderId="64" xfId="1" applyNumberFormat="1" applyFont="1" applyFill="1" applyBorder="1" applyAlignment="1">
      <alignment horizontal="right" vertical="top"/>
    </xf>
    <xf numFmtId="197" fontId="7" fillId="0" borderId="39" xfId="1" applyNumberFormat="1" applyFont="1" applyFill="1" applyBorder="1" applyAlignment="1">
      <alignment horizontal="center" vertical="top"/>
    </xf>
    <xf numFmtId="197" fontId="7" fillId="0" borderId="39" xfId="1" applyNumberFormat="1" applyFont="1" applyFill="1" applyBorder="1" applyAlignment="1">
      <alignment horizontal="right" vertical="top"/>
    </xf>
    <xf numFmtId="192" fontId="350" fillId="0" borderId="39" xfId="1" applyNumberFormat="1" applyFont="1" applyBorder="1" applyAlignment="1">
      <alignment horizontal="right"/>
    </xf>
    <xf numFmtId="197" fontId="6" fillId="0" borderId="0" xfId="1" applyNumberFormat="1" applyFont="1" applyFill="1" applyAlignment="1">
      <alignment horizontal="right" vertical="top"/>
    </xf>
    <xf numFmtId="0" fontId="6" fillId="0" borderId="0" xfId="1" applyNumberFormat="1" applyFont="1" applyFill="1" applyAlignment="1">
      <alignment horizontal="center" vertical="top"/>
    </xf>
    <xf numFmtId="197" fontId="6" fillId="0" borderId="0" xfId="1" applyNumberFormat="1" applyFont="1" applyFill="1" applyAlignment="1">
      <alignment horizontal="center" vertical="top"/>
    </xf>
    <xf numFmtId="197" fontId="6" fillId="0" borderId="0" xfId="1" applyNumberFormat="1" applyFont="1" applyFill="1" applyBorder="1" applyAlignment="1">
      <alignment vertical="top"/>
    </xf>
    <xf numFmtId="197" fontId="6" fillId="0" borderId="0" xfId="1" applyNumberFormat="1" applyFont="1" applyFill="1" applyBorder="1" applyAlignment="1">
      <alignment horizontal="center" vertical="top"/>
    </xf>
    <xf numFmtId="0" fontId="6" fillId="0" borderId="39" xfId="1" applyNumberFormat="1" applyFont="1" applyFill="1" applyBorder="1" applyAlignment="1">
      <alignment horizontal="center" vertical="top"/>
    </xf>
    <xf numFmtId="197" fontId="6" fillId="0" borderId="39" xfId="1" quotePrefix="1" applyNumberFormat="1" applyFont="1" applyFill="1" applyBorder="1" applyAlignment="1">
      <alignment horizontal="center" vertical="top"/>
    </xf>
    <xf numFmtId="197" fontId="6" fillId="0" borderId="39" xfId="1" applyNumberFormat="1" applyFont="1" applyFill="1" applyBorder="1" applyAlignment="1">
      <alignment vertical="top"/>
    </xf>
    <xf numFmtId="197" fontId="6" fillId="0" borderId="0" xfId="1" applyNumberFormat="1" applyFont="1" applyFill="1" applyBorder="1" applyAlignment="1">
      <alignment horizontal="centerContinuous" vertical="top"/>
    </xf>
    <xf numFmtId="1" fontId="355" fillId="0" borderId="0" xfId="1" applyNumberFormat="1" applyFont="1" applyFill="1" applyBorder="1" applyAlignment="1">
      <alignment horizontal="center" vertical="top"/>
    </xf>
    <xf numFmtId="0" fontId="351" fillId="0" borderId="0" xfId="1" applyFont="1" applyAlignment="1">
      <alignment horizontal="centerContinuous"/>
    </xf>
    <xf numFmtId="197" fontId="351" fillId="0" borderId="0" xfId="1" quotePrefix="1" applyNumberFormat="1" applyFont="1" applyAlignment="1">
      <alignment horizontal="right" vertical="top"/>
    </xf>
    <xf numFmtId="0" fontId="351" fillId="0" borderId="0" xfId="1" applyFont="1" applyAlignment="1">
      <alignment horizontal="center"/>
    </xf>
    <xf numFmtId="0" fontId="351" fillId="0" borderId="0" xfId="1" applyFont="1" applyBorder="1" applyAlignment="1">
      <alignment horizontal="center"/>
    </xf>
    <xf numFmtId="0" fontId="351" fillId="0" borderId="1" xfId="1" applyFont="1" applyBorder="1" applyAlignment="1">
      <alignment horizontal="center"/>
    </xf>
    <xf numFmtId="0" fontId="6" fillId="0" borderId="0" xfId="1" applyNumberFormat="1" applyFont="1" applyFill="1" applyAlignment="1">
      <alignment horizontal="centerContinuous" vertical="top"/>
    </xf>
    <xf numFmtId="197" fontId="6" fillId="0" borderId="0" xfId="1" applyNumberFormat="1" applyFont="1" applyFill="1" applyAlignment="1">
      <alignment horizontal="centerContinuous" vertical="top"/>
    </xf>
    <xf numFmtId="197" fontId="6" fillId="0" borderId="39" xfId="1" applyNumberFormat="1" applyFont="1" applyFill="1" applyBorder="1" applyAlignment="1">
      <alignment horizontal="centerContinuous" vertical="top"/>
    </xf>
    <xf numFmtId="1" fontId="6" fillId="0" borderId="0" xfId="1" applyNumberFormat="1" applyFont="1" applyFill="1" applyAlignment="1">
      <alignment vertical="top"/>
    </xf>
    <xf numFmtId="192" fontId="7" fillId="0" borderId="63" xfId="0" applyNumberFormat="1" applyFont="1" applyFill="1" applyBorder="1" applyAlignment="1">
      <alignment horizontal="center" vertical="top"/>
    </xf>
    <xf numFmtId="192" fontId="7" fillId="0" borderId="63" xfId="1" applyNumberFormat="1" applyFont="1" applyFill="1" applyBorder="1" applyAlignment="1">
      <alignment horizontal="center" vertical="top"/>
    </xf>
    <xf numFmtId="192" fontId="7" fillId="0" borderId="39" xfId="1" applyNumberFormat="1" applyFont="1" applyFill="1" applyBorder="1" applyAlignment="1">
      <alignment horizontal="center" vertical="top"/>
    </xf>
    <xf numFmtId="192" fontId="7" fillId="0" borderId="63" xfId="1" applyNumberFormat="1" applyFont="1" applyFill="1" applyBorder="1" applyAlignment="1">
      <alignment horizontal="right" vertical="top"/>
    </xf>
    <xf numFmtId="192" fontId="7" fillId="0" borderId="0" xfId="1" applyNumberFormat="1" applyFont="1" applyFill="1" applyAlignment="1">
      <alignment horizontal="right"/>
    </xf>
    <xf numFmtId="192" fontId="7" fillId="0" borderId="0" xfId="1" applyNumberFormat="1" applyFont="1" applyFill="1" applyAlignment="1"/>
    <xf numFmtId="0" fontId="7" fillId="0" borderId="0" xfId="1" applyFont="1" applyFill="1" applyAlignment="1">
      <alignment horizontal="center"/>
    </xf>
    <xf numFmtId="43" fontId="7" fillId="0" borderId="0" xfId="0" applyNumberFormat="1" applyFont="1" applyFill="1" applyAlignment="1">
      <alignment vertical="top"/>
    </xf>
    <xf numFmtId="194" fontId="7" fillId="0" borderId="0" xfId="1" applyNumberFormat="1" applyFont="1" applyFill="1" applyAlignment="1">
      <alignment vertical="top"/>
    </xf>
    <xf numFmtId="43" fontId="7" fillId="0" borderId="0" xfId="1" applyNumberFormat="1" applyFont="1" applyFill="1" applyAlignment="1"/>
    <xf numFmtId="43" fontId="7" fillId="0" borderId="0" xfId="1" applyNumberFormat="1" applyFont="1" applyFill="1" applyAlignment="1">
      <alignment vertical="top"/>
    </xf>
    <xf numFmtId="0" fontId="2" fillId="0" borderId="0" xfId="1" applyFont="1" applyFill="1" applyAlignment="1"/>
    <xf numFmtId="0" fontId="356" fillId="0" borderId="0" xfId="0" applyFont="1" applyFill="1" applyAlignment="1">
      <alignment horizontal="right"/>
    </xf>
    <xf numFmtId="192" fontId="7" fillId="0" borderId="64" xfId="1" applyNumberFormat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 vertical="top"/>
    </xf>
    <xf numFmtId="0" fontId="7" fillId="0" borderId="0" xfId="1" applyFont="1" applyFill="1"/>
    <xf numFmtId="0" fontId="355" fillId="0" borderId="0" xfId="1" applyFont="1" applyFill="1" applyBorder="1" applyAlignment="1">
      <alignment horizontal="center"/>
    </xf>
    <xf numFmtId="0" fontId="350" fillId="0" borderId="0" xfId="1" applyFont="1" applyFill="1" applyAlignment="1">
      <alignment horizontal="center"/>
    </xf>
    <xf numFmtId="0" fontId="351" fillId="0" borderId="0" xfId="1" applyFont="1" applyFill="1" applyBorder="1" applyAlignment="1">
      <alignment horizontal="center"/>
    </xf>
    <xf numFmtId="197" fontId="357" fillId="0" borderId="0" xfId="1" applyNumberFormat="1" applyFont="1" applyFill="1" applyBorder="1" applyAlignment="1">
      <alignment vertical="top"/>
    </xf>
    <xf numFmtId="3" fontId="350" fillId="0" borderId="0" xfId="0" applyNumberFormat="1" applyFont="1" applyFill="1"/>
    <xf numFmtId="0" fontId="6" fillId="0" borderId="0" xfId="1" applyFont="1" applyFill="1" applyAlignment="1">
      <alignment vertical="top"/>
    </xf>
    <xf numFmtId="0" fontId="8" fillId="0" borderId="0" xfId="1" applyFont="1" applyFill="1" applyAlignment="1">
      <alignment horizontal="center" vertical="top"/>
    </xf>
    <xf numFmtId="0" fontId="7" fillId="0" borderId="0" xfId="1" applyFont="1" applyFill="1" applyAlignment="1">
      <alignment vertical="top"/>
    </xf>
    <xf numFmtId="0" fontId="7" fillId="0" borderId="0" xfId="1" applyFont="1" applyFill="1" applyAlignment="1">
      <alignment horizontal="center" vertical="top"/>
    </xf>
    <xf numFmtId="0" fontId="7" fillId="0" borderId="0" xfId="1" applyFont="1" applyFill="1" applyAlignment="1">
      <alignment horizontal="justify"/>
    </xf>
    <xf numFmtId="0" fontId="7" fillId="0" borderId="0" xfId="1" applyFont="1" applyFill="1" applyBorder="1" applyAlignment="1"/>
    <xf numFmtId="0" fontId="7" fillId="0" borderId="0" xfId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center"/>
    </xf>
    <xf numFmtId="0" fontId="6" fillId="0" borderId="0" xfId="1" applyFont="1" applyFill="1" applyBorder="1" applyAlignment="1"/>
    <xf numFmtId="383" fontId="6" fillId="0" borderId="0" xfId="0" applyNumberFormat="1" applyFont="1" applyFill="1" applyAlignment="1">
      <alignment horizontal="center" vertical="center"/>
    </xf>
    <xf numFmtId="383" fontId="6" fillId="0" borderId="0" xfId="0" applyNumberFormat="1" applyFont="1" applyFill="1" applyAlignment="1" applyProtection="1">
      <alignment horizontal="center" vertical="center"/>
      <protection locked="0"/>
    </xf>
    <xf numFmtId="383" fontId="6" fillId="0" borderId="39" xfId="0" quotePrefix="1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 applyFill="1"/>
    <xf numFmtId="192" fontId="7" fillId="0" borderId="0" xfId="1" applyNumberFormat="1" applyFont="1" applyFill="1"/>
    <xf numFmtId="0" fontId="353" fillId="0" borderId="0" xfId="0" applyFont="1" applyFill="1"/>
    <xf numFmtId="0" fontId="350" fillId="0" borderId="0" xfId="1" applyFont="1" applyFill="1" applyAlignment="1">
      <alignment horizontal="centerContinuous"/>
    </xf>
    <xf numFmtId="0" fontId="351" fillId="0" borderId="39" xfId="1" applyFont="1" applyFill="1" applyBorder="1" applyAlignment="1">
      <alignment horizontal="centerContinuous"/>
    </xf>
    <xf numFmtId="0" fontId="350" fillId="0" borderId="0" xfId="1" applyFont="1" applyFill="1" applyBorder="1" applyAlignment="1">
      <alignment horizontal="centerContinuous"/>
    </xf>
    <xf numFmtId="0" fontId="350" fillId="0" borderId="0" xfId="1" applyFont="1" applyFill="1" applyBorder="1" applyAlignment="1">
      <alignment horizontal="center"/>
    </xf>
    <xf numFmtId="192" fontId="350" fillId="0" borderId="0" xfId="1" applyNumberFormat="1" applyFont="1" applyFill="1" applyBorder="1" applyAlignment="1"/>
    <xf numFmtId="192" fontId="351" fillId="0" borderId="0" xfId="1" applyNumberFormat="1" applyFont="1" applyFill="1" applyBorder="1" applyAlignment="1">
      <alignment horizontal="center"/>
    </xf>
    <xf numFmtId="0" fontId="351" fillId="0" borderId="0" xfId="1" applyFont="1" applyFill="1" applyAlignment="1">
      <alignment horizontal="center"/>
    </xf>
    <xf numFmtId="0" fontId="352" fillId="0" borderId="0" xfId="1" applyFont="1" applyFill="1" applyBorder="1" applyAlignment="1">
      <alignment horizontal="center"/>
    </xf>
    <xf numFmtId="0" fontId="1" fillId="0" borderId="0" xfId="1" quotePrefix="1" applyNumberFormat="1" applyFont="1" applyFill="1" applyAlignment="1">
      <alignment vertical="top"/>
    </xf>
    <xf numFmtId="0" fontId="6" fillId="0" borderId="0" xfId="1" applyNumberFormat="1" applyFont="1" applyFill="1" applyBorder="1" applyAlignment="1">
      <alignment horizontal="center" vertical="top"/>
    </xf>
    <xf numFmtId="197" fontId="7" fillId="0" borderId="0" xfId="1" applyNumberFormat="1" applyFont="1" applyFill="1" applyBorder="1" applyAlignment="1">
      <alignment horizontal="right" vertical="top"/>
    </xf>
    <xf numFmtId="194" fontId="7" fillId="0" borderId="0" xfId="2" applyFont="1" applyFill="1" applyBorder="1" applyAlignment="1">
      <alignment horizontal="right" vertical="top"/>
    </xf>
    <xf numFmtId="192" fontId="7" fillId="0" borderId="4" xfId="1" applyNumberFormat="1" applyFont="1" applyFill="1" applyBorder="1" applyAlignment="1">
      <alignment horizontal="center" vertical="top"/>
    </xf>
    <xf numFmtId="192" fontId="7" fillId="0" borderId="3" xfId="1" applyNumberFormat="1" applyFont="1" applyFill="1" applyBorder="1" applyAlignment="1">
      <alignment horizontal="center" vertical="top"/>
    </xf>
    <xf numFmtId="194" fontId="7" fillId="0" borderId="4" xfId="1" applyNumberFormat="1" applyFont="1" applyFill="1" applyBorder="1" applyAlignment="1">
      <alignment horizontal="center" vertical="top"/>
    </xf>
    <xf numFmtId="192" fontId="7" fillId="0" borderId="4" xfId="1" applyNumberFormat="1" applyFont="1" applyFill="1" applyBorder="1" applyAlignment="1">
      <alignment vertical="top"/>
    </xf>
    <xf numFmtId="192" fontId="7" fillId="0" borderId="3" xfId="1" applyNumberFormat="1" applyFont="1" applyFill="1" applyBorder="1" applyAlignment="1">
      <alignment horizontal="right" vertical="top"/>
    </xf>
    <xf numFmtId="197" fontId="6" fillId="0" borderId="0" xfId="1" quotePrefix="1" applyNumberFormat="1" applyFont="1" applyFill="1" applyBorder="1" applyAlignment="1">
      <alignment horizontal="center" vertical="top"/>
    </xf>
    <xf numFmtId="192" fontId="350" fillId="0" borderId="64" xfId="1" applyNumberFormat="1" applyFont="1" applyFill="1" applyBorder="1" applyAlignment="1">
      <alignment horizontal="right"/>
    </xf>
    <xf numFmtId="192" fontId="7" fillId="0" borderId="64" xfId="1" applyNumberFormat="1" applyFont="1" applyFill="1" applyBorder="1" applyAlignment="1">
      <alignment horizontal="right"/>
    </xf>
    <xf numFmtId="192" fontId="7" fillId="0" borderId="3" xfId="1" applyNumberFormat="1" applyFont="1" applyFill="1" applyBorder="1" applyAlignment="1">
      <alignment horizontal="right"/>
    </xf>
    <xf numFmtId="192" fontId="350" fillId="0" borderId="3" xfId="1" applyNumberFormat="1" applyFont="1" applyFill="1" applyBorder="1" applyAlignment="1">
      <alignment horizontal="right"/>
    </xf>
    <xf numFmtId="0" fontId="6" fillId="0" borderId="0" xfId="1" applyNumberFormat="1" applyFont="1" applyFill="1" applyAlignment="1">
      <alignment horizontal="left" vertical="top"/>
    </xf>
    <xf numFmtId="0" fontId="6" fillId="0" borderId="1" xfId="1" applyFont="1" applyFill="1" applyBorder="1" applyAlignment="1">
      <alignment horizontal="center"/>
    </xf>
    <xf numFmtId="0" fontId="6" fillId="0" borderId="39" xfId="1" applyFont="1" applyFill="1" applyBorder="1" applyAlignment="1">
      <alignment horizontal="center"/>
    </xf>
    <xf numFmtId="0" fontId="351" fillId="0" borderId="39" xfId="1" applyFont="1" applyFill="1" applyBorder="1" applyAlignment="1">
      <alignment horizontal="center"/>
    </xf>
    <xf numFmtId="197" fontId="6" fillId="0" borderId="39" xfId="1" applyNumberFormat="1" applyFont="1" applyFill="1" applyBorder="1" applyAlignment="1">
      <alignment horizontal="right" vertical="top"/>
    </xf>
    <xf numFmtId="0" fontId="6" fillId="0" borderId="0" xfId="1" applyNumberFormat="1" applyFont="1" applyFill="1" applyAlignment="1">
      <alignment horizontal="left" vertical="top"/>
    </xf>
    <xf numFmtId="14" fontId="6" fillId="0" borderId="0" xfId="1" quotePrefix="1" applyNumberFormat="1" applyFont="1" applyFill="1" applyBorder="1" applyAlignment="1">
      <alignment horizontal="center" vertical="top"/>
    </xf>
    <xf numFmtId="0" fontId="7" fillId="93" borderId="0" xfId="1" applyFont="1" applyFill="1" applyAlignment="1"/>
    <xf numFmtId="0" fontId="2" fillId="93" borderId="0" xfId="1" applyFont="1" applyFill="1" applyAlignment="1"/>
    <xf numFmtId="192" fontId="7" fillId="93" borderId="0" xfId="1" applyNumberFormat="1" applyFont="1" applyFill="1" applyBorder="1" applyAlignment="1">
      <alignment horizontal="right"/>
    </xf>
    <xf numFmtId="0" fontId="7" fillId="93" borderId="0" xfId="1" applyFont="1" applyFill="1" applyBorder="1" applyAlignment="1"/>
    <xf numFmtId="0" fontId="350" fillId="93" borderId="0" xfId="1" applyFont="1" applyFill="1" applyAlignment="1"/>
    <xf numFmtId="192" fontId="350" fillId="93" borderId="0" xfId="1" applyNumberFormat="1" applyFont="1" applyFill="1" applyBorder="1" applyAlignment="1">
      <alignment horizontal="right"/>
    </xf>
    <xf numFmtId="194" fontId="350" fillId="93" borderId="0" xfId="2" applyFont="1" applyFill="1" applyBorder="1" applyAlignment="1"/>
    <xf numFmtId="0" fontId="358" fillId="0" borderId="0" xfId="1" applyNumberFormat="1" applyFont="1" applyFill="1" applyAlignment="1">
      <alignment horizontal="center" vertical="top"/>
    </xf>
    <xf numFmtId="197" fontId="358" fillId="0" borderId="0" xfId="0" applyNumberFormat="1" applyFont="1" applyFill="1" applyAlignment="1">
      <alignment vertical="top"/>
    </xf>
    <xf numFmtId="0" fontId="7" fillId="0" borderId="0" xfId="0" quotePrefix="1" applyFont="1" applyFill="1" applyAlignment="1">
      <alignment horizontal="left" vertical="center"/>
    </xf>
    <xf numFmtId="0" fontId="6" fillId="0" borderId="0" xfId="1" applyNumberFormat="1" applyFont="1" applyFill="1" applyAlignment="1">
      <alignment horizontal="left" vertical="top"/>
    </xf>
    <xf numFmtId="0" fontId="6" fillId="0" borderId="0" xfId="1" applyNumberFormat="1" applyFont="1" applyFill="1" applyAlignment="1">
      <alignment horizontal="left" vertical="top"/>
    </xf>
    <xf numFmtId="197" fontId="6" fillId="0" borderId="39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Border="1" applyAlignment="1">
      <alignment horizontal="left" vertical="top"/>
    </xf>
    <xf numFmtId="197" fontId="6" fillId="0" borderId="39" xfId="1" applyNumberFormat="1" applyFont="1" applyFill="1" applyBorder="1" applyAlignment="1">
      <alignment horizontal="right" vertical="top"/>
    </xf>
    <xf numFmtId="1" fontId="6" fillId="0" borderId="63" xfId="1" applyNumberFormat="1" applyFont="1" applyFill="1" applyBorder="1" applyAlignment="1">
      <alignment horizontal="center" vertical="top"/>
    </xf>
    <xf numFmtId="0" fontId="2" fillId="0" borderId="0" xfId="1" applyFont="1" applyFill="1" applyAlignment="1">
      <alignment horizontal="center"/>
    </xf>
    <xf numFmtId="192" fontId="7" fillId="0" borderId="39" xfId="1" applyNumberFormat="1" applyFont="1" applyFill="1" applyBorder="1" applyAlignment="1">
      <alignment horizontal="right"/>
    </xf>
    <xf numFmtId="192" fontId="7" fillId="0" borderId="4" xfId="1" applyNumberFormat="1" applyFont="1" applyFill="1" applyBorder="1" applyAlignment="1">
      <alignment horizontal="right"/>
    </xf>
    <xf numFmtId="336" fontId="7" fillId="0" borderId="0" xfId="0" applyNumberFormat="1" applyFont="1" applyFill="1" applyAlignment="1">
      <alignment vertical="top"/>
    </xf>
    <xf numFmtId="0" fontId="7" fillId="0" borderId="0" xfId="1" applyNumberFormat="1" applyFont="1" applyFill="1" applyBorder="1" applyAlignment="1">
      <alignment horizontal="center"/>
    </xf>
    <xf numFmtId="0" fontId="6" fillId="0" borderId="0" xfId="1" applyFont="1" applyFill="1" applyAlignment="1">
      <alignment horizontal="left" vertical="top"/>
    </xf>
    <xf numFmtId="197" fontId="6" fillId="0" borderId="1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Alignment="1">
      <alignment horizontal="left" vertical="top"/>
    </xf>
    <xf numFmtId="197" fontId="6" fillId="0" borderId="63" xfId="1" applyNumberFormat="1" applyFont="1" applyFill="1" applyBorder="1" applyAlignment="1">
      <alignment horizontal="center" vertical="top"/>
    </xf>
    <xf numFmtId="0" fontId="6" fillId="0" borderId="2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351" fillId="0" borderId="2" xfId="1" applyFont="1" applyFill="1" applyBorder="1" applyAlignment="1">
      <alignment horizontal="center"/>
    </xf>
    <xf numFmtId="0" fontId="351" fillId="0" borderId="1" xfId="1" applyFont="1" applyBorder="1" applyAlignment="1">
      <alignment horizontal="center"/>
    </xf>
    <xf numFmtId="192" fontId="351" fillId="0" borderId="1" xfId="1" applyNumberFormat="1" applyFont="1" applyBorder="1" applyAlignment="1">
      <alignment horizontal="center"/>
    </xf>
    <xf numFmtId="0" fontId="6" fillId="0" borderId="39" xfId="1" applyFont="1" applyFill="1" applyBorder="1" applyAlignment="1">
      <alignment horizontal="center"/>
    </xf>
    <xf numFmtId="0" fontId="351" fillId="0" borderId="39" xfId="1" applyFont="1" applyFill="1" applyBorder="1" applyAlignment="1">
      <alignment horizontal="center"/>
    </xf>
    <xf numFmtId="192" fontId="351" fillId="0" borderId="64" xfId="1" applyNumberFormat="1" applyFont="1" applyFill="1" applyBorder="1" applyAlignment="1">
      <alignment horizontal="center"/>
    </xf>
    <xf numFmtId="192" fontId="351" fillId="0" borderId="2" xfId="1" applyNumberFormat="1" applyFont="1" applyFill="1" applyBorder="1" applyAlignment="1">
      <alignment horizontal="center"/>
    </xf>
    <xf numFmtId="197" fontId="6" fillId="0" borderId="39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Border="1" applyAlignment="1">
      <alignment horizontal="left" vertical="top"/>
    </xf>
    <xf numFmtId="197" fontId="6" fillId="0" borderId="39" xfId="1" applyNumberFormat="1" applyFont="1" applyFill="1" applyBorder="1" applyAlignment="1">
      <alignment horizontal="right" vertical="top"/>
    </xf>
  </cellXfs>
  <cellStyles count="63959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1" xfId="43267" xr:uid="{00000000-0005-0000-0000-000002A90000}"/>
    <cellStyle name="Normal 31 2" xfId="43268" xr:uid="{00000000-0005-0000-0000-000003A90000}"/>
    <cellStyle name="Normal 32" xfId="43269" xr:uid="{00000000-0005-0000-0000-000004A90000}"/>
    <cellStyle name="Normal 32 2" xfId="43270" xr:uid="{00000000-0005-0000-0000-000005A90000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การคำนวณ" xfId="63158" xr:uid="{00000000-0005-0000-0000-000055F70000}"/>
    <cellStyle name="การคำนวณ 10" xfId="63159" xr:uid="{00000000-0005-0000-0000-000056F70000}"/>
    <cellStyle name="การคำนวณ 11" xfId="63160" xr:uid="{00000000-0005-0000-0000-000057F70000}"/>
    <cellStyle name="การคำนวณ 2" xfId="63161" xr:uid="{00000000-0005-0000-0000-000058F70000}"/>
    <cellStyle name="การคำนวณ 2 2" xfId="63162" xr:uid="{00000000-0005-0000-0000-000059F70000}"/>
    <cellStyle name="การคำนวณ 2 2 2" xfId="63163" xr:uid="{00000000-0005-0000-0000-00005AF70000}"/>
    <cellStyle name="การคำนวณ 2 2 2 2" xfId="63164" xr:uid="{00000000-0005-0000-0000-00005BF70000}"/>
    <cellStyle name="การคำนวณ 2 2 2 3" xfId="63165" xr:uid="{00000000-0005-0000-0000-00005CF70000}"/>
    <cellStyle name="การคำนวณ 2 2 2 4" xfId="63166" xr:uid="{00000000-0005-0000-0000-00005DF70000}"/>
    <cellStyle name="การคำนวณ 2 2 3" xfId="63167" xr:uid="{00000000-0005-0000-0000-00005EF70000}"/>
    <cellStyle name="การคำนวณ 2 2 3 2" xfId="63168" xr:uid="{00000000-0005-0000-0000-00005FF70000}"/>
    <cellStyle name="การคำนวณ 2 2 3 3" xfId="63169" xr:uid="{00000000-0005-0000-0000-000060F70000}"/>
    <cellStyle name="การคำนวณ 2 2 3 4" xfId="63170" xr:uid="{00000000-0005-0000-0000-000061F70000}"/>
    <cellStyle name="การคำนวณ 2 2 4" xfId="63171" xr:uid="{00000000-0005-0000-0000-000062F70000}"/>
    <cellStyle name="การคำนวณ 2 2 5" xfId="63172" xr:uid="{00000000-0005-0000-0000-000063F70000}"/>
    <cellStyle name="การคำนวณ 2 3" xfId="63173" xr:uid="{00000000-0005-0000-0000-000064F70000}"/>
    <cellStyle name="การคำนวณ 2 3 2" xfId="63174" xr:uid="{00000000-0005-0000-0000-000065F70000}"/>
    <cellStyle name="การคำนวณ 2 3 2 2" xfId="63175" xr:uid="{00000000-0005-0000-0000-000066F70000}"/>
    <cellStyle name="การคำนวณ 2 3 2 3" xfId="63176" xr:uid="{00000000-0005-0000-0000-000067F70000}"/>
    <cellStyle name="การคำนวณ 2 3 2 4" xfId="63177" xr:uid="{00000000-0005-0000-0000-000068F70000}"/>
    <cellStyle name="การคำนวณ 2 3 3" xfId="63178" xr:uid="{00000000-0005-0000-0000-000069F70000}"/>
    <cellStyle name="การคำนวณ 2 3 3 2" xfId="63179" xr:uid="{00000000-0005-0000-0000-00006AF70000}"/>
    <cellStyle name="การคำนวณ 2 3 3 3" xfId="63180" xr:uid="{00000000-0005-0000-0000-00006BF70000}"/>
    <cellStyle name="การคำนวณ 2 3 3 4" xfId="63181" xr:uid="{00000000-0005-0000-0000-00006CF70000}"/>
    <cellStyle name="การคำนวณ 2 3 4" xfId="63182" xr:uid="{00000000-0005-0000-0000-00006DF70000}"/>
    <cellStyle name="การคำนวณ 2 3 5" xfId="63183" xr:uid="{00000000-0005-0000-0000-00006EF70000}"/>
    <cellStyle name="การคำนวณ 2 4" xfId="63184" xr:uid="{00000000-0005-0000-0000-00006FF70000}"/>
    <cellStyle name="การคำนวณ 2 4 2" xfId="63185" xr:uid="{00000000-0005-0000-0000-000070F70000}"/>
    <cellStyle name="การคำนวณ 2 4 2 2" xfId="63186" xr:uid="{00000000-0005-0000-0000-000071F70000}"/>
    <cellStyle name="การคำนวณ 2 4 2 3" xfId="63187" xr:uid="{00000000-0005-0000-0000-000072F70000}"/>
    <cellStyle name="การคำนวณ 2 4 2 4" xfId="63188" xr:uid="{00000000-0005-0000-0000-000073F70000}"/>
    <cellStyle name="การคำนวณ 2 4 3" xfId="63189" xr:uid="{00000000-0005-0000-0000-000074F70000}"/>
    <cellStyle name="การคำนวณ 2 4 3 2" xfId="63190" xr:uid="{00000000-0005-0000-0000-000075F70000}"/>
    <cellStyle name="การคำนวณ 2 4 3 3" xfId="63191" xr:uid="{00000000-0005-0000-0000-000076F70000}"/>
    <cellStyle name="การคำนวณ 2 4 3 4" xfId="63192" xr:uid="{00000000-0005-0000-0000-000077F70000}"/>
    <cellStyle name="การคำนวณ 2 4 4" xfId="63193" xr:uid="{00000000-0005-0000-0000-000078F70000}"/>
    <cellStyle name="การคำนวณ 2 4 5" xfId="63194" xr:uid="{00000000-0005-0000-0000-000079F70000}"/>
    <cellStyle name="การคำนวณ 2 4 6" xfId="63195" xr:uid="{00000000-0005-0000-0000-00007AF70000}"/>
    <cellStyle name="การคำนวณ 2 5" xfId="63196" xr:uid="{00000000-0005-0000-0000-00007BF70000}"/>
    <cellStyle name="การคำนวณ 2 5 2" xfId="63197" xr:uid="{00000000-0005-0000-0000-00007CF70000}"/>
    <cellStyle name="การคำนวณ 2 5 2 2" xfId="63198" xr:uid="{00000000-0005-0000-0000-00007DF70000}"/>
    <cellStyle name="การคำนวณ 2 5 2 3" xfId="63199" xr:uid="{00000000-0005-0000-0000-00007EF70000}"/>
    <cellStyle name="การคำนวณ 2 5 2 4" xfId="63200" xr:uid="{00000000-0005-0000-0000-00007FF70000}"/>
    <cellStyle name="การคำนวณ 2 5 3" xfId="63201" xr:uid="{00000000-0005-0000-0000-000080F70000}"/>
    <cellStyle name="การคำนวณ 2 5 3 2" xfId="63202" xr:uid="{00000000-0005-0000-0000-000081F70000}"/>
    <cellStyle name="การคำนวณ 2 5 3 3" xfId="63203" xr:uid="{00000000-0005-0000-0000-000082F70000}"/>
    <cellStyle name="การคำนวณ 2 5 3 4" xfId="63204" xr:uid="{00000000-0005-0000-0000-000083F70000}"/>
    <cellStyle name="การคำนวณ 2 5 4" xfId="63205" xr:uid="{00000000-0005-0000-0000-000084F70000}"/>
    <cellStyle name="การคำนวณ 2 5 5" xfId="63206" xr:uid="{00000000-0005-0000-0000-000085F70000}"/>
    <cellStyle name="การคำนวณ 2 5 6" xfId="63207" xr:uid="{00000000-0005-0000-0000-000086F70000}"/>
    <cellStyle name="การคำนวณ 2 6" xfId="63208" xr:uid="{00000000-0005-0000-0000-000087F70000}"/>
    <cellStyle name="การคำนวณ 2 6 2" xfId="63209" xr:uid="{00000000-0005-0000-0000-000088F70000}"/>
    <cellStyle name="การคำนวณ 2 6 3" xfId="63210" xr:uid="{00000000-0005-0000-0000-000089F70000}"/>
    <cellStyle name="การคำนวณ 2 6 4" xfId="63211" xr:uid="{00000000-0005-0000-0000-00008AF70000}"/>
    <cellStyle name="การคำนวณ 2 7" xfId="63212" xr:uid="{00000000-0005-0000-0000-00008BF70000}"/>
    <cellStyle name="การคำนวณ 2 8" xfId="63213" xr:uid="{00000000-0005-0000-0000-00008CF70000}"/>
    <cellStyle name="การคำนวณ 3" xfId="63214" xr:uid="{00000000-0005-0000-0000-00008DF70000}"/>
    <cellStyle name="การคำนวณ 3 2" xfId="63215" xr:uid="{00000000-0005-0000-0000-00008EF70000}"/>
    <cellStyle name="การคำนวณ 3 2 2" xfId="63216" xr:uid="{00000000-0005-0000-0000-00008FF70000}"/>
    <cellStyle name="การคำนวณ 3 2 3" xfId="63217" xr:uid="{00000000-0005-0000-0000-000090F70000}"/>
    <cellStyle name="การคำนวณ 3 2 4" xfId="63218" xr:uid="{00000000-0005-0000-0000-000091F70000}"/>
    <cellStyle name="การคำนวณ 3 3" xfId="63219" xr:uid="{00000000-0005-0000-0000-000092F70000}"/>
    <cellStyle name="การคำนวณ 3 3 2" xfId="63220" xr:uid="{00000000-0005-0000-0000-000093F70000}"/>
    <cellStyle name="การคำนวณ 3 3 3" xfId="63221" xr:uid="{00000000-0005-0000-0000-000094F70000}"/>
    <cellStyle name="การคำนวณ 3 3 4" xfId="63222" xr:uid="{00000000-0005-0000-0000-000095F70000}"/>
    <cellStyle name="การคำนวณ 3 4" xfId="63223" xr:uid="{00000000-0005-0000-0000-000096F70000}"/>
    <cellStyle name="การคำนวณ 3 5" xfId="63224" xr:uid="{00000000-0005-0000-0000-000097F70000}"/>
    <cellStyle name="การคำนวณ 4" xfId="63225" xr:uid="{00000000-0005-0000-0000-000098F70000}"/>
    <cellStyle name="การคำนวณ 4 2" xfId="63226" xr:uid="{00000000-0005-0000-0000-000099F70000}"/>
    <cellStyle name="การคำนวณ 4 2 2" xfId="63227" xr:uid="{00000000-0005-0000-0000-00009AF70000}"/>
    <cellStyle name="การคำนวณ 4 2 3" xfId="63228" xr:uid="{00000000-0005-0000-0000-00009BF70000}"/>
    <cellStyle name="การคำนวณ 4 2 4" xfId="63229" xr:uid="{00000000-0005-0000-0000-00009CF70000}"/>
    <cellStyle name="การคำนวณ 4 3" xfId="63230" xr:uid="{00000000-0005-0000-0000-00009DF70000}"/>
    <cellStyle name="การคำนวณ 4 3 2" xfId="63231" xr:uid="{00000000-0005-0000-0000-00009EF70000}"/>
    <cellStyle name="การคำนวณ 4 3 3" xfId="63232" xr:uid="{00000000-0005-0000-0000-00009FF70000}"/>
    <cellStyle name="การคำนวณ 4 3 4" xfId="63233" xr:uid="{00000000-0005-0000-0000-0000A0F70000}"/>
    <cellStyle name="การคำนวณ 4 4" xfId="63234" xr:uid="{00000000-0005-0000-0000-0000A1F70000}"/>
    <cellStyle name="การคำนวณ 4 5" xfId="63235" xr:uid="{00000000-0005-0000-0000-0000A2F70000}"/>
    <cellStyle name="การคำนวณ 5" xfId="63236" xr:uid="{00000000-0005-0000-0000-0000A3F70000}"/>
    <cellStyle name="การคำนวณ 5 2" xfId="63237" xr:uid="{00000000-0005-0000-0000-0000A4F70000}"/>
    <cellStyle name="การคำนวณ 5 2 2" xfId="63238" xr:uid="{00000000-0005-0000-0000-0000A5F70000}"/>
    <cellStyle name="การคำนวณ 5 2 3" xfId="63239" xr:uid="{00000000-0005-0000-0000-0000A6F70000}"/>
    <cellStyle name="การคำนวณ 5 2 4" xfId="63240" xr:uid="{00000000-0005-0000-0000-0000A7F70000}"/>
    <cellStyle name="การคำนวณ 5 3" xfId="63241" xr:uid="{00000000-0005-0000-0000-0000A8F70000}"/>
    <cellStyle name="การคำนวณ 5 3 2" xfId="63242" xr:uid="{00000000-0005-0000-0000-0000A9F70000}"/>
    <cellStyle name="การคำนวณ 5 3 3" xfId="63243" xr:uid="{00000000-0005-0000-0000-0000AAF70000}"/>
    <cellStyle name="การคำนวณ 5 3 4" xfId="63244" xr:uid="{00000000-0005-0000-0000-0000ABF70000}"/>
    <cellStyle name="การคำนวณ 5 4" xfId="63245" xr:uid="{00000000-0005-0000-0000-0000ACF70000}"/>
    <cellStyle name="การคำนวณ 5 5" xfId="63246" xr:uid="{00000000-0005-0000-0000-0000ADF70000}"/>
    <cellStyle name="การคำนวณ 6" xfId="63247" xr:uid="{00000000-0005-0000-0000-0000AEF70000}"/>
    <cellStyle name="การคำนวณ 6 2" xfId="63248" xr:uid="{00000000-0005-0000-0000-0000AFF70000}"/>
    <cellStyle name="การคำนวณ 6 2 2" xfId="63249" xr:uid="{00000000-0005-0000-0000-0000B0F70000}"/>
    <cellStyle name="การคำนวณ 6 2 3" xfId="63250" xr:uid="{00000000-0005-0000-0000-0000B1F70000}"/>
    <cellStyle name="การคำนวณ 6 2 4" xfId="63251" xr:uid="{00000000-0005-0000-0000-0000B2F70000}"/>
    <cellStyle name="การคำนวณ 6 3" xfId="63252" xr:uid="{00000000-0005-0000-0000-0000B3F70000}"/>
    <cellStyle name="การคำนวณ 6 3 2" xfId="63253" xr:uid="{00000000-0005-0000-0000-0000B4F70000}"/>
    <cellStyle name="การคำนวณ 6 3 3" xfId="63254" xr:uid="{00000000-0005-0000-0000-0000B5F70000}"/>
    <cellStyle name="การคำนวณ 6 3 4" xfId="63255" xr:uid="{00000000-0005-0000-0000-0000B6F70000}"/>
    <cellStyle name="การคำนวณ 6 4" xfId="63256" xr:uid="{00000000-0005-0000-0000-0000B7F70000}"/>
    <cellStyle name="การคำนวณ 6 5" xfId="63257" xr:uid="{00000000-0005-0000-0000-0000B8F70000}"/>
    <cellStyle name="การคำนวณ 6 6" xfId="63258" xr:uid="{00000000-0005-0000-0000-0000B9F70000}"/>
    <cellStyle name="การคำนวณ 7" xfId="63259" xr:uid="{00000000-0005-0000-0000-0000BAF70000}"/>
    <cellStyle name="การคำนวณ 7 2" xfId="63260" xr:uid="{00000000-0005-0000-0000-0000BBF70000}"/>
    <cellStyle name="การคำนวณ 7 2 2" xfId="63261" xr:uid="{00000000-0005-0000-0000-0000BCF70000}"/>
    <cellStyle name="การคำนวณ 7 2 3" xfId="63262" xr:uid="{00000000-0005-0000-0000-0000BDF70000}"/>
    <cellStyle name="การคำนวณ 7 2 4" xfId="63263" xr:uid="{00000000-0005-0000-0000-0000BEF70000}"/>
    <cellStyle name="การคำนวณ 7 3" xfId="63264" xr:uid="{00000000-0005-0000-0000-0000BFF70000}"/>
    <cellStyle name="การคำนวณ 7 3 2" xfId="63265" xr:uid="{00000000-0005-0000-0000-0000C0F70000}"/>
    <cellStyle name="การคำนวณ 7 3 3" xfId="63266" xr:uid="{00000000-0005-0000-0000-0000C1F70000}"/>
    <cellStyle name="การคำนวณ 7 3 4" xfId="63267" xr:uid="{00000000-0005-0000-0000-0000C2F70000}"/>
    <cellStyle name="การคำนวณ 7 4" xfId="63268" xr:uid="{00000000-0005-0000-0000-0000C3F70000}"/>
    <cellStyle name="การคำนวณ 7 5" xfId="63269" xr:uid="{00000000-0005-0000-0000-0000C4F70000}"/>
    <cellStyle name="การคำนวณ 7 6" xfId="63270" xr:uid="{00000000-0005-0000-0000-0000C5F70000}"/>
    <cellStyle name="การคำนวณ 8" xfId="63271" xr:uid="{00000000-0005-0000-0000-0000C6F70000}"/>
    <cellStyle name="การคำนวณ 8 2" xfId="63272" xr:uid="{00000000-0005-0000-0000-0000C7F70000}"/>
    <cellStyle name="การคำนวณ 8 3" xfId="63273" xr:uid="{00000000-0005-0000-0000-0000C8F70000}"/>
    <cellStyle name="การคำนวณ 8 4" xfId="63274" xr:uid="{00000000-0005-0000-0000-0000C9F70000}"/>
    <cellStyle name="การคำนวณ 9" xfId="63275" xr:uid="{00000000-0005-0000-0000-0000CAF70000}"/>
    <cellStyle name="การคำนวณ 9 2" xfId="63276" xr:uid="{00000000-0005-0000-0000-0000CBF70000}"/>
    <cellStyle name="การคำนวณ 9 3" xfId="63277" xr:uid="{00000000-0005-0000-0000-0000CCF70000}"/>
    <cellStyle name="การคำนวณ 9 4" xfId="63278" xr:uid="{00000000-0005-0000-0000-0000CDF70000}"/>
    <cellStyle name="ข้อความเตือน" xfId="63279" xr:uid="{00000000-0005-0000-0000-0000CEF70000}"/>
    <cellStyle name="ข้อความเตือน 2" xfId="63280" xr:uid="{00000000-0005-0000-0000-0000CFF70000}"/>
    <cellStyle name="ข้อความเตือน 3" xfId="63281" xr:uid="{00000000-0005-0000-0000-0000D0F70000}"/>
    <cellStyle name="ข้อความเตือน 3 2" xfId="63282" xr:uid="{00000000-0005-0000-0000-0000D1F70000}"/>
    <cellStyle name="ข้อความเตือน 4" xfId="63283" xr:uid="{00000000-0005-0000-0000-0000D2F70000}"/>
    <cellStyle name="ข้อความอธิบาย" xfId="63284" xr:uid="{00000000-0005-0000-0000-0000D3F70000}"/>
    <cellStyle name="ข้อความอธิบาย 2" xfId="63285" xr:uid="{00000000-0005-0000-0000-0000D4F70000}"/>
    <cellStyle name="ข้อความอธิบาย 3" xfId="63286" xr:uid="{00000000-0005-0000-0000-0000D5F70000}"/>
    <cellStyle name="ข้อความอธิบาย 3 2" xfId="63287" xr:uid="{00000000-0005-0000-0000-0000D6F70000}"/>
    <cellStyle name="ข้อความอธิบาย 4" xfId="63288" xr:uid="{00000000-0005-0000-0000-0000D7F70000}"/>
    <cellStyle name="เครื่องหมายจุลภาค [0]_1" xfId="63289" xr:uid="{00000000-0005-0000-0000-0000B6F60000}"/>
    <cellStyle name="เครื่องหมายจุลภาค 2" xfId="63290" xr:uid="{00000000-0005-0000-0000-0000B7F60000}"/>
    <cellStyle name="เครื่องหมายจุลภาค 2 2" xfId="63291" xr:uid="{00000000-0005-0000-0000-0000B8F60000}"/>
    <cellStyle name="เครื่องหมายจุลภาค 2 2 2" xfId="63292" xr:uid="{00000000-0005-0000-0000-0000B9F60000}"/>
    <cellStyle name="เครื่องหมายจุลภาค 2 2 3" xfId="63293" xr:uid="{00000000-0005-0000-0000-0000BAF60000}"/>
    <cellStyle name="เครื่องหมายจุลภาค 2 2 3 2" xfId="63294" xr:uid="{00000000-0005-0000-0000-0000BBF60000}"/>
    <cellStyle name="เครื่องหมายจุลภาค 2 3" xfId="63295" xr:uid="{00000000-0005-0000-0000-0000BCF60000}"/>
    <cellStyle name="เครื่องหมายจุลภาค 2 3 2" xfId="63296" xr:uid="{00000000-0005-0000-0000-0000BDF60000}"/>
    <cellStyle name="เครื่องหมายจุลภาค 2 3 3" xfId="63297" xr:uid="{00000000-0005-0000-0000-0000BEF60000}"/>
    <cellStyle name="เครื่องหมายจุลภาค 2 3 3 2" xfId="63298" xr:uid="{00000000-0005-0000-0000-0000BFF60000}"/>
    <cellStyle name="เครื่องหมายจุลภาค 2 4" xfId="63299" xr:uid="{00000000-0005-0000-0000-0000C0F60000}"/>
    <cellStyle name="เครื่องหมายจุลภาค 2 4 2" xfId="63300" xr:uid="{00000000-0005-0000-0000-0000C1F60000}"/>
    <cellStyle name="เครื่องหมายจุลภาค 2 5" xfId="63301" xr:uid="{00000000-0005-0000-0000-0000C2F60000}"/>
    <cellStyle name="เครื่องหมายจุลภาค 2 6" xfId="63302" xr:uid="{00000000-0005-0000-0000-0000C3F60000}"/>
    <cellStyle name="เครื่องหมายจุลภาค 3" xfId="63303" xr:uid="{00000000-0005-0000-0000-0000C4F60000}"/>
    <cellStyle name="เครื่องหมายจุลภาค 4" xfId="63304" xr:uid="{00000000-0005-0000-0000-0000C5F60000}"/>
    <cellStyle name="เครื่องหมายจุลภาค_1" xfId="63305" xr:uid="{00000000-0005-0000-0000-0000C6F60000}"/>
    <cellStyle name="เครื่องหมายสกุลเงิน [0]_1" xfId="63306" xr:uid="{00000000-0005-0000-0000-0000C7F60000}"/>
    <cellStyle name="เครื่องหมายสกุลเงิน_1" xfId="63307" xr:uid="{00000000-0005-0000-0000-0000C8F60000}"/>
    <cellStyle name="ชื่อเรื่อง" xfId="63308" xr:uid="{00000000-0005-0000-0000-0000D8F70000}"/>
    <cellStyle name="ชื่อเรื่อง 2" xfId="63309" xr:uid="{00000000-0005-0000-0000-0000D9F70000}"/>
    <cellStyle name="ชื่อเรื่อง 3" xfId="63310" xr:uid="{00000000-0005-0000-0000-0000DAF70000}"/>
    <cellStyle name="ชื่อเรื่อง 3 2" xfId="63311" xr:uid="{00000000-0005-0000-0000-0000DBF70000}"/>
    <cellStyle name="ชื่อเรื่อง 4" xfId="63312" xr:uid="{00000000-0005-0000-0000-0000DCF70000}"/>
    <cellStyle name="เชื่อมโยงหลายมิติ" xfId="63313" xr:uid="{00000000-0005-0000-0000-0000C9F60000}"/>
    <cellStyle name="เชื่อมโยงหลายมิติ 2" xfId="63314" xr:uid="{00000000-0005-0000-0000-0000CAF60000}"/>
    <cellStyle name="เซลล์ตรวจสอบ" xfId="63315" xr:uid="{00000000-0005-0000-0000-0000CBF60000}"/>
    <cellStyle name="เซลล์ตรวจสอบ 2" xfId="63316" xr:uid="{00000000-0005-0000-0000-0000CCF60000}"/>
    <cellStyle name="เซลล์ตรวจสอบ 3" xfId="63317" xr:uid="{00000000-0005-0000-0000-0000CDF60000}"/>
    <cellStyle name="เซลล์ตรวจสอบ 3 2" xfId="63318" xr:uid="{00000000-0005-0000-0000-0000CEF60000}"/>
    <cellStyle name="เซลล์ที่มีการเชื่อมโยง" xfId="63319" xr:uid="{00000000-0005-0000-0000-0000CFF60000}"/>
    <cellStyle name="เซลล์ที่มีการเชื่อมโยง 2" xfId="63320" xr:uid="{00000000-0005-0000-0000-0000D0F60000}"/>
    <cellStyle name="เซลล์ที่มีการเชื่อมโยง 3" xfId="63321" xr:uid="{00000000-0005-0000-0000-0000D1F60000}"/>
    <cellStyle name="เซลล์ที่มีการเชื่อมโยง 3 2" xfId="63322" xr:uid="{00000000-0005-0000-0000-0000D2F60000}"/>
    <cellStyle name="ดี" xfId="63323" xr:uid="{00000000-0005-0000-0000-0000DDF70000}"/>
    <cellStyle name="ดี 2" xfId="63324" xr:uid="{00000000-0005-0000-0000-0000DEF70000}"/>
    <cellStyle name="ดี 3" xfId="63325" xr:uid="{00000000-0005-0000-0000-0000DFF70000}"/>
    <cellStyle name="ดี 3 2" xfId="63326" xr:uid="{00000000-0005-0000-0000-0000E0F70000}"/>
    <cellStyle name="ดี 4" xfId="63327" xr:uid="{00000000-0005-0000-0000-0000E1F70000}"/>
    <cellStyle name="ตามการเชื่อมโยงหลายมิติ" xfId="63328" xr:uid="{00000000-0005-0000-0000-0000E2F70000}"/>
    <cellStyle name="ตามการเชื่อมโยงหลายมิติ 2" xfId="63329" xr:uid="{00000000-0005-0000-0000-0000E3F70000}"/>
    <cellStyle name="น้บะภฒ_95" xfId="63330" xr:uid="{00000000-0005-0000-0000-0000E4F70000}"/>
    <cellStyle name="ปกติ 2" xfId="63331" xr:uid="{00000000-0005-0000-0000-0000E5F70000}"/>
    <cellStyle name="ปกติ 2 2" xfId="63332" xr:uid="{00000000-0005-0000-0000-0000E6F70000}"/>
    <cellStyle name="ปกติ 2 3" xfId="63333" xr:uid="{00000000-0005-0000-0000-0000E7F70000}"/>
    <cellStyle name="ปกติ 2 4" xfId="63334" xr:uid="{00000000-0005-0000-0000-0000E8F70000}"/>
    <cellStyle name="ปกติ 3" xfId="63335" xr:uid="{00000000-0005-0000-0000-0000E9F70000}"/>
    <cellStyle name="ปกติ 4" xfId="63336" xr:uid="{00000000-0005-0000-0000-0000EAF70000}"/>
    <cellStyle name="ปกติ 5" xfId="63337" xr:uid="{00000000-0005-0000-0000-0000EBF70000}"/>
    <cellStyle name="ป้อนค่า" xfId="63338" xr:uid="{00000000-0005-0000-0000-0000ECF70000}"/>
    <cellStyle name="ป้อนค่า 10" xfId="63339" xr:uid="{00000000-0005-0000-0000-0000EDF70000}"/>
    <cellStyle name="ป้อนค่า 11" xfId="63340" xr:uid="{00000000-0005-0000-0000-0000EEF70000}"/>
    <cellStyle name="ป้อนค่า 2" xfId="63341" xr:uid="{00000000-0005-0000-0000-0000EFF70000}"/>
    <cellStyle name="ป้อนค่า 2 2" xfId="63342" xr:uid="{00000000-0005-0000-0000-0000F0F70000}"/>
    <cellStyle name="ป้อนค่า 2 2 2" xfId="63343" xr:uid="{00000000-0005-0000-0000-0000F1F70000}"/>
    <cellStyle name="ป้อนค่า 2 2 2 2" xfId="63344" xr:uid="{00000000-0005-0000-0000-0000F2F70000}"/>
    <cellStyle name="ป้อนค่า 2 2 2 3" xfId="63345" xr:uid="{00000000-0005-0000-0000-0000F3F70000}"/>
    <cellStyle name="ป้อนค่า 2 2 2 4" xfId="63346" xr:uid="{00000000-0005-0000-0000-0000F4F70000}"/>
    <cellStyle name="ป้อนค่า 2 2 3" xfId="63347" xr:uid="{00000000-0005-0000-0000-0000F5F70000}"/>
    <cellStyle name="ป้อนค่า 2 2 3 2" xfId="63348" xr:uid="{00000000-0005-0000-0000-0000F6F70000}"/>
    <cellStyle name="ป้อนค่า 2 2 3 3" xfId="63349" xr:uid="{00000000-0005-0000-0000-0000F7F70000}"/>
    <cellStyle name="ป้อนค่า 2 2 3 4" xfId="63350" xr:uid="{00000000-0005-0000-0000-0000F8F70000}"/>
    <cellStyle name="ป้อนค่า 2 2 4" xfId="63351" xr:uid="{00000000-0005-0000-0000-0000F9F70000}"/>
    <cellStyle name="ป้อนค่า 2 2 5" xfId="63352" xr:uid="{00000000-0005-0000-0000-0000FAF70000}"/>
    <cellStyle name="ป้อนค่า 2 3" xfId="63353" xr:uid="{00000000-0005-0000-0000-0000FBF70000}"/>
    <cellStyle name="ป้อนค่า 2 3 2" xfId="63354" xr:uid="{00000000-0005-0000-0000-0000FCF70000}"/>
    <cellStyle name="ป้อนค่า 2 3 2 2" xfId="63355" xr:uid="{00000000-0005-0000-0000-0000FDF70000}"/>
    <cellStyle name="ป้อนค่า 2 3 2 3" xfId="63356" xr:uid="{00000000-0005-0000-0000-0000FEF70000}"/>
    <cellStyle name="ป้อนค่า 2 3 2 4" xfId="63357" xr:uid="{00000000-0005-0000-0000-0000FFF70000}"/>
    <cellStyle name="ป้อนค่า 2 3 3" xfId="63358" xr:uid="{00000000-0005-0000-0000-000000F80000}"/>
    <cellStyle name="ป้อนค่า 2 3 3 2" xfId="63359" xr:uid="{00000000-0005-0000-0000-000001F80000}"/>
    <cellStyle name="ป้อนค่า 2 3 3 3" xfId="63360" xr:uid="{00000000-0005-0000-0000-000002F80000}"/>
    <cellStyle name="ป้อนค่า 2 3 3 4" xfId="63361" xr:uid="{00000000-0005-0000-0000-000003F80000}"/>
    <cellStyle name="ป้อนค่า 2 3 4" xfId="63362" xr:uid="{00000000-0005-0000-0000-000004F80000}"/>
    <cellStyle name="ป้อนค่า 2 3 5" xfId="63363" xr:uid="{00000000-0005-0000-0000-000005F80000}"/>
    <cellStyle name="ป้อนค่า 2 4" xfId="63364" xr:uid="{00000000-0005-0000-0000-000006F80000}"/>
    <cellStyle name="ป้อนค่า 2 4 2" xfId="63365" xr:uid="{00000000-0005-0000-0000-000007F80000}"/>
    <cellStyle name="ป้อนค่า 2 4 2 2" xfId="63366" xr:uid="{00000000-0005-0000-0000-000008F80000}"/>
    <cellStyle name="ป้อนค่า 2 4 2 3" xfId="63367" xr:uid="{00000000-0005-0000-0000-000009F80000}"/>
    <cellStyle name="ป้อนค่า 2 4 2 4" xfId="63368" xr:uid="{00000000-0005-0000-0000-00000AF80000}"/>
    <cellStyle name="ป้อนค่า 2 4 3" xfId="63369" xr:uid="{00000000-0005-0000-0000-00000BF80000}"/>
    <cellStyle name="ป้อนค่า 2 4 3 2" xfId="63370" xr:uid="{00000000-0005-0000-0000-00000CF80000}"/>
    <cellStyle name="ป้อนค่า 2 4 3 3" xfId="63371" xr:uid="{00000000-0005-0000-0000-00000DF80000}"/>
    <cellStyle name="ป้อนค่า 2 4 3 4" xfId="63372" xr:uid="{00000000-0005-0000-0000-00000EF80000}"/>
    <cellStyle name="ป้อนค่า 2 4 4" xfId="63373" xr:uid="{00000000-0005-0000-0000-00000FF80000}"/>
    <cellStyle name="ป้อนค่า 2 4 5" xfId="63374" xr:uid="{00000000-0005-0000-0000-000010F80000}"/>
    <cellStyle name="ป้อนค่า 2 4 6" xfId="63375" xr:uid="{00000000-0005-0000-0000-000011F80000}"/>
    <cellStyle name="ป้อนค่า 2 5" xfId="63376" xr:uid="{00000000-0005-0000-0000-000012F80000}"/>
    <cellStyle name="ป้อนค่า 2 5 2" xfId="63377" xr:uid="{00000000-0005-0000-0000-000013F80000}"/>
    <cellStyle name="ป้อนค่า 2 5 2 2" xfId="63378" xr:uid="{00000000-0005-0000-0000-000014F80000}"/>
    <cellStyle name="ป้อนค่า 2 5 2 3" xfId="63379" xr:uid="{00000000-0005-0000-0000-000015F80000}"/>
    <cellStyle name="ป้อนค่า 2 5 2 4" xfId="63380" xr:uid="{00000000-0005-0000-0000-000016F80000}"/>
    <cellStyle name="ป้อนค่า 2 5 3" xfId="63381" xr:uid="{00000000-0005-0000-0000-000017F80000}"/>
    <cellStyle name="ป้อนค่า 2 5 3 2" xfId="63382" xr:uid="{00000000-0005-0000-0000-000018F80000}"/>
    <cellStyle name="ป้อนค่า 2 5 3 3" xfId="63383" xr:uid="{00000000-0005-0000-0000-000019F80000}"/>
    <cellStyle name="ป้อนค่า 2 5 3 4" xfId="63384" xr:uid="{00000000-0005-0000-0000-00001AF80000}"/>
    <cellStyle name="ป้อนค่า 2 5 4" xfId="63385" xr:uid="{00000000-0005-0000-0000-00001BF80000}"/>
    <cellStyle name="ป้อนค่า 2 5 5" xfId="63386" xr:uid="{00000000-0005-0000-0000-00001CF80000}"/>
    <cellStyle name="ป้อนค่า 2 5 6" xfId="63387" xr:uid="{00000000-0005-0000-0000-00001DF80000}"/>
    <cellStyle name="ป้อนค่า 2 6" xfId="63388" xr:uid="{00000000-0005-0000-0000-00001EF80000}"/>
    <cellStyle name="ป้อนค่า 2 6 2" xfId="63389" xr:uid="{00000000-0005-0000-0000-00001FF80000}"/>
    <cellStyle name="ป้อนค่า 2 6 3" xfId="63390" xr:uid="{00000000-0005-0000-0000-000020F80000}"/>
    <cellStyle name="ป้อนค่า 2 6 4" xfId="63391" xr:uid="{00000000-0005-0000-0000-000021F80000}"/>
    <cellStyle name="ป้อนค่า 2 7" xfId="63392" xr:uid="{00000000-0005-0000-0000-000022F80000}"/>
    <cellStyle name="ป้อนค่า 2 8" xfId="63393" xr:uid="{00000000-0005-0000-0000-000023F80000}"/>
    <cellStyle name="ป้อนค่า 3" xfId="63394" xr:uid="{00000000-0005-0000-0000-000024F80000}"/>
    <cellStyle name="ป้อนค่า 3 2" xfId="63395" xr:uid="{00000000-0005-0000-0000-000025F80000}"/>
    <cellStyle name="ป้อนค่า 3 2 2" xfId="63396" xr:uid="{00000000-0005-0000-0000-000026F80000}"/>
    <cellStyle name="ป้อนค่า 3 2 3" xfId="63397" xr:uid="{00000000-0005-0000-0000-000027F80000}"/>
    <cellStyle name="ป้อนค่า 3 2 4" xfId="63398" xr:uid="{00000000-0005-0000-0000-000028F80000}"/>
    <cellStyle name="ป้อนค่า 3 3" xfId="63399" xr:uid="{00000000-0005-0000-0000-000029F80000}"/>
    <cellStyle name="ป้อนค่า 3 3 2" xfId="63400" xr:uid="{00000000-0005-0000-0000-00002AF80000}"/>
    <cellStyle name="ป้อนค่า 3 3 3" xfId="63401" xr:uid="{00000000-0005-0000-0000-00002BF80000}"/>
    <cellStyle name="ป้อนค่า 3 3 4" xfId="63402" xr:uid="{00000000-0005-0000-0000-00002CF80000}"/>
    <cellStyle name="ป้อนค่า 3 4" xfId="63403" xr:uid="{00000000-0005-0000-0000-00002DF80000}"/>
    <cellStyle name="ป้อนค่า 3 5" xfId="63404" xr:uid="{00000000-0005-0000-0000-00002EF80000}"/>
    <cellStyle name="ป้อนค่า 4" xfId="63405" xr:uid="{00000000-0005-0000-0000-00002FF80000}"/>
    <cellStyle name="ป้อนค่า 4 2" xfId="63406" xr:uid="{00000000-0005-0000-0000-000030F80000}"/>
    <cellStyle name="ป้อนค่า 4 2 2" xfId="63407" xr:uid="{00000000-0005-0000-0000-000031F80000}"/>
    <cellStyle name="ป้อนค่า 4 2 3" xfId="63408" xr:uid="{00000000-0005-0000-0000-000032F80000}"/>
    <cellStyle name="ป้อนค่า 4 2 4" xfId="63409" xr:uid="{00000000-0005-0000-0000-000033F80000}"/>
    <cellStyle name="ป้อนค่า 4 3" xfId="63410" xr:uid="{00000000-0005-0000-0000-000034F80000}"/>
    <cellStyle name="ป้อนค่า 4 3 2" xfId="63411" xr:uid="{00000000-0005-0000-0000-000035F80000}"/>
    <cellStyle name="ป้อนค่า 4 3 3" xfId="63412" xr:uid="{00000000-0005-0000-0000-000036F80000}"/>
    <cellStyle name="ป้อนค่า 4 3 4" xfId="63413" xr:uid="{00000000-0005-0000-0000-000037F80000}"/>
    <cellStyle name="ป้อนค่า 4 4" xfId="63414" xr:uid="{00000000-0005-0000-0000-000038F80000}"/>
    <cellStyle name="ป้อนค่า 4 5" xfId="63415" xr:uid="{00000000-0005-0000-0000-000039F80000}"/>
    <cellStyle name="ป้อนค่า 5" xfId="63416" xr:uid="{00000000-0005-0000-0000-00003AF80000}"/>
    <cellStyle name="ป้อนค่า 5 2" xfId="63417" xr:uid="{00000000-0005-0000-0000-00003BF80000}"/>
    <cellStyle name="ป้อนค่า 5 2 2" xfId="63418" xr:uid="{00000000-0005-0000-0000-00003CF80000}"/>
    <cellStyle name="ป้อนค่า 5 2 3" xfId="63419" xr:uid="{00000000-0005-0000-0000-00003DF80000}"/>
    <cellStyle name="ป้อนค่า 5 2 4" xfId="63420" xr:uid="{00000000-0005-0000-0000-00003EF80000}"/>
    <cellStyle name="ป้อนค่า 5 3" xfId="63421" xr:uid="{00000000-0005-0000-0000-00003FF80000}"/>
    <cellStyle name="ป้อนค่า 5 3 2" xfId="63422" xr:uid="{00000000-0005-0000-0000-000040F80000}"/>
    <cellStyle name="ป้อนค่า 5 3 3" xfId="63423" xr:uid="{00000000-0005-0000-0000-000041F80000}"/>
    <cellStyle name="ป้อนค่า 5 3 4" xfId="63424" xr:uid="{00000000-0005-0000-0000-000042F80000}"/>
    <cellStyle name="ป้อนค่า 5 4" xfId="63425" xr:uid="{00000000-0005-0000-0000-000043F80000}"/>
    <cellStyle name="ป้อนค่า 5 5" xfId="63426" xr:uid="{00000000-0005-0000-0000-000044F80000}"/>
    <cellStyle name="ป้อนค่า 6" xfId="63427" xr:uid="{00000000-0005-0000-0000-000045F80000}"/>
    <cellStyle name="ป้อนค่า 6 2" xfId="63428" xr:uid="{00000000-0005-0000-0000-000046F80000}"/>
    <cellStyle name="ป้อนค่า 6 2 2" xfId="63429" xr:uid="{00000000-0005-0000-0000-000047F80000}"/>
    <cellStyle name="ป้อนค่า 6 2 3" xfId="63430" xr:uid="{00000000-0005-0000-0000-000048F80000}"/>
    <cellStyle name="ป้อนค่า 6 2 4" xfId="63431" xr:uid="{00000000-0005-0000-0000-000049F80000}"/>
    <cellStyle name="ป้อนค่า 6 3" xfId="63432" xr:uid="{00000000-0005-0000-0000-00004AF80000}"/>
    <cellStyle name="ป้อนค่า 6 3 2" xfId="63433" xr:uid="{00000000-0005-0000-0000-00004BF80000}"/>
    <cellStyle name="ป้อนค่า 6 3 3" xfId="63434" xr:uid="{00000000-0005-0000-0000-00004CF80000}"/>
    <cellStyle name="ป้อนค่า 6 3 4" xfId="63435" xr:uid="{00000000-0005-0000-0000-00004DF80000}"/>
    <cellStyle name="ป้อนค่า 6 4" xfId="63436" xr:uid="{00000000-0005-0000-0000-00004EF80000}"/>
    <cellStyle name="ป้อนค่า 6 5" xfId="63437" xr:uid="{00000000-0005-0000-0000-00004FF80000}"/>
    <cellStyle name="ป้อนค่า 6 6" xfId="63438" xr:uid="{00000000-0005-0000-0000-000050F80000}"/>
    <cellStyle name="ป้อนค่า 7" xfId="63439" xr:uid="{00000000-0005-0000-0000-000051F80000}"/>
    <cellStyle name="ป้อนค่า 7 2" xfId="63440" xr:uid="{00000000-0005-0000-0000-000052F80000}"/>
    <cellStyle name="ป้อนค่า 7 2 2" xfId="63441" xr:uid="{00000000-0005-0000-0000-000053F80000}"/>
    <cellStyle name="ป้อนค่า 7 2 3" xfId="63442" xr:uid="{00000000-0005-0000-0000-000054F80000}"/>
    <cellStyle name="ป้อนค่า 7 2 4" xfId="63443" xr:uid="{00000000-0005-0000-0000-000055F80000}"/>
    <cellStyle name="ป้อนค่า 7 3" xfId="63444" xr:uid="{00000000-0005-0000-0000-000056F80000}"/>
    <cellStyle name="ป้อนค่า 7 3 2" xfId="63445" xr:uid="{00000000-0005-0000-0000-000057F80000}"/>
    <cellStyle name="ป้อนค่า 7 3 3" xfId="63446" xr:uid="{00000000-0005-0000-0000-000058F80000}"/>
    <cellStyle name="ป้อนค่า 7 3 4" xfId="63447" xr:uid="{00000000-0005-0000-0000-000059F80000}"/>
    <cellStyle name="ป้อนค่า 7 4" xfId="63448" xr:uid="{00000000-0005-0000-0000-00005AF80000}"/>
    <cellStyle name="ป้อนค่า 7 5" xfId="63449" xr:uid="{00000000-0005-0000-0000-00005BF80000}"/>
    <cellStyle name="ป้อนค่า 7 6" xfId="63450" xr:uid="{00000000-0005-0000-0000-00005CF80000}"/>
    <cellStyle name="ป้อนค่า 8" xfId="63451" xr:uid="{00000000-0005-0000-0000-00005DF80000}"/>
    <cellStyle name="ป้อนค่า 8 2" xfId="63452" xr:uid="{00000000-0005-0000-0000-00005EF80000}"/>
    <cellStyle name="ป้อนค่า 8 3" xfId="63453" xr:uid="{00000000-0005-0000-0000-00005FF80000}"/>
    <cellStyle name="ป้อนค่า 8 4" xfId="63454" xr:uid="{00000000-0005-0000-0000-000060F80000}"/>
    <cellStyle name="ป้อนค่า 9" xfId="63455" xr:uid="{00000000-0005-0000-0000-000061F80000}"/>
    <cellStyle name="ป้อนค่า 9 2" xfId="63456" xr:uid="{00000000-0005-0000-0000-000062F80000}"/>
    <cellStyle name="ป้อนค่า 9 3" xfId="63457" xr:uid="{00000000-0005-0000-0000-000063F80000}"/>
    <cellStyle name="ป้อนค่า 9 4" xfId="63458" xr:uid="{00000000-0005-0000-0000-000064F80000}"/>
    <cellStyle name="ปานกลาง" xfId="63459" xr:uid="{00000000-0005-0000-0000-000065F80000}"/>
    <cellStyle name="ปานกลาง 2" xfId="63460" xr:uid="{00000000-0005-0000-0000-000066F80000}"/>
    <cellStyle name="ปานกลาง 3" xfId="63461" xr:uid="{00000000-0005-0000-0000-000067F80000}"/>
    <cellStyle name="ปานกลาง 3 2" xfId="63462" xr:uid="{00000000-0005-0000-0000-000068F80000}"/>
    <cellStyle name="ปานกลาง 4" xfId="63463" xr:uid="{00000000-0005-0000-0000-000069F80000}"/>
    <cellStyle name="ผลรวม" xfId="63464" xr:uid="{00000000-0005-0000-0000-00006AF80000}"/>
    <cellStyle name="ผลรวม 10" xfId="63465" xr:uid="{00000000-0005-0000-0000-00006BF80000}"/>
    <cellStyle name="ผลรวม 11" xfId="63466" xr:uid="{00000000-0005-0000-0000-00006CF80000}"/>
    <cellStyle name="ผลรวม 2" xfId="63467" xr:uid="{00000000-0005-0000-0000-00006DF80000}"/>
    <cellStyle name="ผลรวม 2 2" xfId="63468" xr:uid="{00000000-0005-0000-0000-00006EF80000}"/>
    <cellStyle name="ผลรวม 2 2 2" xfId="63469" xr:uid="{00000000-0005-0000-0000-00006FF80000}"/>
    <cellStyle name="ผลรวม 2 2 2 2" xfId="63470" xr:uid="{00000000-0005-0000-0000-000070F80000}"/>
    <cellStyle name="ผลรวม 2 2 2 3" xfId="63471" xr:uid="{00000000-0005-0000-0000-000071F80000}"/>
    <cellStyle name="ผลรวม 2 2 2 4" xfId="63472" xr:uid="{00000000-0005-0000-0000-000072F80000}"/>
    <cellStyle name="ผลรวม 2 2 3" xfId="63473" xr:uid="{00000000-0005-0000-0000-000073F80000}"/>
    <cellStyle name="ผลรวม 2 2 3 2" xfId="63474" xr:uid="{00000000-0005-0000-0000-000074F80000}"/>
    <cellStyle name="ผลรวม 2 2 3 3" xfId="63475" xr:uid="{00000000-0005-0000-0000-000075F80000}"/>
    <cellStyle name="ผลรวม 2 2 3 4" xfId="63476" xr:uid="{00000000-0005-0000-0000-000076F80000}"/>
    <cellStyle name="ผลรวม 2 2 4" xfId="63477" xr:uid="{00000000-0005-0000-0000-000077F80000}"/>
    <cellStyle name="ผลรวม 2 2 5" xfId="63478" xr:uid="{00000000-0005-0000-0000-000078F80000}"/>
    <cellStyle name="ผลรวม 2 2 6" xfId="63479" xr:uid="{00000000-0005-0000-0000-000079F80000}"/>
    <cellStyle name="ผลรวม 2 3" xfId="63480" xr:uid="{00000000-0005-0000-0000-00007AF80000}"/>
    <cellStyle name="ผลรวม 2 3 2" xfId="63481" xr:uid="{00000000-0005-0000-0000-00007BF80000}"/>
    <cellStyle name="ผลรวม 2 3 2 2" xfId="63482" xr:uid="{00000000-0005-0000-0000-00007CF80000}"/>
    <cellStyle name="ผลรวม 2 3 2 3" xfId="63483" xr:uid="{00000000-0005-0000-0000-00007DF80000}"/>
    <cellStyle name="ผลรวม 2 3 2 4" xfId="63484" xr:uid="{00000000-0005-0000-0000-00007EF80000}"/>
    <cellStyle name="ผลรวม 2 3 3" xfId="63485" xr:uid="{00000000-0005-0000-0000-00007FF80000}"/>
    <cellStyle name="ผลรวม 2 3 3 2" xfId="63486" xr:uid="{00000000-0005-0000-0000-000080F80000}"/>
    <cellStyle name="ผลรวม 2 3 3 3" xfId="63487" xr:uid="{00000000-0005-0000-0000-000081F80000}"/>
    <cellStyle name="ผลรวม 2 3 3 4" xfId="63488" xr:uid="{00000000-0005-0000-0000-000082F80000}"/>
    <cellStyle name="ผลรวม 2 3 4" xfId="63489" xr:uid="{00000000-0005-0000-0000-000083F80000}"/>
    <cellStyle name="ผลรวม 2 3 5" xfId="63490" xr:uid="{00000000-0005-0000-0000-000084F80000}"/>
    <cellStyle name="ผลรวม 2 3 6" xfId="63491" xr:uid="{00000000-0005-0000-0000-000085F80000}"/>
    <cellStyle name="ผลรวม 2 4" xfId="63492" xr:uid="{00000000-0005-0000-0000-000086F80000}"/>
    <cellStyle name="ผลรวม 2 4 2" xfId="63493" xr:uid="{00000000-0005-0000-0000-000087F80000}"/>
    <cellStyle name="ผลรวม 2 4 2 2" xfId="63494" xr:uid="{00000000-0005-0000-0000-000088F80000}"/>
    <cellStyle name="ผลรวม 2 4 2 3" xfId="63495" xr:uid="{00000000-0005-0000-0000-000089F80000}"/>
    <cellStyle name="ผลรวม 2 4 2 4" xfId="63496" xr:uid="{00000000-0005-0000-0000-00008AF80000}"/>
    <cellStyle name="ผลรวม 2 4 3" xfId="63497" xr:uid="{00000000-0005-0000-0000-00008BF80000}"/>
    <cellStyle name="ผลรวม 2 4 3 2" xfId="63498" xr:uid="{00000000-0005-0000-0000-00008CF80000}"/>
    <cellStyle name="ผลรวม 2 4 3 3" xfId="63499" xr:uid="{00000000-0005-0000-0000-00008DF80000}"/>
    <cellStyle name="ผลรวม 2 4 3 4" xfId="63500" xr:uid="{00000000-0005-0000-0000-00008EF80000}"/>
    <cellStyle name="ผลรวม 2 4 4" xfId="63501" xr:uid="{00000000-0005-0000-0000-00008FF80000}"/>
    <cellStyle name="ผลรวม 2 4 5" xfId="63502" xr:uid="{00000000-0005-0000-0000-000090F80000}"/>
    <cellStyle name="ผลรวม 2 4 6" xfId="63503" xr:uid="{00000000-0005-0000-0000-000091F80000}"/>
    <cellStyle name="ผลรวม 2 5" xfId="63504" xr:uid="{00000000-0005-0000-0000-000092F80000}"/>
    <cellStyle name="ผลรวม 2 5 2" xfId="63505" xr:uid="{00000000-0005-0000-0000-000093F80000}"/>
    <cellStyle name="ผลรวม 2 5 2 2" xfId="63506" xr:uid="{00000000-0005-0000-0000-000094F80000}"/>
    <cellStyle name="ผลรวม 2 5 2 3" xfId="63507" xr:uid="{00000000-0005-0000-0000-000095F80000}"/>
    <cellStyle name="ผลรวม 2 5 2 4" xfId="63508" xr:uid="{00000000-0005-0000-0000-000096F80000}"/>
    <cellStyle name="ผลรวม 2 5 3" xfId="63509" xr:uid="{00000000-0005-0000-0000-000097F80000}"/>
    <cellStyle name="ผลรวม 2 5 3 2" xfId="63510" xr:uid="{00000000-0005-0000-0000-000098F80000}"/>
    <cellStyle name="ผลรวม 2 5 3 3" xfId="63511" xr:uid="{00000000-0005-0000-0000-000099F80000}"/>
    <cellStyle name="ผลรวม 2 5 3 4" xfId="63512" xr:uid="{00000000-0005-0000-0000-00009AF80000}"/>
    <cellStyle name="ผลรวม 2 5 4" xfId="63513" xr:uid="{00000000-0005-0000-0000-00009BF80000}"/>
    <cellStyle name="ผลรวม 2 5 5" xfId="63514" xr:uid="{00000000-0005-0000-0000-00009CF80000}"/>
    <cellStyle name="ผลรวม 2 5 6" xfId="63515" xr:uid="{00000000-0005-0000-0000-00009DF80000}"/>
    <cellStyle name="ผลรวม 2 6" xfId="63516" xr:uid="{00000000-0005-0000-0000-00009EF80000}"/>
    <cellStyle name="ผลรวม 2 6 2" xfId="63517" xr:uid="{00000000-0005-0000-0000-00009FF80000}"/>
    <cellStyle name="ผลรวม 2 6 3" xfId="63518" xr:uid="{00000000-0005-0000-0000-0000A0F80000}"/>
    <cellStyle name="ผลรวม 2 6 4" xfId="63519" xr:uid="{00000000-0005-0000-0000-0000A1F80000}"/>
    <cellStyle name="ผลรวม 2 7" xfId="63520" xr:uid="{00000000-0005-0000-0000-0000A2F80000}"/>
    <cellStyle name="ผลรวม 2 8" xfId="63521" xr:uid="{00000000-0005-0000-0000-0000A3F80000}"/>
    <cellStyle name="ผลรวม 3" xfId="63522" xr:uid="{00000000-0005-0000-0000-0000A4F80000}"/>
    <cellStyle name="ผลรวม 3 2" xfId="63523" xr:uid="{00000000-0005-0000-0000-0000A5F80000}"/>
    <cellStyle name="ผลรวม 3 2 2" xfId="63524" xr:uid="{00000000-0005-0000-0000-0000A6F80000}"/>
    <cellStyle name="ผลรวม 3 2 3" xfId="63525" xr:uid="{00000000-0005-0000-0000-0000A7F80000}"/>
    <cellStyle name="ผลรวม 3 2 4" xfId="63526" xr:uid="{00000000-0005-0000-0000-0000A8F80000}"/>
    <cellStyle name="ผลรวม 3 3" xfId="63527" xr:uid="{00000000-0005-0000-0000-0000A9F80000}"/>
    <cellStyle name="ผลรวม 3 3 2" xfId="63528" xr:uid="{00000000-0005-0000-0000-0000AAF80000}"/>
    <cellStyle name="ผลรวม 3 3 3" xfId="63529" xr:uid="{00000000-0005-0000-0000-0000ABF80000}"/>
    <cellStyle name="ผลรวม 3 3 4" xfId="63530" xr:uid="{00000000-0005-0000-0000-0000ACF80000}"/>
    <cellStyle name="ผลรวม 3 4" xfId="63531" xr:uid="{00000000-0005-0000-0000-0000ADF80000}"/>
    <cellStyle name="ผลรวม 3 5" xfId="63532" xr:uid="{00000000-0005-0000-0000-0000AEF80000}"/>
    <cellStyle name="ผลรวม 4" xfId="63533" xr:uid="{00000000-0005-0000-0000-0000AFF80000}"/>
    <cellStyle name="ผลรวม 4 2" xfId="63534" xr:uid="{00000000-0005-0000-0000-0000B0F80000}"/>
    <cellStyle name="ผลรวม 4 2 2" xfId="63535" xr:uid="{00000000-0005-0000-0000-0000B1F80000}"/>
    <cellStyle name="ผลรวม 4 2 3" xfId="63536" xr:uid="{00000000-0005-0000-0000-0000B2F80000}"/>
    <cellStyle name="ผลรวม 4 2 4" xfId="63537" xr:uid="{00000000-0005-0000-0000-0000B3F80000}"/>
    <cellStyle name="ผลรวม 4 3" xfId="63538" xr:uid="{00000000-0005-0000-0000-0000B4F80000}"/>
    <cellStyle name="ผลรวม 4 3 2" xfId="63539" xr:uid="{00000000-0005-0000-0000-0000B5F80000}"/>
    <cellStyle name="ผลรวม 4 3 3" xfId="63540" xr:uid="{00000000-0005-0000-0000-0000B6F80000}"/>
    <cellStyle name="ผลรวม 4 3 4" xfId="63541" xr:uid="{00000000-0005-0000-0000-0000B7F80000}"/>
    <cellStyle name="ผลรวม 4 4" xfId="63542" xr:uid="{00000000-0005-0000-0000-0000B8F80000}"/>
    <cellStyle name="ผลรวม 4 5" xfId="63543" xr:uid="{00000000-0005-0000-0000-0000B9F80000}"/>
    <cellStyle name="ผลรวม 4 6" xfId="63544" xr:uid="{00000000-0005-0000-0000-0000BAF80000}"/>
    <cellStyle name="ผลรวม 5" xfId="63545" xr:uid="{00000000-0005-0000-0000-0000BBF80000}"/>
    <cellStyle name="ผลรวม 5 2" xfId="63546" xr:uid="{00000000-0005-0000-0000-0000BCF80000}"/>
    <cellStyle name="ผลรวม 5 2 2" xfId="63547" xr:uid="{00000000-0005-0000-0000-0000BDF80000}"/>
    <cellStyle name="ผลรวม 5 2 3" xfId="63548" xr:uid="{00000000-0005-0000-0000-0000BEF80000}"/>
    <cellStyle name="ผลรวม 5 2 4" xfId="63549" xr:uid="{00000000-0005-0000-0000-0000BFF80000}"/>
    <cellStyle name="ผลรวม 5 3" xfId="63550" xr:uid="{00000000-0005-0000-0000-0000C0F80000}"/>
    <cellStyle name="ผลรวม 5 3 2" xfId="63551" xr:uid="{00000000-0005-0000-0000-0000C1F80000}"/>
    <cellStyle name="ผลรวม 5 3 3" xfId="63552" xr:uid="{00000000-0005-0000-0000-0000C2F80000}"/>
    <cellStyle name="ผลรวม 5 3 4" xfId="63553" xr:uid="{00000000-0005-0000-0000-0000C3F80000}"/>
    <cellStyle name="ผลรวม 5 4" xfId="63554" xr:uid="{00000000-0005-0000-0000-0000C4F80000}"/>
    <cellStyle name="ผลรวม 5 5" xfId="63555" xr:uid="{00000000-0005-0000-0000-0000C5F80000}"/>
    <cellStyle name="ผลรวม 5 6" xfId="63556" xr:uid="{00000000-0005-0000-0000-0000C6F80000}"/>
    <cellStyle name="ผลรวม 6" xfId="63557" xr:uid="{00000000-0005-0000-0000-0000C7F80000}"/>
    <cellStyle name="ผลรวม 6 2" xfId="63558" xr:uid="{00000000-0005-0000-0000-0000C8F80000}"/>
    <cellStyle name="ผลรวม 6 2 2" xfId="63559" xr:uid="{00000000-0005-0000-0000-0000C9F80000}"/>
    <cellStyle name="ผลรวม 6 2 3" xfId="63560" xr:uid="{00000000-0005-0000-0000-0000CAF80000}"/>
    <cellStyle name="ผลรวม 6 2 4" xfId="63561" xr:uid="{00000000-0005-0000-0000-0000CBF80000}"/>
    <cellStyle name="ผลรวม 6 3" xfId="63562" xr:uid="{00000000-0005-0000-0000-0000CCF80000}"/>
    <cellStyle name="ผลรวม 6 3 2" xfId="63563" xr:uid="{00000000-0005-0000-0000-0000CDF80000}"/>
    <cellStyle name="ผลรวม 6 3 3" xfId="63564" xr:uid="{00000000-0005-0000-0000-0000CEF80000}"/>
    <cellStyle name="ผลรวม 6 3 4" xfId="63565" xr:uid="{00000000-0005-0000-0000-0000CFF80000}"/>
    <cellStyle name="ผลรวม 6 4" xfId="63566" xr:uid="{00000000-0005-0000-0000-0000D0F80000}"/>
    <cellStyle name="ผลรวม 6 5" xfId="63567" xr:uid="{00000000-0005-0000-0000-0000D1F80000}"/>
    <cellStyle name="ผลรวม 6 6" xfId="63568" xr:uid="{00000000-0005-0000-0000-0000D2F80000}"/>
    <cellStyle name="ผลรวม 7" xfId="63569" xr:uid="{00000000-0005-0000-0000-0000D3F80000}"/>
    <cellStyle name="ผลรวม 7 2" xfId="63570" xr:uid="{00000000-0005-0000-0000-0000D4F80000}"/>
    <cellStyle name="ผลรวม 7 2 2" xfId="63571" xr:uid="{00000000-0005-0000-0000-0000D5F80000}"/>
    <cellStyle name="ผลรวม 7 2 3" xfId="63572" xr:uid="{00000000-0005-0000-0000-0000D6F80000}"/>
    <cellStyle name="ผลรวม 7 2 4" xfId="63573" xr:uid="{00000000-0005-0000-0000-0000D7F80000}"/>
    <cellStyle name="ผลรวม 7 3" xfId="63574" xr:uid="{00000000-0005-0000-0000-0000D8F80000}"/>
    <cellStyle name="ผลรวม 7 3 2" xfId="63575" xr:uid="{00000000-0005-0000-0000-0000D9F80000}"/>
    <cellStyle name="ผลรวม 7 3 3" xfId="63576" xr:uid="{00000000-0005-0000-0000-0000DAF80000}"/>
    <cellStyle name="ผลรวม 7 3 4" xfId="63577" xr:uid="{00000000-0005-0000-0000-0000DBF80000}"/>
    <cellStyle name="ผลรวม 7 4" xfId="63578" xr:uid="{00000000-0005-0000-0000-0000DCF80000}"/>
    <cellStyle name="ผลรวม 7 5" xfId="63579" xr:uid="{00000000-0005-0000-0000-0000DDF80000}"/>
    <cellStyle name="ผลรวม 7 6" xfId="63580" xr:uid="{00000000-0005-0000-0000-0000DEF80000}"/>
    <cellStyle name="ผลรวม 8" xfId="63581" xr:uid="{00000000-0005-0000-0000-0000DFF80000}"/>
    <cellStyle name="ผลรวม 8 2" xfId="63582" xr:uid="{00000000-0005-0000-0000-0000E0F80000}"/>
    <cellStyle name="ผลรวม 8 3" xfId="63583" xr:uid="{00000000-0005-0000-0000-0000E1F80000}"/>
    <cellStyle name="ผลรวม 8 4" xfId="63584" xr:uid="{00000000-0005-0000-0000-0000E2F80000}"/>
    <cellStyle name="ผลรวม 9" xfId="63585" xr:uid="{00000000-0005-0000-0000-0000E3F80000}"/>
    <cellStyle name="ผลรวม 9 2" xfId="63586" xr:uid="{00000000-0005-0000-0000-0000E4F80000}"/>
    <cellStyle name="ผลรวม 9 3" xfId="63587" xr:uid="{00000000-0005-0000-0000-0000E5F80000}"/>
    <cellStyle name="ผลรวม 9 4" xfId="63588" xr:uid="{00000000-0005-0000-0000-0000E6F80000}"/>
    <cellStyle name="แย่" xfId="63589" xr:uid="{00000000-0005-0000-0000-0000D3F60000}"/>
    <cellStyle name="แย่ 2" xfId="63590" xr:uid="{00000000-0005-0000-0000-0000D4F60000}"/>
    <cellStyle name="แย่ 3" xfId="63591" xr:uid="{00000000-0005-0000-0000-0000D5F60000}"/>
    <cellStyle name="แย่ 3 2" xfId="63592" xr:uid="{00000000-0005-0000-0000-0000D6F60000}"/>
    <cellStyle name="แย่ 4" xfId="63593" xr:uid="{00000000-0005-0000-0000-0000D7F60000}"/>
    <cellStyle name="ฤธถ [0]_0e82ylkxXsZu0YORaMwizTk2E" xfId="63594" xr:uid="{00000000-0005-0000-0000-0000E7F80000}"/>
    <cellStyle name="ฤธถ_0e82ylkxXsZu0YORaMwizTk2E" xfId="63595" xr:uid="{00000000-0005-0000-0000-0000E8F80000}"/>
    <cellStyle name="ล๋ศญ [0]_0e82ylkxXsZu0YORaMwizTk2E" xfId="63596" xr:uid="{00000000-0005-0000-0000-0000E9F80000}"/>
    <cellStyle name="ล๋ศญ_0e82ylkxXsZu0YORaMwizTk2E" xfId="63597" xr:uid="{00000000-0005-0000-0000-0000EAF80000}"/>
    <cellStyle name="ลักษณะ 1" xfId="63598" xr:uid="{00000000-0005-0000-0000-0000EBF80000}"/>
    <cellStyle name="วฅมุ_4ฟ๙ฝวภ๛" xfId="63599" xr:uid="{00000000-0005-0000-0000-0000ECF80000}"/>
    <cellStyle name="ส่วนที่ถูกเน้น1" xfId="63600" xr:uid="{00000000-0005-0000-0000-0000EDF80000}"/>
    <cellStyle name="ส่วนที่ถูกเน้น1 2" xfId="63601" xr:uid="{00000000-0005-0000-0000-0000EEF80000}"/>
    <cellStyle name="ส่วนที่ถูกเน้น1 3" xfId="63602" xr:uid="{00000000-0005-0000-0000-0000EFF80000}"/>
    <cellStyle name="ส่วนที่ถูกเน้น1 3 2" xfId="63603" xr:uid="{00000000-0005-0000-0000-0000F0F80000}"/>
    <cellStyle name="ส่วนที่ถูกเน้น2" xfId="63604" xr:uid="{00000000-0005-0000-0000-0000F1F80000}"/>
    <cellStyle name="ส่วนที่ถูกเน้น2 2" xfId="63605" xr:uid="{00000000-0005-0000-0000-0000F2F80000}"/>
    <cellStyle name="ส่วนที่ถูกเน้น2 3" xfId="63606" xr:uid="{00000000-0005-0000-0000-0000F3F80000}"/>
    <cellStyle name="ส่วนที่ถูกเน้น2 3 2" xfId="63607" xr:uid="{00000000-0005-0000-0000-0000F4F80000}"/>
    <cellStyle name="ส่วนที่ถูกเน้น3" xfId="63608" xr:uid="{00000000-0005-0000-0000-0000F5F80000}"/>
    <cellStyle name="ส่วนที่ถูกเน้น3 2" xfId="63609" xr:uid="{00000000-0005-0000-0000-0000F6F80000}"/>
    <cellStyle name="ส่วนที่ถูกเน้น3 3" xfId="63610" xr:uid="{00000000-0005-0000-0000-0000F7F80000}"/>
    <cellStyle name="ส่วนที่ถูกเน้น3 3 2" xfId="63611" xr:uid="{00000000-0005-0000-0000-0000F8F80000}"/>
    <cellStyle name="ส่วนที่ถูกเน้น4" xfId="63612" xr:uid="{00000000-0005-0000-0000-0000F9F80000}"/>
    <cellStyle name="ส่วนที่ถูกเน้น4 2" xfId="63613" xr:uid="{00000000-0005-0000-0000-0000FAF80000}"/>
    <cellStyle name="ส่วนที่ถูกเน้น4 3" xfId="63614" xr:uid="{00000000-0005-0000-0000-0000FBF80000}"/>
    <cellStyle name="ส่วนที่ถูกเน้น4 3 2" xfId="63615" xr:uid="{00000000-0005-0000-0000-0000FCF80000}"/>
    <cellStyle name="ส่วนที่ถูกเน้น5" xfId="63616" xr:uid="{00000000-0005-0000-0000-0000FDF80000}"/>
    <cellStyle name="ส่วนที่ถูกเน้น5 2" xfId="63617" xr:uid="{00000000-0005-0000-0000-0000FEF80000}"/>
    <cellStyle name="ส่วนที่ถูกเน้น5 3" xfId="63618" xr:uid="{00000000-0005-0000-0000-0000FFF80000}"/>
    <cellStyle name="ส่วนที่ถูกเน้น5 3 2" xfId="63619" xr:uid="{00000000-0005-0000-0000-000000F90000}"/>
    <cellStyle name="ส่วนที่ถูกเน้น6" xfId="63620" xr:uid="{00000000-0005-0000-0000-000001F90000}"/>
    <cellStyle name="ส่วนที่ถูกเน้น6 2" xfId="63621" xr:uid="{00000000-0005-0000-0000-000002F90000}"/>
    <cellStyle name="ส่วนที่ถูกเน้น6 3" xfId="63622" xr:uid="{00000000-0005-0000-0000-000003F90000}"/>
    <cellStyle name="ส่วนที่ถูกเน้น6 3 2" xfId="63623" xr:uid="{00000000-0005-0000-0000-000004F90000}"/>
    <cellStyle name="แสดงผล" xfId="63624" xr:uid="{00000000-0005-0000-0000-0000D8F60000}"/>
    <cellStyle name="แสดงผล 10" xfId="63625" xr:uid="{00000000-0005-0000-0000-0000D9F60000}"/>
    <cellStyle name="แสดงผล 11" xfId="63626" xr:uid="{00000000-0005-0000-0000-0000DAF60000}"/>
    <cellStyle name="แสดงผล 2" xfId="63627" xr:uid="{00000000-0005-0000-0000-0000DBF60000}"/>
    <cellStyle name="แสดงผล 2 2" xfId="63628" xr:uid="{00000000-0005-0000-0000-0000DCF60000}"/>
    <cellStyle name="แสดงผล 2 2 2" xfId="63629" xr:uid="{00000000-0005-0000-0000-0000DDF60000}"/>
    <cellStyle name="แสดงผล 2 2 2 2" xfId="63630" xr:uid="{00000000-0005-0000-0000-0000DEF60000}"/>
    <cellStyle name="แสดงผล 2 2 2 3" xfId="63631" xr:uid="{00000000-0005-0000-0000-0000DFF60000}"/>
    <cellStyle name="แสดงผล 2 2 2 4" xfId="63632" xr:uid="{00000000-0005-0000-0000-0000E0F60000}"/>
    <cellStyle name="แสดงผล 2 2 3" xfId="63633" xr:uid="{00000000-0005-0000-0000-0000E1F60000}"/>
    <cellStyle name="แสดงผล 2 2 3 2" xfId="63634" xr:uid="{00000000-0005-0000-0000-0000E2F60000}"/>
    <cellStyle name="แสดงผล 2 2 3 3" xfId="63635" xr:uid="{00000000-0005-0000-0000-0000E3F60000}"/>
    <cellStyle name="แสดงผล 2 2 3 4" xfId="63636" xr:uid="{00000000-0005-0000-0000-0000E4F60000}"/>
    <cellStyle name="แสดงผล 2 2 4" xfId="63637" xr:uid="{00000000-0005-0000-0000-0000E5F60000}"/>
    <cellStyle name="แสดงผล 2 2 5" xfId="63638" xr:uid="{00000000-0005-0000-0000-0000E6F60000}"/>
    <cellStyle name="แสดงผล 2 2 6" xfId="63639" xr:uid="{00000000-0005-0000-0000-0000E7F60000}"/>
    <cellStyle name="แสดงผล 2 3" xfId="63640" xr:uid="{00000000-0005-0000-0000-0000E8F60000}"/>
    <cellStyle name="แสดงผล 2 3 2" xfId="63641" xr:uid="{00000000-0005-0000-0000-0000E9F60000}"/>
    <cellStyle name="แสดงผล 2 3 2 2" xfId="63642" xr:uid="{00000000-0005-0000-0000-0000EAF60000}"/>
    <cellStyle name="แสดงผล 2 3 2 3" xfId="63643" xr:uid="{00000000-0005-0000-0000-0000EBF60000}"/>
    <cellStyle name="แสดงผล 2 3 2 4" xfId="63644" xr:uid="{00000000-0005-0000-0000-0000ECF60000}"/>
    <cellStyle name="แสดงผล 2 3 3" xfId="63645" xr:uid="{00000000-0005-0000-0000-0000EDF60000}"/>
    <cellStyle name="แสดงผล 2 3 3 2" xfId="63646" xr:uid="{00000000-0005-0000-0000-0000EEF60000}"/>
    <cellStyle name="แสดงผล 2 3 3 3" xfId="63647" xr:uid="{00000000-0005-0000-0000-0000EFF60000}"/>
    <cellStyle name="แสดงผล 2 3 3 4" xfId="63648" xr:uid="{00000000-0005-0000-0000-0000F0F60000}"/>
    <cellStyle name="แสดงผล 2 3 4" xfId="63649" xr:uid="{00000000-0005-0000-0000-0000F1F60000}"/>
    <cellStyle name="แสดงผล 2 3 5" xfId="63650" xr:uid="{00000000-0005-0000-0000-0000F2F60000}"/>
    <cellStyle name="แสดงผล 2 3 6" xfId="63651" xr:uid="{00000000-0005-0000-0000-0000F3F60000}"/>
    <cellStyle name="แสดงผล 2 4" xfId="63652" xr:uid="{00000000-0005-0000-0000-0000F4F60000}"/>
    <cellStyle name="แสดงผล 2 4 2" xfId="63653" xr:uid="{00000000-0005-0000-0000-0000F5F60000}"/>
    <cellStyle name="แสดงผล 2 4 2 2" xfId="63654" xr:uid="{00000000-0005-0000-0000-0000F6F60000}"/>
    <cellStyle name="แสดงผล 2 4 2 3" xfId="63655" xr:uid="{00000000-0005-0000-0000-0000F7F60000}"/>
    <cellStyle name="แสดงผล 2 4 2 4" xfId="63656" xr:uid="{00000000-0005-0000-0000-0000F8F60000}"/>
    <cellStyle name="แสดงผล 2 4 3" xfId="63657" xr:uid="{00000000-0005-0000-0000-0000F9F60000}"/>
    <cellStyle name="แสดงผล 2 4 3 2" xfId="63658" xr:uid="{00000000-0005-0000-0000-0000FAF60000}"/>
    <cellStyle name="แสดงผล 2 4 3 3" xfId="63659" xr:uid="{00000000-0005-0000-0000-0000FBF60000}"/>
    <cellStyle name="แสดงผล 2 4 3 4" xfId="63660" xr:uid="{00000000-0005-0000-0000-0000FCF60000}"/>
    <cellStyle name="แสดงผล 2 4 4" xfId="63661" xr:uid="{00000000-0005-0000-0000-0000FDF60000}"/>
    <cellStyle name="แสดงผล 2 4 5" xfId="63662" xr:uid="{00000000-0005-0000-0000-0000FEF60000}"/>
    <cellStyle name="แสดงผล 2 4 6" xfId="63663" xr:uid="{00000000-0005-0000-0000-0000FFF60000}"/>
    <cellStyle name="แสดงผล 2 5" xfId="63664" xr:uid="{00000000-0005-0000-0000-000000F70000}"/>
    <cellStyle name="แสดงผล 2 5 2" xfId="63665" xr:uid="{00000000-0005-0000-0000-000001F70000}"/>
    <cellStyle name="แสดงผล 2 5 2 2" xfId="63666" xr:uid="{00000000-0005-0000-0000-000002F70000}"/>
    <cellStyle name="แสดงผล 2 5 2 3" xfId="63667" xr:uid="{00000000-0005-0000-0000-000003F70000}"/>
    <cellStyle name="แสดงผล 2 5 2 4" xfId="63668" xr:uid="{00000000-0005-0000-0000-000004F70000}"/>
    <cellStyle name="แสดงผล 2 5 3" xfId="63669" xr:uid="{00000000-0005-0000-0000-000005F70000}"/>
    <cellStyle name="แสดงผล 2 5 3 2" xfId="63670" xr:uid="{00000000-0005-0000-0000-000006F70000}"/>
    <cellStyle name="แสดงผล 2 5 3 3" xfId="63671" xr:uid="{00000000-0005-0000-0000-000007F70000}"/>
    <cellStyle name="แสดงผล 2 5 3 4" xfId="63672" xr:uid="{00000000-0005-0000-0000-000008F70000}"/>
    <cellStyle name="แสดงผล 2 5 4" xfId="63673" xr:uid="{00000000-0005-0000-0000-000009F70000}"/>
    <cellStyle name="แสดงผล 2 5 5" xfId="63674" xr:uid="{00000000-0005-0000-0000-00000AF70000}"/>
    <cellStyle name="แสดงผล 2 5 6" xfId="63675" xr:uid="{00000000-0005-0000-0000-00000BF70000}"/>
    <cellStyle name="แสดงผล 2 6" xfId="63676" xr:uid="{00000000-0005-0000-0000-00000CF70000}"/>
    <cellStyle name="แสดงผล 2 6 2" xfId="63677" xr:uid="{00000000-0005-0000-0000-00000DF70000}"/>
    <cellStyle name="แสดงผล 2 6 3" xfId="63678" xr:uid="{00000000-0005-0000-0000-00000EF70000}"/>
    <cellStyle name="แสดงผล 2 6 4" xfId="63679" xr:uid="{00000000-0005-0000-0000-00000FF70000}"/>
    <cellStyle name="แสดงผล 2 7" xfId="63680" xr:uid="{00000000-0005-0000-0000-000010F70000}"/>
    <cellStyle name="แสดงผล 2 8" xfId="63681" xr:uid="{00000000-0005-0000-0000-000011F70000}"/>
    <cellStyle name="แสดงผล 3" xfId="63682" xr:uid="{00000000-0005-0000-0000-000012F70000}"/>
    <cellStyle name="แสดงผล 3 2" xfId="63683" xr:uid="{00000000-0005-0000-0000-000013F70000}"/>
    <cellStyle name="แสดงผล 3 2 2" xfId="63684" xr:uid="{00000000-0005-0000-0000-000014F70000}"/>
    <cellStyle name="แสดงผล 3 2 3" xfId="63685" xr:uid="{00000000-0005-0000-0000-000015F70000}"/>
    <cellStyle name="แสดงผล 3 2 4" xfId="63686" xr:uid="{00000000-0005-0000-0000-000016F70000}"/>
    <cellStyle name="แสดงผล 3 3" xfId="63687" xr:uid="{00000000-0005-0000-0000-000017F70000}"/>
    <cellStyle name="แสดงผล 3 3 2" xfId="63688" xr:uid="{00000000-0005-0000-0000-000018F70000}"/>
    <cellStyle name="แสดงผล 3 3 3" xfId="63689" xr:uid="{00000000-0005-0000-0000-000019F70000}"/>
    <cellStyle name="แสดงผล 3 3 4" xfId="63690" xr:uid="{00000000-0005-0000-0000-00001AF70000}"/>
    <cellStyle name="แสดงผล 3 4" xfId="63691" xr:uid="{00000000-0005-0000-0000-00001BF70000}"/>
    <cellStyle name="แสดงผล 3 5" xfId="63692" xr:uid="{00000000-0005-0000-0000-00001CF70000}"/>
    <cellStyle name="แสดงผล 4" xfId="63693" xr:uid="{00000000-0005-0000-0000-00001DF70000}"/>
    <cellStyle name="แสดงผล 4 2" xfId="63694" xr:uid="{00000000-0005-0000-0000-00001EF70000}"/>
    <cellStyle name="แสดงผล 4 2 2" xfId="63695" xr:uid="{00000000-0005-0000-0000-00001FF70000}"/>
    <cellStyle name="แสดงผล 4 2 3" xfId="63696" xr:uid="{00000000-0005-0000-0000-000020F70000}"/>
    <cellStyle name="แสดงผล 4 2 4" xfId="63697" xr:uid="{00000000-0005-0000-0000-000021F70000}"/>
    <cellStyle name="แสดงผล 4 3" xfId="63698" xr:uid="{00000000-0005-0000-0000-000022F70000}"/>
    <cellStyle name="แสดงผล 4 3 2" xfId="63699" xr:uid="{00000000-0005-0000-0000-000023F70000}"/>
    <cellStyle name="แสดงผล 4 3 3" xfId="63700" xr:uid="{00000000-0005-0000-0000-000024F70000}"/>
    <cellStyle name="แสดงผล 4 3 4" xfId="63701" xr:uid="{00000000-0005-0000-0000-000025F70000}"/>
    <cellStyle name="แสดงผล 4 4" xfId="63702" xr:uid="{00000000-0005-0000-0000-000026F70000}"/>
    <cellStyle name="แสดงผล 4 5" xfId="63703" xr:uid="{00000000-0005-0000-0000-000027F70000}"/>
    <cellStyle name="แสดงผล 4 6" xfId="63704" xr:uid="{00000000-0005-0000-0000-000028F70000}"/>
    <cellStyle name="แสดงผล 5" xfId="63705" xr:uid="{00000000-0005-0000-0000-000029F70000}"/>
    <cellStyle name="แสดงผล 5 2" xfId="63706" xr:uid="{00000000-0005-0000-0000-00002AF70000}"/>
    <cellStyle name="แสดงผล 5 2 2" xfId="63707" xr:uid="{00000000-0005-0000-0000-00002BF70000}"/>
    <cellStyle name="แสดงผล 5 2 3" xfId="63708" xr:uid="{00000000-0005-0000-0000-00002CF70000}"/>
    <cellStyle name="แสดงผล 5 2 4" xfId="63709" xr:uid="{00000000-0005-0000-0000-00002DF70000}"/>
    <cellStyle name="แสดงผล 5 3" xfId="63710" xr:uid="{00000000-0005-0000-0000-00002EF70000}"/>
    <cellStyle name="แสดงผล 5 3 2" xfId="63711" xr:uid="{00000000-0005-0000-0000-00002FF70000}"/>
    <cellStyle name="แสดงผล 5 3 3" xfId="63712" xr:uid="{00000000-0005-0000-0000-000030F70000}"/>
    <cellStyle name="แสดงผล 5 3 4" xfId="63713" xr:uid="{00000000-0005-0000-0000-000031F70000}"/>
    <cellStyle name="แสดงผล 5 4" xfId="63714" xr:uid="{00000000-0005-0000-0000-000032F70000}"/>
    <cellStyle name="แสดงผล 5 5" xfId="63715" xr:uid="{00000000-0005-0000-0000-000033F70000}"/>
    <cellStyle name="แสดงผล 5 6" xfId="63716" xr:uid="{00000000-0005-0000-0000-000034F70000}"/>
    <cellStyle name="แสดงผล 6" xfId="63717" xr:uid="{00000000-0005-0000-0000-000035F70000}"/>
    <cellStyle name="แสดงผล 6 2" xfId="63718" xr:uid="{00000000-0005-0000-0000-000036F70000}"/>
    <cellStyle name="แสดงผล 6 2 2" xfId="63719" xr:uid="{00000000-0005-0000-0000-000037F70000}"/>
    <cellStyle name="แสดงผล 6 2 3" xfId="63720" xr:uid="{00000000-0005-0000-0000-000038F70000}"/>
    <cellStyle name="แสดงผล 6 2 4" xfId="63721" xr:uid="{00000000-0005-0000-0000-000039F70000}"/>
    <cellStyle name="แสดงผล 6 3" xfId="63722" xr:uid="{00000000-0005-0000-0000-00003AF70000}"/>
    <cellStyle name="แสดงผล 6 3 2" xfId="63723" xr:uid="{00000000-0005-0000-0000-00003BF70000}"/>
    <cellStyle name="แสดงผล 6 3 3" xfId="63724" xr:uid="{00000000-0005-0000-0000-00003CF70000}"/>
    <cellStyle name="แสดงผล 6 3 4" xfId="63725" xr:uid="{00000000-0005-0000-0000-00003DF70000}"/>
    <cellStyle name="แสดงผล 6 4" xfId="63726" xr:uid="{00000000-0005-0000-0000-00003EF70000}"/>
    <cellStyle name="แสดงผล 6 5" xfId="63727" xr:uid="{00000000-0005-0000-0000-00003FF70000}"/>
    <cellStyle name="แสดงผล 6 6" xfId="63728" xr:uid="{00000000-0005-0000-0000-000040F70000}"/>
    <cellStyle name="แสดงผล 7" xfId="63729" xr:uid="{00000000-0005-0000-0000-000041F70000}"/>
    <cellStyle name="แสดงผล 7 2" xfId="63730" xr:uid="{00000000-0005-0000-0000-000042F70000}"/>
    <cellStyle name="แสดงผล 7 2 2" xfId="63731" xr:uid="{00000000-0005-0000-0000-000043F70000}"/>
    <cellStyle name="แสดงผล 7 2 3" xfId="63732" xr:uid="{00000000-0005-0000-0000-000044F70000}"/>
    <cellStyle name="แสดงผล 7 2 4" xfId="63733" xr:uid="{00000000-0005-0000-0000-000045F70000}"/>
    <cellStyle name="แสดงผล 7 3" xfId="63734" xr:uid="{00000000-0005-0000-0000-000046F70000}"/>
    <cellStyle name="แสดงผล 7 3 2" xfId="63735" xr:uid="{00000000-0005-0000-0000-000047F70000}"/>
    <cellStyle name="แสดงผล 7 3 3" xfId="63736" xr:uid="{00000000-0005-0000-0000-000048F70000}"/>
    <cellStyle name="แสดงผล 7 3 4" xfId="63737" xr:uid="{00000000-0005-0000-0000-000049F70000}"/>
    <cellStyle name="แสดงผล 7 4" xfId="63738" xr:uid="{00000000-0005-0000-0000-00004AF70000}"/>
    <cellStyle name="แสดงผล 7 5" xfId="63739" xr:uid="{00000000-0005-0000-0000-00004BF70000}"/>
    <cellStyle name="แสดงผล 7 6" xfId="63740" xr:uid="{00000000-0005-0000-0000-00004CF70000}"/>
    <cellStyle name="แสดงผล 8" xfId="63741" xr:uid="{00000000-0005-0000-0000-00004DF70000}"/>
    <cellStyle name="แสดงผล 8 2" xfId="63742" xr:uid="{00000000-0005-0000-0000-00004EF70000}"/>
    <cellStyle name="แสดงผล 8 3" xfId="63743" xr:uid="{00000000-0005-0000-0000-00004FF70000}"/>
    <cellStyle name="แสดงผล 8 4" xfId="63744" xr:uid="{00000000-0005-0000-0000-000050F70000}"/>
    <cellStyle name="แสดงผล 9" xfId="63745" xr:uid="{00000000-0005-0000-0000-000051F70000}"/>
    <cellStyle name="แสดงผล 9 2" xfId="63746" xr:uid="{00000000-0005-0000-0000-000052F70000}"/>
    <cellStyle name="แสดงผล 9 3" xfId="63747" xr:uid="{00000000-0005-0000-0000-000053F70000}"/>
    <cellStyle name="แสดงผล 9 4" xfId="63748" xr:uid="{00000000-0005-0000-0000-000054F70000}"/>
    <cellStyle name="หมายเหตุ" xfId="63749" xr:uid="{00000000-0005-0000-0000-000005F90000}"/>
    <cellStyle name="หมายเหตุ 10" xfId="63750" xr:uid="{00000000-0005-0000-0000-000006F90000}"/>
    <cellStyle name="หมายเหตุ 11" xfId="63751" xr:uid="{00000000-0005-0000-0000-000007F90000}"/>
    <cellStyle name="หมายเหตุ 12" xfId="63752" xr:uid="{00000000-0005-0000-0000-000008F90000}"/>
    <cellStyle name="หมายเหตุ 2" xfId="63753" xr:uid="{00000000-0005-0000-0000-000009F90000}"/>
    <cellStyle name="หมายเหตุ 2 10" xfId="63754" xr:uid="{00000000-0005-0000-0000-00000AF90000}"/>
    <cellStyle name="หมายเหตุ 2 11" xfId="63755" xr:uid="{00000000-0005-0000-0000-00000BF90000}"/>
    <cellStyle name="หมายเหตุ 2 2" xfId="63756" xr:uid="{00000000-0005-0000-0000-00000CF90000}"/>
    <cellStyle name="หมายเหตุ 2 2 2" xfId="63757" xr:uid="{00000000-0005-0000-0000-00000DF90000}"/>
    <cellStyle name="หมายเหตุ 2 2 2 2" xfId="63758" xr:uid="{00000000-0005-0000-0000-00000EF90000}"/>
    <cellStyle name="หมายเหตุ 2 2 2 3" xfId="63759" xr:uid="{00000000-0005-0000-0000-00000FF90000}"/>
    <cellStyle name="หมายเหตุ 2 2 2 4" xfId="63760" xr:uid="{00000000-0005-0000-0000-000010F90000}"/>
    <cellStyle name="หมายเหตุ 2 2 3" xfId="63761" xr:uid="{00000000-0005-0000-0000-000011F90000}"/>
    <cellStyle name="หมายเหตุ 2 2 3 2" xfId="63762" xr:uid="{00000000-0005-0000-0000-000012F90000}"/>
    <cellStyle name="หมายเหตุ 2 2 3 3" xfId="63763" xr:uid="{00000000-0005-0000-0000-000013F90000}"/>
    <cellStyle name="หมายเหตุ 2 2 3 4" xfId="63764" xr:uid="{00000000-0005-0000-0000-000014F90000}"/>
    <cellStyle name="หมายเหตุ 2 2 4" xfId="63765" xr:uid="{00000000-0005-0000-0000-000015F90000}"/>
    <cellStyle name="หมายเหตุ 2 2 5" xfId="63766" xr:uid="{00000000-0005-0000-0000-000016F90000}"/>
    <cellStyle name="หมายเหตุ 2 2 6" xfId="63767" xr:uid="{00000000-0005-0000-0000-000017F90000}"/>
    <cellStyle name="หมายเหตุ 2 3" xfId="63768" xr:uid="{00000000-0005-0000-0000-000018F90000}"/>
    <cellStyle name="หมายเหตุ 2 3 2" xfId="63769" xr:uid="{00000000-0005-0000-0000-000019F90000}"/>
    <cellStyle name="หมายเหตุ 2 3 2 2" xfId="63770" xr:uid="{00000000-0005-0000-0000-00001AF90000}"/>
    <cellStyle name="หมายเหตุ 2 3 2 3" xfId="63771" xr:uid="{00000000-0005-0000-0000-00001BF90000}"/>
    <cellStyle name="หมายเหตุ 2 3 2 4" xfId="63772" xr:uid="{00000000-0005-0000-0000-00001CF90000}"/>
    <cellStyle name="หมายเหตุ 2 3 3" xfId="63773" xr:uid="{00000000-0005-0000-0000-00001DF90000}"/>
    <cellStyle name="หมายเหตุ 2 3 3 2" xfId="63774" xr:uid="{00000000-0005-0000-0000-00001EF90000}"/>
    <cellStyle name="หมายเหตุ 2 3 3 3" xfId="63775" xr:uid="{00000000-0005-0000-0000-00001FF90000}"/>
    <cellStyle name="หมายเหตุ 2 3 3 4" xfId="63776" xr:uid="{00000000-0005-0000-0000-000020F90000}"/>
    <cellStyle name="หมายเหตุ 2 3 4" xfId="63777" xr:uid="{00000000-0005-0000-0000-000021F90000}"/>
    <cellStyle name="หมายเหตุ 2 3 5" xfId="63778" xr:uid="{00000000-0005-0000-0000-000022F90000}"/>
    <cellStyle name="หมายเหตุ 2 3 6" xfId="63779" xr:uid="{00000000-0005-0000-0000-000023F90000}"/>
    <cellStyle name="หมายเหตุ 2 4" xfId="63780" xr:uid="{00000000-0005-0000-0000-000024F90000}"/>
    <cellStyle name="หมายเหตุ 2 4 2" xfId="63781" xr:uid="{00000000-0005-0000-0000-000025F90000}"/>
    <cellStyle name="หมายเหตุ 2 4 2 2" xfId="63782" xr:uid="{00000000-0005-0000-0000-000026F90000}"/>
    <cellStyle name="หมายเหตุ 2 4 2 3" xfId="63783" xr:uid="{00000000-0005-0000-0000-000027F90000}"/>
    <cellStyle name="หมายเหตุ 2 4 2 4" xfId="63784" xr:uid="{00000000-0005-0000-0000-000028F90000}"/>
    <cellStyle name="หมายเหตุ 2 4 3" xfId="63785" xr:uid="{00000000-0005-0000-0000-000029F90000}"/>
    <cellStyle name="หมายเหตุ 2 4 3 2" xfId="63786" xr:uid="{00000000-0005-0000-0000-00002AF90000}"/>
    <cellStyle name="หมายเหตุ 2 4 3 3" xfId="63787" xr:uid="{00000000-0005-0000-0000-00002BF90000}"/>
    <cellStyle name="หมายเหตุ 2 4 3 4" xfId="63788" xr:uid="{00000000-0005-0000-0000-00002CF90000}"/>
    <cellStyle name="หมายเหตุ 2 4 4" xfId="63789" xr:uid="{00000000-0005-0000-0000-00002DF90000}"/>
    <cellStyle name="หมายเหตุ 2 4 5" xfId="63790" xr:uid="{00000000-0005-0000-0000-00002EF90000}"/>
    <cellStyle name="หมายเหตุ 2 4 6" xfId="63791" xr:uid="{00000000-0005-0000-0000-00002FF90000}"/>
    <cellStyle name="หมายเหตุ 2 5" xfId="63792" xr:uid="{00000000-0005-0000-0000-000030F90000}"/>
    <cellStyle name="หมายเหตุ 2 5 2" xfId="63793" xr:uid="{00000000-0005-0000-0000-000031F90000}"/>
    <cellStyle name="หมายเหตุ 2 5 2 2" xfId="63794" xr:uid="{00000000-0005-0000-0000-000032F90000}"/>
    <cellStyle name="หมายเหตุ 2 5 2 3" xfId="63795" xr:uid="{00000000-0005-0000-0000-000033F90000}"/>
    <cellStyle name="หมายเหตุ 2 5 2 4" xfId="63796" xr:uid="{00000000-0005-0000-0000-000034F90000}"/>
    <cellStyle name="หมายเหตุ 2 5 3" xfId="63797" xr:uid="{00000000-0005-0000-0000-000035F90000}"/>
    <cellStyle name="หมายเหตุ 2 5 3 2" xfId="63798" xr:uid="{00000000-0005-0000-0000-000036F90000}"/>
    <cellStyle name="หมายเหตุ 2 5 3 3" xfId="63799" xr:uid="{00000000-0005-0000-0000-000037F90000}"/>
    <cellStyle name="หมายเหตุ 2 5 3 4" xfId="63800" xr:uid="{00000000-0005-0000-0000-000038F90000}"/>
    <cellStyle name="หมายเหตุ 2 5 4" xfId="63801" xr:uid="{00000000-0005-0000-0000-000039F90000}"/>
    <cellStyle name="หมายเหตุ 2 5 5" xfId="63802" xr:uid="{00000000-0005-0000-0000-00003AF90000}"/>
    <cellStyle name="หมายเหตุ 2 5 6" xfId="63803" xr:uid="{00000000-0005-0000-0000-00003BF90000}"/>
    <cellStyle name="หมายเหตุ 2 6" xfId="63804" xr:uid="{00000000-0005-0000-0000-00003CF90000}"/>
    <cellStyle name="หมายเหตุ 2 6 2" xfId="63805" xr:uid="{00000000-0005-0000-0000-00003DF90000}"/>
    <cellStyle name="หมายเหตุ 2 6 2 2" xfId="63806" xr:uid="{00000000-0005-0000-0000-00003EF90000}"/>
    <cellStyle name="หมายเหตุ 2 6 2 3" xfId="63807" xr:uid="{00000000-0005-0000-0000-00003FF90000}"/>
    <cellStyle name="หมายเหตุ 2 6 2 4" xfId="63808" xr:uid="{00000000-0005-0000-0000-000040F90000}"/>
    <cellStyle name="หมายเหตุ 2 6 3" xfId="63809" xr:uid="{00000000-0005-0000-0000-000041F90000}"/>
    <cellStyle name="หมายเหตุ 2 6 3 2" xfId="63810" xr:uid="{00000000-0005-0000-0000-000042F90000}"/>
    <cellStyle name="หมายเหตุ 2 6 3 3" xfId="63811" xr:uid="{00000000-0005-0000-0000-000043F90000}"/>
    <cellStyle name="หมายเหตุ 2 6 3 4" xfId="63812" xr:uid="{00000000-0005-0000-0000-000044F90000}"/>
    <cellStyle name="หมายเหตุ 2 6 4" xfId="63813" xr:uid="{00000000-0005-0000-0000-000045F90000}"/>
    <cellStyle name="หมายเหตุ 2 6 5" xfId="63814" xr:uid="{00000000-0005-0000-0000-000046F90000}"/>
    <cellStyle name="หมายเหตุ 2 6 6" xfId="63815" xr:uid="{00000000-0005-0000-0000-000047F90000}"/>
    <cellStyle name="หมายเหตุ 2 7" xfId="63816" xr:uid="{00000000-0005-0000-0000-000048F90000}"/>
    <cellStyle name="หมายเหตุ 2 7 2" xfId="63817" xr:uid="{00000000-0005-0000-0000-000049F90000}"/>
    <cellStyle name="หมายเหตุ 2 7 3" xfId="63818" xr:uid="{00000000-0005-0000-0000-00004AF90000}"/>
    <cellStyle name="หมายเหตุ 2 7 4" xfId="63819" xr:uid="{00000000-0005-0000-0000-00004BF90000}"/>
    <cellStyle name="หมายเหตุ 2 8" xfId="63820" xr:uid="{00000000-0005-0000-0000-00004CF90000}"/>
    <cellStyle name="หมายเหตุ 2 8 2" xfId="63821" xr:uid="{00000000-0005-0000-0000-00004DF90000}"/>
    <cellStyle name="หมายเหตุ 2 8 3" xfId="63822" xr:uid="{00000000-0005-0000-0000-00004EF90000}"/>
    <cellStyle name="หมายเหตุ 2 8 4" xfId="63823" xr:uid="{00000000-0005-0000-0000-00004FF90000}"/>
    <cellStyle name="หมายเหตุ 2 9" xfId="63824" xr:uid="{00000000-0005-0000-0000-000050F90000}"/>
    <cellStyle name="หมายเหตุ 3" xfId="63825" xr:uid="{00000000-0005-0000-0000-000051F90000}"/>
    <cellStyle name="หมายเหตุ 3 2" xfId="63826" xr:uid="{00000000-0005-0000-0000-000052F90000}"/>
    <cellStyle name="หมายเหตุ 3 2 2" xfId="63827" xr:uid="{00000000-0005-0000-0000-000053F90000}"/>
    <cellStyle name="หมายเหตุ 3 2 3" xfId="63828" xr:uid="{00000000-0005-0000-0000-000054F90000}"/>
    <cellStyle name="หมายเหตุ 3 2 4" xfId="63829" xr:uid="{00000000-0005-0000-0000-000055F90000}"/>
    <cellStyle name="หมายเหตุ 3 3" xfId="63830" xr:uid="{00000000-0005-0000-0000-000056F90000}"/>
    <cellStyle name="หมายเหตุ 3 3 2" xfId="63831" xr:uid="{00000000-0005-0000-0000-000057F90000}"/>
    <cellStyle name="หมายเหตุ 3 3 3" xfId="63832" xr:uid="{00000000-0005-0000-0000-000058F90000}"/>
    <cellStyle name="หมายเหตุ 3 3 4" xfId="63833" xr:uid="{00000000-0005-0000-0000-000059F90000}"/>
    <cellStyle name="หมายเหตุ 3 4" xfId="63834" xr:uid="{00000000-0005-0000-0000-00005AF90000}"/>
    <cellStyle name="หมายเหตุ 3 5" xfId="63835" xr:uid="{00000000-0005-0000-0000-00005BF90000}"/>
    <cellStyle name="หมายเหตุ 3 6" xfId="63836" xr:uid="{00000000-0005-0000-0000-00005CF90000}"/>
    <cellStyle name="หมายเหตุ 4" xfId="63837" xr:uid="{00000000-0005-0000-0000-00005DF90000}"/>
    <cellStyle name="หมายเหตุ 4 2" xfId="63838" xr:uid="{00000000-0005-0000-0000-00005EF90000}"/>
    <cellStyle name="หมายเหตุ 4 2 2" xfId="63839" xr:uid="{00000000-0005-0000-0000-00005FF90000}"/>
    <cellStyle name="หมายเหตุ 4 2 3" xfId="63840" xr:uid="{00000000-0005-0000-0000-000060F90000}"/>
    <cellStyle name="หมายเหตุ 4 2 4" xfId="63841" xr:uid="{00000000-0005-0000-0000-000061F90000}"/>
    <cellStyle name="หมายเหตุ 4 3" xfId="63842" xr:uid="{00000000-0005-0000-0000-000062F90000}"/>
    <cellStyle name="หมายเหตุ 4 3 2" xfId="63843" xr:uid="{00000000-0005-0000-0000-000063F90000}"/>
    <cellStyle name="หมายเหตุ 4 3 3" xfId="63844" xr:uid="{00000000-0005-0000-0000-000064F90000}"/>
    <cellStyle name="หมายเหตุ 4 3 4" xfId="63845" xr:uid="{00000000-0005-0000-0000-000065F90000}"/>
    <cellStyle name="หมายเหตุ 4 4" xfId="63846" xr:uid="{00000000-0005-0000-0000-000066F90000}"/>
    <cellStyle name="หมายเหตุ 4 5" xfId="63847" xr:uid="{00000000-0005-0000-0000-000067F90000}"/>
    <cellStyle name="หมายเหตุ 4 6" xfId="63848" xr:uid="{00000000-0005-0000-0000-000068F90000}"/>
    <cellStyle name="หมายเหตุ 5" xfId="63849" xr:uid="{00000000-0005-0000-0000-000069F90000}"/>
    <cellStyle name="หมายเหตุ 5 2" xfId="63850" xr:uid="{00000000-0005-0000-0000-00006AF90000}"/>
    <cellStyle name="หมายเหตุ 5 2 2" xfId="63851" xr:uid="{00000000-0005-0000-0000-00006BF90000}"/>
    <cellStyle name="หมายเหตุ 5 2 3" xfId="63852" xr:uid="{00000000-0005-0000-0000-00006CF90000}"/>
    <cellStyle name="หมายเหตุ 5 2 4" xfId="63853" xr:uid="{00000000-0005-0000-0000-00006DF90000}"/>
    <cellStyle name="หมายเหตุ 5 3" xfId="63854" xr:uid="{00000000-0005-0000-0000-00006EF90000}"/>
    <cellStyle name="หมายเหตุ 5 3 2" xfId="63855" xr:uid="{00000000-0005-0000-0000-00006FF90000}"/>
    <cellStyle name="หมายเหตุ 5 3 3" xfId="63856" xr:uid="{00000000-0005-0000-0000-000070F90000}"/>
    <cellStyle name="หมายเหตุ 5 3 4" xfId="63857" xr:uid="{00000000-0005-0000-0000-000071F90000}"/>
    <cellStyle name="หมายเหตุ 5 4" xfId="63858" xr:uid="{00000000-0005-0000-0000-000072F90000}"/>
    <cellStyle name="หมายเหตุ 5 5" xfId="63859" xr:uid="{00000000-0005-0000-0000-000073F90000}"/>
    <cellStyle name="หมายเหตุ 5 6" xfId="63860" xr:uid="{00000000-0005-0000-0000-000074F90000}"/>
    <cellStyle name="หมายเหตุ 6" xfId="63861" xr:uid="{00000000-0005-0000-0000-000075F90000}"/>
    <cellStyle name="หมายเหตุ 6 2" xfId="63862" xr:uid="{00000000-0005-0000-0000-000076F90000}"/>
    <cellStyle name="หมายเหตุ 6 2 2" xfId="63863" xr:uid="{00000000-0005-0000-0000-000077F90000}"/>
    <cellStyle name="หมายเหตุ 6 2 3" xfId="63864" xr:uid="{00000000-0005-0000-0000-000078F90000}"/>
    <cellStyle name="หมายเหตุ 6 2 4" xfId="63865" xr:uid="{00000000-0005-0000-0000-000079F90000}"/>
    <cellStyle name="หมายเหตุ 6 3" xfId="63866" xr:uid="{00000000-0005-0000-0000-00007AF90000}"/>
    <cellStyle name="หมายเหตุ 6 3 2" xfId="63867" xr:uid="{00000000-0005-0000-0000-00007BF90000}"/>
    <cellStyle name="หมายเหตุ 6 3 3" xfId="63868" xr:uid="{00000000-0005-0000-0000-00007CF90000}"/>
    <cellStyle name="หมายเหตุ 6 3 4" xfId="63869" xr:uid="{00000000-0005-0000-0000-00007DF90000}"/>
    <cellStyle name="หมายเหตุ 6 4" xfId="63870" xr:uid="{00000000-0005-0000-0000-00007EF90000}"/>
    <cellStyle name="หมายเหตุ 6 5" xfId="63871" xr:uid="{00000000-0005-0000-0000-00007FF90000}"/>
    <cellStyle name="หมายเหตุ 6 6" xfId="63872" xr:uid="{00000000-0005-0000-0000-000080F90000}"/>
    <cellStyle name="หมายเหตุ 7" xfId="63873" xr:uid="{00000000-0005-0000-0000-000081F90000}"/>
    <cellStyle name="หมายเหตุ 7 2" xfId="63874" xr:uid="{00000000-0005-0000-0000-000082F90000}"/>
    <cellStyle name="หมายเหตุ 7 2 2" xfId="63875" xr:uid="{00000000-0005-0000-0000-000083F90000}"/>
    <cellStyle name="หมายเหตุ 7 2 3" xfId="63876" xr:uid="{00000000-0005-0000-0000-000084F90000}"/>
    <cellStyle name="หมายเหตุ 7 2 4" xfId="63877" xr:uid="{00000000-0005-0000-0000-000085F90000}"/>
    <cellStyle name="หมายเหตุ 7 3" xfId="63878" xr:uid="{00000000-0005-0000-0000-000086F90000}"/>
    <cellStyle name="หมายเหตุ 7 3 2" xfId="63879" xr:uid="{00000000-0005-0000-0000-000087F90000}"/>
    <cellStyle name="หมายเหตุ 7 3 3" xfId="63880" xr:uid="{00000000-0005-0000-0000-000088F90000}"/>
    <cellStyle name="หมายเหตุ 7 3 4" xfId="63881" xr:uid="{00000000-0005-0000-0000-000089F90000}"/>
    <cellStyle name="หมายเหตุ 7 4" xfId="63882" xr:uid="{00000000-0005-0000-0000-00008AF90000}"/>
    <cellStyle name="หมายเหตุ 7 5" xfId="63883" xr:uid="{00000000-0005-0000-0000-00008BF90000}"/>
    <cellStyle name="หมายเหตุ 7 6" xfId="63884" xr:uid="{00000000-0005-0000-0000-00008CF90000}"/>
    <cellStyle name="หมายเหตุ 8" xfId="63885" xr:uid="{00000000-0005-0000-0000-00008DF90000}"/>
    <cellStyle name="หมายเหตุ 8 2" xfId="63886" xr:uid="{00000000-0005-0000-0000-00008EF90000}"/>
    <cellStyle name="หมายเหตุ 8 3" xfId="63887" xr:uid="{00000000-0005-0000-0000-00008FF90000}"/>
    <cellStyle name="หมายเหตุ 8 4" xfId="63888" xr:uid="{00000000-0005-0000-0000-000090F90000}"/>
    <cellStyle name="หมายเหตุ 9" xfId="63889" xr:uid="{00000000-0005-0000-0000-000091F90000}"/>
    <cellStyle name="หมายเหตุ 9 2" xfId="63890" xr:uid="{00000000-0005-0000-0000-000092F90000}"/>
    <cellStyle name="หมายเหตุ 9 3" xfId="63891" xr:uid="{00000000-0005-0000-0000-000093F90000}"/>
    <cellStyle name="หมายเหตุ 9 4" xfId="63892" xr:uid="{00000000-0005-0000-0000-000094F90000}"/>
    <cellStyle name="หัวเรื่อง 1" xfId="63893" xr:uid="{00000000-0005-0000-0000-000095F90000}"/>
    <cellStyle name="หัวเรื่อง 1 2" xfId="63894" xr:uid="{00000000-0005-0000-0000-000096F90000}"/>
    <cellStyle name="หัวเรื่อง 1 3" xfId="63895" xr:uid="{00000000-0005-0000-0000-000097F90000}"/>
    <cellStyle name="หัวเรื่อง 1 3 2" xfId="63896" xr:uid="{00000000-0005-0000-0000-000098F90000}"/>
    <cellStyle name="หัวเรื่อง 1 4" xfId="63897" xr:uid="{00000000-0005-0000-0000-000099F90000}"/>
    <cellStyle name="หัวเรื่อง 2" xfId="63898" xr:uid="{00000000-0005-0000-0000-00009AF90000}"/>
    <cellStyle name="หัวเรื่อง 2 2" xfId="63899" xr:uid="{00000000-0005-0000-0000-00009BF90000}"/>
    <cellStyle name="หัวเรื่อง 2 3" xfId="63900" xr:uid="{00000000-0005-0000-0000-00009CF90000}"/>
    <cellStyle name="หัวเรื่อง 2 3 2" xfId="63901" xr:uid="{00000000-0005-0000-0000-00009DF90000}"/>
    <cellStyle name="หัวเรื่อง 2 4" xfId="63902" xr:uid="{00000000-0005-0000-0000-00009EF90000}"/>
    <cellStyle name="หัวเรื่อง 3" xfId="63903" xr:uid="{00000000-0005-0000-0000-00009FF90000}"/>
    <cellStyle name="หัวเรื่อง 3 2" xfId="63904" xr:uid="{00000000-0005-0000-0000-0000A0F90000}"/>
    <cellStyle name="หัวเรื่อง 3 3" xfId="63905" xr:uid="{00000000-0005-0000-0000-0000A1F90000}"/>
    <cellStyle name="หัวเรื่อง 3 3 2" xfId="63906" xr:uid="{00000000-0005-0000-0000-0000A2F90000}"/>
    <cellStyle name="หัวเรื่อง 3 4" xfId="63907" xr:uid="{00000000-0005-0000-0000-0000A3F90000}"/>
    <cellStyle name="หัวเรื่อง 4" xfId="63908" xr:uid="{00000000-0005-0000-0000-0000A4F90000}"/>
    <cellStyle name="หัวเรื่อง 4 2" xfId="63909" xr:uid="{00000000-0005-0000-0000-0000A5F90000}"/>
    <cellStyle name="หัวเรื่อง 4 3" xfId="63910" xr:uid="{00000000-0005-0000-0000-0000A6F90000}"/>
    <cellStyle name="หัวเรื่อง 4 3 2" xfId="63911" xr:uid="{00000000-0005-0000-0000-0000A7F90000}"/>
    <cellStyle name="หัวเรื่อง 4 4" xfId="63912" xr:uid="{00000000-0005-0000-0000-0000A8F90000}"/>
    <cellStyle name="똿뗦먛귟 [0.00]_PRODUCT DETAIL Q1" xfId="63913" xr:uid="{00000000-0005-0000-0000-0000A9F90000}"/>
    <cellStyle name="똿뗦먛귟_PRODUCT DETAIL Q1" xfId="63914" xr:uid="{00000000-0005-0000-0000-0000AAF90000}"/>
    <cellStyle name="믅됞 [0.00]_PRODUCT DETAIL Q1" xfId="63915" xr:uid="{00000000-0005-0000-0000-0000ABF90000}"/>
    <cellStyle name="믅됞_PRODUCT DETAIL Q1" xfId="63916" xr:uid="{00000000-0005-0000-0000-0000ACF90000}"/>
    <cellStyle name="백분율_95" xfId="63917" xr:uid="{00000000-0005-0000-0000-0000ADF90000}"/>
    <cellStyle name="뷭?_BOOKSHIP" xfId="63918" xr:uid="{00000000-0005-0000-0000-0000AEF90000}"/>
    <cellStyle name="쉼표 [0]_ConPack_20040430" xfId="63919" xr:uid="{00000000-0005-0000-0000-0000AFF90000}"/>
    <cellStyle name="콤마 [0]_1202" xfId="63920" xr:uid="{00000000-0005-0000-0000-0000B0F90000}"/>
    <cellStyle name="콤마_1202" xfId="63921" xr:uid="{00000000-0005-0000-0000-0000B1F90000}"/>
    <cellStyle name="통화 [0]_1202" xfId="63922" xr:uid="{00000000-0005-0000-0000-0000B2F90000}"/>
    <cellStyle name="통화_1202" xfId="63923" xr:uid="{00000000-0005-0000-0000-0000B3F90000}"/>
    <cellStyle name="표준_(Appen A) 1.BS" xfId="63924" xr:uid="{00000000-0005-0000-0000-0000B4F90000}"/>
    <cellStyle name="一般_Book1" xfId="63925" xr:uid="{00000000-0005-0000-0000-0000B5F90000}"/>
    <cellStyle name="千位分隔_All Brands Manpower Plan Form YR 2005-2010" xfId="63926" xr:uid="{00000000-0005-0000-0000-0000B6F90000}"/>
    <cellStyle name="千分位[0]_Book1" xfId="63927" xr:uid="{00000000-0005-0000-0000-0000B7F90000}"/>
    <cellStyle name="千分位_Book1" xfId="63928" xr:uid="{00000000-0005-0000-0000-0000B8F90000}"/>
    <cellStyle name="常规_All Brands Manpower Plan Form YR 2005-2010" xfId="63929" xr:uid="{00000000-0005-0000-0000-0000B9F90000}"/>
    <cellStyle name="庈å" xfId="63930" xr:uid="{00000000-0005-0000-0000-0000BAF90000}"/>
    <cellStyle name="桁区切り [0.00] 2" xfId="63931" xr:uid="{00000000-0005-0000-0000-0000BBF90000}"/>
    <cellStyle name="桁区切り [0.00] 2 2" xfId="63932" xr:uid="{00000000-0005-0000-0000-0000BCF90000}"/>
    <cellStyle name="桁区切り [0.00] 2 3" xfId="63933" xr:uid="{00000000-0005-0000-0000-0000BDF90000}"/>
    <cellStyle name="桁区切り [0.00] 2 3 2" xfId="63934" xr:uid="{00000000-0005-0000-0000-0000BEF90000}"/>
    <cellStyle name="桁区切り [0.00] 2 4" xfId="63935" xr:uid="{00000000-0005-0000-0000-0000BFF90000}"/>
    <cellStyle name="桁区切り [0.00] 2 5" xfId="63936" xr:uid="{00000000-0005-0000-0000-0000C0F90000}"/>
    <cellStyle name="桁区切り [0.00] 2 6" xfId="63937" xr:uid="{00000000-0005-0000-0000-0000C1F90000}"/>
    <cellStyle name="桁区切り [0.00] 2 7" xfId="63938" xr:uid="{00000000-0005-0000-0000-0000C2F90000}"/>
    <cellStyle name="桁区切り [0.00] 2 7 2" xfId="63939" xr:uid="{00000000-0005-0000-0000-0000C3F90000}"/>
    <cellStyle name="桁区切り [0.00] 2 8" xfId="63940" xr:uid="{00000000-0005-0000-0000-0000C4F90000}"/>
    <cellStyle name="桁区切り [0.00]_NEW COST SUMMARY TABLE" xfId="63941" xr:uid="{00000000-0005-0000-0000-0000C5F90000}"/>
    <cellStyle name="桁区切り_000001Form Net BQ" xfId="63942" xr:uid="{00000000-0005-0000-0000-0000C6F90000}"/>
    <cellStyle name="標準 2" xfId="63943" xr:uid="{00000000-0005-0000-0000-0000C7F90000}"/>
    <cellStyle name="標準 2 2" xfId="63944" xr:uid="{00000000-0005-0000-0000-0000C8F90000}"/>
    <cellStyle name="標準 2 3" xfId="63945" xr:uid="{00000000-0005-0000-0000-0000C9F90000}"/>
    <cellStyle name="標準 2 3 2" xfId="63946" xr:uid="{00000000-0005-0000-0000-0000CAF90000}"/>
    <cellStyle name="標準_【AIAP】09.09夏賞与請求額" xfId="63947" xr:uid="{00000000-0005-0000-0000-0000CBF90000}"/>
    <cellStyle name="貨幣 [0]_Book1" xfId="63948" xr:uid="{00000000-0005-0000-0000-0000CCF90000}"/>
    <cellStyle name="貨幣_Book1" xfId="63949" xr:uid="{00000000-0005-0000-0000-0000CDF90000}"/>
    <cellStyle name="䥉偉" xfId="63950" xr:uid="{00000000-0005-0000-0000-0000CEF90000}"/>
    <cellStyle name="䥉偉 2" xfId="63951" xr:uid="{00000000-0005-0000-0000-0000CFF90000}"/>
    <cellStyle name="䥉偉 2 2" xfId="63952" xr:uid="{00000000-0005-0000-0000-0000D0F90000}"/>
    <cellStyle name="䥉偉 2 3" xfId="63953" xr:uid="{00000000-0005-0000-0000-0000D1F90000}"/>
    <cellStyle name="䥉偉 3" xfId="63954" xr:uid="{00000000-0005-0000-0000-0000D2F90000}"/>
    <cellStyle name="䥉偉 3 2" xfId="63955" xr:uid="{00000000-0005-0000-0000-0000D3F90000}"/>
    <cellStyle name="䥉偉 3 3" xfId="63956" xr:uid="{00000000-0005-0000-0000-0000D4F90000}"/>
    <cellStyle name="䥉偉 4" xfId="63957" xr:uid="{00000000-0005-0000-0000-0000D5F90000}"/>
    <cellStyle name="䥉偉 5" xfId="63958" xr:uid="{00000000-0005-0000-0000-0000D6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NARUDO~1\LOCALS~1\Temp\notes335BF6\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ASITH~1\LOCALS~1\Temp\notesEA312D\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onburi\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jitr3\My%20Documents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BNU%20AFI%20SENA\IBNU%20AUDIT\AUDIT%20belajar\CV\PT%20APPLICAD\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ida%20pothipun\AppData\Local\Aura\4.0\Files\1\AF\2b703f34-a09a-e211-90d4-00059a3c7a00000000000000000001165029\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rwan\AppData\Local\Microsoft\Windows\Temporary%20Internet%20Files\Content.Outlook\CZ2SILO8\New%20folder\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6175\COST97\FAMILY\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0"/>
  <sheetViews>
    <sheetView tabSelected="1" view="pageBreakPreview" zoomScale="89" zoomScaleNormal="100" zoomScaleSheetLayoutView="89" workbookViewId="0">
      <selection activeCell="E95" sqref="A95:E98"/>
    </sheetView>
  </sheetViews>
  <sheetFormatPr defaultColWidth="10.6640625" defaultRowHeight="23.1" customHeight="1"/>
  <cols>
    <col min="1" max="1" width="36.6640625" style="10" customWidth="1"/>
    <col min="2" max="2" width="1.6640625" style="10" customWidth="1"/>
    <col min="3" max="3" width="6.5546875" style="9" customWidth="1"/>
    <col min="4" max="4" width="0.6640625" style="10" customWidth="1"/>
    <col min="5" max="5" width="14.6640625" style="10" customWidth="1"/>
    <col min="6" max="6" width="1.33203125" style="10" customWidth="1"/>
    <col min="7" max="7" width="14.6640625" style="10" customWidth="1"/>
    <col min="8" max="8" width="1.33203125" style="11" customWidth="1"/>
    <col min="9" max="9" width="14.6640625" style="10" customWidth="1"/>
    <col min="10" max="10" width="1.33203125" style="10" customWidth="1"/>
    <col min="11" max="11" width="14.6640625" style="10" customWidth="1"/>
    <col min="12" max="16384" width="10.6640625" style="10"/>
  </cols>
  <sheetData>
    <row r="1" spans="1:13" s="3" customFormat="1" ht="23.1" customHeight="1">
      <c r="A1" s="200" t="s">
        <v>176</v>
      </c>
      <c r="B1" s="200"/>
      <c r="C1" s="200"/>
      <c r="D1" s="200"/>
      <c r="E1" s="200"/>
      <c r="F1" s="1"/>
      <c r="G1" s="1"/>
      <c r="H1" s="2"/>
      <c r="I1" s="1"/>
      <c r="J1" s="1"/>
      <c r="K1" s="1"/>
    </row>
    <row r="2" spans="1:13" s="3" customFormat="1" ht="23.1" customHeight="1">
      <c r="A2" s="1" t="s">
        <v>20</v>
      </c>
      <c r="B2" s="1"/>
      <c r="C2" s="1"/>
      <c r="D2" s="1"/>
      <c r="E2" s="1"/>
      <c r="F2" s="1"/>
      <c r="G2" s="1"/>
      <c r="H2" s="2"/>
      <c r="I2" s="1"/>
      <c r="J2" s="1"/>
      <c r="K2" s="1"/>
    </row>
    <row r="3" spans="1:13" s="3" customFormat="1" ht="23.1" customHeight="1">
      <c r="A3" s="1" t="s">
        <v>238</v>
      </c>
      <c r="B3" s="1"/>
      <c r="C3" s="1"/>
      <c r="D3" s="1"/>
      <c r="E3" s="1"/>
      <c r="F3" s="1"/>
      <c r="G3" s="1"/>
      <c r="H3" s="2"/>
      <c r="I3" s="1"/>
      <c r="J3" s="1"/>
      <c r="K3" s="1"/>
    </row>
    <row r="4" spans="1:13" s="7" customFormat="1" ht="23.1" customHeight="1">
      <c r="A4" s="158"/>
      <c r="B4" s="4"/>
      <c r="C4" s="5"/>
      <c r="D4" s="29"/>
      <c r="E4" s="90"/>
      <c r="F4" s="90"/>
      <c r="G4" s="91"/>
      <c r="H4" s="31"/>
      <c r="I4" s="90"/>
      <c r="J4" s="90"/>
      <c r="K4" s="193" t="s">
        <v>21</v>
      </c>
    </row>
    <row r="5" spans="1:13" s="7" customFormat="1" ht="23.1" customHeight="1">
      <c r="A5" s="4"/>
      <c r="B5" s="4"/>
      <c r="C5" s="94"/>
      <c r="D5" s="95"/>
      <c r="E5" s="201" t="s">
        <v>22</v>
      </c>
      <c r="F5" s="201"/>
      <c r="G5" s="201"/>
      <c r="H5" s="96"/>
      <c r="I5" s="201" t="s">
        <v>23</v>
      </c>
      <c r="J5" s="201"/>
      <c r="K5" s="201"/>
    </row>
    <row r="6" spans="1:13" s="7" customFormat="1" ht="23.1" customHeight="1">
      <c r="A6" s="4"/>
      <c r="B6" s="4"/>
      <c r="C6" s="94"/>
      <c r="D6" s="95"/>
      <c r="E6" s="97" t="s">
        <v>24</v>
      </c>
      <c r="F6" s="97"/>
      <c r="G6" s="97" t="s">
        <v>24</v>
      </c>
      <c r="H6" s="96"/>
      <c r="I6" s="97" t="s">
        <v>24</v>
      </c>
      <c r="J6" s="97"/>
      <c r="K6" s="97" t="s">
        <v>24</v>
      </c>
    </row>
    <row r="7" spans="1:13" s="7" customFormat="1" ht="23.1" customHeight="1">
      <c r="A7" s="4"/>
      <c r="B7" s="4"/>
      <c r="C7" s="159"/>
      <c r="D7" s="95"/>
      <c r="E7" s="178" t="s">
        <v>239</v>
      </c>
      <c r="F7" s="97"/>
      <c r="G7" s="167" t="s">
        <v>209</v>
      </c>
      <c r="H7" s="96"/>
      <c r="I7" s="97" t="str">
        <f>+E7</f>
        <v>June 30, 2020</v>
      </c>
      <c r="J7" s="97"/>
      <c r="K7" s="97" t="str">
        <f>+G7</f>
        <v>December 31, 2019</v>
      </c>
    </row>
    <row r="8" spans="1:13" s="7" customFormat="1" ht="23.1" customHeight="1">
      <c r="A8" s="4"/>
      <c r="B8" s="4"/>
      <c r="C8" s="159"/>
      <c r="D8" s="97"/>
      <c r="E8" s="97" t="s">
        <v>25</v>
      </c>
      <c r="F8" s="97"/>
      <c r="G8" s="97" t="s">
        <v>222</v>
      </c>
      <c r="H8" s="96"/>
      <c r="I8" s="97" t="s">
        <v>25</v>
      </c>
      <c r="J8" s="97"/>
      <c r="K8" s="97" t="s">
        <v>222</v>
      </c>
    </row>
    <row r="9" spans="1:13" s="7" customFormat="1" ht="23.1" customHeight="1">
      <c r="A9" s="4"/>
      <c r="B9" s="4"/>
      <c r="C9" s="98" t="s">
        <v>28</v>
      </c>
      <c r="D9" s="97"/>
      <c r="E9" s="191" t="s">
        <v>26</v>
      </c>
      <c r="F9" s="97"/>
      <c r="G9" s="99"/>
      <c r="H9" s="96"/>
      <c r="I9" s="191" t="s">
        <v>26</v>
      </c>
      <c r="J9" s="97"/>
      <c r="K9" s="99"/>
    </row>
    <row r="10" spans="1:13" s="7" customFormat="1" ht="22.95" customHeight="1">
      <c r="A10" s="4"/>
      <c r="B10" s="4"/>
      <c r="D10" s="97"/>
      <c r="E10" s="97"/>
      <c r="F10" s="97"/>
      <c r="G10" s="167"/>
      <c r="H10" s="96"/>
      <c r="I10" s="97"/>
      <c r="J10" s="97"/>
      <c r="K10" s="167"/>
    </row>
    <row r="11" spans="1:13" ht="23.1" customHeight="1">
      <c r="A11" s="1" t="s">
        <v>27</v>
      </c>
      <c r="B11" s="8"/>
    </row>
    <row r="12" spans="1:13" ht="23.1" customHeight="1">
      <c r="A12" s="1" t="s">
        <v>29</v>
      </c>
      <c r="B12" s="8"/>
      <c r="C12" s="12"/>
    </row>
    <row r="13" spans="1:13" ht="23.1" customHeight="1">
      <c r="A13" s="8" t="s">
        <v>31</v>
      </c>
      <c r="B13" s="8"/>
      <c r="C13" s="5">
        <v>5</v>
      </c>
      <c r="D13" s="13"/>
      <c r="E13" s="17">
        <v>322166</v>
      </c>
      <c r="F13" s="14"/>
      <c r="G13" s="14">
        <v>353671</v>
      </c>
      <c r="H13" s="15"/>
      <c r="I13" s="17">
        <v>304709</v>
      </c>
      <c r="J13" s="14"/>
      <c r="K13" s="17">
        <v>340569</v>
      </c>
      <c r="M13" s="119"/>
    </row>
    <row r="14" spans="1:13" ht="23.1" customHeight="1">
      <c r="A14" s="8" t="s">
        <v>32</v>
      </c>
      <c r="B14" s="8"/>
      <c r="C14" s="14"/>
      <c r="D14" s="16"/>
      <c r="E14" s="17"/>
      <c r="F14" s="18"/>
      <c r="G14" s="17"/>
      <c r="H14" s="18"/>
      <c r="I14" s="17"/>
      <c r="J14" s="17"/>
      <c r="K14" s="17"/>
      <c r="L14" s="133"/>
      <c r="M14" s="119"/>
    </row>
    <row r="15" spans="1:13" ht="23.1" customHeight="1">
      <c r="A15" s="8" t="s">
        <v>229</v>
      </c>
      <c r="B15" s="8"/>
      <c r="C15" s="14" t="s">
        <v>228</v>
      </c>
      <c r="D15" s="16"/>
      <c r="E15" s="17">
        <v>97527</v>
      </c>
      <c r="F15" s="18"/>
      <c r="G15" s="17">
        <v>65981</v>
      </c>
      <c r="H15" s="18"/>
      <c r="I15" s="17">
        <v>86090</v>
      </c>
      <c r="J15" s="17"/>
      <c r="K15" s="17">
        <v>58173</v>
      </c>
      <c r="L15" s="133"/>
      <c r="M15" s="119"/>
    </row>
    <row r="16" spans="1:13" ht="23.1" customHeight="1">
      <c r="A16" s="8" t="s">
        <v>172</v>
      </c>
      <c r="B16" s="8"/>
      <c r="C16" s="5">
        <v>6</v>
      </c>
      <c r="D16" s="16"/>
      <c r="E16" s="17">
        <v>71106</v>
      </c>
      <c r="F16" s="18"/>
      <c r="G16" s="17">
        <v>64592</v>
      </c>
      <c r="H16" s="18"/>
      <c r="I16" s="17">
        <v>69077</v>
      </c>
      <c r="J16" s="17"/>
      <c r="K16" s="17">
        <v>63316</v>
      </c>
      <c r="L16" s="133"/>
      <c r="M16" s="119"/>
    </row>
    <row r="17" spans="1:13" ht="23.1" customHeight="1">
      <c r="A17" s="8" t="s">
        <v>33</v>
      </c>
      <c r="B17" s="8"/>
      <c r="C17" s="5">
        <v>17</v>
      </c>
      <c r="D17" s="16"/>
      <c r="E17" s="17">
        <v>0</v>
      </c>
      <c r="F17" s="18"/>
      <c r="G17" s="17">
        <v>0</v>
      </c>
      <c r="H17" s="18"/>
      <c r="I17" s="17">
        <v>18159</v>
      </c>
      <c r="J17" s="17"/>
      <c r="K17" s="17">
        <v>12874</v>
      </c>
      <c r="M17" s="119"/>
    </row>
    <row r="18" spans="1:13" ht="23.1" customHeight="1">
      <c r="A18" s="8" t="s">
        <v>34</v>
      </c>
      <c r="B18" s="8"/>
      <c r="C18" s="5">
        <v>7</v>
      </c>
      <c r="D18" s="13"/>
      <c r="E18" s="17">
        <v>38702</v>
      </c>
      <c r="F18" s="14"/>
      <c r="G18" s="18">
        <v>23543</v>
      </c>
      <c r="H18" s="18"/>
      <c r="I18" s="18">
        <v>33845</v>
      </c>
      <c r="J18" s="15"/>
      <c r="K18" s="18">
        <v>20481</v>
      </c>
      <c r="M18" s="119"/>
    </row>
    <row r="19" spans="1:13" ht="23.1" customHeight="1">
      <c r="A19" s="8" t="s">
        <v>35</v>
      </c>
      <c r="B19" s="8"/>
      <c r="C19" s="5"/>
      <c r="D19" s="13"/>
      <c r="E19" s="17">
        <v>1235</v>
      </c>
      <c r="F19" s="15"/>
      <c r="G19" s="35">
        <v>286</v>
      </c>
      <c r="H19" s="18"/>
      <c r="I19" s="18">
        <v>1117</v>
      </c>
      <c r="J19" s="15"/>
      <c r="K19" s="35">
        <v>263</v>
      </c>
      <c r="M19" s="119"/>
    </row>
    <row r="20" spans="1:13" ht="23.1" customHeight="1">
      <c r="A20" s="1" t="s">
        <v>36</v>
      </c>
      <c r="B20" s="8"/>
      <c r="C20" s="5"/>
      <c r="D20" s="13"/>
      <c r="E20" s="19">
        <f t="shared" ref="E20:J20" si="0">SUM(E13:E19)</f>
        <v>530736</v>
      </c>
      <c r="F20" s="21">
        <f t="shared" si="0"/>
        <v>0</v>
      </c>
      <c r="G20" s="19">
        <f t="shared" si="0"/>
        <v>508073</v>
      </c>
      <c r="H20" s="21">
        <f t="shared" si="0"/>
        <v>0</v>
      </c>
      <c r="I20" s="19">
        <f t="shared" si="0"/>
        <v>512997</v>
      </c>
      <c r="J20" s="21">
        <f t="shared" si="0"/>
        <v>0</v>
      </c>
      <c r="K20" s="19">
        <f>SUM(K13:K19)</f>
        <v>495676</v>
      </c>
    </row>
    <row r="21" spans="1:13" ht="23.1" customHeight="1">
      <c r="A21" s="1"/>
      <c r="B21" s="8"/>
      <c r="C21" s="5"/>
      <c r="D21" s="13"/>
      <c r="E21" s="21"/>
      <c r="F21" s="21"/>
      <c r="G21" s="21"/>
      <c r="H21" s="21"/>
      <c r="I21" s="21"/>
      <c r="J21" s="21"/>
      <c r="K21" s="21"/>
    </row>
    <row r="22" spans="1:13" ht="23.1" customHeight="1">
      <c r="A22" s="1" t="s">
        <v>37</v>
      </c>
      <c r="B22" s="8"/>
      <c r="C22" s="5"/>
      <c r="D22" s="13"/>
      <c r="E22" s="20"/>
      <c r="F22" s="20"/>
      <c r="G22" s="20"/>
      <c r="H22" s="21"/>
      <c r="I22" s="20"/>
      <c r="J22" s="21"/>
      <c r="K22" s="20"/>
    </row>
    <row r="23" spans="1:13" ht="23.1" customHeight="1">
      <c r="A23" s="8" t="s">
        <v>38</v>
      </c>
      <c r="B23" s="8"/>
      <c r="C23" s="5">
        <v>8</v>
      </c>
      <c r="D23" s="16"/>
      <c r="E23" s="18">
        <v>0</v>
      </c>
      <c r="F23" s="15"/>
      <c r="G23" s="18">
        <v>0</v>
      </c>
      <c r="H23" s="18"/>
      <c r="I23" s="18">
        <v>6124</v>
      </c>
      <c r="J23" s="15"/>
      <c r="K23" s="17">
        <v>6124</v>
      </c>
      <c r="M23" s="119"/>
    </row>
    <row r="24" spans="1:13" ht="23.1" customHeight="1">
      <c r="A24" s="8" t="s">
        <v>39</v>
      </c>
      <c r="B24" s="8"/>
      <c r="C24" s="5">
        <v>9</v>
      </c>
      <c r="D24" s="16"/>
      <c r="E24" s="18">
        <v>92671</v>
      </c>
      <c r="F24" s="15"/>
      <c r="G24" s="18">
        <v>89639</v>
      </c>
      <c r="H24" s="15"/>
      <c r="I24" s="198">
        <v>80367</v>
      </c>
      <c r="J24" s="15"/>
      <c r="K24" s="17">
        <v>78044</v>
      </c>
      <c r="M24" s="119"/>
    </row>
    <row r="25" spans="1:13" ht="23.1" customHeight="1">
      <c r="A25" s="188" t="s">
        <v>225</v>
      </c>
      <c r="B25" s="8"/>
      <c r="C25" s="5">
        <v>10</v>
      </c>
      <c r="D25" s="16"/>
      <c r="E25" s="18">
        <v>5229</v>
      </c>
      <c r="F25" s="15"/>
      <c r="G25" s="18">
        <v>0</v>
      </c>
      <c r="H25" s="15"/>
      <c r="I25" s="198">
        <v>2829</v>
      </c>
      <c r="J25" s="15"/>
      <c r="K25" s="17">
        <v>0</v>
      </c>
      <c r="M25" s="119"/>
    </row>
    <row r="26" spans="1:13" ht="23.1" customHeight="1">
      <c r="A26" s="8" t="s">
        <v>40</v>
      </c>
      <c r="B26" s="8"/>
      <c r="C26" s="5">
        <v>11</v>
      </c>
      <c r="D26" s="16"/>
      <c r="E26" s="18">
        <v>3948</v>
      </c>
      <c r="F26" s="15"/>
      <c r="G26" s="18">
        <v>2564</v>
      </c>
      <c r="H26" s="15"/>
      <c r="I26" s="198">
        <v>3898</v>
      </c>
      <c r="J26" s="15"/>
      <c r="K26" s="17">
        <v>2528</v>
      </c>
      <c r="M26" s="119"/>
    </row>
    <row r="27" spans="1:13" ht="23.1" customHeight="1">
      <c r="A27" s="8" t="s">
        <v>41</v>
      </c>
      <c r="B27" s="8"/>
      <c r="C27" s="5"/>
      <c r="D27" s="16"/>
      <c r="E27" s="18">
        <v>15930</v>
      </c>
      <c r="F27" s="15"/>
      <c r="G27" s="18">
        <v>14223</v>
      </c>
      <c r="H27" s="15"/>
      <c r="I27" s="198">
        <v>19247</v>
      </c>
      <c r="J27" s="15"/>
      <c r="K27" s="17">
        <v>17339</v>
      </c>
      <c r="M27" s="119"/>
    </row>
    <row r="28" spans="1:13" ht="23.1" customHeight="1">
      <c r="A28" s="8" t="s">
        <v>42</v>
      </c>
      <c r="B28" s="8"/>
      <c r="C28" s="12"/>
      <c r="D28" s="13"/>
      <c r="E28" s="17">
        <v>963</v>
      </c>
      <c r="F28" s="14"/>
      <c r="G28" s="17">
        <v>951</v>
      </c>
      <c r="H28" s="15"/>
      <c r="I28" s="198">
        <v>435</v>
      </c>
      <c r="J28" s="14"/>
      <c r="K28" s="17">
        <v>435</v>
      </c>
      <c r="M28" s="119"/>
    </row>
    <row r="29" spans="1:13" ht="23.1" customHeight="1">
      <c r="A29" s="1" t="s">
        <v>43</v>
      </c>
      <c r="B29" s="22"/>
      <c r="C29" s="22"/>
      <c r="D29" s="13"/>
      <c r="E29" s="112">
        <f>SUM(E23:E28)</f>
        <v>118741</v>
      </c>
      <c r="F29" s="20"/>
      <c r="G29" s="19">
        <f>SUM(G23:G28)</f>
        <v>107377</v>
      </c>
      <c r="H29" s="21"/>
      <c r="I29" s="112">
        <f>SUM(I23:I28)</f>
        <v>112900</v>
      </c>
      <c r="J29" s="21"/>
      <c r="K29" s="19">
        <f>SUM(K23:K28)</f>
        <v>104470</v>
      </c>
    </row>
    <row r="30" spans="1:13" ht="23.1" customHeight="1" thickBot="1">
      <c r="A30" s="1" t="s">
        <v>44</v>
      </c>
      <c r="B30" s="8"/>
      <c r="C30" s="12"/>
      <c r="D30" s="13"/>
      <c r="E30" s="23">
        <f>SUM(E20,E29)</f>
        <v>649477</v>
      </c>
      <c r="F30" s="20"/>
      <c r="G30" s="23">
        <f>SUM(G20,G29)</f>
        <v>615450</v>
      </c>
      <c r="H30" s="21"/>
      <c r="I30" s="23">
        <f>SUM(I20,I29)</f>
        <v>625897</v>
      </c>
      <c r="J30" s="21"/>
      <c r="K30" s="23">
        <f>SUM(K20,K29)</f>
        <v>600146</v>
      </c>
    </row>
    <row r="31" spans="1:13" ht="23.1" customHeight="1" thickTop="1">
      <c r="A31" s="8"/>
      <c r="B31" s="8"/>
      <c r="C31" s="12"/>
    </row>
    <row r="32" spans="1:13" ht="23.1" customHeight="1">
      <c r="A32" s="8"/>
      <c r="C32" s="12"/>
      <c r="E32" s="11"/>
      <c r="G32" s="11"/>
      <c r="I32" s="11"/>
      <c r="J32" s="11"/>
      <c r="K32" s="11"/>
    </row>
    <row r="33" spans="1:13" ht="23.1" customHeight="1">
      <c r="A33" s="1" t="str">
        <f>+A1</f>
        <v>APPLICAD PUBLIC COMPANY LIMITED AND SUBSIDIARIES</v>
      </c>
      <c r="B33" s="1"/>
      <c r="C33" s="1"/>
      <c r="D33" s="1"/>
      <c r="E33" s="1"/>
      <c r="F33" s="1"/>
      <c r="G33" s="1"/>
      <c r="H33" s="2"/>
      <c r="I33" s="1"/>
      <c r="J33" s="1"/>
      <c r="K33" s="1"/>
    </row>
    <row r="34" spans="1:13" ht="23.1" customHeight="1">
      <c r="A34" s="1" t="s">
        <v>45</v>
      </c>
      <c r="B34" s="1"/>
      <c r="C34" s="1"/>
      <c r="D34" s="1"/>
      <c r="E34" s="1"/>
      <c r="F34" s="1"/>
      <c r="G34" s="1"/>
      <c r="H34" s="2"/>
      <c r="I34" s="1"/>
      <c r="J34" s="1"/>
      <c r="K34" s="1"/>
    </row>
    <row r="35" spans="1:13" ht="23.1" customHeight="1">
      <c r="A35" s="1" t="str">
        <f>+A3</f>
        <v>AS AT JUNE 30, 2020</v>
      </c>
      <c r="B35" s="1"/>
      <c r="C35" s="1"/>
      <c r="D35" s="1"/>
      <c r="E35" s="1"/>
      <c r="F35" s="1"/>
      <c r="G35" s="1"/>
      <c r="H35" s="2"/>
      <c r="I35" s="1"/>
      <c r="J35" s="1"/>
      <c r="K35" s="1"/>
    </row>
    <row r="36" spans="1:13" s="7" customFormat="1" ht="23.1" customHeight="1">
      <c r="A36" s="4"/>
      <c r="B36" s="4"/>
      <c r="C36" s="94"/>
      <c r="D36" s="95"/>
      <c r="E36" s="191"/>
      <c r="F36" s="191"/>
      <c r="G36" s="193"/>
      <c r="H36" s="100"/>
      <c r="I36" s="191"/>
      <c r="J36" s="191"/>
      <c r="K36" s="193" t="str">
        <f>+K4</f>
        <v>(Unit : Thousand Baht)</v>
      </c>
      <c r="M36" s="10"/>
    </row>
    <row r="37" spans="1:13" s="7" customFormat="1" ht="23.1" customHeight="1">
      <c r="A37" s="4"/>
      <c r="B37" s="4"/>
      <c r="C37" s="94"/>
      <c r="D37" s="95"/>
      <c r="E37" s="201" t="s">
        <v>22</v>
      </c>
      <c r="F37" s="201"/>
      <c r="G37" s="201"/>
      <c r="H37" s="96"/>
      <c r="I37" s="201" t="s">
        <v>23</v>
      </c>
      <c r="J37" s="201"/>
      <c r="K37" s="201"/>
      <c r="M37" s="10"/>
    </row>
    <row r="38" spans="1:13" s="7" customFormat="1" ht="23.1" customHeight="1">
      <c r="A38" s="4"/>
      <c r="B38" s="4"/>
      <c r="C38" s="94"/>
      <c r="D38" s="95"/>
      <c r="E38" s="97" t="s">
        <v>24</v>
      </c>
      <c r="F38" s="97"/>
      <c r="G38" s="97" t="s">
        <v>24</v>
      </c>
      <c r="H38" s="96"/>
      <c r="I38" s="97" t="s">
        <v>24</v>
      </c>
      <c r="J38" s="97"/>
      <c r="K38" s="97" t="s">
        <v>24</v>
      </c>
      <c r="M38" s="10"/>
    </row>
    <row r="39" spans="1:13" s="7" customFormat="1" ht="23.1" customHeight="1">
      <c r="A39" s="4"/>
      <c r="B39" s="4"/>
      <c r="C39" s="159"/>
      <c r="D39" s="95"/>
      <c r="E39" s="97" t="str">
        <f>E7</f>
        <v>June 30, 2020</v>
      </c>
      <c r="F39" s="97"/>
      <c r="G39" s="97" t="str">
        <f>+G7</f>
        <v>December 31, 2019</v>
      </c>
      <c r="H39" s="96"/>
      <c r="I39" s="97" t="str">
        <f>I7</f>
        <v>June 30, 2020</v>
      </c>
      <c r="J39" s="97"/>
      <c r="K39" s="97" t="str">
        <f>+K7</f>
        <v>December 31, 2019</v>
      </c>
      <c r="M39" s="10"/>
    </row>
    <row r="40" spans="1:13" s="7" customFormat="1" ht="23.1" customHeight="1">
      <c r="A40" s="4"/>
      <c r="B40" s="4"/>
      <c r="C40" s="159"/>
      <c r="D40" s="97"/>
      <c r="E40" s="97" t="s">
        <v>25</v>
      </c>
      <c r="F40" s="97"/>
      <c r="G40" s="97" t="s">
        <v>222</v>
      </c>
      <c r="H40" s="96"/>
      <c r="I40" s="97" t="s">
        <v>25</v>
      </c>
      <c r="J40" s="97"/>
      <c r="K40" s="97" t="s">
        <v>222</v>
      </c>
    </row>
    <row r="41" spans="1:13" s="7" customFormat="1" ht="23.1" customHeight="1">
      <c r="A41" s="4"/>
      <c r="B41" s="4"/>
      <c r="C41" s="98" t="s">
        <v>28</v>
      </c>
      <c r="D41" s="97"/>
      <c r="E41" s="191" t="s">
        <v>26</v>
      </c>
      <c r="F41" s="97"/>
      <c r="G41" s="99"/>
      <c r="H41" s="96"/>
      <c r="I41" s="191" t="s">
        <v>26</v>
      </c>
      <c r="J41" s="97"/>
      <c r="K41" s="99"/>
    </row>
    <row r="42" spans="1:13" s="7" customFormat="1" ht="23.1" customHeight="1">
      <c r="A42" s="4"/>
      <c r="B42" s="4"/>
      <c r="D42" s="97"/>
      <c r="E42" s="97"/>
      <c r="F42" s="97"/>
      <c r="G42" s="167"/>
      <c r="H42" s="96"/>
      <c r="I42" s="97"/>
      <c r="J42" s="97"/>
      <c r="K42" s="167"/>
    </row>
    <row r="43" spans="1:13" ht="23.1" customHeight="1">
      <c r="A43" s="1" t="s">
        <v>46</v>
      </c>
      <c r="B43" s="8"/>
      <c r="C43" s="12"/>
      <c r="E43" s="13"/>
      <c r="G43" s="13"/>
      <c r="H43" s="16"/>
      <c r="I43" s="13"/>
      <c r="J43" s="13"/>
      <c r="K43" s="13"/>
    </row>
    <row r="44" spans="1:13" ht="23.1" customHeight="1">
      <c r="A44" s="1" t="s">
        <v>47</v>
      </c>
      <c r="B44" s="8"/>
      <c r="C44" s="12"/>
    </row>
    <row r="45" spans="1:13" ht="23.1" customHeight="1">
      <c r="A45" s="8" t="s">
        <v>48</v>
      </c>
      <c r="B45" s="8"/>
      <c r="C45" s="5"/>
      <c r="D45" s="13"/>
      <c r="E45" s="18"/>
      <c r="F45" s="17"/>
      <c r="G45" s="18"/>
      <c r="H45" s="18"/>
      <c r="I45" s="18"/>
      <c r="J45" s="17"/>
      <c r="K45" s="18"/>
      <c r="M45" s="119"/>
    </row>
    <row r="46" spans="1:13" ht="23.1" customHeight="1">
      <c r="A46" s="8" t="s">
        <v>49</v>
      </c>
      <c r="B46" s="8"/>
      <c r="C46" s="5">
        <v>12</v>
      </c>
      <c r="D46" s="13"/>
      <c r="E46" s="18">
        <v>92947</v>
      </c>
      <c r="F46" s="17"/>
      <c r="G46" s="18">
        <v>78565</v>
      </c>
      <c r="H46" s="18"/>
      <c r="I46" s="18">
        <v>82849</v>
      </c>
      <c r="J46" s="17"/>
      <c r="K46" s="18">
        <v>71059</v>
      </c>
      <c r="M46" s="119"/>
    </row>
    <row r="47" spans="1:13" ht="23.1" customHeight="1">
      <c r="A47" s="8" t="s">
        <v>173</v>
      </c>
      <c r="B47" s="8"/>
      <c r="C47" s="5">
        <v>12</v>
      </c>
      <c r="D47" s="13"/>
      <c r="E47" s="18">
        <v>180848</v>
      </c>
      <c r="F47" s="17"/>
      <c r="G47" s="18">
        <v>175419</v>
      </c>
      <c r="H47" s="18"/>
      <c r="I47" s="18">
        <v>175906</v>
      </c>
      <c r="J47" s="17"/>
      <c r="K47" s="18">
        <v>172056</v>
      </c>
      <c r="M47" s="119"/>
    </row>
    <row r="48" spans="1:13" ht="23.1" customHeight="1">
      <c r="A48" s="8" t="s">
        <v>164</v>
      </c>
      <c r="B48" s="8"/>
      <c r="C48" s="5"/>
      <c r="D48" s="13"/>
      <c r="E48" s="18">
        <v>4553</v>
      </c>
      <c r="F48" s="17"/>
      <c r="G48" s="18">
        <v>1016</v>
      </c>
      <c r="H48" s="18"/>
      <c r="I48" s="18">
        <v>4553</v>
      </c>
      <c r="J48" s="17"/>
      <c r="K48" s="18">
        <v>1016</v>
      </c>
      <c r="M48" s="119"/>
    </row>
    <row r="49" spans="1:19" ht="22.5" customHeight="1">
      <c r="A49" s="8" t="s">
        <v>84</v>
      </c>
      <c r="B49" s="8"/>
      <c r="C49" s="186"/>
      <c r="D49" s="187"/>
      <c r="E49" s="18">
        <v>1643</v>
      </c>
      <c r="F49" s="187"/>
      <c r="G49" s="18">
        <v>354</v>
      </c>
      <c r="H49" s="10"/>
      <c r="I49" s="18">
        <v>1484</v>
      </c>
      <c r="K49" s="18">
        <v>312</v>
      </c>
      <c r="M49" s="119"/>
    </row>
    <row r="50" spans="1:19" ht="23.1" customHeight="1">
      <c r="A50" s="8" t="s">
        <v>246</v>
      </c>
      <c r="B50" s="8"/>
      <c r="C50" s="5">
        <v>13</v>
      </c>
      <c r="D50" s="13"/>
      <c r="E50" s="18">
        <v>2658</v>
      </c>
      <c r="F50" s="17"/>
      <c r="G50" s="18">
        <v>0</v>
      </c>
      <c r="H50" s="18"/>
      <c r="I50" s="18">
        <v>1752</v>
      </c>
      <c r="J50" s="17"/>
      <c r="K50" s="18">
        <v>0</v>
      </c>
      <c r="M50" s="119"/>
    </row>
    <row r="51" spans="1:19" ht="23.1" hidden="1" customHeight="1">
      <c r="A51" s="8" t="s">
        <v>50</v>
      </c>
      <c r="B51" s="8"/>
      <c r="C51" s="5"/>
      <c r="D51" s="13"/>
      <c r="E51" s="18"/>
      <c r="F51" s="17"/>
      <c r="G51" s="18"/>
      <c r="H51" s="18"/>
      <c r="I51" s="18"/>
      <c r="J51" s="18"/>
      <c r="K51" s="18"/>
      <c r="M51" s="119"/>
    </row>
    <row r="52" spans="1:19" ht="23.1" hidden="1" customHeight="1">
      <c r="A52" s="8" t="s">
        <v>51</v>
      </c>
      <c r="B52" s="8"/>
      <c r="C52" s="5"/>
      <c r="D52" s="13"/>
      <c r="E52" s="18"/>
      <c r="F52" s="17"/>
      <c r="G52" s="18"/>
      <c r="H52" s="18"/>
      <c r="I52" s="18"/>
      <c r="J52" s="18"/>
      <c r="K52" s="18"/>
      <c r="M52" s="119"/>
      <c r="S52" s="10" t="e">
        <f>S50+#REF!+#REF!+S51</f>
        <v>#REF!</v>
      </c>
    </row>
    <row r="53" spans="1:19" ht="23.1" customHeight="1">
      <c r="A53" s="1" t="s">
        <v>52</v>
      </c>
      <c r="B53" s="8"/>
      <c r="C53" s="5"/>
      <c r="D53" s="13"/>
      <c r="E53" s="112">
        <f>SUM(E45:E52)</f>
        <v>282649</v>
      </c>
      <c r="F53" s="20"/>
      <c r="G53" s="112">
        <f>SUM(G45:G52)</f>
        <v>255354</v>
      </c>
      <c r="H53" s="21"/>
      <c r="I53" s="112">
        <f>SUM(I45:I52)</f>
        <v>266544</v>
      </c>
      <c r="J53" s="21"/>
      <c r="K53" s="112">
        <f>SUM(K45:K52)</f>
        <v>244443</v>
      </c>
    </row>
    <row r="54" spans="1:19" ht="23.1" customHeight="1">
      <c r="A54" s="8"/>
      <c r="B54" s="8"/>
      <c r="C54" s="5"/>
      <c r="D54" s="13"/>
      <c r="E54" s="21"/>
      <c r="F54" s="20"/>
      <c r="G54" s="21"/>
      <c r="H54" s="21"/>
      <c r="I54" s="21"/>
      <c r="J54" s="21"/>
      <c r="K54" s="21"/>
    </row>
    <row r="55" spans="1:19" ht="23.1" customHeight="1">
      <c r="A55" s="1" t="s">
        <v>53</v>
      </c>
      <c r="B55" s="8"/>
      <c r="C55" s="5"/>
      <c r="D55" s="13"/>
      <c r="E55" s="18"/>
      <c r="F55" s="18"/>
      <c r="G55" s="18"/>
      <c r="H55" s="18"/>
      <c r="I55" s="18"/>
      <c r="J55" s="18"/>
      <c r="K55" s="18"/>
    </row>
    <row r="56" spans="1:19" s="11" customFormat="1" ht="23.1" hidden="1" customHeight="1">
      <c r="A56" s="26" t="s">
        <v>130</v>
      </c>
      <c r="B56" s="26"/>
      <c r="C56" s="5"/>
      <c r="D56" s="16"/>
      <c r="E56" s="18"/>
      <c r="F56" s="18"/>
      <c r="G56" s="18"/>
      <c r="H56" s="18"/>
      <c r="I56" s="18"/>
      <c r="J56" s="18"/>
      <c r="K56" s="18"/>
      <c r="M56" s="119"/>
    </row>
    <row r="57" spans="1:19" s="11" customFormat="1" ht="23.1" customHeight="1">
      <c r="A57" s="26" t="s">
        <v>83</v>
      </c>
      <c r="B57" s="26"/>
      <c r="C57" s="5"/>
      <c r="D57" s="16"/>
      <c r="E57" s="18">
        <v>37749</v>
      </c>
      <c r="F57" s="18"/>
      <c r="G57" s="18">
        <v>36446</v>
      </c>
      <c r="H57" s="18"/>
      <c r="I57" s="18">
        <v>31631</v>
      </c>
      <c r="J57" s="18"/>
      <c r="K57" s="18">
        <v>31110</v>
      </c>
      <c r="M57" s="119"/>
    </row>
    <row r="58" spans="1:19" ht="23.1" customHeight="1">
      <c r="A58" s="26" t="s">
        <v>226</v>
      </c>
      <c r="B58" s="26"/>
      <c r="C58" s="5">
        <v>13</v>
      </c>
      <c r="D58" s="16"/>
      <c r="E58" s="18">
        <v>2651</v>
      </c>
      <c r="F58" s="18"/>
      <c r="G58" s="18">
        <v>0</v>
      </c>
      <c r="H58" s="18"/>
      <c r="I58" s="18">
        <v>1120</v>
      </c>
      <c r="J58" s="18"/>
      <c r="K58" s="18">
        <v>0</v>
      </c>
      <c r="M58" s="119"/>
    </row>
    <row r="59" spans="1:19" ht="23.1" customHeight="1">
      <c r="A59" s="26" t="s">
        <v>54</v>
      </c>
      <c r="B59" s="26"/>
      <c r="C59" s="5"/>
      <c r="D59" s="16"/>
      <c r="E59" s="18">
        <v>210</v>
      </c>
      <c r="F59" s="18"/>
      <c r="G59" s="18">
        <v>220</v>
      </c>
      <c r="H59" s="18"/>
      <c r="I59" s="18">
        <v>0</v>
      </c>
      <c r="J59" s="18"/>
      <c r="K59" s="18">
        <v>0</v>
      </c>
      <c r="M59" s="119"/>
    </row>
    <row r="60" spans="1:19" ht="23.1" customHeight="1">
      <c r="A60" s="1" t="s">
        <v>55</v>
      </c>
      <c r="B60" s="8"/>
      <c r="C60" s="5"/>
      <c r="D60" s="13"/>
      <c r="E60" s="115">
        <f>SUM(E56:E59)</f>
        <v>40610</v>
      </c>
      <c r="F60" s="18"/>
      <c r="G60" s="115">
        <f>SUM(G56:G59)</f>
        <v>36666</v>
      </c>
      <c r="H60" s="18"/>
      <c r="I60" s="115">
        <f>SUM(I56:I59)</f>
        <v>32751</v>
      </c>
      <c r="J60" s="18"/>
      <c r="K60" s="115">
        <f>SUM(K56:K59)</f>
        <v>31110</v>
      </c>
    </row>
    <row r="61" spans="1:19" ht="23.1" customHeight="1">
      <c r="A61" s="1" t="s">
        <v>56</v>
      </c>
      <c r="B61" s="8"/>
      <c r="C61" s="5"/>
      <c r="D61" s="13"/>
      <c r="E61" s="35">
        <f>SUM(E53,E60)</f>
        <v>323259</v>
      </c>
      <c r="F61" s="18"/>
      <c r="G61" s="27">
        <f>SUM(G53,G60)</f>
        <v>292020</v>
      </c>
      <c r="H61" s="18"/>
      <c r="I61" s="35">
        <f>SUM(I53,I60)</f>
        <v>299295</v>
      </c>
      <c r="J61" s="18"/>
      <c r="K61" s="27">
        <f>SUM(K53,K60)</f>
        <v>275553</v>
      </c>
      <c r="N61" s="22"/>
      <c r="O61" s="22"/>
      <c r="P61" s="22"/>
      <c r="Q61" s="22"/>
      <c r="R61" s="22"/>
      <c r="S61" s="22"/>
    </row>
    <row r="62" spans="1:19" ht="23.1" customHeight="1">
      <c r="A62" s="1"/>
      <c r="B62" s="8"/>
      <c r="C62" s="5"/>
      <c r="D62" s="13"/>
      <c r="E62" s="18"/>
      <c r="F62" s="18"/>
      <c r="G62" s="18"/>
      <c r="H62" s="18"/>
      <c r="I62" s="18"/>
      <c r="J62" s="18"/>
      <c r="K62" s="18"/>
    </row>
    <row r="63" spans="1:19" ht="23.1" customHeight="1">
      <c r="A63" s="8"/>
      <c r="B63" s="8"/>
      <c r="C63" s="5"/>
      <c r="D63" s="13"/>
      <c r="E63" s="18"/>
      <c r="F63" s="18"/>
      <c r="G63" s="18"/>
      <c r="H63" s="18"/>
      <c r="I63" s="18"/>
      <c r="J63" s="18"/>
      <c r="K63" s="18"/>
    </row>
    <row r="64" spans="1:19" ht="23.1" customHeight="1">
      <c r="A64" s="1" t="str">
        <f>+A1</f>
        <v>APPLICAD PUBLIC COMPANY LIMITED AND SUBSIDIARIES</v>
      </c>
      <c r="B64" s="1"/>
      <c r="C64" s="5"/>
      <c r="D64" s="1"/>
      <c r="E64" s="1"/>
      <c r="F64" s="1"/>
      <c r="G64" s="1"/>
      <c r="H64" s="2"/>
      <c r="I64" s="1"/>
      <c r="J64" s="1"/>
      <c r="K64" s="1"/>
    </row>
    <row r="65" spans="1:11" ht="23.1" customHeight="1">
      <c r="A65" s="1" t="str">
        <f>+A34</f>
        <v>STATEMENTS OF FINANCIAL POSITION (CONT.)</v>
      </c>
      <c r="B65" s="1"/>
      <c r="C65" s="5"/>
      <c r="D65" s="1"/>
      <c r="E65" s="1"/>
      <c r="F65" s="1"/>
      <c r="G65" s="1"/>
      <c r="H65" s="2"/>
      <c r="I65" s="1"/>
      <c r="J65" s="1"/>
      <c r="K65" s="1"/>
    </row>
    <row r="66" spans="1:11" ht="23.1" customHeight="1">
      <c r="A66" s="1" t="str">
        <f>+A35</f>
        <v>AS AT JUNE 30, 2020</v>
      </c>
      <c r="B66" s="1"/>
      <c r="C66" s="5"/>
      <c r="D66" s="1"/>
      <c r="E66" s="1"/>
      <c r="F66" s="1"/>
      <c r="G66" s="1"/>
      <c r="H66" s="2"/>
      <c r="I66" s="1"/>
      <c r="J66" s="1"/>
      <c r="K66" s="1"/>
    </row>
    <row r="67" spans="1:11" s="7" customFormat="1" ht="23.1" customHeight="1">
      <c r="A67" s="4"/>
      <c r="B67" s="4"/>
      <c r="C67" s="94"/>
      <c r="D67" s="95"/>
      <c r="E67" s="191"/>
      <c r="F67" s="191"/>
      <c r="G67" s="193"/>
      <c r="H67" s="100"/>
      <c r="I67" s="191"/>
      <c r="J67" s="191"/>
      <c r="K67" s="193" t="str">
        <f>+K4</f>
        <v>(Unit : Thousand Baht)</v>
      </c>
    </row>
    <row r="68" spans="1:11" s="7" customFormat="1" ht="23.1" customHeight="1">
      <c r="A68" s="4"/>
      <c r="B68" s="4"/>
      <c r="C68" s="94"/>
      <c r="D68" s="95"/>
      <c r="E68" s="201" t="s">
        <v>22</v>
      </c>
      <c r="F68" s="201"/>
      <c r="G68" s="201"/>
      <c r="H68" s="96"/>
      <c r="I68" s="201" t="s">
        <v>23</v>
      </c>
      <c r="J68" s="201"/>
      <c r="K68" s="201"/>
    </row>
    <row r="69" spans="1:11" s="7" customFormat="1" ht="23.1" customHeight="1">
      <c r="A69" s="4"/>
      <c r="B69" s="4"/>
      <c r="C69" s="94"/>
      <c r="D69" s="95"/>
      <c r="E69" s="97" t="s">
        <v>24</v>
      </c>
      <c r="F69" s="97"/>
      <c r="G69" s="97" t="s">
        <v>24</v>
      </c>
      <c r="H69" s="96"/>
      <c r="I69" s="97" t="s">
        <v>24</v>
      </c>
      <c r="J69" s="97"/>
      <c r="K69" s="97" t="s">
        <v>24</v>
      </c>
    </row>
    <row r="70" spans="1:11" s="7" customFormat="1" ht="23.1" customHeight="1">
      <c r="A70" s="4"/>
      <c r="B70" s="4"/>
      <c r="C70" s="159"/>
      <c r="D70" s="95"/>
      <c r="E70" s="97" t="str">
        <f>E7</f>
        <v>June 30, 2020</v>
      </c>
      <c r="F70" s="97"/>
      <c r="G70" s="97" t="str">
        <f>+G7</f>
        <v>December 31, 2019</v>
      </c>
      <c r="H70" s="96"/>
      <c r="I70" s="97" t="str">
        <f>I7</f>
        <v>June 30, 2020</v>
      </c>
      <c r="J70" s="97"/>
      <c r="K70" s="97" t="str">
        <f>+K7</f>
        <v>December 31, 2019</v>
      </c>
    </row>
    <row r="71" spans="1:11" s="7" customFormat="1" ht="23.1" customHeight="1">
      <c r="A71" s="4"/>
      <c r="B71" s="4"/>
      <c r="C71" s="159"/>
      <c r="D71" s="97"/>
      <c r="E71" s="97" t="s">
        <v>25</v>
      </c>
      <c r="F71" s="97"/>
      <c r="G71" s="97" t="s">
        <v>222</v>
      </c>
      <c r="H71" s="96"/>
      <c r="I71" s="97" t="s">
        <v>25</v>
      </c>
      <c r="J71" s="97"/>
      <c r="K71" s="97" t="s">
        <v>222</v>
      </c>
    </row>
    <row r="72" spans="1:11" s="7" customFormat="1" ht="23.1" customHeight="1">
      <c r="A72" s="4"/>
      <c r="B72" s="4"/>
      <c r="C72" s="98" t="s">
        <v>28</v>
      </c>
      <c r="D72" s="97"/>
      <c r="E72" s="191" t="s">
        <v>26</v>
      </c>
      <c r="F72" s="97"/>
      <c r="G72" s="99"/>
      <c r="H72" s="96"/>
      <c r="I72" s="191" t="s">
        <v>26</v>
      </c>
      <c r="J72" s="97"/>
      <c r="K72" s="99"/>
    </row>
    <row r="73" spans="1:11" s="7" customFormat="1" ht="23.1" customHeight="1">
      <c r="A73" s="4"/>
      <c r="B73" s="4"/>
      <c r="D73" s="95"/>
      <c r="E73" s="97"/>
      <c r="F73" s="97"/>
      <c r="G73" s="167"/>
      <c r="H73" s="96"/>
      <c r="I73" s="97"/>
      <c r="J73" s="97"/>
      <c r="K73" s="167"/>
    </row>
    <row r="74" spans="1:11" ht="23.1" customHeight="1">
      <c r="A74" s="1" t="s">
        <v>57</v>
      </c>
      <c r="B74" s="8"/>
      <c r="C74" s="94"/>
    </row>
    <row r="75" spans="1:11" ht="23.1" customHeight="1">
      <c r="A75" s="8" t="s">
        <v>58</v>
      </c>
      <c r="B75" s="8"/>
      <c r="C75" s="94"/>
    </row>
    <row r="76" spans="1:11" ht="23.1" customHeight="1">
      <c r="A76" s="8" t="s">
        <v>59</v>
      </c>
      <c r="B76" s="8"/>
      <c r="C76" s="5"/>
    </row>
    <row r="77" spans="1:11" s="3" customFormat="1" ht="23.1" customHeight="1" thickBot="1">
      <c r="A77" s="9" t="s">
        <v>200</v>
      </c>
      <c r="B77" s="8"/>
      <c r="C77" s="5">
        <v>14</v>
      </c>
      <c r="D77" s="13"/>
      <c r="E77" s="28">
        <v>140000</v>
      </c>
      <c r="F77" s="17"/>
      <c r="G77" s="28">
        <v>140000</v>
      </c>
      <c r="H77" s="18"/>
      <c r="I77" s="28">
        <v>140000</v>
      </c>
      <c r="J77" s="18"/>
      <c r="K77" s="28">
        <v>140000</v>
      </c>
    </row>
    <row r="78" spans="1:11" s="3" customFormat="1" ht="23.1" customHeight="1" thickTop="1">
      <c r="A78" s="9" t="s">
        <v>60</v>
      </c>
      <c r="B78" s="8"/>
      <c r="C78" s="5"/>
      <c r="D78" s="13"/>
      <c r="E78" s="20"/>
      <c r="F78" s="20"/>
      <c r="G78" s="20"/>
      <c r="H78" s="21"/>
      <c r="I78" s="20"/>
      <c r="J78" s="20"/>
      <c r="K78" s="20"/>
    </row>
    <row r="79" spans="1:11" s="3" customFormat="1" ht="23.1" customHeight="1">
      <c r="A79" s="9" t="s">
        <v>200</v>
      </c>
      <c r="B79" s="8"/>
      <c r="C79" s="5"/>
      <c r="D79" s="13"/>
      <c r="E79" s="17">
        <v>140000</v>
      </c>
      <c r="F79" s="17"/>
      <c r="G79" s="17">
        <v>140000</v>
      </c>
      <c r="H79" s="18"/>
      <c r="I79" s="17">
        <v>140000</v>
      </c>
      <c r="J79" s="17"/>
      <c r="K79" s="17">
        <v>140000</v>
      </c>
    </row>
    <row r="80" spans="1:11" s="3" customFormat="1" ht="23.1" customHeight="1">
      <c r="A80" s="9" t="s">
        <v>218</v>
      </c>
      <c r="B80" s="8"/>
      <c r="C80" s="5"/>
      <c r="D80" s="13"/>
      <c r="E80" s="17">
        <v>146725</v>
      </c>
      <c r="F80" s="17"/>
      <c r="G80" s="17">
        <v>146725</v>
      </c>
      <c r="H80" s="18"/>
      <c r="I80" s="17">
        <v>146725</v>
      </c>
      <c r="J80" s="17"/>
      <c r="K80" s="17">
        <v>146725</v>
      </c>
    </row>
    <row r="81" spans="1:11" s="3" customFormat="1" ht="23.1" customHeight="1">
      <c r="A81" s="9" t="s">
        <v>150</v>
      </c>
      <c r="B81" s="8"/>
      <c r="C81" s="5"/>
      <c r="D81" s="13"/>
      <c r="E81" s="17"/>
      <c r="F81" s="17"/>
      <c r="G81" s="17"/>
      <c r="H81" s="18"/>
      <c r="I81" s="17"/>
      <c r="J81" s="17"/>
      <c r="K81" s="17"/>
    </row>
    <row r="82" spans="1:11" s="3" customFormat="1" ht="23.1" customHeight="1">
      <c r="A82" s="9" t="s">
        <v>151</v>
      </c>
      <c r="B82" s="8"/>
      <c r="C82" s="5"/>
      <c r="D82" s="13"/>
      <c r="E82" s="17">
        <f>CE!I29</f>
        <v>954</v>
      </c>
      <c r="F82" s="17"/>
      <c r="G82" s="17">
        <v>954</v>
      </c>
      <c r="H82" s="18"/>
      <c r="I82" s="18">
        <v>0</v>
      </c>
      <c r="J82" s="17"/>
      <c r="K82" s="18">
        <v>0</v>
      </c>
    </row>
    <row r="83" spans="1:11" ht="23.1" customHeight="1">
      <c r="A83" s="8" t="s">
        <v>61</v>
      </c>
      <c r="B83" s="8"/>
      <c r="C83" s="5"/>
      <c r="D83" s="13"/>
      <c r="E83" s="20"/>
      <c r="F83" s="20"/>
      <c r="G83" s="20"/>
      <c r="H83" s="21"/>
      <c r="I83" s="20"/>
      <c r="J83" s="20"/>
      <c r="K83" s="20"/>
    </row>
    <row r="84" spans="1:11" ht="23.1" customHeight="1">
      <c r="A84" s="8" t="s">
        <v>174</v>
      </c>
      <c r="B84" s="8"/>
      <c r="C84" s="5"/>
      <c r="D84" s="16"/>
      <c r="E84" s="18">
        <f>CE!K17</f>
        <v>8443</v>
      </c>
      <c r="F84" s="18"/>
      <c r="G84" s="18">
        <v>8443</v>
      </c>
      <c r="H84" s="18"/>
      <c r="I84" s="18">
        <f>'Separate '!J16</f>
        <v>8443</v>
      </c>
      <c r="J84" s="18"/>
      <c r="K84" s="18">
        <v>8443</v>
      </c>
    </row>
    <row r="85" spans="1:11" ht="23.1" customHeight="1">
      <c r="A85" s="8" t="s">
        <v>62</v>
      </c>
      <c r="B85" s="8"/>
      <c r="C85" s="5"/>
      <c r="D85" s="16"/>
      <c r="E85" s="18">
        <f>CE!M17</f>
        <v>28895</v>
      </c>
      <c r="F85" s="18"/>
      <c r="G85" s="18">
        <v>25868</v>
      </c>
      <c r="H85" s="18"/>
      <c r="I85" s="18">
        <f>'Separate '!L16</f>
        <v>31434</v>
      </c>
      <c r="J85" s="18"/>
      <c r="K85" s="18">
        <v>29425</v>
      </c>
    </row>
    <row r="86" spans="1:11" ht="23.1" customHeight="1">
      <c r="A86" s="8" t="s">
        <v>63</v>
      </c>
      <c r="B86" s="8"/>
      <c r="C86" s="5"/>
      <c r="D86" s="16"/>
      <c r="E86" s="35">
        <f>CE!U17</f>
        <v>1777</v>
      </c>
      <c r="F86" s="18"/>
      <c r="G86" s="35">
        <v>1942</v>
      </c>
      <c r="H86" s="18"/>
      <c r="I86" s="35">
        <v>0</v>
      </c>
      <c r="J86" s="18"/>
      <c r="K86" s="27">
        <v>0</v>
      </c>
    </row>
    <row r="87" spans="1:11" ht="23.1" customHeight="1">
      <c r="A87" s="1" t="s">
        <v>152</v>
      </c>
      <c r="B87" s="8"/>
      <c r="C87" s="5"/>
      <c r="D87" s="16"/>
      <c r="E87" s="21">
        <f>SUM(E79:E86)</f>
        <v>326794</v>
      </c>
      <c r="F87" s="21"/>
      <c r="G87" s="21">
        <f>SUM(G79:G86)</f>
        <v>323932</v>
      </c>
      <c r="H87" s="21"/>
      <c r="I87" s="21">
        <f>SUM(I79:I86)</f>
        <v>326602</v>
      </c>
      <c r="J87" s="21"/>
      <c r="K87" s="21">
        <f>SUM(K79:K86)</f>
        <v>324593</v>
      </c>
    </row>
    <row r="88" spans="1:11" ht="23.1" customHeight="1">
      <c r="A88" s="8" t="s">
        <v>66</v>
      </c>
      <c r="B88" s="8"/>
      <c r="C88" s="5"/>
      <c r="D88" s="16"/>
      <c r="E88" s="35">
        <f>CE!Y17</f>
        <v>-576</v>
      </c>
      <c r="F88" s="18"/>
      <c r="G88" s="35">
        <v>-502</v>
      </c>
      <c r="H88" s="18"/>
      <c r="I88" s="35">
        <v>0</v>
      </c>
      <c r="J88" s="18"/>
      <c r="K88" s="27">
        <v>0</v>
      </c>
    </row>
    <row r="89" spans="1:11" ht="23.1" customHeight="1">
      <c r="A89" s="1" t="s">
        <v>64</v>
      </c>
      <c r="B89" s="8"/>
      <c r="C89" s="5"/>
      <c r="D89" s="13"/>
      <c r="E89" s="112">
        <f>SUM(E87:E88)</f>
        <v>326218</v>
      </c>
      <c r="F89" s="20"/>
      <c r="G89" s="19">
        <f>SUM(G87:G88)</f>
        <v>323430</v>
      </c>
      <c r="H89" s="21"/>
      <c r="I89" s="112">
        <f>SUM(I87:I88)</f>
        <v>326602</v>
      </c>
      <c r="J89" s="21"/>
      <c r="K89" s="19">
        <f>SUM(K87:K88)</f>
        <v>324593</v>
      </c>
    </row>
    <row r="90" spans="1:11" ht="23.1" customHeight="1" thickBot="1">
      <c r="A90" s="1" t="s">
        <v>65</v>
      </c>
      <c r="B90" s="8"/>
      <c r="C90" s="5"/>
      <c r="D90" s="13"/>
      <c r="E90" s="23">
        <f>E89+E61</f>
        <v>649477</v>
      </c>
      <c r="F90" s="20"/>
      <c r="G90" s="23">
        <f>G89+G61</f>
        <v>615450</v>
      </c>
      <c r="H90" s="21"/>
      <c r="I90" s="23">
        <f>I89+I61</f>
        <v>625897</v>
      </c>
      <c r="J90" s="21"/>
      <c r="K90" s="23">
        <f>K89+K61</f>
        <v>600146</v>
      </c>
    </row>
    <row r="91" spans="1:11" ht="23.1" customHeight="1" thickTop="1">
      <c r="B91" s="8"/>
      <c r="C91" s="5"/>
      <c r="E91" s="24"/>
      <c r="F91" s="24"/>
      <c r="G91" s="24"/>
      <c r="H91" s="25"/>
      <c r="I91" s="24"/>
      <c r="J91" s="24"/>
      <c r="K91" s="24"/>
    </row>
    <row r="92" spans="1:11" ht="23.1" customHeight="1">
      <c r="A92" s="9"/>
      <c r="B92" s="9"/>
      <c r="C92" s="5"/>
    </row>
    <row r="93" spans="1:11" ht="23.1" customHeight="1">
      <c r="C93" s="5"/>
    </row>
    <row r="94" spans="1:11" ht="23.1" customHeight="1">
      <c r="A94" s="32"/>
      <c r="B94" s="32"/>
      <c r="C94" s="32"/>
      <c r="D94" s="32"/>
      <c r="E94" s="11"/>
    </row>
    <row r="95" spans="1:11" ht="23.1" customHeight="1">
      <c r="A95" s="11"/>
      <c r="B95" s="11"/>
      <c r="C95" s="11"/>
      <c r="D95" s="11"/>
      <c r="E95" s="11"/>
    </row>
    <row r="96" spans="1:11" ht="23.1" customHeight="1">
      <c r="A96" s="33"/>
      <c r="B96" s="33"/>
      <c r="C96" s="33"/>
      <c r="D96" s="33"/>
      <c r="E96" s="33"/>
    </row>
    <row r="97" spans="1:11" ht="23.1" customHeight="1">
      <c r="A97" s="11"/>
      <c r="B97" s="11"/>
      <c r="C97" s="11"/>
      <c r="D97" s="11"/>
      <c r="E97" s="11"/>
    </row>
    <row r="98" spans="1:11" ht="23.1" customHeight="1">
      <c r="C98" s="10"/>
    </row>
    <row r="99" spans="1:11" ht="23.1" customHeight="1">
      <c r="E99" s="34"/>
    </row>
    <row r="100" spans="1:11" ht="23.1" customHeight="1">
      <c r="E100" s="22"/>
      <c r="G100" s="22"/>
      <c r="I100" s="22"/>
      <c r="K100" s="22"/>
    </row>
  </sheetData>
  <mergeCells count="7">
    <mergeCell ref="A1:E1"/>
    <mergeCell ref="E68:G68"/>
    <mergeCell ref="I68:K68"/>
    <mergeCell ref="I5:K5"/>
    <mergeCell ref="E5:G5"/>
    <mergeCell ref="E37:G37"/>
    <mergeCell ref="I37:K37"/>
  </mergeCells>
  <pageMargins left="0.86614173228346503" right="0.31496062992126" top="0.66929133858267698" bottom="0.15748031496063" header="0.196850393700787" footer="0.196850393700787"/>
  <pageSetup paperSize="9" scale="85" orientation="portrait" r:id="rId1"/>
  <headerFooter>
    <oddFooter xml:space="preserve">&amp;L&amp;"Angsana New,Regular"&amp;14The accompanying notes are an intergral part of the financial statements.&amp;R&amp;"Angsana New,Regular"&amp;14&amp;P   </oddFooter>
  </headerFooter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1"/>
  <sheetViews>
    <sheetView view="pageBreakPreview" topLeftCell="A27" zoomScale="92" zoomScaleNormal="100" zoomScaleSheetLayoutView="92" workbookViewId="0">
      <selection activeCell="D18" sqref="D18"/>
    </sheetView>
  </sheetViews>
  <sheetFormatPr defaultColWidth="10.6640625" defaultRowHeight="21" customHeight="1"/>
  <cols>
    <col min="1" max="1" width="47.33203125" style="4" customWidth="1"/>
    <col min="2" max="2" width="10.33203125" style="4" customWidth="1"/>
    <col min="3" max="3" width="1.44140625" style="7" customWidth="1"/>
    <col min="4" max="4" width="13.33203125" style="7" customWidth="1"/>
    <col min="5" max="5" width="0.6640625" style="6" customWidth="1"/>
    <col min="6" max="6" width="13.33203125" style="7" customWidth="1"/>
    <col min="7" max="7" width="0.6640625" style="6" customWidth="1"/>
    <col min="8" max="8" width="13.33203125" style="7" customWidth="1"/>
    <col min="9" max="9" width="0.6640625" style="7" customWidth="1"/>
    <col min="10" max="10" width="13.33203125" style="7" customWidth="1"/>
    <col min="11" max="11" width="15" style="7" customWidth="1"/>
    <col min="12" max="12" width="10.6640625" style="7"/>
    <col min="13" max="13" width="12.33203125" style="7" bestFit="1" customWidth="1"/>
    <col min="14" max="14" width="11.33203125" style="7" bestFit="1" customWidth="1"/>
    <col min="15" max="16384" width="10.6640625" style="7"/>
  </cols>
  <sheetData>
    <row r="1" spans="1:13" ht="21" customHeight="1">
      <c r="J1" s="124" t="s">
        <v>25</v>
      </c>
    </row>
    <row r="2" spans="1:13" ht="21" customHeight="1">
      <c r="J2" s="124" t="s">
        <v>26</v>
      </c>
    </row>
    <row r="3" spans="1:13" s="37" customFormat="1" ht="21" customHeight="1">
      <c r="A3" s="202" t="s">
        <v>176</v>
      </c>
      <c r="B3" s="202"/>
      <c r="C3" s="202"/>
      <c r="D3" s="202"/>
      <c r="E3" s="202"/>
      <c r="F3" s="202"/>
      <c r="G3" s="202"/>
    </row>
    <row r="4" spans="1:13" s="37" customFormat="1" ht="21" customHeight="1">
      <c r="A4" s="38" t="s">
        <v>30</v>
      </c>
      <c r="B4" s="190"/>
      <c r="C4" s="190"/>
      <c r="D4" s="190"/>
      <c r="E4" s="192"/>
      <c r="F4" s="190"/>
      <c r="G4" s="192"/>
      <c r="H4" s="190"/>
      <c r="I4" s="172"/>
      <c r="J4" s="172"/>
    </row>
    <row r="5" spans="1:13" s="37" customFormat="1" ht="21" customHeight="1">
      <c r="A5" s="177" t="s">
        <v>240</v>
      </c>
      <c r="B5" s="190"/>
      <c r="C5" s="190"/>
      <c r="D5" s="190"/>
      <c r="E5" s="192"/>
      <c r="F5" s="190"/>
      <c r="G5" s="192"/>
      <c r="H5" s="190"/>
      <c r="I5" s="172"/>
      <c r="J5" s="172"/>
    </row>
    <row r="6" spans="1:13" s="37" customFormat="1" ht="21" customHeight="1">
      <c r="A6" s="39"/>
      <c r="B6" s="108"/>
      <c r="C6" s="109"/>
      <c r="D6" s="110"/>
      <c r="E6" s="110"/>
      <c r="F6" s="110"/>
      <c r="G6" s="110"/>
      <c r="H6" s="110"/>
      <c r="I6" s="110"/>
      <c r="J6" s="176" t="s">
        <v>21</v>
      </c>
    </row>
    <row r="7" spans="1:13" ht="21" customHeight="1">
      <c r="B7" s="108"/>
      <c r="C7" s="109"/>
      <c r="D7" s="201" t="s">
        <v>22</v>
      </c>
      <c r="E7" s="201"/>
      <c r="F7" s="201"/>
      <c r="G7" s="101"/>
      <c r="H7" s="201" t="s">
        <v>23</v>
      </c>
      <c r="I7" s="201"/>
      <c r="J7" s="201"/>
      <c r="K7" s="37"/>
      <c r="L7" s="37"/>
      <c r="M7" s="37"/>
    </row>
    <row r="8" spans="1:13" ht="21" customHeight="1">
      <c r="B8" s="98" t="s">
        <v>28</v>
      </c>
      <c r="C8" s="111"/>
      <c r="D8" s="194">
        <v>2020</v>
      </c>
      <c r="E8" s="102"/>
      <c r="F8" s="194">
        <v>2019</v>
      </c>
      <c r="G8" s="102"/>
      <c r="H8" s="194">
        <f>+D8</f>
        <v>2020</v>
      </c>
      <c r="I8" s="102"/>
      <c r="J8" s="194">
        <f>+F8</f>
        <v>2019</v>
      </c>
      <c r="K8" s="37"/>
      <c r="L8" s="37"/>
      <c r="M8" s="37"/>
    </row>
    <row r="9" spans="1:13" ht="21" customHeight="1">
      <c r="A9" s="42" t="s">
        <v>70</v>
      </c>
      <c r="J9" s="43"/>
      <c r="K9" s="37"/>
      <c r="L9" s="37"/>
      <c r="M9" s="37"/>
    </row>
    <row r="10" spans="1:13" ht="21" customHeight="1">
      <c r="A10" s="4" t="s">
        <v>71</v>
      </c>
      <c r="B10" s="5">
        <v>18</v>
      </c>
      <c r="C10" s="30"/>
      <c r="D10" s="18">
        <v>90951</v>
      </c>
      <c r="E10" s="15"/>
      <c r="F10" s="18">
        <v>80079</v>
      </c>
      <c r="G10" s="15"/>
      <c r="H10" s="15">
        <v>88148</v>
      </c>
      <c r="I10" s="15"/>
      <c r="J10" s="15">
        <v>73923</v>
      </c>
      <c r="K10" s="37"/>
      <c r="L10" s="37"/>
      <c r="M10" s="37"/>
    </row>
    <row r="11" spans="1:13" ht="21" customHeight="1">
      <c r="A11" s="4" t="s">
        <v>72</v>
      </c>
      <c r="B11" s="5">
        <v>18</v>
      </c>
      <c r="C11" s="30"/>
      <c r="D11" s="18">
        <v>73318</v>
      </c>
      <c r="E11" s="15"/>
      <c r="F11" s="18">
        <v>69266</v>
      </c>
      <c r="G11" s="15"/>
      <c r="H11" s="15">
        <v>58233</v>
      </c>
      <c r="I11" s="15"/>
      <c r="J11" s="15">
        <v>63136</v>
      </c>
      <c r="K11" s="37"/>
      <c r="L11" s="37"/>
      <c r="M11" s="37"/>
    </row>
    <row r="12" spans="1:13" ht="21" customHeight="1">
      <c r="A12" s="4" t="s">
        <v>67</v>
      </c>
      <c r="B12" s="5">
        <v>18</v>
      </c>
      <c r="C12" s="30"/>
      <c r="D12" s="18">
        <v>1495</v>
      </c>
      <c r="E12" s="15"/>
      <c r="F12" s="18">
        <v>2133</v>
      </c>
      <c r="G12" s="15"/>
      <c r="H12" s="15">
        <v>3138</v>
      </c>
      <c r="I12" s="15"/>
      <c r="J12" s="15">
        <v>2157</v>
      </c>
      <c r="K12" s="37"/>
      <c r="L12" s="37"/>
      <c r="M12" s="37"/>
    </row>
    <row r="13" spans="1:13" ht="21" customHeight="1">
      <c r="A13" s="42" t="s">
        <v>68</v>
      </c>
      <c r="B13" s="5"/>
      <c r="C13" s="30"/>
      <c r="D13" s="113">
        <f>SUM(D10:D12)</f>
        <v>165764</v>
      </c>
      <c r="E13" s="15"/>
      <c r="F13" s="113">
        <f>SUM(F10:F12)</f>
        <v>151478</v>
      </c>
      <c r="G13" s="15"/>
      <c r="H13" s="113">
        <f>SUM(H10:H12)</f>
        <v>149519</v>
      </c>
      <c r="I13" s="15"/>
      <c r="J13" s="113">
        <f>SUM(J10:J12)</f>
        <v>139216</v>
      </c>
      <c r="K13" s="37"/>
      <c r="L13" s="37"/>
      <c r="M13" s="37"/>
    </row>
    <row r="14" spans="1:13" ht="21" customHeight="1">
      <c r="A14" s="42" t="s">
        <v>69</v>
      </c>
      <c r="B14" s="5"/>
      <c r="C14" s="30"/>
      <c r="D14" s="15"/>
      <c r="E14" s="15"/>
      <c r="F14" s="15"/>
      <c r="G14" s="15"/>
      <c r="H14" s="15"/>
      <c r="I14" s="15"/>
      <c r="J14" s="15"/>
      <c r="K14" s="37"/>
      <c r="L14" s="37"/>
      <c r="M14" s="37"/>
    </row>
    <row r="15" spans="1:13" ht="21" customHeight="1">
      <c r="A15" s="128" t="s">
        <v>73</v>
      </c>
      <c r="B15" s="5">
        <v>18</v>
      </c>
      <c r="C15" s="30"/>
      <c r="D15" s="18">
        <v>-48974</v>
      </c>
      <c r="E15" s="15"/>
      <c r="F15" s="18">
        <v>-48219</v>
      </c>
      <c r="G15" s="15"/>
      <c r="H15" s="37">
        <v>-47576</v>
      </c>
      <c r="I15" s="15"/>
      <c r="J15" s="15">
        <v>-44814</v>
      </c>
      <c r="K15" s="37"/>
      <c r="L15" s="37"/>
      <c r="M15" s="37"/>
    </row>
    <row r="16" spans="1:13" ht="21" customHeight="1">
      <c r="A16" s="128" t="s">
        <v>183</v>
      </c>
      <c r="B16" s="5">
        <v>18</v>
      </c>
      <c r="C16" s="30"/>
      <c r="D16" s="37">
        <v>-34279</v>
      </c>
      <c r="E16" s="15"/>
      <c r="F16" s="18">
        <v>-30586</v>
      </c>
      <c r="G16" s="15"/>
      <c r="H16" s="37">
        <v>-25760</v>
      </c>
      <c r="I16" s="15"/>
      <c r="J16" s="15">
        <v>-28506</v>
      </c>
      <c r="K16" s="37"/>
      <c r="L16" s="37"/>
      <c r="M16" s="37"/>
    </row>
    <row r="17" spans="1:13" ht="21" customHeight="1">
      <c r="A17" s="128" t="s">
        <v>74</v>
      </c>
      <c r="B17" s="5">
        <v>18</v>
      </c>
      <c r="C17" s="30"/>
      <c r="D17" s="37">
        <v>-37920</v>
      </c>
      <c r="E17" s="15"/>
      <c r="F17" s="18">
        <v>-41219</v>
      </c>
      <c r="G17" s="15"/>
      <c r="H17" s="37">
        <v>-34742</v>
      </c>
      <c r="I17" s="15"/>
      <c r="J17" s="15">
        <v>-37394</v>
      </c>
      <c r="K17" s="37"/>
      <c r="L17" s="37"/>
      <c r="M17" s="37"/>
    </row>
    <row r="18" spans="1:13" ht="21" customHeight="1">
      <c r="A18" s="128" t="s">
        <v>75</v>
      </c>
      <c r="B18" s="5">
        <v>18</v>
      </c>
      <c r="C18" s="30"/>
      <c r="D18" s="18">
        <v>-20832</v>
      </c>
      <c r="E18" s="15"/>
      <c r="F18" s="18">
        <v>-27633</v>
      </c>
      <c r="G18" s="15"/>
      <c r="H18" s="37">
        <v>-18742</v>
      </c>
      <c r="I18" s="15"/>
      <c r="J18" s="15">
        <v>-22858</v>
      </c>
      <c r="K18" s="37"/>
      <c r="L18" s="37"/>
      <c r="M18" s="37"/>
    </row>
    <row r="19" spans="1:13" ht="21" customHeight="1">
      <c r="A19" s="4" t="s">
        <v>76</v>
      </c>
      <c r="B19" s="5">
        <v>18</v>
      </c>
      <c r="C19" s="30"/>
      <c r="D19" s="37">
        <v>-92</v>
      </c>
      <c r="E19" s="15"/>
      <c r="F19" s="35">
        <v>0</v>
      </c>
      <c r="G19" s="15"/>
      <c r="H19" s="37">
        <v>-50</v>
      </c>
      <c r="I19" s="15"/>
      <c r="J19" s="114">
        <v>0</v>
      </c>
      <c r="K19" s="37"/>
      <c r="L19" s="37"/>
      <c r="M19" s="37"/>
    </row>
    <row r="20" spans="1:13" ht="21" customHeight="1">
      <c r="A20" s="42" t="s">
        <v>77</v>
      </c>
      <c r="C20" s="30"/>
      <c r="D20" s="113">
        <f>SUM(D15:D19)</f>
        <v>-142097</v>
      </c>
      <c r="E20" s="15"/>
      <c r="F20" s="113">
        <f>SUM(F15:F19)</f>
        <v>-147657</v>
      </c>
      <c r="G20" s="15"/>
      <c r="H20" s="113">
        <f>SUM(H15:H19)</f>
        <v>-126870</v>
      </c>
      <c r="I20" s="15"/>
      <c r="J20" s="113">
        <f>SUM(J15:J19)</f>
        <v>-133572</v>
      </c>
      <c r="K20" s="37"/>
      <c r="L20" s="37"/>
      <c r="M20" s="37"/>
    </row>
    <row r="21" spans="1:13" ht="21" customHeight="1">
      <c r="A21" s="42" t="s">
        <v>78</v>
      </c>
      <c r="D21" s="36">
        <f>+D13+D20</f>
        <v>23667</v>
      </c>
      <c r="E21" s="44"/>
      <c r="F21" s="36">
        <f>+F13+F20</f>
        <v>3821</v>
      </c>
      <c r="G21" s="44"/>
      <c r="H21" s="36">
        <f>+H13+H20</f>
        <v>22649</v>
      </c>
      <c r="I21" s="36"/>
      <c r="J21" s="36">
        <f>+J13+J20</f>
        <v>5644</v>
      </c>
      <c r="K21" s="37"/>
      <c r="L21" s="37"/>
      <c r="M21" s="37"/>
    </row>
    <row r="22" spans="1:13" ht="21" customHeight="1">
      <c r="A22" s="4" t="s">
        <v>79</v>
      </c>
      <c r="B22" s="5"/>
      <c r="C22" s="30"/>
      <c r="D22" s="35">
        <v>-3429</v>
      </c>
      <c r="E22" s="15"/>
      <c r="F22" s="35">
        <v>-1729</v>
      </c>
      <c r="G22" s="15"/>
      <c r="H22" s="114">
        <v>-3381</v>
      </c>
      <c r="I22" s="15"/>
      <c r="J22" s="114">
        <v>-1718</v>
      </c>
      <c r="K22" s="37"/>
      <c r="L22" s="37"/>
      <c r="M22" s="37"/>
    </row>
    <row r="23" spans="1:13" ht="21" customHeight="1">
      <c r="A23" s="42" t="s">
        <v>80</v>
      </c>
      <c r="C23" s="30"/>
      <c r="D23" s="113">
        <f>SUM(D21:D22)</f>
        <v>20238</v>
      </c>
      <c r="E23" s="15"/>
      <c r="F23" s="113">
        <f>SUM(F21:F22)</f>
        <v>2092</v>
      </c>
      <c r="G23" s="15"/>
      <c r="H23" s="113">
        <f>SUM(H21:H22)</f>
        <v>19268</v>
      </c>
      <c r="I23" s="15"/>
      <c r="J23" s="113">
        <f>SUM(J21:J22)</f>
        <v>3926</v>
      </c>
      <c r="K23" s="37"/>
      <c r="L23" s="37"/>
      <c r="M23" s="37"/>
    </row>
    <row r="24" spans="1:13" ht="4.95" customHeight="1">
      <c r="A24" s="42"/>
      <c r="C24" s="30"/>
      <c r="D24" s="15"/>
      <c r="E24" s="15"/>
      <c r="F24" s="15"/>
      <c r="G24" s="15"/>
      <c r="H24" s="15"/>
      <c r="I24" s="15"/>
      <c r="J24" s="15"/>
      <c r="K24" s="37"/>
      <c r="L24" s="37"/>
      <c r="M24" s="37"/>
    </row>
    <row r="25" spans="1:13" s="6" customFormat="1" ht="17.399999999999999" customHeight="1">
      <c r="A25" s="83" t="s">
        <v>81</v>
      </c>
      <c r="B25" s="45"/>
      <c r="C25" s="30"/>
      <c r="D25" s="15"/>
      <c r="E25" s="15"/>
      <c r="F25" s="15"/>
      <c r="G25" s="15"/>
      <c r="H25" s="15"/>
      <c r="I25" s="15"/>
      <c r="J25" s="15"/>
      <c r="K25" s="37"/>
      <c r="L25" s="37"/>
      <c r="M25" s="37"/>
    </row>
    <row r="26" spans="1:13" s="6" customFormat="1" ht="21" customHeight="1">
      <c r="A26" s="83" t="s">
        <v>131</v>
      </c>
      <c r="B26" s="45"/>
      <c r="C26" s="30"/>
      <c r="D26" s="15"/>
      <c r="E26" s="15"/>
      <c r="F26" s="15"/>
      <c r="G26" s="15"/>
      <c r="H26" s="15"/>
      <c r="I26" s="15"/>
      <c r="J26" s="15"/>
      <c r="K26" s="37"/>
      <c r="L26" s="37"/>
      <c r="M26" s="37"/>
    </row>
    <row r="27" spans="1:13" s="6" customFormat="1" ht="21" customHeight="1">
      <c r="A27" s="83" t="s">
        <v>132</v>
      </c>
      <c r="B27" s="45"/>
      <c r="C27" s="30"/>
      <c r="D27" s="15"/>
      <c r="E27" s="15"/>
      <c r="F27" s="15"/>
      <c r="G27" s="15"/>
      <c r="H27" s="15"/>
      <c r="I27" s="15"/>
      <c r="J27" s="15"/>
      <c r="K27" s="37"/>
      <c r="L27" s="37"/>
      <c r="M27" s="37"/>
    </row>
    <row r="28" spans="1:13" ht="21" customHeight="1">
      <c r="A28" s="45" t="s">
        <v>82</v>
      </c>
      <c r="B28" s="46"/>
      <c r="C28" s="29"/>
      <c r="D28" s="35">
        <v>5</v>
      </c>
      <c r="E28" s="15"/>
      <c r="F28" s="35">
        <v>215</v>
      </c>
      <c r="G28" s="15"/>
      <c r="H28" s="114">
        <v>0</v>
      </c>
      <c r="I28" s="14"/>
      <c r="J28" s="114">
        <v>0</v>
      </c>
      <c r="K28" s="37"/>
      <c r="L28" s="37"/>
      <c r="M28" s="37"/>
    </row>
    <row r="29" spans="1:13" ht="21" customHeight="1">
      <c r="A29" s="83" t="s">
        <v>133</v>
      </c>
      <c r="B29" s="46"/>
      <c r="C29" s="29"/>
      <c r="D29" s="89"/>
      <c r="E29" s="15"/>
      <c r="F29" s="125"/>
      <c r="G29" s="15"/>
      <c r="H29" s="125"/>
      <c r="I29" s="14"/>
      <c r="J29" s="125"/>
      <c r="K29" s="37"/>
      <c r="L29" s="37"/>
      <c r="M29" s="37"/>
    </row>
    <row r="30" spans="1:13" ht="21" customHeight="1">
      <c r="A30" s="83" t="s">
        <v>134</v>
      </c>
      <c r="B30" s="46"/>
      <c r="C30" s="29"/>
      <c r="D30" s="35">
        <f>SUM(D28)</f>
        <v>5</v>
      </c>
      <c r="E30" s="15"/>
      <c r="F30" s="35">
        <f>SUM(F28)</f>
        <v>215</v>
      </c>
      <c r="G30" s="15"/>
      <c r="H30" s="35">
        <f>SUM(H28)</f>
        <v>0</v>
      </c>
      <c r="I30" s="14"/>
      <c r="J30" s="35">
        <f>SUM(J28)</f>
        <v>0</v>
      </c>
      <c r="K30" s="37"/>
      <c r="L30" s="37"/>
      <c r="M30" s="37"/>
    </row>
    <row r="31" spans="1:13" ht="2.4" customHeight="1">
      <c r="A31" s="42"/>
      <c r="B31" s="46"/>
      <c r="C31" s="29"/>
      <c r="D31" s="18"/>
      <c r="E31" s="15"/>
      <c r="F31" s="18"/>
      <c r="G31" s="15"/>
      <c r="H31" s="18"/>
      <c r="I31" s="14"/>
      <c r="J31" s="18"/>
      <c r="K31" s="37"/>
      <c r="L31" s="37"/>
      <c r="M31" s="37"/>
    </row>
    <row r="32" spans="1:13" ht="21" customHeight="1">
      <c r="A32" s="134" t="s">
        <v>186</v>
      </c>
      <c r="B32" s="135"/>
      <c r="C32" s="29"/>
      <c r="D32" s="17"/>
      <c r="E32" s="14"/>
      <c r="F32" s="17"/>
      <c r="G32" s="14"/>
      <c r="H32" s="17"/>
      <c r="I32" s="14"/>
      <c r="J32" s="17"/>
      <c r="K32" s="37"/>
      <c r="L32" s="37"/>
      <c r="M32" s="37"/>
    </row>
    <row r="33" spans="1:13" ht="21" customHeight="1">
      <c r="A33" s="134" t="s">
        <v>187</v>
      </c>
      <c r="B33" s="135"/>
      <c r="C33" s="29"/>
      <c r="D33" s="17"/>
      <c r="E33" s="14"/>
      <c r="F33" s="17"/>
      <c r="G33" s="14"/>
      <c r="H33" s="17"/>
      <c r="I33" s="14"/>
      <c r="J33" s="17"/>
      <c r="K33" s="37"/>
      <c r="L33" s="37"/>
      <c r="M33" s="37"/>
    </row>
    <row r="34" spans="1:13" ht="21" customHeight="1">
      <c r="A34" s="136" t="s">
        <v>230</v>
      </c>
      <c r="B34" s="5"/>
      <c r="C34" s="135"/>
      <c r="D34" s="35">
        <v>0</v>
      </c>
      <c r="E34" s="14"/>
      <c r="F34" s="35">
        <v>0</v>
      </c>
      <c r="G34" s="14"/>
      <c r="H34" s="35">
        <v>0</v>
      </c>
      <c r="I34" s="14"/>
      <c r="J34" s="35">
        <v>0</v>
      </c>
      <c r="K34" s="37"/>
      <c r="L34" s="37"/>
      <c r="M34" s="37"/>
    </row>
    <row r="35" spans="1:13" ht="21" customHeight="1">
      <c r="A35" s="134" t="s">
        <v>189</v>
      </c>
      <c r="B35" s="137"/>
      <c r="C35" s="135"/>
      <c r="D35" s="17"/>
      <c r="E35" s="14"/>
      <c r="F35" s="14"/>
      <c r="G35" s="14"/>
      <c r="H35" s="14"/>
      <c r="I35" s="14"/>
      <c r="J35" s="14"/>
      <c r="K35" s="37"/>
      <c r="L35" s="37"/>
      <c r="M35" s="37"/>
    </row>
    <row r="36" spans="1:13" ht="21" customHeight="1">
      <c r="A36" s="134" t="s">
        <v>187</v>
      </c>
      <c r="B36" s="135"/>
      <c r="C36" s="135"/>
      <c r="D36" s="35">
        <f>SUM(D34)</f>
        <v>0</v>
      </c>
      <c r="E36" s="14"/>
      <c r="F36" s="35">
        <f>SUM(F34)</f>
        <v>0</v>
      </c>
      <c r="G36" s="14"/>
      <c r="H36" s="35">
        <f>SUM(H34)</f>
        <v>0</v>
      </c>
      <c r="I36" s="14"/>
      <c r="J36" s="35">
        <f>SUM(J34)</f>
        <v>0</v>
      </c>
      <c r="K36" s="37"/>
      <c r="L36" s="37"/>
      <c r="M36" s="37"/>
    </row>
    <row r="37" spans="1:13" ht="7.2" customHeight="1">
      <c r="A37" s="134"/>
      <c r="B37" s="135"/>
      <c r="C37" s="135"/>
      <c r="D37" s="18"/>
      <c r="E37" s="14"/>
      <c r="F37" s="18"/>
      <c r="G37" s="14"/>
      <c r="H37" s="18"/>
      <c r="I37" s="14"/>
      <c r="J37" s="18"/>
      <c r="K37" s="37"/>
      <c r="L37" s="37"/>
      <c r="M37" s="37"/>
    </row>
    <row r="38" spans="1:13" ht="21" customHeight="1" thickBot="1">
      <c r="A38" s="42" t="s">
        <v>85</v>
      </c>
      <c r="C38" s="29"/>
      <c r="D38" s="162">
        <f>SUM(+D30+D23+D36)</f>
        <v>20243</v>
      </c>
      <c r="E38" s="15"/>
      <c r="F38" s="162">
        <f>SUM(F30+F23+F36)</f>
        <v>2307</v>
      </c>
      <c r="G38" s="15"/>
      <c r="H38" s="162">
        <f>SUM(H30+H23+H36)</f>
        <v>19268</v>
      </c>
      <c r="I38" s="15"/>
      <c r="J38" s="162">
        <f>SUM(J30+J23+J36)</f>
        <v>3926</v>
      </c>
      <c r="K38" s="37"/>
      <c r="L38" s="37"/>
      <c r="M38" s="37"/>
    </row>
    <row r="39" spans="1:13" ht="3" customHeight="1" thickTop="1">
      <c r="C39" s="29"/>
      <c r="D39" s="30"/>
      <c r="E39" s="30"/>
      <c r="F39" s="30"/>
      <c r="G39" s="30"/>
      <c r="H39" s="30"/>
      <c r="I39" s="30"/>
      <c r="J39" s="30"/>
      <c r="K39" s="37"/>
      <c r="L39" s="37"/>
      <c r="M39" s="37"/>
    </row>
    <row r="40" spans="1:13" ht="17.399999999999999" customHeight="1">
      <c r="A40" s="42" t="s">
        <v>86</v>
      </c>
      <c r="C40" s="29"/>
      <c r="D40" s="30"/>
      <c r="E40" s="30"/>
      <c r="F40" s="30"/>
      <c r="G40" s="30"/>
      <c r="H40" s="30"/>
      <c r="I40" s="30"/>
      <c r="J40" s="30"/>
      <c r="K40" s="37"/>
      <c r="L40" s="37"/>
      <c r="M40" s="37"/>
    </row>
    <row r="41" spans="1:13" ht="21" customHeight="1" thickBot="1">
      <c r="A41" s="136" t="s">
        <v>185</v>
      </c>
      <c r="B41" s="5"/>
      <c r="C41" s="29"/>
      <c r="D41" s="44">
        <f>SUM(D23-D42)</f>
        <v>20245</v>
      </c>
      <c r="E41" s="44"/>
      <c r="F41" s="44">
        <f>SUM(F23-F42)</f>
        <v>2126</v>
      </c>
      <c r="G41" s="44"/>
      <c r="H41" s="165">
        <f>SUM(H23)</f>
        <v>19268</v>
      </c>
      <c r="I41" s="14"/>
      <c r="J41" s="165">
        <f>SUM(J23)</f>
        <v>3926</v>
      </c>
      <c r="K41" s="37"/>
      <c r="L41" s="37"/>
      <c r="M41" s="37"/>
    </row>
    <row r="42" spans="1:13" ht="21" customHeight="1" thickTop="1">
      <c r="A42" s="4" t="s">
        <v>87</v>
      </c>
      <c r="B42" s="29"/>
      <c r="D42" s="114">
        <v>-7</v>
      </c>
      <c r="E42" s="15"/>
      <c r="F42" s="114">
        <v>-34</v>
      </c>
      <c r="G42" s="15"/>
      <c r="H42" s="14"/>
      <c r="I42" s="14"/>
      <c r="J42" s="14"/>
      <c r="K42" s="37"/>
      <c r="L42" s="37"/>
      <c r="M42" s="37"/>
    </row>
    <row r="43" spans="1:13" ht="21" customHeight="1" thickBot="1">
      <c r="C43" s="29"/>
      <c r="D43" s="162">
        <f>SUM(D41:D42)</f>
        <v>20238</v>
      </c>
      <c r="E43" s="15"/>
      <c r="F43" s="162">
        <f>SUM(F41:F42)</f>
        <v>2092</v>
      </c>
      <c r="G43" s="15"/>
      <c r="H43" s="14"/>
      <c r="I43" s="14"/>
      <c r="J43" s="14"/>
      <c r="K43" s="37"/>
      <c r="L43" s="37"/>
      <c r="M43" s="37"/>
    </row>
    <row r="44" spans="1:13" ht="1.95" customHeight="1" thickTop="1">
      <c r="C44" s="29"/>
      <c r="D44" s="15"/>
      <c r="E44" s="15"/>
      <c r="F44" s="15"/>
      <c r="G44" s="15"/>
      <c r="H44" s="14"/>
      <c r="I44" s="14"/>
      <c r="J44" s="14"/>
      <c r="K44" s="37"/>
      <c r="L44" s="37"/>
      <c r="M44" s="37"/>
    </row>
    <row r="45" spans="1:13" ht="18.600000000000001" customHeight="1">
      <c r="A45" s="42" t="s">
        <v>88</v>
      </c>
      <c r="C45" s="29"/>
      <c r="D45" s="15"/>
      <c r="E45" s="15"/>
      <c r="F45" s="15"/>
      <c r="G45" s="15"/>
      <c r="H45" s="14"/>
      <c r="I45" s="14"/>
      <c r="J45" s="14"/>
      <c r="K45" s="37"/>
      <c r="L45" s="37"/>
      <c r="M45" s="37"/>
    </row>
    <row r="46" spans="1:13" ht="21" customHeight="1" thickBot="1">
      <c r="A46" s="136" t="s">
        <v>185</v>
      </c>
      <c r="C46" s="29"/>
      <c r="D46" s="15">
        <f>SUM(D38-D47)</f>
        <v>20250</v>
      </c>
      <c r="E46" s="15"/>
      <c r="F46" s="15">
        <f>SUM(F38-F47)</f>
        <v>2341</v>
      </c>
      <c r="G46" s="15"/>
      <c r="H46" s="162">
        <f>SUM(H38)</f>
        <v>19268</v>
      </c>
      <c r="I46" s="14"/>
      <c r="J46" s="162">
        <f>SUM(J38)</f>
        <v>3926</v>
      </c>
      <c r="K46" s="37"/>
      <c r="L46" s="37"/>
      <c r="M46" s="37"/>
    </row>
    <row r="47" spans="1:13" ht="21" customHeight="1" thickTop="1">
      <c r="A47" s="4" t="s">
        <v>87</v>
      </c>
      <c r="C47" s="29"/>
      <c r="D47" s="114">
        <f>D42</f>
        <v>-7</v>
      </c>
      <c r="E47" s="15"/>
      <c r="F47" s="114">
        <v>-34</v>
      </c>
      <c r="G47" s="15"/>
      <c r="H47" s="14"/>
      <c r="I47" s="14"/>
      <c r="J47" s="14"/>
      <c r="K47" s="37"/>
      <c r="L47" s="37"/>
      <c r="M47" s="37"/>
    </row>
    <row r="48" spans="1:13" ht="21" customHeight="1" thickBot="1">
      <c r="C48" s="29"/>
      <c r="D48" s="163">
        <f>SUM(D46:D47)</f>
        <v>20243</v>
      </c>
      <c r="E48" s="15"/>
      <c r="F48" s="163">
        <f>SUM(F46:F47)</f>
        <v>2307</v>
      </c>
      <c r="G48" s="15"/>
      <c r="H48" s="14"/>
      <c r="I48" s="14"/>
      <c r="J48" s="14"/>
      <c r="K48" s="37"/>
      <c r="L48" s="37"/>
      <c r="M48" s="37"/>
    </row>
    <row r="49" spans="1:13" ht="2.4" customHeight="1" thickTop="1">
      <c r="C49" s="29"/>
      <c r="D49" s="30"/>
      <c r="E49" s="30"/>
      <c r="F49" s="30"/>
      <c r="G49" s="30"/>
      <c r="H49" s="29"/>
      <c r="I49" s="29"/>
      <c r="J49" s="29"/>
      <c r="K49" s="37"/>
      <c r="L49" s="37"/>
      <c r="M49" s="37"/>
    </row>
    <row r="50" spans="1:13" ht="18" customHeight="1">
      <c r="A50" s="172" t="s">
        <v>89</v>
      </c>
      <c r="B50" s="5"/>
      <c r="C50" s="47"/>
      <c r="K50" s="37"/>
      <c r="L50" s="37"/>
      <c r="M50" s="37"/>
    </row>
    <row r="51" spans="1:13" ht="21" customHeight="1" thickBot="1">
      <c r="A51" s="39" t="s">
        <v>135</v>
      </c>
      <c r="B51" s="5">
        <v>16</v>
      </c>
      <c r="C51" s="48"/>
      <c r="D51" s="164">
        <f>SUM(D41/280000)</f>
        <v>7.2303571428571425E-2</v>
      </c>
      <c r="E51" s="47"/>
      <c r="F51" s="164">
        <f>SUM(F41/200000)</f>
        <v>1.0630000000000001E-2</v>
      </c>
      <c r="G51" s="47"/>
      <c r="H51" s="164">
        <f>SUM(H41/280000)</f>
        <v>6.8814285714285717E-2</v>
      </c>
      <c r="I51" s="47"/>
      <c r="J51" s="164">
        <f>SUM(J41/200000)</f>
        <v>1.9630000000000002E-2</v>
      </c>
      <c r="K51" s="37"/>
      <c r="L51" s="37"/>
      <c r="M51" s="37"/>
    </row>
    <row r="52" spans="1:13" ht="21" customHeight="1" thickTop="1">
      <c r="A52" s="39"/>
      <c r="D52" s="6"/>
      <c r="E52" s="48"/>
      <c r="F52" s="6"/>
      <c r="G52" s="48"/>
      <c r="H52" s="6"/>
      <c r="I52" s="48"/>
      <c r="J52" s="6"/>
      <c r="K52" s="37"/>
      <c r="L52" s="37"/>
      <c r="M52" s="37"/>
    </row>
    <row r="53" spans="1:13" s="37" customFormat="1" ht="21" customHeight="1">
      <c r="A53" s="4"/>
      <c r="B53" s="40"/>
      <c r="E53" s="49"/>
      <c r="G53" s="49"/>
    </row>
    <row r="57" spans="1:13" ht="21" customHeight="1">
      <c r="K57" s="120"/>
    </row>
    <row r="58" spans="1:13" ht="21" customHeight="1">
      <c r="J58" s="120"/>
    </row>
    <row r="61" spans="1:13" ht="21" customHeight="1">
      <c r="J61" s="120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80" firstPageNumber="4" orientation="portrait" useFirstPageNumber="1" r:id="rId1"/>
  <headerFooter>
    <oddFooter xml:space="preserve">&amp;L&amp;"Angsana New,Regular"&amp;14The accompanying notes are an intergral part of the financial statements.&amp;R&amp;"Angsana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1"/>
  <sheetViews>
    <sheetView view="pageBreakPreview" topLeftCell="A28" zoomScale="75" zoomScaleNormal="100" zoomScaleSheetLayoutView="75" workbookViewId="0">
      <selection activeCell="A58" sqref="A58"/>
    </sheetView>
  </sheetViews>
  <sheetFormatPr defaultColWidth="10.6640625" defaultRowHeight="21" customHeight="1"/>
  <cols>
    <col min="1" max="1" width="50.109375" style="4" customWidth="1"/>
    <col min="2" max="2" width="10.5546875" style="4" customWidth="1"/>
    <col min="3" max="3" width="1.44140625" style="7" customWidth="1"/>
    <col min="4" max="4" width="13.33203125" style="7" customWidth="1"/>
    <col min="5" max="5" width="0.6640625" style="6" customWidth="1"/>
    <col min="6" max="6" width="13.33203125" style="7" customWidth="1"/>
    <col min="7" max="7" width="0.6640625" style="6" customWidth="1"/>
    <col min="8" max="8" width="13.33203125" style="7" customWidth="1"/>
    <col min="9" max="9" width="0.6640625" style="7" customWidth="1"/>
    <col min="10" max="10" width="13.33203125" style="7" customWidth="1"/>
    <col min="11" max="11" width="15" style="7" customWidth="1"/>
    <col min="12" max="12" width="10.6640625" style="7"/>
    <col min="13" max="13" width="12.33203125" style="7" bestFit="1" customWidth="1"/>
    <col min="14" max="14" width="11.33203125" style="7" bestFit="1" customWidth="1"/>
    <col min="15" max="16384" width="10.6640625" style="7"/>
  </cols>
  <sheetData>
    <row r="1" spans="1:19" ht="21" customHeight="1">
      <c r="J1" s="124" t="s">
        <v>25</v>
      </c>
    </row>
    <row r="2" spans="1:19" ht="21" customHeight="1">
      <c r="J2" s="124" t="s">
        <v>26</v>
      </c>
    </row>
    <row r="3" spans="1:19" s="37" customFormat="1" ht="21" customHeight="1">
      <c r="A3" s="202" t="s">
        <v>176</v>
      </c>
      <c r="B3" s="202"/>
      <c r="C3" s="202"/>
      <c r="D3" s="202"/>
      <c r="E3" s="202"/>
      <c r="F3" s="202"/>
      <c r="G3" s="202"/>
    </row>
    <row r="4" spans="1:19" s="37" customFormat="1" ht="21" customHeight="1">
      <c r="A4" s="38" t="s">
        <v>30</v>
      </c>
      <c r="B4" s="190"/>
      <c r="C4" s="190"/>
      <c r="D4" s="190"/>
      <c r="E4" s="192"/>
      <c r="F4" s="190"/>
      <c r="G4" s="192"/>
      <c r="H4" s="190"/>
      <c r="I4" s="190"/>
      <c r="J4" s="190"/>
    </row>
    <row r="5" spans="1:19" s="37" customFormat="1" ht="21" customHeight="1">
      <c r="A5" s="189" t="s">
        <v>241</v>
      </c>
      <c r="B5" s="190"/>
      <c r="C5" s="190"/>
      <c r="D5" s="190"/>
      <c r="E5" s="192"/>
      <c r="F5" s="190"/>
      <c r="G5" s="192"/>
      <c r="H5" s="190"/>
      <c r="I5" s="190"/>
      <c r="J5" s="190"/>
    </row>
    <row r="6" spans="1:19" s="37" customFormat="1" ht="21" customHeight="1">
      <c r="A6" s="39"/>
      <c r="B6" s="108"/>
      <c r="C6" s="109"/>
      <c r="D6" s="110"/>
      <c r="E6" s="110"/>
      <c r="F6" s="110"/>
      <c r="G6" s="110"/>
      <c r="H6" s="110"/>
      <c r="I6" s="110"/>
      <c r="J6" s="193" t="s">
        <v>21</v>
      </c>
    </row>
    <row r="7" spans="1:19" ht="21" customHeight="1">
      <c r="B7" s="108"/>
      <c r="C7" s="109"/>
      <c r="D7" s="203" t="s">
        <v>22</v>
      </c>
      <c r="E7" s="203"/>
      <c r="F7" s="203"/>
      <c r="G7" s="101"/>
      <c r="H7" s="203" t="s">
        <v>23</v>
      </c>
      <c r="I7" s="203"/>
      <c r="J7" s="203"/>
      <c r="K7" s="37"/>
      <c r="L7" s="37"/>
      <c r="M7" s="37"/>
    </row>
    <row r="8" spans="1:19" ht="21" customHeight="1">
      <c r="B8" s="98" t="s">
        <v>28</v>
      </c>
      <c r="C8" s="111"/>
      <c r="D8" s="194">
        <v>2020</v>
      </c>
      <c r="E8" s="102"/>
      <c r="F8" s="194">
        <v>2019</v>
      </c>
      <c r="G8" s="102"/>
      <c r="H8" s="194">
        <f>+D8</f>
        <v>2020</v>
      </c>
      <c r="I8" s="102"/>
      <c r="J8" s="194">
        <f>+F8</f>
        <v>2019</v>
      </c>
      <c r="K8" s="37"/>
      <c r="L8" s="37"/>
      <c r="M8" s="37"/>
    </row>
    <row r="9" spans="1:19" ht="21" customHeight="1">
      <c r="A9" s="42" t="s">
        <v>70</v>
      </c>
      <c r="J9" s="43"/>
      <c r="K9" s="37"/>
      <c r="L9" s="37"/>
      <c r="M9" s="37"/>
    </row>
    <row r="10" spans="1:19" ht="21" customHeight="1">
      <c r="A10" s="4" t="s">
        <v>71</v>
      </c>
      <c r="B10" s="5">
        <v>18</v>
      </c>
      <c r="C10" s="30"/>
      <c r="D10" s="18">
        <v>181912</v>
      </c>
      <c r="E10" s="15"/>
      <c r="F10" s="37">
        <v>184587</v>
      </c>
      <c r="G10" s="15"/>
      <c r="H10" s="15">
        <v>166200</v>
      </c>
      <c r="I10" s="15"/>
      <c r="J10" s="37">
        <v>172235</v>
      </c>
      <c r="K10" s="37"/>
      <c r="L10" s="37"/>
      <c r="M10" s="37"/>
      <c r="N10" s="37"/>
      <c r="O10" s="37"/>
      <c r="P10" s="37"/>
      <c r="Q10" s="37"/>
      <c r="R10" s="37"/>
      <c r="S10" s="37"/>
    </row>
    <row r="11" spans="1:19" ht="21" customHeight="1">
      <c r="A11" s="4" t="s">
        <v>72</v>
      </c>
      <c r="B11" s="5">
        <v>18</v>
      </c>
      <c r="C11" s="30"/>
      <c r="D11" s="18">
        <v>143358</v>
      </c>
      <c r="E11" s="15"/>
      <c r="F11" s="37">
        <v>142448</v>
      </c>
      <c r="G11" s="15"/>
      <c r="H11" s="15">
        <v>122287</v>
      </c>
      <c r="I11" s="15"/>
      <c r="J11" s="37">
        <v>126374</v>
      </c>
      <c r="K11" s="37"/>
      <c r="L11" s="37"/>
      <c r="M11" s="37"/>
      <c r="N11" s="37"/>
      <c r="O11" s="37"/>
      <c r="P11" s="37"/>
      <c r="Q11" s="37"/>
      <c r="R11" s="37"/>
    </row>
    <row r="12" spans="1:19" ht="21" customHeight="1">
      <c r="A12" s="4" t="s">
        <v>67</v>
      </c>
      <c r="B12" s="5">
        <v>18</v>
      </c>
      <c r="C12" s="30"/>
      <c r="D12" s="18">
        <v>5436</v>
      </c>
      <c r="E12" s="15"/>
      <c r="F12" s="37">
        <v>5222</v>
      </c>
      <c r="G12" s="15"/>
      <c r="H12" s="15">
        <v>8061</v>
      </c>
      <c r="I12" s="15"/>
      <c r="J12" s="37">
        <v>5267</v>
      </c>
      <c r="K12" s="37"/>
      <c r="L12" s="37"/>
      <c r="M12" s="37"/>
      <c r="N12" s="37"/>
      <c r="O12" s="37"/>
      <c r="P12" s="37"/>
      <c r="Q12" s="37"/>
      <c r="R12" s="37"/>
    </row>
    <row r="13" spans="1:19" ht="21" customHeight="1">
      <c r="A13" s="42" t="s">
        <v>68</v>
      </c>
      <c r="B13" s="5"/>
      <c r="C13" s="30"/>
      <c r="D13" s="113">
        <f>SUM(D10:D12)</f>
        <v>330706</v>
      </c>
      <c r="E13" s="15"/>
      <c r="F13" s="113">
        <f>SUM(F10:F12)</f>
        <v>332257</v>
      </c>
      <c r="G13" s="15"/>
      <c r="H13" s="113">
        <f>SUM(H10:H12)</f>
        <v>296548</v>
      </c>
      <c r="I13" s="15"/>
      <c r="J13" s="113">
        <f>SUM(J10:J12)</f>
        <v>303876</v>
      </c>
      <c r="K13" s="37"/>
      <c r="L13" s="37"/>
      <c r="M13" s="37"/>
      <c r="N13" s="37"/>
      <c r="O13" s="37"/>
      <c r="P13" s="37"/>
      <c r="Q13" s="37"/>
      <c r="R13" s="37"/>
    </row>
    <row r="14" spans="1:19" ht="21" customHeight="1">
      <c r="A14" s="42" t="s">
        <v>69</v>
      </c>
      <c r="B14" s="5"/>
      <c r="C14" s="30"/>
      <c r="D14" s="15"/>
      <c r="E14" s="15"/>
      <c r="F14" s="15"/>
      <c r="G14" s="15"/>
      <c r="H14" s="15"/>
      <c r="I14" s="15"/>
      <c r="J14" s="15"/>
      <c r="K14" s="37"/>
      <c r="L14" s="37"/>
      <c r="M14" s="37"/>
      <c r="N14" s="37"/>
      <c r="O14" s="37"/>
      <c r="P14" s="37"/>
      <c r="Q14" s="37"/>
      <c r="R14" s="37"/>
    </row>
    <row r="15" spans="1:19" ht="21" customHeight="1">
      <c r="A15" s="128" t="s">
        <v>73</v>
      </c>
      <c r="B15" s="5">
        <v>18</v>
      </c>
      <c r="C15" s="30"/>
      <c r="D15" s="18">
        <v>-97464</v>
      </c>
      <c r="E15" s="15"/>
      <c r="F15" s="37">
        <v>-109553</v>
      </c>
      <c r="G15" s="15"/>
      <c r="H15" s="15">
        <v>-90086</v>
      </c>
      <c r="I15" s="15"/>
      <c r="J15" s="37">
        <v>-103924</v>
      </c>
      <c r="K15" s="37"/>
      <c r="L15" s="37"/>
      <c r="M15" s="37"/>
      <c r="N15" s="37"/>
      <c r="O15" s="37"/>
      <c r="P15" s="37"/>
      <c r="Q15" s="37"/>
      <c r="R15" s="37"/>
    </row>
    <row r="16" spans="1:19" ht="21" customHeight="1">
      <c r="A16" s="128" t="s">
        <v>183</v>
      </c>
      <c r="B16" s="5">
        <v>18</v>
      </c>
      <c r="C16" s="30"/>
      <c r="D16" s="18">
        <v>-66335</v>
      </c>
      <c r="E16" s="15"/>
      <c r="F16" s="37">
        <v>-60032</v>
      </c>
      <c r="G16" s="15"/>
      <c r="H16" s="15">
        <v>-53738</v>
      </c>
      <c r="I16" s="15"/>
      <c r="J16" s="37">
        <v>-54829</v>
      </c>
      <c r="K16" s="37"/>
      <c r="L16" s="37"/>
      <c r="M16" s="37"/>
      <c r="N16" s="37"/>
      <c r="O16" s="37"/>
      <c r="P16" s="37"/>
      <c r="Q16" s="37"/>
      <c r="R16" s="37"/>
    </row>
    <row r="17" spans="1:18" ht="21" customHeight="1">
      <c r="A17" s="128" t="s">
        <v>184</v>
      </c>
      <c r="B17" s="5">
        <v>18</v>
      </c>
      <c r="C17" s="30"/>
      <c r="D17" s="18">
        <v>-81429</v>
      </c>
      <c r="E17" s="15"/>
      <c r="F17" s="37">
        <v>-80987</v>
      </c>
      <c r="G17" s="15"/>
      <c r="H17" s="15">
        <v>-76548</v>
      </c>
      <c r="I17" s="15"/>
      <c r="J17" s="37">
        <v>-73283</v>
      </c>
      <c r="K17" s="37"/>
      <c r="L17" s="37"/>
      <c r="M17" s="37"/>
      <c r="N17" s="37"/>
      <c r="O17" s="37"/>
      <c r="P17" s="37"/>
      <c r="Q17" s="37"/>
      <c r="R17" s="37"/>
    </row>
    <row r="18" spans="1:18" ht="21" customHeight="1">
      <c r="A18" s="128" t="s">
        <v>75</v>
      </c>
      <c r="B18" s="5">
        <v>18</v>
      </c>
      <c r="C18" s="30"/>
      <c r="D18" s="18">
        <v>-47442</v>
      </c>
      <c r="E18" s="15"/>
      <c r="F18" s="37">
        <v>-54674</v>
      </c>
      <c r="G18" s="15"/>
      <c r="H18" s="15">
        <v>-39555</v>
      </c>
      <c r="I18" s="15"/>
      <c r="J18" s="37">
        <v>-48237</v>
      </c>
      <c r="K18" s="37"/>
      <c r="L18" s="37"/>
      <c r="M18" s="37"/>
      <c r="N18" s="37"/>
      <c r="O18" s="37"/>
      <c r="P18" s="37"/>
      <c r="Q18" s="37"/>
      <c r="R18" s="37"/>
    </row>
    <row r="19" spans="1:18" ht="21" customHeight="1">
      <c r="A19" s="4" t="s">
        <v>76</v>
      </c>
      <c r="B19" s="5">
        <v>18</v>
      </c>
      <c r="C19" s="30"/>
      <c r="D19" s="18">
        <v>-195</v>
      </c>
      <c r="E19" s="15"/>
      <c r="F19" s="37">
        <v>-7</v>
      </c>
      <c r="G19" s="15"/>
      <c r="H19" s="15">
        <v>-108</v>
      </c>
      <c r="I19" s="15"/>
      <c r="J19" s="37">
        <v>-7</v>
      </c>
      <c r="K19" s="37"/>
      <c r="L19" s="37"/>
      <c r="M19" s="37"/>
      <c r="N19" s="37"/>
      <c r="O19" s="37"/>
      <c r="P19" s="37"/>
      <c r="Q19" s="37"/>
      <c r="R19" s="37"/>
    </row>
    <row r="20" spans="1:18" ht="21" customHeight="1">
      <c r="A20" s="42" t="s">
        <v>77</v>
      </c>
      <c r="C20" s="30"/>
      <c r="D20" s="113">
        <f>SUM(D15:D19)</f>
        <v>-292865</v>
      </c>
      <c r="E20" s="15"/>
      <c r="F20" s="113">
        <f>SUM(F15:F19)</f>
        <v>-305253</v>
      </c>
      <c r="G20" s="15"/>
      <c r="H20" s="113">
        <f>SUM(H15:H19)</f>
        <v>-260035</v>
      </c>
      <c r="I20" s="15"/>
      <c r="J20" s="113">
        <f>SUM(J15:J19)</f>
        <v>-280280</v>
      </c>
      <c r="K20" s="37"/>
      <c r="L20" s="37"/>
      <c r="M20" s="37"/>
      <c r="N20" s="37"/>
      <c r="O20" s="37"/>
      <c r="P20" s="37"/>
      <c r="Q20" s="37"/>
      <c r="R20" s="37"/>
    </row>
    <row r="21" spans="1:18" ht="21" customHeight="1">
      <c r="A21" s="42" t="s">
        <v>78</v>
      </c>
      <c r="D21" s="36">
        <f>+D13+D20</f>
        <v>37841</v>
      </c>
      <c r="E21" s="44"/>
      <c r="F21" s="36">
        <f>+F13+F20</f>
        <v>27004</v>
      </c>
      <c r="G21" s="44"/>
      <c r="H21" s="36">
        <f>+H13+H20</f>
        <v>36513</v>
      </c>
      <c r="I21" s="36"/>
      <c r="J21" s="36">
        <f>+J13+J20</f>
        <v>23596</v>
      </c>
      <c r="K21" s="37"/>
      <c r="L21" s="37"/>
      <c r="M21" s="37"/>
      <c r="N21" s="37"/>
      <c r="O21" s="37"/>
      <c r="P21" s="37"/>
      <c r="Q21" s="37"/>
      <c r="R21" s="37"/>
    </row>
    <row r="22" spans="1:18" ht="21" customHeight="1">
      <c r="A22" s="4" t="s">
        <v>79</v>
      </c>
      <c r="B22" s="5"/>
      <c r="C22" s="30"/>
      <c r="D22" s="35">
        <v>-6888</v>
      </c>
      <c r="E22" s="15"/>
      <c r="F22" s="114">
        <v>-6490</v>
      </c>
      <c r="G22" s="15"/>
      <c r="H22" s="114">
        <v>-6504</v>
      </c>
      <c r="I22" s="15"/>
      <c r="J22" s="114">
        <v>-5877</v>
      </c>
      <c r="K22" s="37"/>
      <c r="L22" s="37"/>
      <c r="M22" s="37"/>
      <c r="N22" s="37"/>
      <c r="O22" s="37"/>
      <c r="P22" s="37"/>
      <c r="Q22" s="37"/>
      <c r="R22" s="37"/>
    </row>
    <row r="23" spans="1:18" ht="21" customHeight="1">
      <c r="A23" s="42" t="s">
        <v>80</v>
      </c>
      <c r="C23" s="30"/>
      <c r="D23" s="113">
        <f>SUM(D21:D22)</f>
        <v>30953</v>
      </c>
      <c r="E23" s="15"/>
      <c r="F23" s="113">
        <f>SUM(F21:F22)</f>
        <v>20514</v>
      </c>
      <c r="G23" s="15"/>
      <c r="H23" s="113">
        <f>SUM(H21:H22)</f>
        <v>30009</v>
      </c>
      <c r="I23" s="15"/>
      <c r="J23" s="113">
        <f>SUM(J21:J22)</f>
        <v>17719</v>
      </c>
      <c r="K23" s="37"/>
      <c r="L23" s="37"/>
      <c r="M23" s="37"/>
      <c r="N23" s="37"/>
      <c r="O23" s="37"/>
      <c r="P23" s="37"/>
      <c r="Q23" s="37"/>
      <c r="R23" s="37"/>
    </row>
    <row r="24" spans="1:18" ht="5.25" customHeight="1">
      <c r="A24" s="42"/>
      <c r="C24" s="30"/>
      <c r="D24" s="15"/>
      <c r="E24" s="15"/>
      <c r="F24" s="15"/>
      <c r="G24" s="15"/>
      <c r="H24" s="15"/>
      <c r="I24" s="15"/>
      <c r="J24" s="15"/>
      <c r="K24" s="37"/>
      <c r="L24" s="37"/>
      <c r="M24" s="37"/>
    </row>
    <row r="25" spans="1:18" s="6" customFormat="1" ht="21" customHeight="1">
      <c r="A25" s="83" t="s">
        <v>81</v>
      </c>
      <c r="B25" s="45"/>
      <c r="C25" s="30"/>
      <c r="D25" s="15"/>
      <c r="E25" s="15"/>
      <c r="F25" s="15"/>
      <c r="G25" s="15"/>
      <c r="H25" s="15"/>
      <c r="I25" s="15"/>
      <c r="J25" s="15"/>
      <c r="K25" s="37"/>
      <c r="L25" s="37"/>
      <c r="M25" s="37"/>
      <c r="N25" s="7"/>
      <c r="O25" s="7"/>
      <c r="P25" s="7"/>
      <c r="Q25" s="7"/>
      <c r="R25" s="7"/>
    </row>
    <row r="26" spans="1:18" s="6" customFormat="1" ht="21" customHeight="1">
      <c r="A26" s="83" t="s">
        <v>131</v>
      </c>
      <c r="B26" s="45"/>
      <c r="C26" s="30"/>
      <c r="D26" s="15"/>
      <c r="E26" s="15"/>
      <c r="F26" s="15"/>
      <c r="G26" s="15"/>
      <c r="H26" s="15"/>
      <c r="I26" s="15"/>
      <c r="J26" s="15"/>
      <c r="K26" s="37"/>
      <c r="L26" s="37"/>
      <c r="M26" s="37"/>
      <c r="N26" s="7"/>
      <c r="O26" s="7"/>
      <c r="P26" s="7"/>
      <c r="Q26" s="7"/>
      <c r="R26" s="7"/>
    </row>
    <row r="27" spans="1:18" s="6" customFormat="1" ht="21" customHeight="1">
      <c r="A27" s="83" t="s">
        <v>132</v>
      </c>
      <c r="B27" s="45"/>
      <c r="C27" s="30"/>
      <c r="D27" s="15"/>
      <c r="E27" s="15"/>
      <c r="F27" s="15"/>
      <c r="G27" s="15"/>
      <c r="H27" s="15"/>
      <c r="I27" s="15"/>
      <c r="J27" s="15"/>
      <c r="K27" s="37"/>
      <c r="L27" s="37"/>
      <c r="M27" s="37"/>
      <c r="N27" s="7"/>
      <c r="O27" s="7"/>
      <c r="P27" s="7"/>
      <c r="Q27" s="7"/>
      <c r="R27" s="7"/>
    </row>
    <row r="28" spans="1:18" ht="21" customHeight="1">
      <c r="A28" s="45" t="s">
        <v>82</v>
      </c>
      <c r="B28" s="46"/>
      <c r="C28" s="29"/>
      <c r="D28" s="35">
        <v>-166</v>
      </c>
      <c r="E28" s="15"/>
      <c r="F28" s="114">
        <v>412</v>
      </c>
      <c r="G28" s="15"/>
      <c r="H28" s="114">
        <v>0</v>
      </c>
      <c r="I28" s="14"/>
      <c r="J28" s="114">
        <v>0</v>
      </c>
      <c r="K28" s="37"/>
      <c r="L28" s="37"/>
      <c r="M28" s="37"/>
    </row>
    <row r="29" spans="1:18" ht="21" customHeight="1">
      <c r="A29" s="83" t="s">
        <v>133</v>
      </c>
      <c r="B29" s="46"/>
      <c r="C29" s="29"/>
      <c r="D29" s="89"/>
      <c r="E29" s="15"/>
      <c r="F29" s="125"/>
      <c r="G29" s="15"/>
      <c r="H29" s="125"/>
      <c r="I29" s="14"/>
      <c r="J29" s="125"/>
      <c r="K29" s="37"/>
      <c r="L29" s="37"/>
      <c r="M29" s="37"/>
    </row>
    <row r="30" spans="1:18" ht="21" customHeight="1">
      <c r="A30" s="83" t="s">
        <v>134</v>
      </c>
      <c r="B30" s="46"/>
      <c r="C30" s="29"/>
      <c r="D30" s="35">
        <f>SUM(D28)</f>
        <v>-166</v>
      </c>
      <c r="E30" s="15"/>
      <c r="F30" s="35">
        <f>SUM(F28)</f>
        <v>412</v>
      </c>
      <c r="G30" s="15"/>
      <c r="H30" s="35">
        <f>SUM(H28)</f>
        <v>0</v>
      </c>
      <c r="I30" s="14"/>
      <c r="J30" s="35">
        <f>SUM(J28)</f>
        <v>0</v>
      </c>
      <c r="K30" s="37"/>
      <c r="L30" s="37"/>
      <c r="M30" s="37"/>
    </row>
    <row r="31" spans="1:18" ht="6" customHeight="1">
      <c r="A31" s="42"/>
      <c r="C31" s="29"/>
      <c r="D31" s="15"/>
      <c r="E31" s="15"/>
      <c r="F31" s="15"/>
      <c r="G31" s="15"/>
      <c r="H31" s="15"/>
      <c r="I31" s="14"/>
      <c r="J31" s="15"/>
      <c r="K31" s="37"/>
      <c r="L31" s="37"/>
      <c r="M31" s="37"/>
    </row>
    <row r="32" spans="1:18" ht="21" customHeight="1">
      <c r="A32" s="134" t="s">
        <v>186</v>
      </c>
      <c r="B32" s="135"/>
      <c r="C32" s="29"/>
      <c r="D32" s="17"/>
      <c r="E32" s="14"/>
      <c r="F32" s="17"/>
      <c r="G32" s="14"/>
      <c r="H32" s="17"/>
      <c r="I32" s="14"/>
      <c r="J32" s="17"/>
      <c r="K32" s="37"/>
      <c r="L32" s="37"/>
      <c r="M32" s="37"/>
    </row>
    <row r="33" spans="1:13" ht="21" customHeight="1">
      <c r="A33" s="134" t="s">
        <v>187</v>
      </c>
      <c r="B33" s="135"/>
      <c r="C33" s="29"/>
      <c r="D33" s="17"/>
      <c r="E33" s="14"/>
      <c r="F33" s="17"/>
      <c r="G33" s="14"/>
      <c r="H33" s="17"/>
      <c r="I33" s="14"/>
      <c r="J33" s="17"/>
      <c r="K33" s="37"/>
      <c r="L33" s="37"/>
      <c r="M33" s="37"/>
    </row>
    <row r="34" spans="1:13" ht="21" customHeight="1">
      <c r="A34" s="136" t="s">
        <v>188</v>
      </c>
      <c r="B34" s="137"/>
      <c r="C34" s="135"/>
      <c r="D34" s="35">
        <v>0</v>
      </c>
      <c r="E34" s="14"/>
      <c r="F34" s="35">
        <v>-2780</v>
      </c>
      <c r="G34" s="14"/>
      <c r="H34" s="35">
        <v>0</v>
      </c>
      <c r="I34" s="14"/>
      <c r="J34" s="35">
        <v>-2574</v>
      </c>
      <c r="K34" s="37"/>
      <c r="L34" s="37"/>
      <c r="M34" s="37"/>
    </row>
    <row r="35" spans="1:13" ht="21" customHeight="1">
      <c r="A35" s="134" t="s">
        <v>189</v>
      </c>
      <c r="B35" s="137"/>
      <c r="C35" s="135"/>
      <c r="D35" s="17"/>
      <c r="E35" s="14"/>
      <c r="F35" s="14"/>
      <c r="G35" s="14"/>
      <c r="H35" s="14"/>
      <c r="I35" s="14"/>
      <c r="J35" s="14"/>
      <c r="K35" s="37"/>
      <c r="L35" s="37"/>
      <c r="M35" s="37"/>
    </row>
    <row r="36" spans="1:13" ht="21" customHeight="1">
      <c r="A36" s="134" t="s">
        <v>187</v>
      </c>
      <c r="B36" s="135"/>
      <c r="C36" s="135"/>
      <c r="D36" s="35">
        <f>SUM(D34)</f>
        <v>0</v>
      </c>
      <c r="E36" s="14"/>
      <c r="F36" s="35">
        <f>SUM(F34)</f>
        <v>-2780</v>
      </c>
      <c r="G36" s="14"/>
      <c r="H36" s="35">
        <f>SUM(H34)</f>
        <v>0</v>
      </c>
      <c r="I36" s="14"/>
      <c r="J36" s="35">
        <f>SUM(J34)</f>
        <v>-2574</v>
      </c>
      <c r="K36" s="37"/>
      <c r="L36" s="37"/>
      <c r="M36" s="37"/>
    </row>
    <row r="37" spans="1:13" ht="9" customHeight="1">
      <c r="A37" s="134"/>
      <c r="B37" s="135"/>
      <c r="C37" s="135"/>
      <c r="D37" s="18"/>
      <c r="E37" s="14"/>
      <c r="F37" s="18"/>
      <c r="G37" s="14"/>
      <c r="H37" s="18"/>
      <c r="I37" s="14"/>
      <c r="J37" s="18"/>
      <c r="K37" s="37"/>
      <c r="L37" s="37"/>
      <c r="M37" s="37"/>
    </row>
    <row r="38" spans="1:13" ht="21" customHeight="1" thickBot="1">
      <c r="A38" s="42" t="s">
        <v>85</v>
      </c>
      <c r="C38" s="29"/>
      <c r="D38" s="162">
        <f>SUM(D30+D23+D36)</f>
        <v>30787</v>
      </c>
      <c r="E38" s="15"/>
      <c r="F38" s="162">
        <f>SUM(F30+F23+F36)</f>
        <v>18146</v>
      </c>
      <c r="G38" s="15"/>
      <c r="H38" s="162">
        <f>SUM(H30+H23+H36)</f>
        <v>30009</v>
      </c>
      <c r="I38" s="15"/>
      <c r="J38" s="162">
        <f>SUM(J30+J23+J36)</f>
        <v>15145</v>
      </c>
      <c r="K38" s="37"/>
      <c r="L38" s="37"/>
      <c r="M38" s="37"/>
    </row>
    <row r="39" spans="1:13" ht="6" customHeight="1" thickTop="1">
      <c r="C39" s="29"/>
      <c r="D39" s="30"/>
      <c r="E39" s="30"/>
      <c r="F39" s="30"/>
      <c r="G39" s="30"/>
      <c r="H39" s="30"/>
      <c r="I39" s="30"/>
      <c r="J39" s="30"/>
      <c r="K39" s="37"/>
      <c r="L39" s="37"/>
      <c r="M39" s="37"/>
    </row>
    <row r="40" spans="1:13" ht="21" customHeight="1">
      <c r="A40" s="42" t="s">
        <v>86</v>
      </c>
      <c r="C40" s="29"/>
      <c r="D40" s="30"/>
      <c r="E40" s="30"/>
      <c r="F40" s="30"/>
      <c r="G40" s="30"/>
      <c r="H40" s="30"/>
      <c r="I40" s="30"/>
      <c r="J40" s="30"/>
      <c r="K40" s="37"/>
      <c r="L40" s="37"/>
      <c r="M40" s="37"/>
    </row>
    <row r="41" spans="1:13" ht="21" customHeight="1" thickBot="1">
      <c r="A41" s="136" t="s">
        <v>185</v>
      </c>
      <c r="B41" s="5"/>
      <c r="C41" s="29"/>
      <c r="D41" s="44">
        <f>SUM(D23-D42)</f>
        <v>31027</v>
      </c>
      <c r="E41" s="44"/>
      <c r="F41" s="44">
        <f>SUM(F23-F42)</f>
        <v>20548</v>
      </c>
      <c r="G41" s="44"/>
      <c r="H41" s="165">
        <f>SUM(H23)</f>
        <v>30009</v>
      </c>
      <c r="I41" s="14"/>
      <c r="J41" s="165">
        <f>SUM(J23)</f>
        <v>17719</v>
      </c>
      <c r="K41" s="37"/>
      <c r="L41" s="37"/>
      <c r="M41" s="37"/>
    </row>
    <row r="42" spans="1:13" ht="21" customHeight="1" thickTop="1">
      <c r="A42" s="4" t="s">
        <v>87</v>
      </c>
      <c r="B42" s="122"/>
      <c r="C42" s="29"/>
      <c r="D42" s="114">
        <v>-74</v>
      </c>
      <c r="E42" s="15"/>
      <c r="F42" s="114">
        <v>-34</v>
      </c>
      <c r="G42" s="15"/>
      <c r="H42" s="14"/>
      <c r="I42" s="14"/>
      <c r="J42" s="14"/>
      <c r="K42" s="37"/>
      <c r="L42" s="37"/>
      <c r="M42" s="37"/>
    </row>
    <row r="43" spans="1:13" ht="21" customHeight="1" thickBot="1">
      <c r="C43" s="29"/>
      <c r="D43" s="162">
        <f>SUM(D41:D42)</f>
        <v>30953</v>
      </c>
      <c r="E43" s="15"/>
      <c r="F43" s="162">
        <f>SUM(F41:F42)</f>
        <v>20514</v>
      </c>
      <c r="G43" s="15"/>
      <c r="H43" s="14"/>
      <c r="I43" s="14"/>
      <c r="J43" s="14"/>
      <c r="K43" s="37"/>
      <c r="L43" s="37"/>
      <c r="M43" s="37"/>
    </row>
    <row r="44" spans="1:13" ht="6" customHeight="1" thickTop="1">
      <c r="C44" s="29"/>
      <c r="D44" s="15"/>
      <c r="E44" s="15"/>
      <c r="F44" s="15"/>
      <c r="G44" s="15"/>
      <c r="H44" s="14"/>
      <c r="I44" s="14"/>
      <c r="J44" s="14"/>
      <c r="K44" s="37"/>
      <c r="L44" s="37"/>
      <c r="M44" s="37"/>
    </row>
    <row r="45" spans="1:13" ht="21" customHeight="1">
      <c r="A45" s="42" t="s">
        <v>88</v>
      </c>
      <c r="C45" s="29"/>
      <c r="D45" s="15"/>
      <c r="E45" s="15"/>
      <c r="F45" s="15"/>
      <c r="G45" s="15"/>
      <c r="H45" s="14"/>
      <c r="I45" s="14"/>
      <c r="J45" s="14"/>
      <c r="K45" s="37"/>
      <c r="L45" s="37"/>
      <c r="M45" s="37"/>
    </row>
    <row r="46" spans="1:13" ht="21" customHeight="1" thickBot="1">
      <c r="A46" s="136" t="s">
        <v>185</v>
      </c>
      <c r="C46" s="29"/>
      <c r="D46" s="15">
        <f>SUM(D38-D47)</f>
        <v>30861</v>
      </c>
      <c r="E46" s="15"/>
      <c r="F46" s="15">
        <f>SUM(F38-F47)</f>
        <v>18180</v>
      </c>
      <c r="G46" s="15"/>
      <c r="H46" s="162">
        <f>SUM(H38)</f>
        <v>30009</v>
      </c>
      <c r="I46" s="14"/>
      <c r="J46" s="162">
        <f>SUM(J38)</f>
        <v>15145</v>
      </c>
      <c r="K46" s="37"/>
      <c r="L46" s="37"/>
      <c r="M46" s="37"/>
    </row>
    <row r="47" spans="1:13" ht="21" customHeight="1" thickTop="1">
      <c r="A47" s="4" t="s">
        <v>87</v>
      </c>
      <c r="C47" s="29"/>
      <c r="D47" s="114">
        <f>D42</f>
        <v>-74</v>
      </c>
      <c r="E47" s="15"/>
      <c r="F47" s="114">
        <v>-34</v>
      </c>
      <c r="G47" s="15"/>
      <c r="H47" s="14"/>
      <c r="I47" s="14"/>
      <c r="J47" s="14"/>
      <c r="K47" s="37"/>
      <c r="L47" s="37"/>
      <c r="M47" s="37"/>
    </row>
    <row r="48" spans="1:13" ht="21" customHeight="1" thickBot="1">
      <c r="C48" s="29"/>
      <c r="D48" s="163">
        <f>SUM(D46:D47)</f>
        <v>30787</v>
      </c>
      <c r="E48" s="15"/>
      <c r="F48" s="163">
        <f>SUM(F46:F47)</f>
        <v>18146</v>
      </c>
      <c r="G48" s="15"/>
      <c r="H48" s="14"/>
      <c r="I48" s="14"/>
      <c r="J48" s="14"/>
      <c r="K48" s="37"/>
      <c r="L48" s="37"/>
      <c r="M48" s="37"/>
    </row>
    <row r="49" spans="1:13" ht="5.25" customHeight="1" thickTop="1">
      <c r="C49" s="29"/>
      <c r="D49" s="30"/>
      <c r="E49" s="30"/>
      <c r="F49" s="30"/>
      <c r="G49" s="30"/>
      <c r="H49" s="29"/>
      <c r="I49" s="29"/>
      <c r="J49" s="29"/>
      <c r="K49" s="37"/>
      <c r="L49" s="37"/>
      <c r="M49" s="37"/>
    </row>
    <row r="50" spans="1:13" ht="21" customHeight="1">
      <c r="A50" s="189" t="s">
        <v>89</v>
      </c>
      <c r="B50" s="5"/>
      <c r="C50" s="47"/>
      <c r="K50" s="37"/>
      <c r="L50" s="37"/>
      <c r="M50" s="37"/>
    </row>
    <row r="51" spans="1:13" ht="21" customHeight="1" thickBot="1">
      <c r="A51" s="39" t="s">
        <v>135</v>
      </c>
      <c r="B51" s="5">
        <v>16</v>
      </c>
      <c r="C51" s="48"/>
      <c r="D51" s="164">
        <f>SUM(D41/280000)</f>
        <v>0.11081071428571429</v>
      </c>
      <c r="E51" s="47"/>
      <c r="F51" s="164">
        <f>SUM(F41/186507)</f>
        <v>0.11017280852729389</v>
      </c>
      <c r="G51" s="47"/>
      <c r="H51" s="164">
        <f>SUM(H41/280000)</f>
        <v>0.10717500000000001</v>
      </c>
      <c r="I51" s="47"/>
      <c r="J51" s="164">
        <f>SUM(J41/186507)</f>
        <v>9.5004477043757071E-2</v>
      </c>
      <c r="K51" s="37"/>
      <c r="L51" s="37"/>
      <c r="M51" s="37"/>
    </row>
    <row r="52" spans="1:13" ht="21" customHeight="1" thickTop="1">
      <c r="A52" s="39"/>
      <c r="D52" s="6"/>
      <c r="E52" s="48"/>
      <c r="F52" s="6"/>
      <c r="G52" s="48"/>
      <c r="H52" s="6"/>
      <c r="I52" s="48"/>
      <c r="J52" s="6"/>
      <c r="K52" s="37"/>
      <c r="L52" s="37"/>
      <c r="M52" s="37"/>
    </row>
    <row r="53" spans="1:13" s="37" customFormat="1" ht="21" customHeight="1">
      <c r="A53" s="4"/>
      <c r="B53" s="40"/>
      <c r="E53" s="49"/>
      <c r="G53" s="49"/>
    </row>
    <row r="57" spans="1:13" ht="21" customHeight="1">
      <c r="K57" s="120"/>
    </row>
    <row r="58" spans="1:13" ht="21" customHeight="1">
      <c r="J58" s="120"/>
    </row>
    <row r="61" spans="1:13" ht="21" customHeight="1">
      <c r="J61" s="120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78" firstPageNumber="5" orientation="portrait" useFirstPageNumber="1" r:id="rId1"/>
  <headerFooter>
    <oddFooter xml:space="preserve">&amp;L&amp;"Angsana New,Regular"&amp;14The accompanying notes are an intergral part of the financial statements.&amp;R&amp;"Angsana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1"/>
  <sheetViews>
    <sheetView view="pageBreakPreview" topLeftCell="A4" zoomScale="68" zoomScaleNormal="85" zoomScaleSheetLayoutView="68" workbookViewId="0">
      <pane xSplit="4" ySplit="5" topLeftCell="E9" activePane="bottomRight" state="frozen"/>
      <selection activeCell="A4" sqref="A4"/>
      <selection pane="topRight" activeCell="E4" sqref="E4"/>
      <selection pane="bottomLeft" activeCell="A9" sqref="A9"/>
      <selection pane="bottomRight" activeCell="AE27" sqref="AE27"/>
    </sheetView>
  </sheetViews>
  <sheetFormatPr defaultColWidth="9.33203125" defaultRowHeight="23.1" customHeight="1"/>
  <cols>
    <col min="1" max="1" width="46.33203125" style="51" customWidth="1"/>
    <col min="2" max="2" width="4.109375" style="51" customWidth="1"/>
    <col min="3" max="3" width="6.44140625" style="51" customWidth="1"/>
    <col min="4" max="4" width="1.5546875" style="51" customWidth="1"/>
    <col min="5" max="5" width="11.109375" style="51" customWidth="1"/>
    <col min="6" max="6" width="1.33203125" style="51" customWidth="1"/>
    <col min="7" max="7" width="15.44140625" style="51" customWidth="1"/>
    <col min="8" max="8" width="1.33203125" style="51" customWidth="1"/>
    <col min="9" max="9" width="15.44140625" style="51" customWidth="1"/>
    <col min="10" max="10" width="1.33203125" style="138" customWidth="1"/>
    <col min="11" max="11" width="13.33203125" style="51" customWidth="1"/>
    <col min="12" max="12" width="1.33203125" style="139" customWidth="1"/>
    <col min="13" max="13" width="12.5546875" style="51" customWidth="1"/>
    <col min="14" max="14" width="1.6640625" style="51" customWidth="1"/>
    <col min="15" max="15" width="11.109375" style="51" customWidth="1"/>
    <col min="16" max="16" width="1.6640625" style="51" customWidth="1"/>
    <col min="17" max="17" width="15.109375" style="51" customWidth="1"/>
    <col min="18" max="18" width="1.6640625" style="51" customWidth="1"/>
    <col min="19" max="19" width="19.6640625" style="51" customWidth="1"/>
    <col min="20" max="20" width="1.6640625" style="51" customWidth="1"/>
    <col min="21" max="21" width="16.88671875" style="51" customWidth="1"/>
    <col min="22" max="22" width="1.5546875" style="51" customWidth="1"/>
    <col min="23" max="23" width="13.88671875" style="51" customWidth="1"/>
    <col min="24" max="24" width="1.44140625" style="51" customWidth="1"/>
    <col min="25" max="25" width="12" style="51" customWidth="1"/>
    <col min="26" max="26" width="1.33203125" style="51" customWidth="1"/>
    <col min="27" max="27" width="11.44140625" style="51" customWidth="1"/>
    <col min="28" max="28" width="0.5546875" style="51" hidden="1" customWidth="1"/>
    <col min="29" max="29" width="11.33203125" style="51" customWidth="1"/>
    <col min="30" max="30" width="9.33203125" style="51"/>
    <col min="31" max="31" width="12.44140625" style="51" bestFit="1" customWidth="1"/>
    <col min="32" max="16384" width="9.33203125" style="51"/>
  </cols>
  <sheetData>
    <row r="1" spans="1:31" ht="23.1" customHeight="1">
      <c r="AA1" s="124" t="s">
        <v>25</v>
      </c>
    </row>
    <row r="2" spans="1:31" ht="23.1" customHeight="1">
      <c r="AA2" s="124" t="s">
        <v>26</v>
      </c>
    </row>
    <row r="3" spans="1:31" ht="23.1" customHeight="1">
      <c r="A3" s="42" t="s">
        <v>176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140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</row>
    <row r="4" spans="1:31" ht="22.5" customHeight="1">
      <c r="A4" s="141" t="s">
        <v>90</v>
      </c>
      <c r="B4" s="141"/>
      <c r="C4" s="141"/>
      <c r="D4" s="141"/>
      <c r="E4" s="118"/>
      <c r="F4" s="118"/>
      <c r="G4" s="118"/>
      <c r="H4" s="118"/>
      <c r="I4" s="118"/>
      <c r="J4" s="118"/>
      <c r="K4" s="118"/>
      <c r="L4" s="140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</row>
    <row r="5" spans="1:31" ht="22.5" customHeight="1">
      <c r="A5" s="177" t="s">
        <v>241</v>
      </c>
      <c r="B5" s="141"/>
      <c r="C5" s="141"/>
      <c r="D5" s="141"/>
      <c r="E5" s="118"/>
      <c r="F5" s="118"/>
      <c r="G5" s="118"/>
      <c r="H5" s="118"/>
      <c r="I5" s="118"/>
      <c r="J5" s="118"/>
      <c r="K5" s="118"/>
      <c r="L5" s="140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</row>
    <row r="6" spans="1:31" ht="23.1" customHeight="1"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6" t="s">
        <v>21</v>
      </c>
    </row>
    <row r="7" spans="1:31" ht="23.1" customHeight="1">
      <c r="A7" s="118"/>
      <c r="B7" s="118"/>
      <c r="C7" s="118"/>
      <c r="D7" s="118"/>
      <c r="E7" s="204" t="s">
        <v>91</v>
      </c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</row>
    <row r="8" spans="1:31" s="118" customFormat="1" ht="23.1" customHeight="1">
      <c r="E8" s="204" t="s">
        <v>153</v>
      </c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126"/>
      <c r="Y8" s="142"/>
      <c r="Z8" s="126"/>
      <c r="AA8" s="142"/>
    </row>
    <row r="9" spans="1:31" s="118" customFormat="1" ht="23.1" customHeight="1"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206" t="s">
        <v>148</v>
      </c>
      <c r="P9" s="206"/>
      <c r="Q9" s="206"/>
      <c r="R9" s="206"/>
      <c r="S9" s="206"/>
      <c r="T9" s="206"/>
      <c r="U9" s="206"/>
      <c r="V9" s="143"/>
      <c r="W9" s="126"/>
      <c r="X9" s="126"/>
      <c r="Y9" s="126"/>
      <c r="Z9" s="126"/>
      <c r="AA9" s="142"/>
    </row>
    <row r="10" spans="1:31" s="118" customFormat="1" ht="23.1" customHeight="1">
      <c r="E10" s="126"/>
      <c r="F10" s="126"/>
      <c r="G10" s="126"/>
      <c r="H10" s="126"/>
      <c r="I10" s="126" t="s">
        <v>149</v>
      </c>
      <c r="J10" s="126"/>
      <c r="K10" s="126"/>
      <c r="L10" s="126"/>
      <c r="M10" s="126"/>
      <c r="N10" s="126"/>
      <c r="O10" s="131"/>
      <c r="P10" s="131"/>
      <c r="Q10" s="126" t="s">
        <v>196</v>
      </c>
      <c r="R10" s="131"/>
      <c r="S10" s="144" t="s">
        <v>177</v>
      </c>
      <c r="T10" s="131"/>
      <c r="U10" s="131"/>
      <c r="V10" s="143"/>
      <c r="W10" s="126"/>
      <c r="X10" s="126"/>
      <c r="Y10" s="126"/>
      <c r="Z10" s="126"/>
      <c r="AA10" s="142"/>
    </row>
    <row r="11" spans="1:31" s="118" customFormat="1" ht="23.1" customHeight="1">
      <c r="E11" s="142" t="s">
        <v>137</v>
      </c>
      <c r="F11" s="142"/>
      <c r="G11" s="126" t="s">
        <v>215</v>
      </c>
      <c r="H11" s="142"/>
      <c r="I11" s="142" t="s">
        <v>145</v>
      </c>
      <c r="J11" s="142"/>
      <c r="K11" s="142"/>
      <c r="L11" s="126"/>
      <c r="M11" s="126"/>
      <c r="N11" s="126"/>
      <c r="O11" s="126" t="s">
        <v>136</v>
      </c>
      <c r="P11" s="126"/>
      <c r="Q11" s="126" t="s">
        <v>197</v>
      </c>
      <c r="R11" s="126"/>
      <c r="S11" s="144" t="s">
        <v>178</v>
      </c>
      <c r="T11" s="126"/>
      <c r="U11" s="126" t="s">
        <v>105</v>
      </c>
      <c r="V11" s="143"/>
      <c r="W11" s="126" t="s">
        <v>141</v>
      </c>
      <c r="X11" s="126"/>
      <c r="Z11" s="126"/>
      <c r="AA11" s="126"/>
      <c r="AC11" s="51"/>
    </row>
    <row r="12" spans="1:31" s="118" customFormat="1" ht="23.1" customHeight="1">
      <c r="E12" s="142" t="s">
        <v>139</v>
      </c>
      <c r="F12" s="142"/>
      <c r="G12" s="142" t="s">
        <v>216</v>
      </c>
      <c r="H12" s="142"/>
      <c r="I12" s="142" t="s">
        <v>146</v>
      </c>
      <c r="J12" s="142"/>
      <c r="K12" s="205" t="s">
        <v>94</v>
      </c>
      <c r="L12" s="205"/>
      <c r="M12" s="205"/>
      <c r="N12" s="126"/>
      <c r="O12" s="126" t="s">
        <v>143</v>
      </c>
      <c r="P12" s="143"/>
      <c r="Q12" s="126" t="s">
        <v>231</v>
      </c>
      <c r="R12" s="143"/>
      <c r="S12" s="145" t="s">
        <v>179</v>
      </c>
      <c r="T12" s="143"/>
      <c r="U12" s="126" t="s">
        <v>107</v>
      </c>
      <c r="V12" s="143"/>
      <c r="W12" s="126" t="s">
        <v>140</v>
      </c>
      <c r="X12" s="126"/>
      <c r="Y12" s="126" t="s">
        <v>103</v>
      </c>
      <c r="Z12" s="126"/>
      <c r="AA12" s="126" t="s">
        <v>98</v>
      </c>
      <c r="AC12" s="51"/>
    </row>
    <row r="13" spans="1:31" s="118" customFormat="1" ht="23.1" customHeight="1">
      <c r="C13" s="98" t="s">
        <v>28</v>
      </c>
      <c r="E13" s="173" t="s">
        <v>138</v>
      </c>
      <c r="F13" s="126"/>
      <c r="G13" s="174" t="s">
        <v>217</v>
      </c>
      <c r="H13" s="126"/>
      <c r="I13" s="173" t="s">
        <v>147</v>
      </c>
      <c r="J13" s="129"/>
      <c r="K13" s="173" t="s">
        <v>92</v>
      </c>
      <c r="L13" s="126"/>
      <c r="M13" s="173" t="s">
        <v>93</v>
      </c>
      <c r="N13" s="126"/>
      <c r="O13" s="173" t="s">
        <v>144</v>
      </c>
      <c r="P13" s="126"/>
      <c r="Q13" s="174" t="s">
        <v>198</v>
      </c>
      <c r="R13" s="126"/>
      <c r="S13" s="146" t="s">
        <v>180</v>
      </c>
      <c r="T13" s="126"/>
      <c r="U13" s="173" t="s">
        <v>106</v>
      </c>
      <c r="V13" s="126"/>
      <c r="W13" s="173" t="s">
        <v>142</v>
      </c>
      <c r="X13" s="126"/>
      <c r="Y13" s="174" t="s">
        <v>104</v>
      </c>
      <c r="Z13" s="126"/>
      <c r="AA13" s="174" t="s">
        <v>99</v>
      </c>
      <c r="AC13" s="51"/>
    </row>
    <row r="14" spans="1:31" ht="23.1" customHeight="1">
      <c r="A14" s="52" t="s">
        <v>223</v>
      </c>
      <c r="B14" s="52"/>
      <c r="C14" s="52"/>
      <c r="D14" s="52"/>
      <c r="E14" s="116">
        <v>140000</v>
      </c>
      <c r="F14" s="53"/>
      <c r="G14" s="116">
        <v>146725</v>
      </c>
      <c r="H14" s="53"/>
      <c r="I14" s="116">
        <v>954</v>
      </c>
      <c r="J14" s="53"/>
      <c r="K14" s="116">
        <v>8443</v>
      </c>
      <c r="L14" s="53"/>
      <c r="M14" s="116">
        <v>25868</v>
      </c>
      <c r="N14" s="53"/>
      <c r="O14" s="53">
        <v>583</v>
      </c>
      <c r="P14" s="53"/>
      <c r="Q14" s="53">
        <v>0</v>
      </c>
      <c r="R14" s="53"/>
      <c r="S14" s="53">
        <v>1360</v>
      </c>
      <c r="T14" s="53"/>
      <c r="U14" s="53">
        <f>O14+Q14+S14</f>
        <v>1943</v>
      </c>
      <c r="V14" s="53"/>
      <c r="W14" s="169">
        <f>SUM(U14,E14:M14)</f>
        <v>323933</v>
      </c>
      <c r="X14" s="53"/>
      <c r="Y14" s="116">
        <v>-502</v>
      </c>
      <c r="Z14" s="116"/>
      <c r="AA14" s="53">
        <f>SUM(W14:Y14)</f>
        <v>323431</v>
      </c>
      <c r="AC14" s="117"/>
    </row>
    <row r="15" spans="1:31" ht="23.1" customHeight="1">
      <c r="A15" s="51" t="s">
        <v>163</v>
      </c>
      <c r="C15" s="118">
        <v>15</v>
      </c>
      <c r="D15" s="52"/>
      <c r="E15" s="116">
        <v>0</v>
      </c>
      <c r="F15" s="53"/>
      <c r="G15" s="116">
        <v>0</v>
      </c>
      <c r="H15" s="53"/>
      <c r="I15" s="116">
        <v>0</v>
      </c>
      <c r="J15" s="53"/>
      <c r="K15" s="116">
        <v>0</v>
      </c>
      <c r="L15" s="53"/>
      <c r="M15" s="116">
        <v>-28000</v>
      </c>
      <c r="N15" s="53"/>
      <c r="O15" s="53">
        <v>0</v>
      </c>
      <c r="P15" s="53"/>
      <c r="Q15" s="53">
        <v>0</v>
      </c>
      <c r="R15" s="53"/>
      <c r="S15" s="53">
        <v>0</v>
      </c>
      <c r="T15" s="53"/>
      <c r="U15" s="53">
        <f>O15+Q15+S15</f>
        <v>0</v>
      </c>
      <c r="V15" s="53"/>
      <c r="W15" s="53">
        <f>SUM(U15,E15:M15)</f>
        <v>-28000</v>
      </c>
      <c r="X15" s="53"/>
      <c r="Y15" s="116">
        <v>0</v>
      </c>
      <c r="Z15" s="116"/>
      <c r="AA15" s="53">
        <f t="shared" ref="AA15" si="0">SUM(W15:Y15)</f>
        <v>-28000</v>
      </c>
      <c r="AC15" s="117"/>
    </row>
    <row r="16" spans="1:31" ht="22.5" customHeight="1">
      <c r="A16" s="4" t="s">
        <v>224</v>
      </c>
      <c r="C16" s="118"/>
      <c r="E16" s="53">
        <v>0</v>
      </c>
      <c r="F16" s="53"/>
      <c r="G16" s="53">
        <v>0</v>
      </c>
      <c r="H16" s="53"/>
      <c r="I16" s="53">
        <v>0</v>
      </c>
      <c r="J16" s="53"/>
      <c r="K16" s="53">
        <v>0</v>
      </c>
      <c r="L16" s="53"/>
      <c r="M16" s="53">
        <f>'PL (6Month)'!D41</f>
        <v>31027</v>
      </c>
      <c r="N16" s="53"/>
      <c r="O16" s="53">
        <v>-166</v>
      </c>
      <c r="P16" s="53"/>
      <c r="Q16" s="53">
        <v>0</v>
      </c>
      <c r="R16" s="53"/>
      <c r="S16" s="53">
        <v>0</v>
      </c>
      <c r="T16" s="53"/>
      <c r="U16" s="53">
        <f>O16+Q16+S16</f>
        <v>-166</v>
      </c>
      <c r="V16" s="53"/>
      <c r="W16" s="196">
        <f>SUM(U16,E16:M16)</f>
        <v>30861</v>
      </c>
      <c r="X16" s="53"/>
      <c r="Y16" s="53">
        <f>'PL (6Month)'!D42</f>
        <v>-74</v>
      </c>
      <c r="Z16" s="53"/>
      <c r="AA16" s="53">
        <f t="shared" ref="AA16" si="1">SUM(W16:Y16)</f>
        <v>30787</v>
      </c>
      <c r="AE16" s="121"/>
    </row>
    <row r="17" spans="1:31" ht="23.1" customHeight="1" thickBot="1">
      <c r="A17" s="52" t="s">
        <v>244</v>
      </c>
      <c r="B17" s="52"/>
      <c r="C17" s="118"/>
      <c r="E17" s="170">
        <f>SUM(E14:E16)</f>
        <v>140000</v>
      </c>
      <c r="F17" s="53"/>
      <c r="G17" s="170">
        <f>SUM(G14:G16)</f>
        <v>146725</v>
      </c>
      <c r="H17" s="53"/>
      <c r="I17" s="170">
        <f>SUM(I14:I16)</f>
        <v>954</v>
      </c>
      <c r="J17" s="53"/>
      <c r="K17" s="170">
        <f>SUM(K14:K16)</f>
        <v>8443</v>
      </c>
      <c r="L17" s="53"/>
      <c r="M17" s="170">
        <f>SUM(M14:M16)</f>
        <v>28895</v>
      </c>
      <c r="N17" s="53"/>
      <c r="O17" s="170">
        <f>SUM(O14:O16)</f>
        <v>417</v>
      </c>
      <c r="P17" s="53"/>
      <c r="Q17" s="170">
        <f>SUM(Q14:Q16)</f>
        <v>0</v>
      </c>
      <c r="R17" s="53"/>
      <c r="S17" s="170">
        <f>SUM(S14:S16)</f>
        <v>1360</v>
      </c>
      <c r="T17" s="53"/>
      <c r="U17" s="170">
        <f>SUM(U14:U16)</f>
        <v>1777</v>
      </c>
      <c r="V17" s="53"/>
      <c r="W17" s="197">
        <f>SUM(W14:W16)</f>
        <v>326794</v>
      </c>
      <c r="X17" s="53"/>
      <c r="Y17" s="170">
        <f>SUM(Y14:Y16)</f>
        <v>-576</v>
      </c>
      <c r="Z17" s="53"/>
      <c r="AA17" s="170">
        <f>SUM(AA14:AA16)</f>
        <v>326218</v>
      </c>
      <c r="AC17" s="117"/>
      <c r="AE17" s="132"/>
    </row>
    <row r="18" spans="1:31" ht="23.1" customHeight="1" thickTop="1">
      <c r="A18" s="52"/>
      <c r="B18" s="52"/>
      <c r="C18" s="118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169"/>
      <c r="Z18" s="53"/>
      <c r="AA18" s="53"/>
      <c r="AC18" s="117"/>
      <c r="AE18" s="132"/>
    </row>
    <row r="19" spans="1:31" ht="23.1" customHeight="1">
      <c r="A19" s="52" t="s">
        <v>242</v>
      </c>
      <c r="B19" s="52"/>
      <c r="C19" s="118"/>
      <c r="E19" s="53">
        <v>82800</v>
      </c>
      <c r="F19" s="53"/>
      <c r="G19" s="53">
        <v>0</v>
      </c>
      <c r="H19" s="53"/>
      <c r="I19" s="53">
        <v>954</v>
      </c>
      <c r="J19" s="53"/>
      <c r="K19" s="53">
        <v>5796</v>
      </c>
      <c r="L19" s="53"/>
      <c r="M19" s="53">
        <v>2893</v>
      </c>
      <c r="N19" s="53"/>
      <c r="O19" s="53">
        <v>126</v>
      </c>
      <c r="P19" s="53"/>
      <c r="Q19" s="53">
        <v>0</v>
      </c>
      <c r="R19" s="53"/>
      <c r="S19" s="53">
        <v>287</v>
      </c>
      <c r="T19" s="53"/>
      <c r="U19" s="53">
        <f>O19+Q19+S19</f>
        <v>413</v>
      </c>
      <c r="V19" s="53"/>
      <c r="W19" s="53">
        <f>SUM(U19,E19:M19)</f>
        <v>92856</v>
      </c>
      <c r="X19" s="53"/>
      <c r="Y19" s="53">
        <v>0</v>
      </c>
      <c r="Z19" s="53"/>
      <c r="AA19" s="53">
        <f t="shared" ref="AA19" si="2">SUM(W19:Y19)</f>
        <v>92856</v>
      </c>
      <c r="AC19" s="117"/>
      <c r="AE19" s="132"/>
    </row>
    <row r="20" spans="1:31" ht="23.1" customHeight="1">
      <c r="A20" s="4" t="s">
        <v>163</v>
      </c>
      <c r="B20" s="52"/>
      <c r="C20" s="118">
        <v>15</v>
      </c>
      <c r="E20" s="53">
        <v>0</v>
      </c>
      <c r="F20" s="53"/>
      <c r="G20" s="53">
        <v>0</v>
      </c>
      <c r="H20" s="53"/>
      <c r="I20" s="53">
        <v>0</v>
      </c>
      <c r="J20" s="53"/>
      <c r="K20" s="53">
        <v>0</v>
      </c>
      <c r="L20" s="53"/>
      <c r="M20" s="53">
        <v>-24840</v>
      </c>
      <c r="N20" s="53"/>
      <c r="O20" s="53">
        <v>0</v>
      </c>
      <c r="P20" s="53"/>
      <c r="Q20" s="53">
        <v>0</v>
      </c>
      <c r="R20" s="53"/>
      <c r="S20" s="53">
        <v>0</v>
      </c>
      <c r="T20" s="53"/>
      <c r="U20" s="53">
        <f>O20+Q20+S20</f>
        <v>0</v>
      </c>
      <c r="V20" s="53"/>
      <c r="W20" s="53">
        <f>SUM(U20,E20:M20)</f>
        <v>-24840</v>
      </c>
      <c r="X20" s="53"/>
      <c r="Y20" s="53">
        <v>0</v>
      </c>
      <c r="Z20" s="53"/>
      <c r="AA20" s="53">
        <f t="shared" ref="AA20" si="3">SUM(W20:Y20)</f>
        <v>-24840</v>
      </c>
      <c r="AB20" s="139"/>
      <c r="AC20" s="139"/>
    </row>
    <row r="21" spans="1:31" s="128" customFormat="1" ht="23.1" customHeight="1">
      <c r="A21" s="128" t="s">
        <v>201</v>
      </c>
      <c r="B21" s="147"/>
      <c r="C21" s="118"/>
      <c r="D21" s="147"/>
      <c r="E21" s="53">
        <v>17200</v>
      </c>
      <c r="F21" s="53"/>
      <c r="G21" s="53">
        <v>0</v>
      </c>
      <c r="H21" s="53"/>
      <c r="I21" s="53">
        <v>0</v>
      </c>
      <c r="J21" s="53"/>
      <c r="K21" s="53">
        <v>0</v>
      </c>
      <c r="L21" s="53"/>
      <c r="M21" s="53">
        <v>0</v>
      </c>
      <c r="N21" s="53"/>
      <c r="O21" s="53">
        <v>0</v>
      </c>
      <c r="P21" s="53"/>
      <c r="Q21" s="53">
        <v>0</v>
      </c>
      <c r="R21" s="53"/>
      <c r="S21" s="53">
        <v>0</v>
      </c>
      <c r="T21" s="53"/>
      <c r="U21" s="53">
        <f>O21+Q21+S21</f>
        <v>0</v>
      </c>
      <c r="V21" s="53"/>
      <c r="W21" s="53">
        <f>+U21+G21+M21+K21+E21+I21</f>
        <v>17200</v>
      </c>
      <c r="X21" s="53"/>
      <c r="Y21" s="53">
        <v>0</v>
      </c>
      <c r="Z21" s="53"/>
      <c r="AA21" s="53">
        <f>SUM(W21:Y21)</f>
        <v>17200</v>
      </c>
      <c r="AB21" s="53"/>
      <c r="AC21" s="53"/>
      <c r="AE21" s="148"/>
    </row>
    <row r="22" spans="1:31" ht="23.1" customHeight="1">
      <c r="A22" s="51" t="s">
        <v>195</v>
      </c>
      <c r="B22" s="52"/>
      <c r="C22" s="118"/>
      <c r="D22" s="52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116"/>
      <c r="AC22" s="53"/>
      <c r="AE22" s="117"/>
    </row>
    <row r="23" spans="1:31" ht="23.1" customHeight="1">
      <c r="A23" s="51" t="s">
        <v>232</v>
      </c>
      <c r="B23" s="52"/>
      <c r="C23" s="118"/>
      <c r="D23" s="52"/>
      <c r="E23" s="53">
        <v>0</v>
      </c>
      <c r="F23" s="53"/>
      <c r="G23" s="53">
        <v>0</v>
      </c>
      <c r="H23" s="53"/>
      <c r="I23" s="53">
        <v>0</v>
      </c>
      <c r="J23" s="53"/>
      <c r="K23" s="53">
        <v>0</v>
      </c>
      <c r="L23" s="53"/>
      <c r="M23" s="53">
        <v>0</v>
      </c>
      <c r="N23" s="53"/>
      <c r="O23" s="53">
        <v>0</v>
      </c>
      <c r="P23" s="53"/>
      <c r="Q23" s="53">
        <v>-2780</v>
      </c>
      <c r="R23" s="53"/>
      <c r="S23" s="53">
        <v>0</v>
      </c>
      <c r="T23" s="53"/>
      <c r="U23" s="53">
        <f>O23+Q23+S23</f>
        <v>-2780</v>
      </c>
      <c r="V23" s="53"/>
      <c r="W23" s="53">
        <f>SUM(U23,E23:M23)</f>
        <v>-2780</v>
      </c>
      <c r="X23" s="53"/>
      <c r="Y23" s="53">
        <v>0</v>
      </c>
      <c r="Z23" s="53"/>
      <c r="AA23" s="53">
        <f t="shared" ref="AA23" si="4">SUM(W23:Y23)</f>
        <v>-2780</v>
      </c>
      <c r="AB23" s="116"/>
      <c r="AC23" s="53"/>
      <c r="AE23" s="117"/>
    </row>
    <row r="24" spans="1:31" ht="23.1" customHeight="1">
      <c r="A24" s="4" t="s">
        <v>224</v>
      </c>
      <c r="B24" s="123"/>
      <c r="C24" s="123"/>
      <c r="D24" s="123"/>
      <c r="E24" s="53">
        <v>0</v>
      </c>
      <c r="F24" s="53"/>
      <c r="G24" s="53">
        <v>0</v>
      </c>
      <c r="H24" s="53"/>
      <c r="I24" s="53">
        <v>0</v>
      </c>
      <c r="J24" s="53"/>
      <c r="K24" s="53">
        <v>0</v>
      </c>
      <c r="L24" s="53"/>
      <c r="M24" s="116">
        <v>20548</v>
      </c>
      <c r="N24" s="53"/>
      <c r="O24" s="53">
        <v>412</v>
      </c>
      <c r="P24" s="53"/>
      <c r="Q24" s="53">
        <v>0</v>
      </c>
      <c r="R24" s="53"/>
      <c r="S24" s="53">
        <v>0</v>
      </c>
      <c r="T24" s="53"/>
      <c r="U24" s="53">
        <f>O24+Q24+S24</f>
        <v>412</v>
      </c>
      <c r="V24" s="53"/>
      <c r="W24" s="53">
        <f>+U24+G24+M24+K24+E24+I24</f>
        <v>20960</v>
      </c>
      <c r="X24" s="53"/>
      <c r="Y24" s="53">
        <v>-34</v>
      </c>
      <c r="Z24" s="53"/>
      <c r="AA24" s="53">
        <f>SUM(W24:Y24)</f>
        <v>20926</v>
      </c>
    </row>
    <row r="25" spans="1:31" ht="23.1" customHeight="1">
      <c r="A25" s="51" t="s">
        <v>205</v>
      </c>
      <c r="B25" s="123"/>
      <c r="C25" s="123"/>
      <c r="D25" s="12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</row>
    <row r="26" spans="1:31" ht="23.1" customHeight="1">
      <c r="A26" s="51" t="s">
        <v>206</v>
      </c>
      <c r="B26" s="123"/>
      <c r="C26" s="195"/>
      <c r="D26" s="123"/>
      <c r="E26" s="53">
        <v>0</v>
      </c>
      <c r="F26" s="53"/>
      <c r="G26" s="53">
        <v>0</v>
      </c>
      <c r="H26" s="53"/>
      <c r="I26" s="53">
        <v>0</v>
      </c>
      <c r="J26" s="53"/>
      <c r="K26" s="53">
        <v>0</v>
      </c>
      <c r="L26" s="53"/>
      <c r="M26" s="53">
        <v>-428</v>
      </c>
      <c r="N26" s="53"/>
      <c r="O26" s="53">
        <v>0</v>
      </c>
      <c r="P26" s="53"/>
      <c r="Q26" s="53">
        <v>0</v>
      </c>
      <c r="R26" s="53"/>
      <c r="S26" s="53">
        <v>1073</v>
      </c>
      <c r="T26" s="53"/>
      <c r="U26" s="53">
        <v>1073</v>
      </c>
      <c r="V26" s="53"/>
      <c r="W26" s="53">
        <v>645</v>
      </c>
      <c r="X26" s="53"/>
      <c r="Y26" s="53">
        <v>-645</v>
      </c>
      <c r="Z26" s="53"/>
      <c r="AA26" s="53">
        <f>SUM(W26:Y26)</f>
        <v>0</v>
      </c>
    </row>
    <row r="27" spans="1:31" ht="23.1" customHeight="1">
      <c r="A27" s="4" t="s">
        <v>194</v>
      </c>
      <c r="B27" s="123"/>
      <c r="C27" s="123"/>
      <c r="D27" s="123"/>
      <c r="E27" s="53">
        <v>0</v>
      </c>
      <c r="F27" s="53"/>
      <c r="G27" s="53">
        <v>0</v>
      </c>
      <c r="H27" s="53"/>
      <c r="I27" s="53">
        <v>0</v>
      </c>
      <c r="J27" s="53"/>
      <c r="K27" s="53">
        <v>0</v>
      </c>
      <c r="L27" s="53"/>
      <c r="M27" s="53">
        <v>-2780</v>
      </c>
      <c r="N27" s="53"/>
      <c r="O27" s="53">
        <v>0</v>
      </c>
      <c r="P27" s="53"/>
      <c r="Q27" s="53">
        <v>2780</v>
      </c>
      <c r="R27" s="53"/>
      <c r="S27" s="53">
        <v>0</v>
      </c>
      <c r="T27" s="53"/>
      <c r="U27" s="53">
        <f>O27+Q27+S27</f>
        <v>2780</v>
      </c>
      <c r="V27" s="53"/>
      <c r="W27" s="53">
        <f>+U27+G27+M27+K27+E27+I27</f>
        <v>0</v>
      </c>
      <c r="X27" s="53"/>
      <c r="Y27" s="53">
        <v>0</v>
      </c>
      <c r="Z27" s="53"/>
      <c r="AA27" s="53">
        <f t="shared" ref="AA27" si="5">SUM(W27:Y27)</f>
        <v>0</v>
      </c>
    </row>
    <row r="28" spans="1:31" s="179" customFormat="1" ht="23.1" hidden="1" customHeight="1">
      <c r="A28" s="182" t="s">
        <v>170</v>
      </c>
      <c r="B28" s="180"/>
      <c r="C28" s="180"/>
      <c r="D28" s="180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D28" s="51"/>
    </row>
    <row r="29" spans="1:31" ht="23.1" customHeight="1" thickBot="1">
      <c r="A29" s="52" t="s">
        <v>243</v>
      </c>
      <c r="B29" s="52"/>
      <c r="C29" s="52"/>
      <c r="D29" s="52"/>
      <c r="E29" s="170">
        <f>SUM(E19:E28)</f>
        <v>100000</v>
      </c>
      <c r="F29" s="53"/>
      <c r="G29" s="170">
        <f>SUM(G19:G28)</f>
        <v>0</v>
      </c>
      <c r="H29" s="53"/>
      <c r="I29" s="170">
        <f>SUM(I19:I28)</f>
        <v>954</v>
      </c>
      <c r="J29" s="53"/>
      <c r="K29" s="170">
        <f>SUM(K19:K28)</f>
        <v>5796</v>
      </c>
      <c r="L29" s="53"/>
      <c r="M29" s="170">
        <f>SUM(M19:M28)</f>
        <v>-4607</v>
      </c>
      <c r="N29" s="53"/>
      <c r="O29" s="170">
        <f>SUM(O19:O28)</f>
        <v>538</v>
      </c>
      <c r="P29" s="53"/>
      <c r="Q29" s="170">
        <f>SUM(Q19:Q28)</f>
        <v>0</v>
      </c>
      <c r="R29" s="53"/>
      <c r="S29" s="170">
        <f>SUM(S19:S28)</f>
        <v>1360</v>
      </c>
      <c r="T29" s="53"/>
      <c r="U29" s="170">
        <f>SUM(U19:U28)</f>
        <v>1898</v>
      </c>
      <c r="V29" s="53"/>
      <c r="W29" s="170">
        <f>SUM(W19:W28)</f>
        <v>104041</v>
      </c>
      <c r="X29" s="53"/>
      <c r="Y29" s="170">
        <f>SUM(Y19:Y28)</f>
        <v>-679</v>
      </c>
      <c r="Z29" s="116"/>
      <c r="AA29" s="170">
        <f>SUM(AA19:AA28)</f>
        <v>103362</v>
      </c>
      <c r="AC29" s="117"/>
    </row>
    <row r="30" spans="1:31" ht="23.1" customHeight="1" thickTop="1">
      <c r="A30" s="52"/>
      <c r="B30" s="52"/>
      <c r="C30" s="52"/>
      <c r="D30" s="52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116"/>
      <c r="AA30" s="53"/>
      <c r="AC30" s="117"/>
    </row>
    <row r="31" spans="1:31" ht="23.1" customHeight="1">
      <c r="E31" s="117"/>
      <c r="F31" s="117"/>
      <c r="G31" s="117"/>
      <c r="H31" s="117"/>
      <c r="I31" s="117"/>
      <c r="J31" s="51"/>
      <c r="K31" s="117"/>
      <c r="L31" s="51"/>
      <c r="M31" s="117"/>
      <c r="U31" s="117"/>
      <c r="W31" s="117"/>
      <c r="Y31" s="117"/>
      <c r="AA31" s="117"/>
    </row>
  </sheetData>
  <mergeCells count="4">
    <mergeCell ref="E7:AA7"/>
    <mergeCell ref="E8:W8"/>
    <mergeCell ref="K12:M12"/>
    <mergeCell ref="O9:U9"/>
  </mergeCells>
  <printOptions horizontalCentered="1"/>
  <pageMargins left="0.39370078740157499" right="0.39370078740157499" top="0.511811023622047" bottom="0.196850393700787" header="0.196850393700787" footer="0.196850393700787"/>
  <pageSetup paperSize="9" scale="58" firstPageNumber="6" orientation="landscape" useFirstPageNumber="1" r:id="rId1"/>
  <headerFooter>
    <oddFooter xml:space="preserve">&amp;L&amp;"Angsana New,Regular"&amp;14The accompanying notes are an intergral part of the financial statements.&amp;R&amp;"Angsana New,Regular"&amp;14&amp;P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1"/>
  <sheetViews>
    <sheetView showGridLines="0" view="pageBreakPreview" zoomScaleNormal="93" zoomScaleSheetLayoutView="100" workbookViewId="0">
      <selection activeCell="A10" sqref="A10"/>
    </sheetView>
  </sheetViews>
  <sheetFormatPr defaultColWidth="9.33203125" defaultRowHeight="23.1" customHeight="1"/>
  <cols>
    <col min="1" max="1" width="23" style="81" customWidth="1"/>
    <col min="2" max="2" width="5.6640625" style="81" customWidth="1"/>
    <col min="3" max="3" width="16.33203125" style="81" customWidth="1"/>
    <col min="4" max="4" width="6.6640625" style="81" hidden="1" customWidth="1"/>
    <col min="5" max="5" width="16.6640625" style="81" customWidth="1"/>
    <col min="6" max="6" width="1.5546875" style="81" customWidth="1"/>
    <col min="7" max="7" width="16.6640625" style="81" customWidth="1"/>
    <col min="8" max="8" width="1.5546875" style="81" customWidth="1"/>
    <col min="9" max="9" width="16.6640625" style="81" customWidth="1"/>
    <col min="10" max="10" width="1.5546875" style="81" customWidth="1"/>
    <col min="11" max="11" width="16.6640625" style="81" customWidth="1"/>
    <col min="12" max="12" width="1.5546875" style="81" customWidth="1"/>
    <col min="13" max="13" width="14.5546875" style="81" bestFit="1" customWidth="1"/>
    <col min="14" max="16384" width="9.33203125" style="81"/>
  </cols>
  <sheetData>
    <row r="1" spans="1:13" ht="23.1" customHeight="1">
      <c r="K1" s="93" t="s">
        <v>10</v>
      </c>
    </row>
    <row r="2" spans="1:13" ht="23.1" customHeight="1">
      <c r="K2" s="93" t="s">
        <v>11</v>
      </c>
    </row>
    <row r="3" spans="1:13" s="57" customFormat="1" ht="23.1" customHeight="1">
      <c r="A3" s="54" t="s">
        <v>9</v>
      </c>
      <c r="B3" s="55"/>
      <c r="C3" s="55"/>
      <c r="D3" s="56"/>
      <c r="E3" s="55"/>
      <c r="F3" s="55"/>
      <c r="G3" s="55"/>
      <c r="H3" s="55"/>
      <c r="I3" s="55"/>
      <c r="J3" s="55"/>
      <c r="K3" s="55"/>
    </row>
    <row r="4" spans="1:13" s="57" customFormat="1" ht="23.1" customHeight="1">
      <c r="A4" s="58" t="s">
        <v>7</v>
      </c>
      <c r="B4" s="55"/>
      <c r="C4" s="55"/>
      <c r="D4" s="56"/>
      <c r="E4" s="55"/>
      <c r="F4" s="55"/>
      <c r="G4" s="55"/>
      <c r="H4" s="55"/>
      <c r="I4" s="55"/>
      <c r="J4" s="55"/>
      <c r="K4" s="55"/>
    </row>
    <row r="5" spans="1:13" s="57" customFormat="1" ht="23.1" customHeight="1">
      <c r="A5" s="58" t="s">
        <v>19</v>
      </c>
      <c r="B5" s="59"/>
      <c r="C5" s="59"/>
      <c r="D5" s="60"/>
      <c r="E5" s="59"/>
      <c r="F5" s="59"/>
      <c r="G5" s="59"/>
      <c r="H5" s="59"/>
      <c r="I5" s="59"/>
      <c r="J5" s="59"/>
      <c r="K5" s="59"/>
    </row>
    <row r="6" spans="1:13" s="57" customFormat="1" ht="23.1" customHeight="1">
      <c r="B6" s="55"/>
      <c r="C6" s="55"/>
      <c r="D6" s="56"/>
      <c r="E6" s="103"/>
      <c r="F6" s="103"/>
      <c r="G6" s="103"/>
      <c r="H6" s="103"/>
      <c r="I6" s="103"/>
      <c r="J6" s="103"/>
      <c r="K6" s="104" t="s">
        <v>12</v>
      </c>
    </row>
    <row r="7" spans="1:13" s="57" customFormat="1" ht="23.1" customHeight="1">
      <c r="A7" s="61"/>
      <c r="B7" s="62"/>
      <c r="D7" s="63"/>
      <c r="E7" s="208" t="s">
        <v>0</v>
      </c>
      <c r="F7" s="208"/>
      <c r="G7" s="208"/>
      <c r="H7" s="208"/>
      <c r="I7" s="208"/>
      <c r="J7" s="208"/>
      <c r="K7" s="208"/>
    </row>
    <row r="8" spans="1:13" s="59" customFormat="1" ht="23.1" customHeight="1">
      <c r="E8" s="105" t="s">
        <v>8</v>
      </c>
      <c r="F8" s="106"/>
      <c r="G8" s="207" t="s">
        <v>2</v>
      </c>
      <c r="H8" s="207"/>
      <c r="I8" s="207"/>
      <c r="J8" s="106"/>
      <c r="K8" s="106" t="s">
        <v>5</v>
      </c>
    </row>
    <row r="9" spans="1:13" s="59" customFormat="1" ht="23.1" customHeight="1">
      <c r="D9" s="64"/>
      <c r="E9" s="107" t="s">
        <v>3</v>
      </c>
      <c r="F9" s="106"/>
      <c r="G9" s="107" t="s">
        <v>6</v>
      </c>
      <c r="H9" s="106"/>
      <c r="I9" s="107" t="s">
        <v>4</v>
      </c>
      <c r="J9" s="106"/>
      <c r="K9" s="107" t="s">
        <v>1</v>
      </c>
    </row>
    <row r="10" spans="1:13" s="57" customFormat="1" ht="23.1" customHeight="1">
      <c r="A10" s="61" t="s">
        <v>15</v>
      </c>
      <c r="D10" s="65"/>
      <c r="E10" s="68">
        <v>9000</v>
      </c>
      <c r="F10" s="68"/>
      <c r="G10" s="68">
        <v>900</v>
      </c>
      <c r="H10" s="68"/>
      <c r="I10" s="68">
        <v>37246</v>
      </c>
      <c r="J10" s="68"/>
      <c r="K10" s="68">
        <f>+E10+G10+I10</f>
        <v>47146</v>
      </c>
      <c r="M10" s="72">
        <f>BS!K87-K10</f>
        <v>277447</v>
      </c>
    </row>
    <row r="11" spans="1:13" s="67" customFormat="1" ht="23.1" customHeight="1">
      <c r="A11" s="51" t="s">
        <v>17</v>
      </c>
      <c r="D11" s="68"/>
      <c r="E11" s="69">
        <v>0</v>
      </c>
      <c r="F11" s="68"/>
      <c r="G11" s="69">
        <v>0</v>
      </c>
      <c r="H11" s="68"/>
      <c r="I11" s="69" t="e">
        <f>#REF!</f>
        <v>#REF!</v>
      </c>
      <c r="J11" s="68"/>
      <c r="K11" s="69" t="e">
        <f>SUM(E11:I11)</f>
        <v>#REF!</v>
      </c>
    </row>
    <row r="12" spans="1:13" s="67" customFormat="1" ht="23.1" customHeight="1" thickBot="1">
      <c r="A12" s="73" t="s">
        <v>14</v>
      </c>
      <c r="D12" s="68"/>
      <c r="E12" s="74">
        <f>SUM(E10:E11)</f>
        <v>9000</v>
      </c>
      <c r="F12" s="68"/>
      <c r="G12" s="74">
        <f>SUM(G10:G11)</f>
        <v>900</v>
      </c>
      <c r="H12" s="68">
        <f>SUM(,H11:H11,H10)</f>
        <v>0</v>
      </c>
      <c r="I12" s="74" t="e">
        <f>SUM(I10:I11)</f>
        <v>#REF!</v>
      </c>
      <c r="J12" s="68">
        <f>SUM(,J11:J11,J10)</f>
        <v>0</v>
      </c>
      <c r="K12" s="74" t="e">
        <f>SUM(K10:K11)</f>
        <v>#REF!</v>
      </c>
      <c r="M12" s="75" t="e">
        <f>K12-BS!I89</f>
        <v>#REF!</v>
      </c>
    </row>
    <row r="13" spans="1:13" s="67" customFormat="1" ht="23.1" customHeight="1" thickTop="1">
      <c r="A13" s="73"/>
      <c r="D13" s="68"/>
      <c r="E13" s="68"/>
      <c r="F13" s="68"/>
      <c r="G13" s="68"/>
      <c r="H13" s="68"/>
      <c r="I13" s="68"/>
      <c r="J13" s="68"/>
      <c r="K13" s="68"/>
      <c r="M13" s="75"/>
    </row>
    <row r="14" spans="1:13" s="57" customFormat="1" ht="23.1" customHeight="1">
      <c r="A14" s="61" t="s">
        <v>13</v>
      </c>
      <c r="D14" s="65"/>
      <c r="E14" s="65">
        <v>9000</v>
      </c>
      <c r="F14" s="65"/>
      <c r="G14" s="65">
        <v>900</v>
      </c>
      <c r="H14" s="66"/>
      <c r="I14" s="65">
        <v>20248</v>
      </c>
      <c r="J14" s="65"/>
      <c r="K14" s="65">
        <f>SUM(E14:J14)</f>
        <v>30148</v>
      </c>
      <c r="L14" s="66"/>
      <c r="M14" s="65"/>
    </row>
    <row r="15" spans="1:13" s="57" customFormat="1" ht="23.1" customHeight="1">
      <c r="A15" s="51" t="s">
        <v>18</v>
      </c>
      <c r="D15" s="65"/>
      <c r="E15" s="68">
        <v>0</v>
      </c>
      <c r="F15" s="68"/>
      <c r="G15" s="68">
        <v>0</v>
      </c>
      <c r="H15" s="68"/>
      <c r="I15" s="68">
        <v>-6500</v>
      </c>
      <c r="J15" s="68"/>
      <c r="K15" s="65">
        <f t="shared" ref="K15:K16" si="0">SUM(E15:J15)</f>
        <v>-6500</v>
      </c>
      <c r="M15" s="72"/>
    </row>
    <row r="16" spans="1:13" s="67" customFormat="1" ht="23.1" customHeight="1">
      <c r="A16" s="51" t="s">
        <v>17</v>
      </c>
      <c r="D16" s="68"/>
      <c r="E16" s="71">
        <v>0</v>
      </c>
      <c r="F16" s="68"/>
      <c r="G16" s="71">
        <v>0</v>
      </c>
      <c r="H16" s="68"/>
      <c r="I16" s="71">
        <v>6623</v>
      </c>
      <c r="J16" s="68"/>
      <c r="K16" s="92">
        <f t="shared" si="0"/>
        <v>6623</v>
      </c>
    </row>
    <row r="17" spans="1:13" s="57" customFormat="1" ht="23.1" customHeight="1" thickBot="1">
      <c r="A17" s="61" t="s">
        <v>16</v>
      </c>
      <c r="C17" s="67"/>
      <c r="D17" s="68"/>
      <c r="E17" s="74">
        <f>SUM(E14:E16)</f>
        <v>9000</v>
      </c>
      <c r="F17" s="68"/>
      <c r="G17" s="74">
        <f>SUM(G14:G16)</f>
        <v>900</v>
      </c>
      <c r="H17" s="68"/>
      <c r="I17" s="74">
        <f>SUM(I14:I16)</f>
        <v>20371</v>
      </c>
      <c r="J17" s="68"/>
      <c r="K17" s="74">
        <f>SUM(K14:K16)</f>
        <v>30271</v>
      </c>
      <c r="L17" s="66"/>
      <c r="M17" s="65"/>
    </row>
    <row r="18" spans="1:13" s="57" customFormat="1" ht="23.1" customHeight="1" thickTop="1">
      <c r="A18" s="50"/>
      <c r="C18" s="67"/>
      <c r="D18" s="68"/>
      <c r="E18" s="68"/>
      <c r="F18" s="68"/>
      <c r="G18" s="68"/>
      <c r="H18" s="70"/>
      <c r="I18" s="68"/>
      <c r="J18" s="68"/>
      <c r="K18" s="68"/>
      <c r="L18" s="66"/>
      <c r="M18" s="65"/>
    </row>
    <row r="19" spans="1:13" s="67" customFormat="1" ht="23.1" customHeight="1">
      <c r="D19" s="76"/>
      <c r="F19" s="77"/>
      <c r="I19" s="78"/>
      <c r="K19" s="79"/>
    </row>
    <row r="20" spans="1:13" s="57" customFormat="1" ht="23.1" customHeight="1">
      <c r="D20" s="62"/>
      <c r="K20" s="80"/>
    </row>
    <row r="21" spans="1:13" ht="23.1" customHeight="1">
      <c r="I21" s="82"/>
    </row>
  </sheetData>
  <mergeCells count="2">
    <mergeCell ref="G8:I8"/>
    <mergeCell ref="E7:K7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6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7"/>
  <sheetViews>
    <sheetView view="pageBreakPreview" topLeftCell="A7" zoomScale="69" zoomScaleNormal="93" zoomScaleSheetLayoutView="69" workbookViewId="0">
      <pane xSplit="5" ySplit="6" topLeftCell="F13" activePane="bottomRight" state="frozen"/>
      <selection activeCell="A7" sqref="A7"/>
      <selection pane="topRight" activeCell="F7" sqref="F7"/>
      <selection pane="bottomLeft" activeCell="A13" sqref="A13"/>
      <selection pane="bottomRight" activeCell="T16" sqref="T16"/>
    </sheetView>
  </sheetViews>
  <sheetFormatPr defaultColWidth="9.33203125" defaultRowHeight="23.1" customHeight="1"/>
  <cols>
    <col min="1" max="1" width="44.5546875" style="149" customWidth="1"/>
    <col min="2" max="2" width="5.109375" style="149" customWidth="1"/>
    <col min="3" max="3" width="5.6640625" style="149" customWidth="1"/>
    <col min="4" max="4" width="6.6640625" style="149" hidden="1" customWidth="1"/>
    <col min="5" max="5" width="1.44140625" style="149" customWidth="1"/>
    <col min="6" max="6" width="17" style="149" customWidth="1"/>
    <col min="7" max="7" width="1.5546875" style="149" customWidth="1"/>
    <col min="8" max="8" width="16" style="149" customWidth="1"/>
    <col min="9" max="9" width="1.5546875" style="149" customWidth="1"/>
    <col min="10" max="10" width="16" style="149" customWidth="1"/>
    <col min="11" max="11" width="1.5546875" style="149" customWidth="1"/>
    <col min="12" max="12" width="16" style="149" customWidth="1"/>
    <col min="13" max="13" width="1.5546875" style="149" customWidth="1"/>
    <col min="14" max="14" width="25" style="149" customWidth="1"/>
    <col min="15" max="15" width="1.5546875" style="149" customWidth="1"/>
    <col min="16" max="16" width="18.44140625" style="149" customWidth="1"/>
    <col min="17" max="17" width="1.5546875" style="149" customWidth="1"/>
    <col min="18" max="18" width="16" style="149" customWidth="1"/>
    <col min="19" max="19" width="1.5546875" style="149" customWidth="1"/>
    <col min="20" max="20" width="14.5546875" style="149" bestFit="1" customWidth="1"/>
    <col min="21" max="16384" width="9.33203125" style="149"/>
  </cols>
  <sheetData>
    <row r="1" spans="1:22" ht="23.1" customHeight="1">
      <c r="R1" s="124" t="s">
        <v>25</v>
      </c>
    </row>
    <row r="2" spans="1:22" ht="23.1" customHeight="1">
      <c r="R2" s="124" t="s">
        <v>26</v>
      </c>
    </row>
    <row r="3" spans="1:22" s="67" customFormat="1" ht="23.1" customHeight="1">
      <c r="A3" s="42" t="s">
        <v>176</v>
      </c>
      <c r="B3" s="150"/>
      <c r="C3" s="150"/>
      <c r="D3" s="152"/>
      <c r="E3" s="152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</row>
    <row r="4" spans="1:22" s="67" customFormat="1" ht="22.95" customHeight="1">
      <c r="A4" s="141" t="s">
        <v>97</v>
      </c>
      <c r="B4" s="150"/>
      <c r="C4" s="150"/>
      <c r="D4" s="152"/>
      <c r="E4" s="152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</row>
    <row r="5" spans="1:22" s="67" customFormat="1" ht="23.1" customHeight="1">
      <c r="A5" s="177" t="s">
        <v>241</v>
      </c>
      <c r="B5" s="130"/>
      <c r="C5" s="130"/>
      <c r="D5" s="153"/>
      <c r="E5" s="153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</row>
    <row r="6" spans="1:22" s="67" customFormat="1" ht="23.1" customHeight="1">
      <c r="B6" s="150"/>
      <c r="C6" s="150"/>
      <c r="D6" s="152"/>
      <c r="E6" s="152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76" t="s">
        <v>21</v>
      </c>
    </row>
    <row r="7" spans="1:22" s="67" customFormat="1" ht="23.1" customHeight="1">
      <c r="A7" s="73"/>
      <c r="B7" s="77"/>
      <c r="D7" s="154"/>
      <c r="E7" s="154"/>
      <c r="F7" s="212" t="s">
        <v>23</v>
      </c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</row>
    <row r="8" spans="1:22" s="67" customFormat="1" ht="23.1" customHeight="1">
      <c r="A8" s="73"/>
      <c r="B8" s="77"/>
      <c r="D8" s="154"/>
      <c r="E8" s="154"/>
      <c r="F8" s="155"/>
      <c r="G8" s="155"/>
      <c r="H8" s="155"/>
      <c r="I8" s="155"/>
      <c r="J8" s="155"/>
      <c r="K8" s="155"/>
      <c r="L8" s="155"/>
      <c r="M8" s="155"/>
      <c r="N8" s="211" t="s">
        <v>191</v>
      </c>
      <c r="O8" s="211"/>
      <c r="P8" s="211"/>
      <c r="Q8" s="155"/>
      <c r="R8" s="155"/>
    </row>
    <row r="9" spans="1:22" s="130" customFormat="1" ht="23.1" customHeight="1">
      <c r="G9" s="131"/>
      <c r="H9" s="153"/>
      <c r="I9" s="131"/>
      <c r="J9" s="153"/>
      <c r="K9" s="153"/>
      <c r="L9" s="153"/>
      <c r="M9" s="131"/>
      <c r="N9" s="210" t="s">
        <v>190</v>
      </c>
      <c r="O9" s="210"/>
      <c r="P9" s="210"/>
      <c r="Q9" s="131"/>
      <c r="S9" s="67"/>
      <c r="T9" s="67"/>
      <c r="U9" s="67"/>
    </row>
    <row r="10" spans="1:22" s="130" customFormat="1" ht="23.1" customHeight="1">
      <c r="F10" s="156"/>
      <c r="G10" s="131"/>
      <c r="H10" s="126" t="s">
        <v>215</v>
      </c>
      <c r="I10" s="131"/>
      <c r="J10" s="126"/>
      <c r="K10" s="126"/>
      <c r="L10" s="126"/>
      <c r="M10" s="131"/>
      <c r="N10" s="155" t="s">
        <v>199</v>
      </c>
      <c r="O10" s="131"/>
      <c r="P10" s="131" t="s">
        <v>192</v>
      </c>
      <c r="Q10" s="131"/>
      <c r="R10" s="131"/>
      <c r="S10" s="67"/>
      <c r="T10" s="67"/>
      <c r="U10" s="67"/>
    </row>
    <row r="11" spans="1:22" s="130" customFormat="1" ht="23.1" customHeight="1">
      <c r="F11" s="156" t="s">
        <v>95</v>
      </c>
      <c r="G11" s="131"/>
      <c r="H11" s="142" t="s">
        <v>216</v>
      </c>
      <c r="I11" s="131"/>
      <c r="J11" s="209" t="s">
        <v>94</v>
      </c>
      <c r="K11" s="209"/>
      <c r="L11" s="209"/>
      <c r="M11" s="131"/>
      <c r="N11" s="131" t="s">
        <v>197</v>
      </c>
      <c r="O11" s="131"/>
      <c r="P11" s="131" t="s">
        <v>193</v>
      </c>
      <c r="Q11" s="131"/>
      <c r="R11" s="131" t="s">
        <v>98</v>
      </c>
      <c r="S11" s="67"/>
      <c r="T11" s="67"/>
      <c r="U11" s="67"/>
    </row>
    <row r="12" spans="1:22" s="130" customFormat="1" ht="23.1" customHeight="1">
      <c r="C12" s="98" t="s">
        <v>28</v>
      </c>
      <c r="D12" s="157"/>
      <c r="E12" s="157"/>
      <c r="F12" s="175" t="s">
        <v>96</v>
      </c>
      <c r="G12" s="131"/>
      <c r="H12" s="174" t="s">
        <v>217</v>
      </c>
      <c r="I12" s="131"/>
      <c r="J12" s="173" t="s">
        <v>92</v>
      </c>
      <c r="K12" s="131"/>
      <c r="L12" s="173" t="s">
        <v>93</v>
      </c>
      <c r="M12" s="131"/>
      <c r="N12" s="175" t="s">
        <v>233</v>
      </c>
      <c r="O12" s="131"/>
      <c r="P12" s="175" t="s">
        <v>190</v>
      </c>
      <c r="Q12" s="131"/>
      <c r="R12" s="175" t="s">
        <v>102</v>
      </c>
    </row>
    <row r="13" spans="1:22" s="67" customFormat="1" ht="23.1" customHeight="1">
      <c r="A13" s="52" t="s">
        <v>223</v>
      </c>
      <c r="D13" s="68"/>
      <c r="E13" s="68"/>
      <c r="F13" s="168">
        <v>140000</v>
      </c>
      <c r="G13" s="68"/>
      <c r="H13" s="168">
        <v>146725</v>
      </c>
      <c r="I13" s="68"/>
      <c r="J13" s="168">
        <v>8443</v>
      </c>
      <c r="K13" s="68"/>
      <c r="L13" s="68">
        <v>29425</v>
      </c>
      <c r="M13" s="68"/>
      <c r="N13" s="68">
        <v>0</v>
      </c>
      <c r="O13" s="68"/>
      <c r="P13" s="68">
        <v>0</v>
      </c>
      <c r="Q13" s="68"/>
      <c r="R13" s="168">
        <f>SUM(F13+H13+J13+L13+P13)</f>
        <v>324593</v>
      </c>
      <c r="S13" s="70"/>
      <c r="T13" s="68"/>
    </row>
    <row r="14" spans="1:22" s="67" customFormat="1" ht="23.1" customHeight="1">
      <c r="A14" s="4" t="s">
        <v>163</v>
      </c>
      <c r="C14" s="130">
        <v>15</v>
      </c>
      <c r="D14" s="68"/>
      <c r="E14" s="68"/>
      <c r="F14" s="68">
        <v>0</v>
      </c>
      <c r="G14" s="68"/>
      <c r="H14" s="68">
        <v>0</v>
      </c>
      <c r="I14" s="68"/>
      <c r="J14" s="68">
        <v>0</v>
      </c>
      <c r="K14" s="68"/>
      <c r="L14" s="68">
        <v>-28000</v>
      </c>
      <c r="M14" s="68"/>
      <c r="N14" s="68">
        <v>0</v>
      </c>
      <c r="O14" s="68"/>
      <c r="P14" s="68">
        <f>N14</f>
        <v>0</v>
      </c>
      <c r="Q14" s="68"/>
      <c r="R14" s="68">
        <f>SUM(F14+H14+J14+L14)</f>
        <v>-28000</v>
      </c>
      <c r="S14" s="70"/>
      <c r="T14" s="68"/>
    </row>
    <row r="15" spans="1:22" s="67" customFormat="1" ht="23.1" customHeight="1">
      <c r="A15" s="4" t="s">
        <v>224</v>
      </c>
      <c r="C15" s="130"/>
      <c r="D15" s="68"/>
      <c r="E15" s="68"/>
      <c r="F15" s="68">
        <v>0</v>
      </c>
      <c r="G15" s="68"/>
      <c r="H15" s="68">
        <v>0</v>
      </c>
      <c r="I15" s="68"/>
      <c r="J15" s="68">
        <v>0</v>
      </c>
      <c r="K15" s="68"/>
      <c r="L15" s="68">
        <f>'PL (6Month)'!H23</f>
        <v>30009</v>
      </c>
      <c r="M15" s="68"/>
      <c r="N15" s="68">
        <v>0</v>
      </c>
      <c r="O15" s="68"/>
      <c r="P15" s="68">
        <f>N15</f>
        <v>0</v>
      </c>
      <c r="Q15" s="68"/>
      <c r="R15" s="68">
        <f>SUM(F15+H15+J15+L15)</f>
        <v>30009</v>
      </c>
      <c r="S15" s="70"/>
      <c r="T15" s="68"/>
    </row>
    <row r="16" spans="1:22" s="67" customFormat="1" ht="23.1" customHeight="1" thickBot="1">
      <c r="A16" s="52" t="s">
        <v>244</v>
      </c>
      <c r="C16" s="118"/>
      <c r="D16" s="68"/>
      <c r="E16" s="68"/>
      <c r="F16" s="171">
        <f>SUM(F13:F15)</f>
        <v>140000</v>
      </c>
      <c r="G16" s="68"/>
      <c r="H16" s="171">
        <f>SUM(H13:H15)</f>
        <v>146725</v>
      </c>
      <c r="I16" s="68"/>
      <c r="J16" s="171">
        <f>SUM(J13:J15)</f>
        <v>8443</v>
      </c>
      <c r="K16" s="68"/>
      <c r="L16" s="171">
        <f>SUM(L13:L15)</f>
        <v>31434</v>
      </c>
      <c r="M16" s="68"/>
      <c r="N16" s="171">
        <f>SUM(N13:N15)</f>
        <v>0</v>
      </c>
      <c r="O16" s="68"/>
      <c r="P16" s="171">
        <f>SUM(P13:P15)</f>
        <v>0</v>
      </c>
      <c r="Q16" s="68"/>
      <c r="R16" s="171">
        <f>SUM(R13:R15)</f>
        <v>326602</v>
      </c>
      <c r="T16" s="75"/>
      <c r="V16" s="132"/>
    </row>
    <row r="17" spans="1:22" s="67" customFormat="1" ht="23.1" customHeight="1" thickTop="1">
      <c r="A17" s="52"/>
      <c r="C17" s="11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T17" s="75"/>
      <c r="V17" s="132"/>
    </row>
    <row r="18" spans="1:22" s="67" customFormat="1" ht="23.1" customHeight="1">
      <c r="A18" s="52" t="s">
        <v>245</v>
      </c>
      <c r="C18" s="118"/>
      <c r="D18" s="68"/>
      <c r="E18" s="68"/>
      <c r="F18" s="68">
        <v>82800</v>
      </c>
      <c r="G18" s="68"/>
      <c r="H18" s="68">
        <v>0</v>
      </c>
      <c r="I18" s="68"/>
      <c r="J18" s="68">
        <v>5796</v>
      </c>
      <c r="K18" s="68"/>
      <c r="L18" s="68">
        <v>9830</v>
      </c>
      <c r="M18" s="68"/>
      <c r="N18" s="68">
        <v>0</v>
      </c>
      <c r="O18" s="68"/>
      <c r="P18" s="68">
        <v>0</v>
      </c>
      <c r="Q18" s="68"/>
      <c r="R18" s="68">
        <v>98426</v>
      </c>
      <c r="T18" s="75"/>
      <c r="V18" s="132"/>
    </row>
    <row r="19" spans="1:22" s="67" customFormat="1" ht="23.1" customHeight="1">
      <c r="A19" s="4" t="s">
        <v>163</v>
      </c>
      <c r="C19" s="130">
        <v>15</v>
      </c>
      <c r="D19" s="68"/>
      <c r="E19" s="68"/>
      <c r="F19" s="68">
        <v>0</v>
      </c>
      <c r="G19" s="68"/>
      <c r="H19" s="68">
        <v>0</v>
      </c>
      <c r="I19" s="68"/>
      <c r="J19" s="68">
        <v>0</v>
      </c>
      <c r="K19" s="68"/>
      <c r="L19" s="68">
        <v>-24840</v>
      </c>
      <c r="M19" s="68"/>
      <c r="N19" s="68">
        <v>0</v>
      </c>
      <c r="O19" s="68"/>
      <c r="P19" s="68">
        <f t="shared" ref="P19:P20" si="0">N19</f>
        <v>0</v>
      </c>
      <c r="Q19" s="68"/>
      <c r="R19" s="68">
        <f>SUM(F19+H19+J19+L19+P19)</f>
        <v>-24840</v>
      </c>
      <c r="S19" s="70"/>
      <c r="T19" s="68"/>
    </row>
    <row r="20" spans="1:22" s="67" customFormat="1" ht="23.1" customHeight="1">
      <c r="A20" s="4" t="s">
        <v>201</v>
      </c>
      <c r="C20" s="130"/>
      <c r="D20" s="68"/>
      <c r="E20" s="68"/>
      <c r="F20" s="68">
        <v>17200</v>
      </c>
      <c r="G20" s="68"/>
      <c r="H20" s="68">
        <v>0</v>
      </c>
      <c r="I20" s="68"/>
      <c r="J20" s="68">
        <v>0</v>
      </c>
      <c r="K20" s="70"/>
      <c r="L20" s="68">
        <v>0</v>
      </c>
      <c r="M20" s="68"/>
      <c r="N20" s="68">
        <v>0</v>
      </c>
      <c r="O20" s="68"/>
      <c r="P20" s="68">
        <f t="shared" si="0"/>
        <v>0</v>
      </c>
      <c r="Q20" s="68"/>
      <c r="R20" s="68">
        <f>SUM(F20+H20+J20+L20+P20)</f>
        <v>17200</v>
      </c>
      <c r="S20" s="70"/>
      <c r="T20" s="68"/>
    </row>
    <row r="21" spans="1:22" s="67" customFormat="1" ht="23.1" customHeight="1">
      <c r="A21" s="51" t="s">
        <v>195</v>
      </c>
      <c r="C21" s="130"/>
      <c r="D21" s="68"/>
      <c r="E21" s="68"/>
      <c r="F21" s="68"/>
      <c r="G21" s="68"/>
      <c r="H21" s="68"/>
      <c r="I21" s="68"/>
      <c r="J21" s="68"/>
      <c r="K21" s="70"/>
      <c r="L21" s="68"/>
      <c r="M21" s="68"/>
      <c r="N21" s="68"/>
      <c r="O21" s="68"/>
      <c r="P21" s="68"/>
      <c r="Q21" s="68"/>
      <c r="R21" s="68"/>
      <c r="S21" s="70"/>
      <c r="T21" s="68"/>
    </row>
    <row r="22" spans="1:22" s="67" customFormat="1" ht="23.1" customHeight="1">
      <c r="A22" s="51" t="s">
        <v>232</v>
      </c>
      <c r="C22" s="130"/>
      <c r="D22" s="68"/>
      <c r="E22" s="68"/>
      <c r="F22" s="68">
        <v>0</v>
      </c>
      <c r="G22" s="68"/>
      <c r="H22" s="68">
        <v>0</v>
      </c>
      <c r="I22" s="68"/>
      <c r="J22" s="68">
        <v>0</v>
      </c>
      <c r="K22" s="70"/>
      <c r="L22" s="68">
        <v>0</v>
      </c>
      <c r="M22" s="68"/>
      <c r="N22" s="68">
        <v>-2574</v>
      </c>
      <c r="O22" s="68"/>
      <c r="P22" s="68">
        <f t="shared" ref="P22:P24" si="1">N22</f>
        <v>-2574</v>
      </c>
      <c r="Q22" s="68"/>
      <c r="R22" s="68">
        <f t="shared" ref="R22" si="2">SUM(F22+J22+L22+P22)</f>
        <v>-2574</v>
      </c>
      <c r="S22" s="70"/>
      <c r="T22" s="68"/>
    </row>
    <row r="23" spans="1:22" s="67" customFormat="1" ht="23.1" customHeight="1">
      <c r="A23" s="4" t="s">
        <v>224</v>
      </c>
      <c r="D23" s="68"/>
      <c r="E23" s="68"/>
      <c r="F23" s="68">
        <v>0</v>
      </c>
      <c r="G23" s="68"/>
      <c r="H23" s="68">
        <v>0</v>
      </c>
      <c r="I23" s="68"/>
      <c r="J23" s="68">
        <v>0</v>
      </c>
      <c r="K23" s="68"/>
      <c r="L23" s="68">
        <v>17719</v>
      </c>
      <c r="M23" s="68"/>
      <c r="N23" s="68">
        <v>0</v>
      </c>
      <c r="O23" s="68"/>
      <c r="P23" s="68">
        <f t="shared" si="1"/>
        <v>0</v>
      </c>
      <c r="Q23" s="68"/>
      <c r="R23" s="68">
        <f>SUM(F23+H23+J23+L23+P23)</f>
        <v>17719</v>
      </c>
      <c r="T23" s="75"/>
    </row>
    <row r="24" spans="1:22" s="67" customFormat="1" ht="23.1" customHeight="1">
      <c r="A24" s="4" t="s">
        <v>194</v>
      </c>
      <c r="D24" s="68"/>
      <c r="E24" s="68"/>
      <c r="F24" s="68">
        <v>0</v>
      </c>
      <c r="G24" s="68"/>
      <c r="H24" s="68">
        <v>0</v>
      </c>
      <c r="I24" s="68"/>
      <c r="J24" s="68">
        <v>0</v>
      </c>
      <c r="K24" s="68"/>
      <c r="L24" s="68">
        <v>-2574</v>
      </c>
      <c r="M24" s="68"/>
      <c r="N24" s="68">
        <v>2574</v>
      </c>
      <c r="O24" s="68"/>
      <c r="P24" s="68">
        <f t="shared" si="1"/>
        <v>2574</v>
      </c>
      <c r="Q24" s="68"/>
      <c r="R24" s="68">
        <f>SUM(F24+H24+J24+L24+P24)</f>
        <v>0</v>
      </c>
      <c r="T24" s="75"/>
    </row>
    <row r="25" spans="1:22" s="183" customFormat="1" ht="23.1" hidden="1" customHeight="1">
      <c r="A25" s="182" t="s">
        <v>170</v>
      </c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R25" s="184"/>
      <c r="T25" s="185"/>
    </row>
    <row r="26" spans="1:22" s="67" customFormat="1" ht="23.1" customHeight="1" thickBot="1">
      <c r="A26" s="52" t="s">
        <v>243</v>
      </c>
      <c r="D26" s="68"/>
      <c r="E26" s="68"/>
      <c r="F26" s="171">
        <f>SUM(F18:F25)</f>
        <v>100000</v>
      </c>
      <c r="G26" s="68"/>
      <c r="H26" s="171">
        <f>SUM(H18:H25)</f>
        <v>0</v>
      </c>
      <c r="I26" s="68"/>
      <c r="J26" s="171">
        <f>SUM(J18:J25)</f>
        <v>5796</v>
      </c>
      <c r="K26" s="68"/>
      <c r="L26" s="171">
        <f>SUM(L18:L25)</f>
        <v>135</v>
      </c>
      <c r="M26" s="68"/>
      <c r="N26" s="171">
        <f>SUM(N18:N25)</f>
        <v>0</v>
      </c>
      <c r="O26" s="68"/>
      <c r="P26" s="171">
        <f>SUM(P18:P25)</f>
        <v>0</v>
      </c>
      <c r="Q26" s="68"/>
      <c r="R26" s="171">
        <f>SUM(R18:R25)</f>
        <v>105931</v>
      </c>
      <c r="S26" s="70"/>
      <c r="T26" s="68"/>
    </row>
    <row r="27" spans="1:22" s="67" customFormat="1" ht="23.1" customHeight="1" thickTop="1">
      <c r="A27" s="52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70"/>
      <c r="T27" s="68"/>
    </row>
  </sheetData>
  <mergeCells count="4">
    <mergeCell ref="J11:L11"/>
    <mergeCell ref="N9:P9"/>
    <mergeCell ref="N8:P8"/>
    <mergeCell ref="F7:R7"/>
  </mergeCells>
  <printOptions horizontalCentered="1"/>
  <pageMargins left="0.86614173228346503" right="0.70866141732283505" top="0.66929133858267698" bottom="0.15748031496063" header="0.196850393700787" footer="0.196850393700787"/>
  <pageSetup paperSize="9" scale="68" firstPageNumber="7" orientation="landscape" useFirstPageNumber="1" r:id="rId1"/>
  <headerFooter>
    <oddFooter>&amp;L&amp;"Angsana New,Regular"&amp;14The accompanying notes are an intergral part of the financial statements.&amp;R&amp;"Angsana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7"/>
  <sheetViews>
    <sheetView view="pageBreakPreview" topLeftCell="A61" zoomScale="85" zoomScaleNormal="70" zoomScaleSheetLayoutView="85" workbookViewId="0">
      <selection activeCell="D75" sqref="D75:J78"/>
    </sheetView>
  </sheetViews>
  <sheetFormatPr defaultColWidth="10.6640625" defaultRowHeight="24" customHeight="1"/>
  <cols>
    <col min="1" max="1" width="55.6640625" style="45" customWidth="1"/>
    <col min="2" max="2" width="6.5546875" style="45" customWidth="1"/>
    <col min="3" max="3" width="1.33203125" style="6" customWidth="1"/>
    <col min="4" max="4" width="11.6640625" style="6" customWidth="1"/>
    <col min="5" max="5" width="1.33203125" style="6" customWidth="1"/>
    <col min="6" max="6" width="11.6640625" style="6" customWidth="1"/>
    <col min="7" max="7" width="1.33203125" style="6" customWidth="1"/>
    <col min="8" max="8" width="11.6640625" style="6" customWidth="1"/>
    <col min="9" max="9" width="1.33203125" style="6" customWidth="1"/>
    <col min="10" max="10" width="11.6640625" style="6" customWidth="1"/>
    <col min="11" max="11" width="0.6640625" style="6" customWidth="1"/>
    <col min="12" max="15" width="10.6640625" style="6"/>
    <col min="16" max="16" width="14.33203125" style="6" bestFit="1" customWidth="1"/>
    <col min="17" max="16384" width="10.6640625" style="6"/>
  </cols>
  <sheetData>
    <row r="1" spans="1:10" ht="24" customHeight="1">
      <c r="J1" s="124" t="s">
        <v>25</v>
      </c>
    </row>
    <row r="2" spans="1:10" ht="24" customHeight="1">
      <c r="J2" s="124" t="s">
        <v>26</v>
      </c>
    </row>
    <row r="3" spans="1:10" s="49" customFormat="1" ht="20.399999999999999">
      <c r="A3" s="214" t="s">
        <v>176</v>
      </c>
      <c r="B3" s="214"/>
      <c r="C3" s="214"/>
      <c r="D3" s="214"/>
      <c r="J3" s="160"/>
    </row>
    <row r="4" spans="1:10" s="49" customFormat="1" ht="20.399999999999999">
      <c r="A4" s="214" t="s">
        <v>100</v>
      </c>
      <c r="B4" s="214"/>
      <c r="C4" s="214"/>
      <c r="D4" s="214"/>
    </row>
    <row r="5" spans="1:10" s="49" customFormat="1" ht="20.399999999999999">
      <c r="A5" s="200" t="s">
        <v>241</v>
      </c>
      <c r="B5" s="200"/>
      <c r="C5" s="200"/>
      <c r="D5" s="200"/>
    </row>
    <row r="6" spans="1:10" ht="20.399999999999999">
      <c r="D6" s="215" t="s">
        <v>21</v>
      </c>
      <c r="E6" s="215"/>
      <c r="F6" s="215"/>
      <c r="G6" s="215"/>
      <c r="H6" s="215"/>
      <c r="I6" s="215"/>
      <c r="J6" s="215"/>
    </row>
    <row r="7" spans="1:10" ht="20.399999999999999">
      <c r="C7" s="30"/>
      <c r="D7" s="201" t="s">
        <v>22</v>
      </c>
      <c r="E7" s="201"/>
      <c r="F7" s="201"/>
      <c r="G7" s="101"/>
      <c r="H7" s="201" t="s">
        <v>23</v>
      </c>
      <c r="I7" s="201"/>
      <c r="J7" s="201"/>
    </row>
    <row r="8" spans="1:10" ht="20.399999999999999">
      <c r="B8" s="98" t="s">
        <v>28</v>
      </c>
      <c r="D8" s="194">
        <v>2020</v>
      </c>
      <c r="E8" s="102"/>
      <c r="F8" s="194">
        <v>2019</v>
      </c>
      <c r="G8" s="102"/>
      <c r="H8" s="194">
        <f>+D8</f>
        <v>2020</v>
      </c>
      <c r="I8" s="96"/>
      <c r="J8" s="194">
        <f>+F8</f>
        <v>2019</v>
      </c>
    </row>
    <row r="9" spans="1:10" ht="20.399999999999999">
      <c r="A9" s="83" t="s">
        <v>108</v>
      </c>
      <c r="B9" s="83"/>
      <c r="C9" s="84"/>
      <c r="F9" s="43"/>
      <c r="J9" s="43"/>
    </row>
    <row r="10" spans="1:10" ht="19.8">
      <c r="A10" s="45" t="s">
        <v>129</v>
      </c>
      <c r="C10" s="85"/>
      <c r="D10" s="18">
        <f>'PL (6Month)'!D21</f>
        <v>37841</v>
      </c>
      <c r="E10" s="18"/>
      <c r="F10" s="18">
        <v>27004</v>
      </c>
      <c r="G10" s="18"/>
      <c r="H10" s="18">
        <f>'PL (6Month)'!H21</f>
        <v>36513</v>
      </c>
      <c r="I10" s="18"/>
      <c r="J10" s="18">
        <v>23596</v>
      </c>
    </row>
    <row r="11" spans="1:10" ht="20.399999999999999">
      <c r="A11" s="83" t="s">
        <v>220</v>
      </c>
      <c r="B11" s="83"/>
      <c r="C11" s="85"/>
      <c r="D11" s="18"/>
      <c r="E11" s="18"/>
      <c r="F11" s="18"/>
      <c r="G11" s="18"/>
      <c r="H11" s="18"/>
      <c r="I11" s="18"/>
      <c r="J11" s="18"/>
    </row>
    <row r="12" spans="1:10" ht="19.8">
      <c r="A12" s="45" t="s">
        <v>115</v>
      </c>
      <c r="C12" s="85"/>
      <c r="D12" s="18">
        <v>195</v>
      </c>
      <c r="E12" s="18"/>
      <c r="F12" s="18">
        <v>7</v>
      </c>
      <c r="G12" s="18"/>
      <c r="H12" s="18">
        <v>108</v>
      </c>
      <c r="I12" s="18"/>
      <c r="J12" s="18">
        <v>7</v>
      </c>
    </row>
    <row r="13" spans="1:10" ht="19.8">
      <c r="A13" s="45" t="s">
        <v>162</v>
      </c>
      <c r="C13" s="85"/>
      <c r="D13" s="18">
        <v>-39580</v>
      </c>
      <c r="E13" s="18"/>
      <c r="F13" s="18">
        <v>-30667</v>
      </c>
      <c r="G13" s="18"/>
      <c r="H13" s="18">
        <v>-38031</v>
      </c>
      <c r="I13" s="18"/>
      <c r="J13" s="18">
        <v>-35447</v>
      </c>
    </row>
    <row r="14" spans="1:10" ht="19.8">
      <c r="A14" s="45" t="s">
        <v>116</v>
      </c>
      <c r="C14" s="85"/>
      <c r="D14" s="18">
        <v>-15353</v>
      </c>
      <c r="E14" s="18"/>
      <c r="F14" s="18">
        <v>-19004</v>
      </c>
      <c r="G14" s="18"/>
      <c r="H14" s="18">
        <v>-13551</v>
      </c>
      <c r="I14" s="18"/>
      <c r="J14" s="18">
        <v>-17963</v>
      </c>
    </row>
    <row r="15" spans="1:10" ht="19.8">
      <c r="A15" s="45" t="s">
        <v>234</v>
      </c>
      <c r="C15" s="85"/>
      <c r="D15" s="18">
        <v>-1039</v>
      </c>
      <c r="E15" s="18"/>
      <c r="F15" s="18">
        <v>-3254</v>
      </c>
      <c r="G15" s="18"/>
      <c r="H15" s="18">
        <v>-1138</v>
      </c>
      <c r="I15" s="18"/>
      <c r="J15" s="18">
        <v>316</v>
      </c>
    </row>
    <row r="16" spans="1:10" ht="19.8">
      <c r="A16" s="45" t="s">
        <v>165</v>
      </c>
      <c r="C16" s="85"/>
      <c r="D16" s="18">
        <v>20139</v>
      </c>
      <c r="E16" s="18"/>
      <c r="F16" s="18">
        <v>31838</v>
      </c>
      <c r="G16" s="18"/>
      <c r="H16" s="18">
        <v>15968</v>
      </c>
      <c r="I16" s="18"/>
      <c r="J16" s="18">
        <v>31248</v>
      </c>
    </row>
    <row r="17" spans="1:10" ht="19.8">
      <c r="A17" s="45" t="s">
        <v>221</v>
      </c>
      <c r="C17" s="85"/>
      <c r="D17" s="18">
        <v>0</v>
      </c>
      <c r="E17" s="18"/>
      <c r="F17" s="18">
        <v>-414</v>
      </c>
      <c r="G17" s="18"/>
      <c r="H17" s="18">
        <v>0</v>
      </c>
      <c r="I17" s="18"/>
      <c r="J17" s="18">
        <v>0</v>
      </c>
    </row>
    <row r="18" spans="1:10" ht="19.8">
      <c r="A18" s="45" t="s">
        <v>168</v>
      </c>
      <c r="B18" s="45" t="s">
        <v>227</v>
      </c>
      <c r="C18" s="85"/>
      <c r="D18" s="18">
        <v>8630</v>
      </c>
      <c r="E18" s="18"/>
      <c r="F18" s="18">
        <v>6062</v>
      </c>
      <c r="G18" s="18"/>
      <c r="H18" s="18">
        <v>6411</v>
      </c>
      <c r="I18" s="18"/>
      <c r="J18" s="18">
        <v>4932</v>
      </c>
    </row>
    <row r="19" spans="1:10" ht="19.8">
      <c r="A19" s="45" t="s">
        <v>117</v>
      </c>
      <c r="C19" s="85"/>
      <c r="D19" s="18">
        <v>2685</v>
      </c>
      <c r="E19" s="18"/>
      <c r="F19" s="18">
        <v>6882</v>
      </c>
      <c r="G19" s="18"/>
      <c r="H19" s="18">
        <v>1797</v>
      </c>
      <c r="I19" s="18"/>
      <c r="J19" s="18">
        <v>6004</v>
      </c>
    </row>
    <row r="20" spans="1:10" ht="19.8">
      <c r="A20" s="45" t="s">
        <v>118</v>
      </c>
      <c r="B20" s="127"/>
      <c r="C20" s="85"/>
      <c r="D20" s="18">
        <v>-293</v>
      </c>
      <c r="E20" s="18"/>
      <c r="F20" s="18">
        <v>-422</v>
      </c>
      <c r="G20" s="18"/>
      <c r="H20" s="18">
        <v>-293</v>
      </c>
      <c r="I20" s="18"/>
      <c r="J20" s="18">
        <v>-404</v>
      </c>
    </row>
    <row r="21" spans="1:10" ht="19.8">
      <c r="A21" s="45" t="s">
        <v>119</v>
      </c>
      <c r="B21" s="14" t="s">
        <v>228</v>
      </c>
      <c r="C21" s="85"/>
      <c r="D21" s="18">
        <v>813</v>
      </c>
      <c r="E21" s="18"/>
      <c r="F21" s="18">
        <v>120</v>
      </c>
      <c r="G21" s="18"/>
      <c r="H21" s="18">
        <v>2246</v>
      </c>
      <c r="I21" s="18"/>
      <c r="J21" s="18">
        <v>-2990</v>
      </c>
    </row>
    <row r="22" spans="1:10" ht="19.8">
      <c r="A22" s="45" t="s">
        <v>120</v>
      </c>
      <c r="B22" s="127">
        <v>7</v>
      </c>
      <c r="C22" s="85"/>
      <c r="D22" s="18">
        <v>194</v>
      </c>
      <c r="E22" s="18"/>
      <c r="F22" s="18">
        <v>430</v>
      </c>
      <c r="G22" s="18"/>
      <c r="H22" s="18">
        <v>186</v>
      </c>
      <c r="I22" s="18"/>
      <c r="J22" s="18">
        <v>476</v>
      </c>
    </row>
    <row r="23" spans="1:10" ht="19.8">
      <c r="A23" s="45" t="s">
        <v>210</v>
      </c>
      <c r="B23" s="6"/>
      <c r="C23" s="85"/>
      <c r="D23" s="18"/>
    </row>
    <row r="24" spans="1:10" ht="19.8">
      <c r="A24" s="45" t="s">
        <v>213</v>
      </c>
      <c r="B24" s="127">
        <v>9</v>
      </c>
      <c r="C24" s="85"/>
      <c r="D24" s="18">
        <v>-407</v>
      </c>
      <c r="E24" s="18"/>
      <c r="F24" s="18">
        <v>-187</v>
      </c>
      <c r="G24" s="18"/>
      <c r="H24" s="18">
        <v>-912</v>
      </c>
      <c r="I24" s="18"/>
      <c r="J24" s="18">
        <v>-781</v>
      </c>
    </row>
    <row r="25" spans="1:10" ht="19.8" hidden="1">
      <c r="A25" s="45" t="s">
        <v>214</v>
      </c>
      <c r="B25" s="127"/>
      <c r="C25" s="85"/>
      <c r="D25" s="18"/>
      <c r="E25" s="18"/>
      <c r="F25" s="18"/>
      <c r="G25" s="18"/>
      <c r="H25" s="18"/>
      <c r="I25" s="18"/>
      <c r="J25" s="18"/>
    </row>
    <row r="26" spans="1:10" ht="19.8">
      <c r="A26" s="45" t="s">
        <v>219</v>
      </c>
      <c r="B26" s="127">
        <v>9</v>
      </c>
      <c r="C26" s="85"/>
      <c r="D26" s="35">
        <v>184</v>
      </c>
      <c r="E26" s="18"/>
      <c r="F26" s="35">
        <v>-9</v>
      </c>
      <c r="G26" s="18"/>
      <c r="H26" s="35">
        <v>184</v>
      </c>
      <c r="I26" s="18"/>
      <c r="J26" s="35">
        <v>-427</v>
      </c>
    </row>
    <row r="27" spans="1:10" ht="19.8" hidden="1">
      <c r="A27" s="45" t="s">
        <v>161</v>
      </c>
      <c r="B27" s="127"/>
      <c r="C27" s="85"/>
      <c r="D27" s="18"/>
      <c r="E27" s="18"/>
      <c r="F27" s="18"/>
      <c r="G27" s="18"/>
      <c r="H27" s="18"/>
      <c r="I27" s="18"/>
      <c r="J27" s="18"/>
    </row>
    <row r="28" spans="1:10" ht="20.399999999999999">
      <c r="A28" s="83" t="s">
        <v>110</v>
      </c>
      <c r="B28" s="83"/>
      <c r="C28" s="85"/>
      <c r="D28" s="18">
        <f>SUM(D10:D27)</f>
        <v>14009</v>
      </c>
      <c r="E28" s="18">
        <f t="shared" ref="E28:J28" si="0">SUM(E10:E27)</f>
        <v>0</v>
      </c>
      <c r="F28" s="18">
        <f t="shared" si="0"/>
        <v>18386</v>
      </c>
      <c r="G28" s="18">
        <f t="shared" si="0"/>
        <v>0</v>
      </c>
      <c r="H28" s="18">
        <f>SUM(H10:H27)</f>
        <v>9488</v>
      </c>
      <c r="I28" s="18">
        <f t="shared" si="0"/>
        <v>0</v>
      </c>
      <c r="J28" s="18">
        <f t="shared" si="0"/>
        <v>8567</v>
      </c>
    </row>
    <row r="29" spans="1:10" ht="19.8">
      <c r="A29" s="45" t="s">
        <v>154</v>
      </c>
      <c r="C29" s="85"/>
      <c r="D29" s="17">
        <v>-4827</v>
      </c>
      <c r="E29" s="17"/>
      <c r="F29" s="18">
        <v>27</v>
      </c>
      <c r="G29" s="17"/>
      <c r="H29" s="17">
        <v>-4875</v>
      </c>
      <c r="I29" s="17"/>
      <c r="J29" s="17">
        <v>-69</v>
      </c>
    </row>
    <row r="30" spans="1:10" s="7" customFormat="1" ht="20.399999999999999">
      <c r="A30" s="136" t="s">
        <v>181</v>
      </c>
      <c r="B30" s="134"/>
      <c r="C30" s="136"/>
      <c r="D30" s="17"/>
      <c r="E30" s="17"/>
      <c r="F30" s="17"/>
      <c r="G30" s="17"/>
      <c r="H30" s="17"/>
      <c r="I30" s="17"/>
      <c r="J30" s="17"/>
    </row>
    <row r="31" spans="1:10" s="7" customFormat="1" ht="19.8">
      <c r="A31" s="136" t="s">
        <v>182</v>
      </c>
      <c r="B31" s="137"/>
      <c r="C31" s="136"/>
      <c r="D31" s="35">
        <v>-104</v>
      </c>
      <c r="E31" s="17"/>
      <c r="F31" s="35">
        <v>-21</v>
      </c>
      <c r="G31" s="17"/>
      <c r="H31" s="35">
        <v>-104</v>
      </c>
      <c r="I31" s="17"/>
      <c r="J31" s="35">
        <v>-21</v>
      </c>
    </row>
    <row r="32" spans="1:10" ht="20.399999999999999">
      <c r="A32" s="83" t="s">
        <v>111</v>
      </c>
      <c r="B32" s="83"/>
      <c r="C32" s="85"/>
      <c r="D32" s="35">
        <f>SUM(D28:D31)</f>
        <v>9078</v>
      </c>
      <c r="E32" s="18"/>
      <c r="F32" s="35">
        <f>SUM(F28:F31)</f>
        <v>18392</v>
      </c>
      <c r="G32" s="18"/>
      <c r="H32" s="35">
        <f>SUM(H28:H31)</f>
        <v>4509</v>
      </c>
      <c r="I32" s="18"/>
      <c r="J32" s="35">
        <f>SUM(J28:J31)</f>
        <v>8477</v>
      </c>
    </row>
    <row r="33" spans="1:10" ht="20.399999999999999">
      <c r="A33" s="83"/>
      <c r="B33" s="83"/>
      <c r="C33" s="85"/>
      <c r="D33" s="18"/>
      <c r="E33" s="18"/>
      <c r="F33" s="18"/>
      <c r="G33" s="18"/>
      <c r="H33" s="18"/>
      <c r="I33" s="18"/>
      <c r="J33" s="18"/>
    </row>
    <row r="34" spans="1:10" ht="20.399999999999999">
      <c r="A34" s="83" t="s">
        <v>109</v>
      </c>
      <c r="B34" s="83"/>
      <c r="C34" s="84"/>
      <c r="D34" s="30"/>
      <c r="F34" s="43"/>
      <c r="H34" s="30"/>
      <c r="I34" s="30"/>
      <c r="J34" s="43"/>
    </row>
    <row r="35" spans="1:10" ht="20.399999999999999">
      <c r="A35" s="45" t="s">
        <v>204</v>
      </c>
      <c r="B35" s="83"/>
      <c r="C35" s="84"/>
      <c r="D35" s="18">
        <v>0</v>
      </c>
      <c r="E35" s="161"/>
      <c r="F35" s="18">
        <v>0</v>
      </c>
      <c r="H35" s="30">
        <v>0</v>
      </c>
      <c r="I35" s="30"/>
      <c r="J35" s="18">
        <v>427</v>
      </c>
    </row>
    <row r="36" spans="1:10" ht="19.8">
      <c r="A36" s="45" t="s">
        <v>171</v>
      </c>
      <c r="B36" s="127">
        <v>9</v>
      </c>
      <c r="C36" s="85"/>
      <c r="D36" s="18">
        <v>695</v>
      </c>
      <c r="E36" s="18"/>
      <c r="F36" s="18">
        <v>1371</v>
      </c>
      <c r="G36" s="18"/>
      <c r="H36" s="18">
        <v>1200</v>
      </c>
      <c r="I36" s="18"/>
      <c r="J36" s="18">
        <v>1049</v>
      </c>
    </row>
    <row r="37" spans="1:10" ht="19.8" hidden="1">
      <c r="A37" s="45" t="s">
        <v>211</v>
      </c>
      <c r="B37" s="127"/>
      <c r="C37" s="85"/>
      <c r="D37" s="18"/>
      <c r="E37" s="18"/>
      <c r="F37" s="18">
        <v>0</v>
      </c>
      <c r="G37" s="18"/>
      <c r="H37" s="18"/>
      <c r="I37" s="18"/>
      <c r="J37" s="18">
        <v>0</v>
      </c>
    </row>
    <row r="38" spans="1:10" ht="19.8">
      <c r="A38" s="45" t="s">
        <v>212</v>
      </c>
      <c r="B38" s="127">
        <v>9</v>
      </c>
      <c r="C38" s="85"/>
      <c r="D38" s="18">
        <v>-10075</v>
      </c>
      <c r="E38" s="18"/>
      <c r="F38" s="18">
        <v>-16804</v>
      </c>
      <c r="G38" s="18"/>
      <c r="H38" s="18">
        <v>-7793</v>
      </c>
      <c r="I38" s="18"/>
      <c r="J38" s="18">
        <v>-12709</v>
      </c>
    </row>
    <row r="39" spans="1:10" ht="19.8" hidden="1">
      <c r="A39" s="45" t="s">
        <v>208</v>
      </c>
      <c r="B39" s="127"/>
      <c r="C39" s="85"/>
      <c r="D39" s="18"/>
      <c r="E39" s="18"/>
      <c r="F39" s="18">
        <v>0</v>
      </c>
      <c r="G39" s="18"/>
      <c r="H39" s="18"/>
      <c r="I39" s="18"/>
      <c r="J39" s="18">
        <v>0</v>
      </c>
    </row>
    <row r="40" spans="1:10" ht="19.8">
      <c r="A40" s="45" t="s">
        <v>121</v>
      </c>
      <c r="B40" s="127">
        <v>11</v>
      </c>
      <c r="C40" s="85"/>
      <c r="D40" s="18">
        <v>-1794</v>
      </c>
      <c r="E40" s="18"/>
      <c r="F40" s="18">
        <v>-483</v>
      </c>
      <c r="G40" s="18"/>
      <c r="H40" s="18">
        <v>-1763</v>
      </c>
      <c r="I40" s="18"/>
      <c r="J40" s="18">
        <v>-483</v>
      </c>
    </row>
    <row r="41" spans="1:10" ht="19.8">
      <c r="A41" s="45" t="s">
        <v>155</v>
      </c>
      <c r="B41" s="127">
        <v>17</v>
      </c>
      <c r="C41" s="85"/>
      <c r="D41" s="18">
        <v>0</v>
      </c>
      <c r="E41" s="18"/>
      <c r="F41" s="18">
        <v>0</v>
      </c>
      <c r="G41" s="18"/>
      <c r="H41" s="18">
        <v>-5000</v>
      </c>
      <c r="I41" s="18"/>
      <c r="J41" s="18">
        <v>411</v>
      </c>
    </row>
    <row r="42" spans="1:10" ht="19.8">
      <c r="A42" s="45" t="s">
        <v>156</v>
      </c>
      <c r="B42" s="127"/>
      <c r="C42" s="85"/>
      <c r="D42" s="18"/>
      <c r="E42" s="18"/>
      <c r="F42" s="18"/>
      <c r="G42" s="18"/>
      <c r="H42" s="18"/>
      <c r="I42" s="18"/>
      <c r="J42" s="18"/>
    </row>
    <row r="43" spans="1:10" ht="19.8">
      <c r="A43" s="45" t="s">
        <v>157</v>
      </c>
      <c r="B43" s="127">
        <v>17</v>
      </c>
      <c r="C43" s="85"/>
      <c r="D43" s="18">
        <v>0</v>
      </c>
      <c r="E43" s="18"/>
      <c r="F43" s="18">
        <v>0</v>
      </c>
      <c r="G43" s="18"/>
      <c r="H43" s="18">
        <v>1588</v>
      </c>
      <c r="I43" s="18"/>
      <c r="J43" s="18">
        <v>0</v>
      </c>
    </row>
    <row r="44" spans="1:10" ht="19.8">
      <c r="A44" s="45" t="s">
        <v>122</v>
      </c>
      <c r="C44" s="85"/>
      <c r="D44" s="35">
        <v>487</v>
      </c>
      <c r="E44" s="18"/>
      <c r="F44" s="35">
        <v>273</v>
      </c>
      <c r="G44" s="18"/>
      <c r="H44" s="35">
        <v>484</v>
      </c>
      <c r="I44" s="18"/>
      <c r="J44" s="35">
        <v>263</v>
      </c>
    </row>
    <row r="45" spans="1:10" ht="19.8" hidden="1">
      <c r="A45" s="45" t="s">
        <v>128</v>
      </c>
      <c r="C45" s="85"/>
      <c r="D45" s="35"/>
      <c r="E45" s="18"/>
      <c r="F45" s="35">
        <v>0</v>
      </c>
      <c r="G45" s="18"/>
      <c r="H45" s="35"/>
      <c r="I45" s="18"/>
      <c r="J45" s="35">
        <v>0</v>
      </c>
    </row>
    <row r="46" spans="1:10" ht="20.399999999999999">
      <c r="A46" s="83" t="s">
        <v>112</v>
      </c>
      <c r="B46" s="83"/>
      <c r="C46" s="85"/>
      <c r="D46" s="35">
        <f>SUM(D35:D45)</f>
        <v>-10687</v>
      </c>
      <c r="E46" s="18"/>
      <c r="F46" s="35">
        <f>SUM(F35:F45)</f>
        <v>-15643</v>
      </c>
      <c r="G46" s="18"/>
      <c r="H46" s="35">
        <f>SUM(H35:H45)</f>
        <v>-11284</v>
      </c>
      <c r="I46" s="18"/>
      <c r="J46" s="35">
        <f>SUM(J35:J45)</f>
        <v>-11042</v>
      </c>
    </row>
    <row r="47" spans="1:10" ht="20.399999999999999">
      <c r="A47" s="83"/>
      <c r="B47" s="83"/>
      <c r="C47" s="85"/>
      <c r="D47" s="18"/>
      <c r="E47" s="18"/>
      <c r="F47" s="18"/>
      <c r="G47" s="18"/>
      <c r="H47" s="18"/>
      <c r="I47" s="18"/>
      <c r="J47" s="18"/>
    </row>
    <row r="48" spans="1:10" s="49" customFormat="1" ht="20.399999999999999">
      <c r="A48" s="214" t="str">
        <f>+A3</f>
        <v>APPLICAD PUBLIC COMPANY LIMITED AND SUBSIDIARIES</v>
      </c>
      <c r="B48" s="214"/>
      <c r="C48" s="214"/>
      <c r="D48" s="214"/>
      <c r="J48" s="160"/>
    </row>
    <row r="49" spans="1:10" s="49" customFormat="1" ht="20.399999999999999">
      <c r="A49" s="214" t="s">
        <v>101</v>
      </c>
      <c r="B49" s="214"/>
      <c r="C49" s="214"/>
      <c r="D49" s="214"/>
    </row>
    <row r="50" spans="1:10" s="49" customFormat="1" ht="20.399999999999999">
      <c r="A50" s="214" t="str">
        <f>+A5</f>
        <v>FOR THE SIX-MONTH PERIOD ENDED JUNE 30, 2020</v>
      </c>
      <c r="B50" s="214"/>
      <c r="C50" s="214"/>
      <c r="D50" s="214"/>
    </row>
    <row r="51" spans="1:10" ht="20.399999999999999">
      <c r="D51" s="215" t="str">
        <f>+D6</f>
        <v>(Unit : Thousand Baht)</v>
      </c>
      <c r="E51" s="215"/>
      <c r="F51" s="215"/>
      <c r="G51" s="215"/>
      <c r="H51" s="215"/>
      <c r="I51" s="215"/>
      <c r="J51" s="215"/>
    </row>
    <row r="52" spans="1:10" ht="20.399999999999999">
      <c r="C52" s="41"/>
      <c r="D52" s="213" t="str">
        <f>+D7</f>
        <v xml:space="preserve">Consolidated </v>
      </c>
      <c r="E52" s="213"/>
      <c r="F52" s="213"/>
      <c r="G52" s="101"/>
      <c r="H52" s="213" t="str">
        <f>+H7</f>
        <v>Separate</v>
      </c>
      <c r="I52" s="213"/>
      <c r="J52" s="213"/>
    </row>
    <row r="53" spans="1:10" ht="20.399999999999999">
      <c r="B53" s="98" t="s">
        <v>28</v>
      </c>
      <c r="D53" s="194">
        <v>2020</v>
      </c>
      <c r="E53" s="102"/>
      <c r="F53" s="194">
        <v>2019</v>
      </c>
      <c r="G53" s="102"/>
      <c r="H53" s="194">
        <f>+D53</f>
        <v>2020</v>
      </c>
      <c r="I53" s="96"/>
      <c r="J53" s="194">
        <f>+F53</f>
        <v>2019</v>
      </c>
    </row>
    <row r="54" spans="1:10" ht="20.399999999999999">
      <c r="A54" s="83" t="s">
        <v>113</v>
      </c>
      <c r="B54" s="83"/>
      <c r="C54" s="84"/>
      <c r="D54" s="18"/>
      <c r="E54" s="18"/>
      <c r="F54" s="18"/>
      <c r="G54" s="18"/>
      <c r="H54" s="18"/>
      <c r="I54" s="18"/>
      <c r="J54" s="18"/>
    </row>
    <row r="55" spans="1:10" ht="19.8">
      <c r="A55" s="45" t="s">
        <v>123</v>
      </c>
      <c r="B55" s="127"/>
      <c r="C55" s="85"/>
      <c r="D55" s="18">
        <v>0</v>
      </c>
      <c r="E55" s="18"/>
      <c r="F55" s="18">
        <v>17200</v>
      </c>
      <c r="G55" s="18"/>
      <c r="H55" s="15">
        <v>0</v>
      </c>
      <c r="I55" s="18"/>
      <c r="J55" s="18">
        <v>17200</v>
      </c>
    </row>
    <row r="56" spans="1:10" ht="19.8" hidden="1">
      <c r="A56" s="45" t="s">
        <v>207</v>
      </c>
      <c r="B56" s="127"/>
      <c r="C56" s="85"/>
      <c r="D56" s="18"/>
      <c r="E56" s="18"/>
      <c r="F56" s="18">
        <v>0</v>
      </c>
      <c r="G56" s="18"/>
      <c r="H56" s="15"/>
      <c r="I56" s="18"/>
      <c r="J56" s="18">
        <v>0</v>
      </c>
    </row>
    <row r="57" spans="1:10" ht="19.8">
      <c r="A57" s="86" t="s">
        <v>124</v>
      </c>
      <c r="B57" s="86"/>
      <c r="C57" s="85"/>
      <c r="D57" s="18">
        <v>0</v>
      </c>
      <c r="E57" s="18"/>
      <c r="F57" s="18">
        <v>-728</v>
      </c>
      <c r="G57" s="18"/>
      <c r="H57" s="18">
        <v>0</v>
      </c>
      <c r="I57" s="18"/>
      <c r="J57" s="18">
        <v>-728</v>
      </c>
    </row>
    <row r="58" spans="1:10" ht="19.8">
      <c r="A58" s="86" t="s">
        <v>169</v>
      </c>
      <c r="B58" s="86"/>
      <c r="C58" s="85"/>
      <c r="D58" s="18">
        <v>-1535</v>
      </c>
      <c r="E58" s="18"/>
      <c r="F58" s="18">
        <v>0</v>
      </c>
      <c r="G58" s="18"/>
      <c r="H58" s="18">
        <v>-977</v>
      </c>
      <c r="I58" s="18"/>
      <c r="J58" s="18">
        <v>0</v>
      </c>
    </row>
    <row r="59" spans="1:10" ht="19.8">
      <c r="A59" s="86" t="s">
        <v>125</v>
      </c>
      <c r="B59" s="199">
        <v>15</v>
      </c>
      <c r="C59" s="85"/>
      <c r="D59" s="18">
        <v>-28000</v>
      </c>
      <c r="E59" s="18"/>
      <c r="F59" s="18">
        <v>-24840</v>
      </c>
      <c r="G59" s="18"/>
      <c r="H59" s="18">
        <v>-28000</v>
      </c>
      <c r="I59" s="18"/>
      <c r="J59" s="18">
        <v>-24840</v>
      </c>
    </row>
    <row r="60" spans="1:10" ht="19.8">
      <c r="A60" s="45" t="s">
        <v>166</v>
      </c>
      <c r="C60" s="85"/>
      <c r="D60" s="18">
        <v>-195</v>
      </c>
      <c r="E60" s="18"/>
      <c r="F60" s="18">
        <v>-7</v>
      </c>
      <c r="G60" s="18"/>
      <c r="H60" s="18">
        <v>-108</v>
      </c>
      <c r="I60" s="18"/>
      <c r="J60" s="35">
        <v>-9</v>
      </c>
    </row>
    <row r="61" spans="1:10" ht="20.399999999999999">
      <c r="A61" s="83" t="s">
        <v>114</v>
      </c>
      <c r="B61" s="83"/>
      <c r="C61" s="85"/>
      <c r="D61" s="115">
        <f>SUM(D55:D60)</f>
        <v>-29730</v>
      </c>
      <c r="E61" s="18"/>
      <c r="F61" s="115">
        <f>SUM(F55:F60)</f>
        <v>-8375</v>
      </c>
      <c r="G61" s="18"/>
      <c r="H61" s="115">
        <f>SUM(H55:H60)</f>
        <v>-29085</v>
      </c>
      <c r="I61" s="18"/>
      <c r="J61" s="18">
        <f>SUM(J55:J60)</f>
        <v>-8377</v>
      </c>
    </row>
    <row r="62" spans="1:10" ht="20.399999999999999">
      <c r="A62" s="83" t="s">
        <v>158</v>
      </c>
      <c r="B62" s="83"/>
      <c r="C62" s="85"/>
      <c r="D62" s="89"/>
      <c r="E62" s="18"/>
      <c r="F62" s="89"/>
      <c r="G62" s="18"/>
      <c r="H62" s="18"/>
      <c r="I62" s="18"/>
      <c r="J62" s="89"/>
    </row>
    <row r="63" spans="1:10" ht="20.399999999999999">
      <c r="A63" s="83" t="s">
        <v>159</v>
      </c>
      <c r="B63" s="83"/>
      <c r="C63" s="85"/>
      <c r="D63" s="18">
        <f>D61+D46+D32</f>
        <v>-31339</v>
      </c>
      <c r="E63" s="18"/>
      <c r="F63" s="18">
        <f>F61+F46+F32</f>
        <v>-5626</v>
      </c>
      <c r="G63" s="18"/>
      <c r="H63" s="18">
        <f>H61+H46+H32</f>
        <v>-35860</v>
      </c>
      <c r="I63" s="18"/>
      <c r="J63" s="18">
        <f>J61+J46+J32</f>
        <v>-10942</v>
      </c>
    </row>
    <row r="64" spans="1:10" ht="19.8">
      <c r="A64" s="45" t="s">
        <v>160</v>
      </c>
      <c r="C64" s="85"/>
      <c r="D64" s="35">
        <v>-166</v>
      </c>
      <c r="E64" s="18"/>
      <c r="F64" s="35">
        <v>412</v>
      </c>
      <c r="G64" s="18"/>
      <c r="H64" s="35">
        <v>0</v>
      </c>
      <c r="I64" s="18"/>
      <c r="J64" s="35">
        <v>0</v>
      </c>
    </row>
    <row r="65" spans="1:10" ht="20.399999999999999">
      <c r="A65" s="83" t="s">
        <v>126</v>
      </c>
      <c r="B65" s="83"/>
      <c r="C65" s="85"/>
      <c r="D65" s="18">
        <f>SUM(D63:D64)</f>
        <v>-31505</v>
      </c>
      <c r="E65" s="18"/>
      <c r="F65" s="18">
        <f>SUM(F63:F64)</f>
        <v>-5214</v>
      </c>
      <c r="G65" s="18"/>
      <c r="H65" s="18">
        <f>SUM(H63:H64)</f>
        <v>-35860</v>
      </c>
      <c r="I65" s="18"/>
      <c r="J65" s="18">
        <f>SUM(J63:J64)</f>
        <v>-10942</v>
      </c>
    </row>
    <row r="66" spans="1:10" ht="20.399999999999999">
      <c r="A66" s="83" t="s">
        <v>202</v>
      </c>
      <c r="B66" s="83"/>
      <c r="C66" s="85"/>
      <c r="D66" s="18">
        <f>BS!G13</f>
        <v>353671</v>
      </c>
      <c r="E66" s="18"/>
      <c r="F66" s="18">
        <v>115077</v>
      </c>
      <c r="G66" s="18"/>
      <c r="H66" s="18">
        <f>BS!K13</f>
        <v>340569</v>
      </c>
      <c r="I66" s="18"/>
      <c r="J66" s="18">
        <v>111107</v>
      </c>
    </row>
    <row r="67" spans="1:10" ht="21" thickBot="1">
      <c r="A67" s="83" t="s">
        <v>203</v>
      </c>
      <c r="B67" s="83"/>
      <c r="C67" s="85"/>
      <c r="D67" s="166">
        <f>SUM(D65:D66)</f>
        <v>322166</v>
      </c>
      <c r="E67" s="18"/>
      <c r="F67" s="166">
        <f>SUM(F65:F66)</f>
        <v>109863</v>
      </c>
      <c r="G67" s="18"/>
      <c r="H67" s="166">
        <f>SUM(H65:H66)</f>
        <v>304709</v>
      </c>
      <c r="I67" s="18"/>
      <c r="J67" s="166">
        <f>SUM(J65:J66)</f>
        <v>100165</v>
      </c>
    </row>
    <row r="68" spans="1:10" ht="24" customHeight="1" thickTop="1">
      <c r="D68" s="87"/>
      <c r="E68" s="88"/>
      <c r="F68" s="87"/>
      <c r="G68" s="88"/>
      <c r="H68" s="87"/>
      <c r="I68" s="44"/>
      <c r="J68" s="87"/>
    </row>
    <row r="69" spans="1:10" ht="24" customHeight="1">
      <c r="A69" s="83" t="s">
        <v>127</v>
      </c>
      <c r="B69" s="83"/>
      <c r="D69" s="87"/>
      <c r="E69" s="88"/>
      <c r="F69" s="87"/>
      <c r="G69" s="88"/>
      <c r="H69" s="87"/>
      <c r="I69" s="44"/>
      <c r="J69" s="87"/>
    </row>
    <row r="70" spans="1:10" ht="24" customHeight="1">
      <c r="A70" s="45" t="s">
        <v>175</v>
      </c>
      <c r="D70" s="87"/>
      <c r="E70" s="88"/>
      <c r="F70" s="87"/>
      <c r="G70" s="88"/>
      <c r="H70" s="87"/>
      <c r="I70" s="44"/>
      <c r="J70" s="87"/>
    </row>
    <row r="71" spans="1:10" ht="24" customHeight="1">
      <c r="A71" s="45" t="s">
        <v>167</v>
      </c>
      <c r="D71" s="87"/>
      <c r="E71" s="88"/>
      <c r="F71" s="87"/>
      <c r="G71" s="88"/>
      <c r="H71" s="87"/>
      <c r="I71" s="44"/>
      <c r="J71" s="87"/>
    </row>
    <row r="72" spans="1:10" ht="24" customHeight="1">
      <c r="A72" s="45" t="s">
        <v>235</v>
      </c>
      <c r="D72" s="87"/>
      <c r="E72" s="88"/>
      <c r="F72" s="87"/>
      <c r="G72" s="88"/>
      <c r="H72" s="87"/>
      <c r="I72" s="44"/>
      <c r="J72" s="87"/>
    </row>
    <row r="73" spans="1:10" ht="24" customHeight="1">
      <c r="A73" s="45" t="s">
        <v>236</v>
      </c>
      <c r="D73" s="87"/>
      <c r="E73" s="88"/>
      <c r="F73" s="87"/>
      <c r="G73" s="88"/>
      <c r="H73" s="87"/>
      <c r="I73" s="44"/>
      <c r="J73" s="87"/>
    </row>
    <row r="74" spans="1:10" ht="24" customHeight="1">
      <c r="A74" s="45" t="s">
        <v>237</v>
      </c>
    </row>
    <row r="75" spans="1:10" ht="24" customHeight="1">
      <c r="J75" s="17"/>
    </row>
    <row r="76" spans="1:10" ht="24" customHeight="1">
      <c r="F76" s="17"/>
    </row>
    <row r="77" spans="1:10" ht="24" customHeight="1">
      <c r="F77" s="132"/>
      <c r="J77" s="132"/>
    </row>
  </sheetData>
  <mergeCells count="12">
    <mergeCell ref="H7:J7"/>
    <mergeCell ref="H52:J52"/>
    <mergeCell ref="D52:F52"/>
    <mergeCell ref="A3:D3"/>
    <mergeCell ref="A4:D4"/>
    <mergeCell ref="A5:D5"/>
    <mergeCell ref="D7:F7"/>
    <mergeCell ref="A50:D50"/>
    <mergeCell ref="A48:D48"/>
    <mergeCell ref="A49:D49"/>
    <mergeCell ref="D6:J6"/>
    <mergeCell ref="D51:J51"/>
  </mergeCells>
  <pageMargins left="0.86614173228346503" right="0.59055118110236204" top="0.66929133858267698" bottom="0.15748031496063" header="0.196850393700787" footer="0.196850393700787"/>
  <pageSetup paperSize="9" scale="77" firstPageNumber="8" orientation="portrait" useFirstPageNumber="1" r:id="rId1"/>
  <headerFooter>
    <oddFooter xml:space="preserve">&amp;L&amp;"Angsana New,Regular"&amp;14The accompanying notes are an intergral part of the financial statements.&amp;R&amp;"Angsana New,Regular"&amp;14&amp;P&amp;16       </oddFooter>
  </headerFooter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PL (3Month)</vt:lpstr>
      <vt:lpstr>PL (6Month)</vt:lpstr>
      <vt:lpstr>CE</vt:lpstr>
      <vt:lpstr>Separate</vt:lpstr>
      <vt:lpstr>Separate </vt:lpstr>
      <vt:lpstr>CF</vt:lpstr>
      <vt:lpstr>BS!Print_Area</vt:lpstr>
      <vt:lpstr>CE!Print_Area</vt:lpstr>
      <vt:lpstr>CF!Print_Area</vt:lpstr>
      <vt:lpstr>'PL (3Month)'!Print_Area</vt:lpstr>
      <vt:lpstr>'PL (6Month)'!Print_Area</vt:lpstr>
      <vt:lpstr>Separate!Print_Area</vt:lpstr>
      <vt:lpstr>'Separate '!Print_Area</vt:lpstr>
      <vt:lpstr>CF!Print_Titles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User</cp:lastModifiedBy>
  <cp:lastPrinted>2020-08-07T09:25:13Z</cp:lastPrinted>
  <dcterms:created xsi:type="dcterms:W3CDTF">2011-04-04T07:33:17Z</dcterms:created>
  <dcterms:modified xsi:type="dcterms:W3CDTF">2020-08-07T10:44:45Z</dcterms:modified>
</cp:coreProperties>
</file>