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omprasert\Documents\Job\Selic\2020-Q2\File ตลาด\"/>
    </mc:Choice>
  </mc:AlternateContent>
  <xr:revisionPtr revIDLastSave="0" documentId="13_ncr:1_{139FDF4D-14F1-4F8A-8C2E-F3CCC8F58C42}" xr6:coauthVersionLast="44" xr6:coauthVersionMax="44" xr10:uidLastSave="{00000000-0000-0000-0000-000000000000}"/>
  <bookViews>
    <workbookView xWindow="28690" yWindow="-110" windowWidth="29020" windowHeight="15820" tabRatio="644" xr2:uid="{00000000-000D-0000-FFFF-FFFF00000000}"/>
  </bookViews>
  <sheets>
    <sheet name="BS 3-5" sheetId="1" r:id="rId1"/>
    <sheet name="PL 6-7" sheetId="2" r:id="rId2"/>
    <sheet name="PL 8-9" sheetId="6" r:id="rId3"/>
    <sheet name="SH 10-11" sheetId="3" r:id="rId4"/>
    <sheet name="SH 12-13" sheetId="4" r:id="rId5"/>
    <sheet name="CF 14-16" sheetId="5" r:id="rId6"/>
  </sheets>
  <externalReferences>
    <externalReference r:id="rId7"/>
  </externalReferences>
  <definedNames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5" hidden="1">{#N/A,#N/A,FALSE,"BUDGET"}</definedName>
    <definedName name="___________DET4" localSheetId="1" hidden="1">{#N/A,#N/A,FALSE,"BUDGET"}</definedName>
    <definedName name="___________DET4" hidden="1">{#N/A,#N/A,FALSE,"BUDGET"}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localSheetId="1" hidden="1">{#N/A,#N/A,FALSE,"BUDGET"}</definedName>
    <definedName name="_________DET4" hidden="1">{#N/A,#N/A,FALSE,"BUDGET"}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localSheetId="1" hidden="1">{#N/A,#N/A,FALSE,"BUDGET"}</definedName>
    <definedName name="_______DET4" hidden="1">{#N/A,#N/A,FALSE,"BUDGET"}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localSheetId="1" hidden="1">{#N/A,#N/A,FALSE,"BUDGET"}</definedName>
    <definedName name="______DET4" hidden="1">{#N/A,#N/A,FALSE,"BUDGET"}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localSheetId="1" hidden="1">{#N/A,#N/A,FALSE,"BUDGET"}</definedName>
    <definedName name="_____DET4" hidden="1">{#N/A,#N/A,FALSE,"BUDGET"}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localSheetId="1" hidden="1">{#N/A,#N/A,FALSE,"BUDGET"}</definedName>
    <definedName name="___DET4" hidden="1">{#N/A,#N/A,FALSE,"BUDGET"}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localSheetId="1" hidden="1">{#N/A,#N/A,FALSE,"BUDGET"}</definedName>
    <definedName name="__DET4" hidden="1">{#N/A,#N/A,FALSE,"BUDGET"}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Fill" localSheetId="3" hidden="1">#REF!</definedName>
    <definedName name="_Fill" localSheetId="4" hidden="1">#REF!</definedName>
    <definedName name="_Fill" hidden="1">#REF!</definedName>
    <definedName name="_xlnm._FilterDatabase" localSheetId="3" hidden="1">#REF!</definedName>
    <definedName name="_xlnm._FilterDatabase" localSheetId="4" hidden="1">#REF!</definedName>
    <definedName name="_xlnm._FilterDatabase" hidden="1">#REF!</definedName>
    <definedName name="_Key1" localSheetId="3" hidden="1">[1]คีย์ข้อมูลรายละเอียดต่างๆ!#REF!</definedName>
    <definedName name="_Key1" localSheetId="4" hidden="1">[1]คีย์ข้อมูลรายละเอียดต่างๆ!#REF!</definedName>
    <definedName name="_Key1" hidden="1">[1]คีย์ข้อมูลรายละเอียดต่างๆ!#REF!</definedName>
    <definedName name="_Key2" localSheetId="3" hidden="1">#REF!</definedName>
    <definedName name="_Key2" localSheetId="4" hidden="1">#REF!</definedName>
    <definedName name="_Key2" hidden="1">#REF!</definedName>
    <definedName name="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Order1" hidden="1">255</definedName>
    <definedName name="_Order2" hidden="1">255</definedName>
    <definedName name="_Parse_In" localSheetId="3" hidden="1">#REF!</definedName>
    <definedName name="_Parse_In" localSheetId="4" hidden="1">#REF!</definedName>
    <definedName name="_Parse_In" hidden="1">#REF!</definedName>
    <definedName name="_Parse_Out" localSheetId="3" hidden="1">#REF!</definedName>
    <definedName name="_Parse_Out" localSheetId="4" hidden="1">#REF!</definedName>
    <definedName name="_Parse_Out" hidden="1">#REF!</definedName>
    <definedName name="_Sort" localSheetId="3" hidden="1">#REF!</definedName>
    <definedName name="_Sort" localSheetId="4" hidden="1">#REF!</definedName>
    <definedName name="_Sort" hidden="1">#REF!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5" hidden="1">{#N/A,#N/A,FALSE,"BUDGET"}</definedName>
    <definedName name="AAAAA" localSheetId="1" hidden="1">{#N/A,#N/A,FALSE,"BUDGET"}</definedName>
    <definedName name="AAAAA" hidden="1">{#N/A,#N/A,FALSE,"BUDGET"}</definedName>
    <definedName name="AAAAA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D" hidden="1">{#N/A,#N/A,FALSE,"BUDGET"}</definedName>
    <definedName name="aoe" localSheetId="5" hidden="1">{"'Model'!$A$1:$N$53"}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udit.test" localSheetId="5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hidden="1">{"Book Income",#N/A,FALSE,"B&amp;T";"Taxable Income",#N/A,FALSE,"B&amp;T"}</definedName>
    <definedName name="AW" hidden="1">{#N/A,#N/A,FALSE,"BUDGET"}</definedName>
    <definedName name="az" hidden="1">{#N/A,#N/A,FALSE,"MAIN";#N/A,#N/A,FALSE,"ACTvsBUD"}</definedName>
    <definedName name="bb" localSheetId="5" hidden="1">{"'Eng (page2)'!$A$1:$D$52"}</definedName>
    <definedName name="bb" localSheetId="1" hidden="1">{"'Eng (page2)'!$A$1:$D$52"}</definedName>
    <definedName name="bb" hidden="1">{"'Eng (page2)'!$A$1:$D$52"}</definedName>
    <definedName name="beau" localSheetId="5" hidden="1">{"'Model'!$A$1:$N$53"}</definedName>
    <definedName name="beau" localSheetId="1" hidden="1">{"'Model'!$A$1:$N$53"}</definedName>
    <definedName name="beau" hidden="1">{"'Model'!$A$1:$N$53"}</definedName>
    <definedName name="cash" localSheetId="5" hidden="1">{"'Eng (page2)'!$A$1:$D$52"}</definedName>
    <definedName name="cash" localSheetId="1" hidden="1">{"'Eng (page2)'!$A$1:$D$52"}</definedName>
    <definedName name="cash" hidden="1">{"'Eng (page2)'!$A$1:$D$52"}</definedName>
    <definedName name="cc" localSheetId="5" hidden="1">{"'Eng (page2)'!$A$1:$D$52"}</definedName>
    <definedName name="cc" localSheetId="1" hidden="1">{"'Eng (page2)'!$A$1:$D$52"}</definedName>
    <definedName name="cc" hidden="1">{"'Eng (page2)'!$A$1:$D$52"}</definedName>
    <definedName name="CPPC2001" localSheetId="5" hidden="1">{"'Model'!$A$1:$N$53"}</definedName>
    <definedName name="CPPC2001" localSheetId="1" hidden="1">{"'Model'!$A$1:$N$53"}</definedName>
    <definedName name="CPPC2001" hidden="1">{"'Model'!$A$1:$N$53"}</definedName>
    <definedName name="DET" localSheetId="5" hidden="1">{#N/A,#N/A,FALSE,"MAIN";#N/A,#N/A,FALSE,"ACTvsBUD"}</definedName>
    <definedName name="DET" localSheetId="1" hidden="1">{#N/A,#N/A,FALSE,"MAIN";#N/A,#N/A,FALSE,"ACTvsBUD"}</definedName>
    <definedName name="DET" hidden="1">{#N/A,#N/A,FALSE,"MAIN";#N/A,#N/A,FALSE,"ACTvsBUD"}</definedName>
    <definedName name="gg" localSheetId="5" hidden="1">{"'Eng (page2)'!$A$1:$D$52"}</definedName>
    <definedName name="gg" localSheetId="1" hidden="1">{"'Eng (page2)'!$A$1:$D$52"}</definedName>
    <definedName name="gg" hidden="1">{"'Eng (page2)'!$A$1:$D$52"}</definedName>
    <definedName name="ggb" hidden="1">{#N/A,#N/A,FALSE,"BUDGET"}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hgfgy" localSheetId="5" hidden="1">{"Book Income",#N/A,FALSE,"B&amp;T";"Taxable Income",#N/A,FALSE,"B&amp;T"}</definedName>
    <definedName name="hgfgy" localSheetId="1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5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"C:\098htm\199h\KPI_Oct199.htm"</definedName>
    <definedName name="HTML_Title" hidden="1">""</definedName>
    <definedName name="iopo" localSheetId="5" hidden="1">{"'Model'!$A$1:$N$53"}</definedName>
    <definedName name="iopo" localSheetId="1" hidden="1">{"'Model'!$A$1:$N$53"}</definedName>
    <definedName name="iopo" hidden="1">{"'Model'!$A$1:$N$53"}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ked" localSheetId="5" hidden="1">{"'Model'!$A$1:$N$53"}</definedName>
    <definedName name="ked" localSheetId="1" hidden="1">{"'Model'!$A$1:$N$53"}</definedName>
    <definedName name="ked" hidden="1">{"'Model'!$A$1:$N$53"}</definedName>
    <definedName name="ki" hidden="1">{#N/A,#N/A,FALSE,"MAIN";#N/A,#N/A,FALSE,"ACTvsBUD"}</definedName>
    <definedName name="kjnk" localSheetId="5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5" hidden="1">{"Book Income",#N/A,FALSE,"B&amp;T";"Taxable Income",#N/A,FALSE,"B&amp;T"}</definedName>
    <definedName name="kl" localSheetId="1" hidden="1">{"Book Income",#N/A,FALSE,"B&amp;T";"Taxable Income",#N/A,FALSE,"B&amp;T"}</definedName>
    <definedName name="kl" hidden="1">{"Book Income",#N/A,FALSE,"B&amp;T";"Taxable Income",#N/A,FALSE,"B&amp;T"}</definedName>
    <definedName name="lo" hidden="1">{#N/A,#N/A,FALSE,"BUDGET"}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hidden="1">{"Book Income",#N/A,FALSE,"B&amp;T";"Taxable Income",#N/A,FALSE,"B&amp;T"}</definedName>
    <definedName name="nn" localSheetId="5" hidden="1">{"'Eng (page2)'!$A$1:$D$52"}</definedName>
    <definedName name="nn" localSheetId="1" hidden="1">{"'Eng (page2)'!$A$1:$D$52"}</definedName>
    <definedName name="nn" hidden="1">{"'Eng (page2)'!$A$1:$D$52"}</definedName>
    <definedName name="nut" localSheetId="5" hidden="1">{"Book Income",#N/A,FALSE,"B&amp;T";"Taxable Income",#N/A,FALSE,"B&amp;T"}</definedName>
    <definedName name="nut" localSheetId="1" hidden="1">{"Book Income",#N/A,FALSE,"B&amp;T";"Taxable Income",#N/A,FALSE,"B&amp;T"}</definedName>
    <definedName name="nut" hidden="1">{"Book Income",#N/A,FALSE,"B&amp;T";"Taxable Income",#N/A,FALSE,"B&amp;T"}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CN" hidden="1">{#N/A,#N/A,FALSE,"MAIN";#N/A,#N/A,FALSE,"ACTvsBUD"}</definedName>
    <definedName name="plo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xlnm.Print_Area" localSheetId="0">'BS 3-5'!$A$1:$J$91</definedName>
    <definedName name="_xlnm.Print_Area" localSheetId="5">'CF 14-16'!$A$1:$J$90</definedName>
    <definedName name="_xlnm.Print_Area" localSheetId="1">'PL 6-7'!$A$1:$J$56</definedName>
    <definedName name="_xlnm.Print_Area" localSheetId="2">'PL 8-9'!$A$1:$J$56</definedName>
    <definedName name="_xlnm.Print_Area" localSheetId="3">'SH 10-11'!$A$1:$R$48</definedName>
    <definedName name="_xlnm.Print_Area" localSheetId="4">'SH 12-13'!$A$1:$M$42</definedName>
    <definedName name="qq" localSheetId="5" hidden="1">{"'Eng (page2)'!$A$1:$D$52"}</definedName>
    <definedName name="qq" localSheetId="1" hidden="1">{"'Eng (page2)'!$A$1:$D$52"}</definedName>
    <definedName name="qq" hidden="1">{"'Eng (page2)'!$A$1:$D$52"}</definedName>
    <definedName name="TextRefCopyRangeCount" hidden="1">5</definedName>
    <definedName name="tun" localSheetId="5" hidden="1">{"'Model'!$A$1:$N$53"}</definedName>
    <definedName name="tun" localSheetId="1" hidden="1">{"'Model'!$A$1:$N$53"}</definedName>
    <definedName name="tun" hidden="1">{"'Model'!$A$1:$N$53"}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5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5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5" hidden="1">{"Rent1",#N/A,FALSE,"RENT";"Rent2",#N/A,FALSE,"RENT"}</definedName>
    <definedName name="wrn.Rent." localSheetId="1" hidden="1">{"Rent1",#N/A,FALSE,"RENT";"Rent2",#N/A,FALSE,"RENT"}</definedName>
    <definedName name="wrn.Rent." hidden="1">{"Rent1",#N/A,FALSE,"RENT";"Rent2",#N/A,FALSE,"RENT"}</definedName>
    <definedName name="wrn.Sensitive." localSheetId="5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5" hidden="1">{"'Eng (page2)'!$A$1:$D$52"}</definedName>
    <definedName name="ww" localSheetId="1" hidden="1">{"'Eng (page2)'!$A$1:$D$52"}</definedName>
    <definedName name="ww" hidden="1">{"'Eng (page2)'!$A$1:$D$52"}</definedName>
    <definedName name="XRefCopyRangeCount" hidden="1">1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Z_56531E9E_FCD4_49BF_95B1_9E37EC02C614_.wvu.PrintArea" localSheetId="0" hidden="1">'BS 3-5'!$A$1:$H$90</definedName>
    <definedName name="Z_A53525C4_60AD_4A29_9F48_1D9191CFD045_.wvu.PrintArea" localSheetId="0" hidden="1">'BS 3-5'!$A$1:$H$90,'BS 3-5'!#REF!</definedName>
    <definedName name="Z_A53525C4_60AD_4A29_9F48_1D9191CFD045_.wvu.Rows" localSheetId="0" hidden="1">'BS 3-5'!#REF!</definedName>
    <definedName name="Z_D8F0B108_6CF4_4003_956F_ECA8DB6C8E6B_.wvu.PrintArea" localSheetId="0" hidden="1">'BS 3-5'!$A$1:$H$90,'BS 3-5'!#REF!</definedName>
    <definedName name="Z_D8F0B108_6CF4_4003_956F_ECA8DB6C8E6B_.wvu.Rows" localSheetId="0" hidden="1">'BS 3-5'!#REF!</definedName>
    <definedName name="Z_D9AA615B_CF7C_4DD2_8EFB_07C771EE2DED_.wvu.Cols" localSheetId="1" hidden="1">'PL 6-7'!#REF!,'PL 6-7'!#REF!</definedName>
    <definedName name="Z_D9AA615B_CF7C_4DD2_8EFB_07C771EE2DED_.wvu.PrintArea" localSheetId="0" hidden="1">'BS 3-5'!$A$1:$H$90</definedName>
    <definedName name="Z_D9AA615B_CF7C_4DD2_8EFB_07C771EE2DED_.wvu.PrintArea" localSheetId="1" hidden="1">'PL 6-7'!$A$1:$H$33</definedName>
    <definedName name="Z_D9AA615B_CF7C_4DD2_8EFB_07C771EE2DED_.wvu.Rows" localSheetId="0" hidden="1">'BS 3-5'!#REF!,'BS 3-5'!#REF!,'BS 3-5'!#REF!,'BS 3-5'!#REF!,'BS 3-5'!#REF!,'BS 3-5'!#REF!</definedName>
    <definedName name="Z_D9AA615B_CF7C_4DD2_8EFB_07C771EE2DED_.wvu.Rows" localSheetId="1" hidden="1">'PL 6-7'!#REF!,'PL 6-7'!#REF!</definedName>
    <definedName name="Z_F4B66B4C_C0EC_42D2_A092_06E8E5D3B185_.wvu.PrintArea" localSheetId="0" hidden="1">'BS 3-5'!$A$1:$H$90,'BS 3-5'!#REF!</definedName>
    <definedName name="Z_F4B66B4C_C0EC_42D2_A092_06E8E5D3B185_.wvu.Rows" localSheetId="0" hidden="1">'BS 3-5'!#REF!</definedName>
    <definedName name="Z_FD730857_2E5C_4060_8CCE_BD729BAEC1EB_.wvu.PrintArea" localSheetId="0" hidden="1">'BS 3-5'!$A$1:$H$90,'BS 3-5'!#REF!</definedName>
    <definedName name="Z_FD730857_2E5C_4060_8CCE_BD729BAEC1EB_.wvu.Rows" localSheetId="0" hidden="1">'BS 3-5'!#REF!</definedName>
    <definedName name="ZD" localSheetId="5" hidden="1">{"'Eng (page2)'!$A$1:$D$52"}</definedName>
    <definedName name="ZD" localSheetId="1" hidden="1">{"'Eng (page2)'!$A$1:$D$52"}</definedName>
    <definedName name="ZD" hidden="1">{"'Eng (page2)'!$A$1:$D$52"}</definedName>
    <definedName name="zz" localSheetId="5" hidden="1">{"'Eng (page2)'!$A$1:$D$52"}</definedName>
    <definedName name="zz" localSheetId="1" hidden="1">{"'Eng (page2)'!$A$1:$D$52"}</definedName>
    <definedName name="zz" hidden="1">{"'Eng (page2)'!$A$1:$D$52"}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ร" localSheetId="5" hidden="1">{"'Model'!$A$1:$N$53"}</definedName>
    <definedName name="ร" localSheetId="1" hidden="1">{"'Model'!$A$1:$N$53"}</definedName>
    <definedName name="ร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9" i="4" l="1"/>
  <c r="E41" i="4" s="1"/>
  <c r="E21" i="4"/>
  <c r="D45" i="3"/>
  <c r="D47" i="3" s="1"/>
  <c r="R24" i="3"/>
  <c r="P24" i="3"/>
  <c r="N24" i="3"/>
  <c r="L24" i="3"/>
  <c r="J24" i="3"/>
  <c r="D24" i="3"/>
  <c r="J61" i="1"/>
  <c r="H61" i="1"/>
  <c r="F61" i="1"/>
  <c r="D61" i="1"/>
  <c r="J49" i="6"/>
  <c r="H49" i="6"/>
  <c r="F49" i="6"/>
  <c r="D49" i="6"/>
  <c r="J49" i="2"/>
  <c r="H49" i="2"/>
  <c r="F49" i="2"/>
  <c r="D49" i="2"/>
  <c r="H21" i="6"/>
  <c r="H25" i="1"/>
  <c r="F25" i="1"/>
  <c r="D25" i="1"/>
  <c r="J15" i="1"/>
  <c r="H15" i="1"/>
  <c r="F15" i="1"/>
  <c r="D15" i="1"/>
  <c r="AI11" i="6" l="1"/>
  <c r="F13" i="2" l="1"/>
  <c r="D13" i="2" l="1"/>
  <c r="K17" i="4" l="1"/>
  <c r="I17" i="4"/>
  <c r="G17" i="4"/>
  <c r="E17" i="4"/>
  <c r="E23" i="4" s="1"/>
  <c r="P19" i="3"/>
  <c r="P26" i="3" s="1"/>
  <c r="L19" i="3"/>
  <c r="L26" i="3" s="1"/>
  <c r="J19" i="3"/>
  <c r="J26" i="3" s="1"/>
  <c r="H19" i="3"/>
  <c r="F19" i="3"/>
  <c r="D19" i="3"/>
  <c r="D26" i="3" s="1"/>
  <c r="C56" i="6"/>
  <c r="J21" i="6"/>
  <c r="F21" i="6"/>
  <c r="D21" i="6"/>
  <c r="J13" i="6"/>
  <c r="H13" i="6"/>
  <c r="F13" i="6"/>
  <c r="D13" i="6"/>
  <c r="D23" i="6" l="1"/>
  <c r="H23" i="6"/>
  <c r="H25" i="6" s="1"/>
  <c r="J23" i="6"/>
  <c r="F23" i="6"/>
  <c r="F25" i="6" s="1"/>
  <c r="H42" i="6" l="1"/>
  <c r="H50" i="6" s="1"/>
  <c r="H55" i="6" s="1"/>
  <c r="H28" i="6"/>
  <c r="D25" i="6"/>
  <c r="D42" i="6" s="1"/>
  <c r="J25" i="6"/>
  <c r="J42" i="6" s="1"/>
  <c r="J30" i="6"/>
  <c r="F42" i="6"/>
  <c r="F50" i="6" s="1"/>
  <c r="F55" i="6" s="1"/>
  <c r="F30" i="6"/>
  <c r="H30" i="6"/>
  <c r="D55" i="6" l="1"/>
  <c r="D50" i="6"/>
  <c r="D30" i="6"/>
  <c r="J50" i="6"/>
  <c r="J55" i="6" s="1"/>
  <c r="F53" i="6"/>
  <c r="H53" i="6"/>
  <c r="D53" i="6" l="1"/>
  <c r="J53" i="6"/>
  <c r="H71" i="5" l="1"/>
  <c r="L45" i="3" l="1"/>
  <c r="L47" i="3" s="1"/>
  <c r="J71" i="5" l="1"/>
  <c r="F71" i="5"/>
  <c r="D71" i="5"/>
  <c r="F49" i="1" l="1"/>
  <c r="D49" i="1" l="1"/>
  <c r="D63" i="1" l="1"/>
  <c r="H52" i="5" l="1"/>
  <c r="D52" i="5" l="1"/>
  <c r="J52" i="5" l="1"/>
  <c r="F52" i="5"/>
  <c r="I39" i="4"/>
  <c r="I41" i="4" s="1"/>
  <c r="G39" i="4"/>
  <c r="G41" i="4" s="1"/>
  <c r="M35" i="4"/>
  <c r="I21" i="4"/>
  <c r="I23" i="4" s="1"/>
  <c r="G21" i="4"/>
  <c r="G23" i="4" s="1"/>
  <c r="M17" i="4"/>
  <c r="M11" i="4"/>
  <c r="H45" i="3"/>
  <c r="H47" i="3" s="1"/>
  <c r="F45" i="3"/>
  <c r="F47" i="3" s="1"/>
  <c r="N40" i="3"/>
  <c r="H24" i="3"/>
  <c r="H26" i="3" s="1"/>
  <c r="F24" i="3"/>
  <c r="F26" i="3" s="1"/>
  <c r="C56" i="2"/>
  <c r="P45" i="3"/>
  <c r="P47" i="3" s="1"/>
  <c r="J21" i="2"/>
  <c r="H21" i="2"/>
  <c r="F21" i="2"/>
  <c r="D21" i="2"/>
  <c r="J13" i="2"/>
  <c r="H13" i="2"/>
  <c r="J86" i="1"/>
  <c r="J49" i="1"/>
  <c r="J25" i="1"/>
  <c r="R40" i="3" l="1"/>
  <c r="H23" i="2"/>
  <c r="R19" i="3"/>
  <c r="R26" i="3" s="1"/>
  <c r="N19" i="3"/>
  <c r="N26" i="3" s="1"/>
  <c r="J23" i="2"/>
  <c r="J25" i="2" s="1"/>
  <c r="F23" i="2"/>
  <c r="D23" i="2"/>
  <c r="D27" i="1"/>
  <c r="F63" i="1"/>
  <c r="J63" i="1"/>
  <c r="F27" i="1"/>
  <c r="H27" i="1"/>
  <c r="J88" i="1"/>
  <c r="F86" i="1"/>
  <c r="J27" i="1"/>
  <c r="H49" i="1"/>
  <c r="H63" i="1" s="1"/>
  <c r="H86" i="1"/>
  <c r="J22" i="5" l="1"/>
  <c r="J33" i="5" s="1"/>
  <c r="J30" i="2"/>
  <c r="F25" i="2"/>
  <c r="F30" i="2" s="1"/>
  <c r="J42" i="2"/>
  <c r="H25" i="2"/>
  <c r="H30" i="2" s="1"/>
  <c r="D25" i="2"/>
  <c r="D30" i="2" s="1"/>
  <c r="J90" i="1"/>
  <c r="J35" i="5"/>
  <c r="J82" i="5" s="1"/>
  <c r="J85" i="5" s="1"/>
  <c r="J87" i="5" s="1"/>
  <c r="F88" i="1"/>
  <c r="H88" i="1"/>
  <c r="K21" i="4"/>
  <c r="K23" i="4" s="1"/>
  <c r="M21" i="4"/>
  <c r="M23" i="4" s="1"/>
  <c r="J55" i="2" l="1"/>
  <c r="J50" i="2"/>
  <c r="F42" i="2"/>
  <c r="F50" i="2" s="1"/>
  <c r="F55" i="2" s="1"/>
  <c r="H42" i="2"/>
  <c r="D42" i="2"/>
  <c r="H22" i="5"/>
  <c r="H33" i="5" s="1"/>
  <c r="H35" i="5" s="1"/>
  <c r="H82" i="5" s="1"/>
  <c r="F22" i="5"/>
  <c r="F90" i="1"/>
  <c r="M39" i="4"/>
  <c r="M41" i="4" s="1"/>
  <c r="K39" i="4"/>
  <c r="K41" i="4" s="1"/>
  <c r="H90" i="1"/>
  <c r="J53" i="2" l="1"/>
  <c r="D50" i="2"/>
  <c r="D55" i="2" s="1"/>
  <c r="H50" i="2"/>
  <c r="H55" i="2" s="1"/>
  <c r="F33" i="5"/>
  <c r="F35" i="5" s="1"/>
  <c r="F82" i="5" s="1"/>
  <c r="F85" i="5" s="1"/>
  <c r="F87" i="5" s="1"/>
  <c r="D22" i="5"/>
  <c r="F53" i="2"/>
  <c r="H85" i="5"/>
  <c r="H87" i="5" s="1"/>
  <c r="J45" i="3"/>
  <c r="J47" i="3" s="1"/>
  <c r="N45" i="3"/>
  <c r="N47" i="3" s="1"/>
  <c r="H53" i="2" l="1"/>
  <c r="D53" i="2"/>
  <c r="D33" i="5"/>
  <c r="D35" i="5" s="1"/>
  <c r="D82" i="5" s="1"/>
  <c r="D85" i="5" s="1"/>
  <c r="R45" i="3"/>
  <c r="R47" i="3" s="1"/>
  <c r="D87" i="5" l="1"/>
  <c r="D86" i="1"/>
  <c r="D88" i="1" l="1"/>
  <c r="D90" i="1" l="1"/>
</calcChain>
</file>

<file path=xl/sharedStrings.xml><?xml version="1.0" encoding="utf-8"?>
<sst xmlns="http://schemas.openxmlformats.org/spreadsheetml/2006/main" count="427" uniqueCount="190">
  <si>
    <t>บริษัท ซีลิค คอร์พ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</si>
  <si>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</si>
  <si>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</si>
  <si>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</si>
  <si>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</si>
  <si>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</si>
  <si>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</si>
  <si>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</si>
  <si>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</si>
  <si>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</si>
  <si>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</si>
  <si>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</si>
  <si>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</si>
  <si>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</si>
  <si>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</si>
  <si>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</si>
  <si>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</si>
  <si>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</si>
  <si>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</si>
  <si>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</si>
  <si>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</si>
  <si>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</si>
  <si>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</si>
  <si>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</si>
  <si>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</si>
  <si>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</si>
  <si>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</si>
  <si>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</si>
  <si>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</si>
  <si>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</si>
  <si>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</si>
  <si>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</si>
  <si>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เงินกู้ยืมระยะยาวจากกิจการที่เกี่ยวข้องกัน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</si>
  <si>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</si>
  <si>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</si>
  <si>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</si>
  <si>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</si>
  <si>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</si>
  <si>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</si>
  <si>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</si>
  <si>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</si>
  <si>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   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</si>
  <si>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</si>
  <si>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</si>
  <si>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</si>
  <si>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</si>
  <si>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</si>
  <si>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</si>
  <si>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</si>
  <si>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</si>
  <si>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</si>
  <si>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</si>
  <si>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</si>
  <si>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</si>
  <si>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</si>
  <si>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</si>
  <si>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</si>
  <si>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</si>
  <si>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</si>
  <si>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</si>
  <si>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</si>
  <si>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</si>
  <si>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</si>
  <si>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</si>
  <si>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</si>
  <si>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</si>
  <si>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</si>
  <si>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</si>
  <si>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</si>
  <si>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ส่วนที่เป็นของบริษัทใหญ่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</si>
  <si>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</si>
  <si>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</si>
  <si>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</si>
  <si>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</t>
  </si>
  <si>
    <t xml:space="preserve">   กำไรหรือขาดทุนในภายหลัง</t>
  </si>
  <si>
    <t>ผลต่างของอัตราแลกเปลี่ยน</t>
  </si>
  <si>
    <t xml:space="preserve">   จากการแปลงค่างบการเงิน</t>
  </si>
  <si>
    <t>กำไร (ขาดทุน) เบ็ดเสร็จอื่นสำหรับงวด</t>
  </si>
  <si>
    <t>งบแสดงการเปลี่ยนแปลงส่วนของผู้ถือหุ้น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</si>
  <si>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</si>
  <si>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</si>
  <si>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>รวม</t>
  </si>
  <si>
    <t>ส่วนของ</t>
  </si>
  <si>
    <t>ส่วนเกิน</t>
  </si>
  <si>
    <t>ส่วนได้เสีย</t>
  </si>
  <si>
    <t>ที่ออก</t>
  </si>
  <si>
    <t>มูลค่าหุ้น</t>
  </si>
  <si>
    <t xml:space="preserve"> ทุนสำรอง</t>
  </si>
  <si>
    <t>ผู้ถือหุ้น</t>
  </si>
  <si>
    <t>ที่ไม่มีอำนาจ</t>
  </si>
  <si>
    <t xml:space="preserve">  และชำระแล้ว </t>
  </si>
  <si>
    <t>สามัญ</t>
  </si>
  <si>
    <t>ตามกฎหมาย</t>
  </si>
  <si>
    <t>ยังไม่ได้จัดสรร</t>
  </si>
  <si>
    <t>งบการเงิน</t>
  </si>
  <si>
    <t>ของบริษัทใหญ่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</si>
  <si>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</si>
  <si>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</si>
  <si>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</si>
  <si>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</si>
  <si>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</si>
  <si>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>กำไรขาดทุนเบ็ดเสร็จสำหรับงวด</t>
  </si>
  <si>
    <t xml:space="preserve">     กำไรสำหรับงวด</t>
  </si>
  <si>
    <t xml:space="preserve">     กำไร (ขาดทุน) เบ็ดเสร็จอื่น</t>
  </si>
  <si>
    <t>ยอดคงเหลือ ณ วันที่ 1 มกราคม 2562</t>
  </si>
  <si>
    <t>งบกระแสเงินสด (ไม่ได้ตรวจสอบ)</t>
  </si>
  <si>
    <t>กระแสเงินสดจากกิจกรรมดำเนินงาน</t>
  </si>
  <si>
    <t>ภาษีเงินได้</t>
  </si>
  <si>
    <t>ค่าเสื่อมราคาและค่าตัดจำหน่าย</t>
  </si>
  <si>
    <t>ประมาณการหนี้สินสำหรับผลประโยชน์พนักงาน</t>
  </si>
  <si>
    <t>รายได้ดอกเบี้ย</t>
  </si>
  <si>
    <t>การเปลี่ยนแปลงในสินทรัพย์และหนี้สินดำเนินงาน</t>
  </si>
  <si>
    <t xml:space="preserve">ลูกหนี้การค้า </t>
  </si>
  <si>
    <t>สินค้าคงเหลือ</t>
  </si>
  <si>
    <t>สินทรัพย์ไม่หมุนเวียนอื่น</t>
  </si>
  <si>
    <t>จ่ายหนี้สินสำหรับผลประโยชน์พนักงาน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</si>
  <si>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</si>
  <si>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</si>
  <si>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</si>
  <si>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เงินสดจ่ายจากการลงทุนในบริษัทย่อย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</si>
  <si>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</si>
  <si>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</si>
  <si>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</si>
  <si>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</si>
  <si>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</si>
  <si>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</si>
  <si>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</si>
  <si>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</si>
  <si>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ดอกเบี้ยจ่าย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</si>
  <si>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</si>
  <si>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</si>
  <si>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</si>
  <si>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</si>
  <si>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</si>
  <si>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</si>
  <si>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เงินลงทุนค้างจ่าย</t>
  </si>
  <si>
    <t>เงินสดจ่ายเพื่อชำระคืนเงินกู้ยืมระยะสั้น</t>
  </si>
  <si>
    <t xml:space="preserve">   จากสถาบันการเงิน</t>
  </si>
  <si>
    <t xml:space="preserve">   จากกิจการที่เกี่ยวข้องกัน</t>
  </si>
  <si>
    <t>เงินสดรับจากเงินกู้ยืมระยะยาว</t>
  </si>
  <si>
    <t xml:space="preserve">    ส่วนที่เป็นของส่วนได้เสียที่ไม่มีอำนาจควบคุม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</si>
  <si>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</si>
  <si>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</si>
  <si>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</si>
  <si>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>กระแสเงินสดสุทธิได้มาจาก (ใช้ไปใน) กิจกรรมจัดหาเงิน</t>
  </si>
  <si>
    <t>กระแสเงินสดสุทธิได้มาจากการดำเนินงาน</t>
  </si>
  <si>
    <t xml:space="preserve">กระแสเงินสดสุทธิได้มาจากกิจกรรมดำเนินงาน </t>
  </si>
  <si>
    <t>กำไรจากอัตราแลกเปลี่ยนสุทธิ</t>
  </si>
  <si>
    <t>อสังหาริมทรัพย์เพื่อการลงทุน</t>
  </si>
  <si>
    <t>ยอดคงเหลือ ณ วันที่ 1 มกราคม 2563</t>
  </si>
  <si>
    <t>ภาษีเงินได้นิติบุคคลค้างจ่าย</t>
  </si>
  <si>
    <t>หนี้สินไม่หมุนเวียนอื่น</t>
  </si>
  <si>
    <t xml:space="preserve">   (หุ้นสามัญจำนวน 318,000,000 หุ้น มูลค่า 0.50 บาทต่อหุ้น) </t>
  </si>
  <si>
    <t>4, 6</t>
  </si>
  <si>
    <t>ลูกหนี้หมุนเวียนอื่น</t>
  </si>
  <si>
    <t>เจ้าหนี้หมุนเวียนอื่น</t>
  </si>
  <si>
    <t>เจ้าหนี้ไม่หมุนเวียนอื่น</t>
  </si>
  <si>
    <t>ผลต่างของ</t>
  </si>
  <si>
    <t>อัตราแลกเปลี่ยน</t>
  </si>
  <si>
    <t>จากการแปลงค่า</t>
  </si>
  <si>
    <t>สินทรัพย์ไม่มีตัวตนอื่น</t>
  </si>
  <si>
    <t>ส่วนของหนี้สินตามสัญญาเช่า</t>
  </si>
  <si>
    <t xml:space="preserve">   (2562: หนี้สินตามสัญญาเช่าการเงิน</t>
  </si>
  <si>
    <t xml:space="preserve">   ที่ถึงกำหนดชำระภายในหนึ่งปี)</t>
  </si>
  <si>
    <t xml:space="preserve">   (2562: หนี้สินตามสัญญาเช่าการเงิน)</t>
  </si>
  <si>
    <t>หนี้สินตามสัญญาเช่า</t>
  </si>
  <si>
    <t xml:space="preserve">   (หุ้นสามัญจำนวน 289,999,455 หุ้น มูลค่า 0.50 บาทต่อหุ้น) </t>
  </si>
  <si>
    <t>(กำไร) ขาดทุนจากอัตราแลกเปลี่ยนที่ยังไม่เกิดขึ้น</t>
  </si>
  <si>
    <t>(กลับรายการ) หนี้สูญและหนี้สงสัยจะสูญ</t>
  </si>
  <si>
    <t>(กลับรายการ) ขาดทุนจากการปรับมูลค่าสินค้า</t>
  </si>
  <si>
    <t>กำไรจากการจำหน่ายอาคารและอุปกรณ์</t>
  </si>
  <si>
    <t>เงินสดจ่ายเพื่อชำระค่าธรรมเนียมเงินกู้ยืมระยะยาว</t>
  </si>
  <si>
    <t>เงินสดจ่ายเพื่อชำระคืนเงินกู้ยืมระยะยาว</t>
  </si>
  <si>
    <r>
      <t>เงินสดจ่ายชำระหนี้สินตามสัญญาเช่า</t>
    </r>
    <r>
      <rPr>
        <i/>
        <sz val="15"/>
        <color theme="1"/>
        <rFont val="Angsana New"/>
        <family val="1"/>
      </rPr>
      <t xml:space="preserve"> (2562: เงินสดที่ผู้เช่า</t>
    </r>
  </si>
  <si>
    <r>
      <t xml:space="preserve">   </t>
    </r>
    <r>
      <rPr>
        <i/>
        <sz val="15"/>
        <color theme="1"/>
        <rFont val="Angsana New"/>
        <family val="1"/>
      </rPr>
      <t>จ่ายเพื่อลดจำนวนหนี้สินซึ่งเกิดขึ้นจากสัญญาเช่าการเงิน)</t>
    </r>
  </si>
  <si>
    <t>ปรับรายการที่กระทบกำไรเป็นเงินสดรับ (จ่าย)</t>
  </si>
  <si>
    <t>30 มิถุนายน</t>
  </si>
  <si>
    <t>สิ้นสุดวันที่ 30 มิถุนายน</t>
  </si>
  <si>
    <t>สำหรับงวดหกเดือน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</si>
  <si>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</si>
  <si>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</si>
  <si>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</si>
  <si>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</si>
  <si>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 xml:space="preserve">    หุ้นปันผลให้ผู้ถือหุ้นของบริษัท</t>
  </si>
  <si>
    <t>เงินปันผลจ่ายให้ผู้ถือหุ้นของบริษัท</t>
  </si>
  <si>
    <t>เงินสดและรายการเทียบเท่าเงินสด ณ 30 มิถุนายน</t>
  </si>
  <si>
    <t>4, 8</t>
  </si>
  <si>
    <t>4, 11</t>
  </si>
  <si>
    <t>(กลับรายการ) ผลขาดทุนจากการด้อยค่าที่รับรู้ในกำไรหรือขาดทุน</t>
  </si>
  <si>
    <t>เงินสดจ่ายเพื่อชำระเงินกู้ยืมระยะยาว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</si>
</sst>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[$-107041E]d\ mmmm\ yyyy;@"/>
    <numFmt numFmtId="165" formatCode="_(* #,##0_);_(* \(#,##0\);_(* &quot;-&quot;??_);_(@_)"/>
    <numFmt numFmtId="166" formatCode="_(* #,##0.00_);_(* \(#,##0.00\);_(* &quot;-&quot;_);_(@_)"/>
    <numFmt numFmtId="167" formatCode="_(* #,##0.000_);_(* \(#,##0.000\);_(* &quot;-&quot;??_);_(@_)"/>
    <numFmt numFmtId="168" formatCode="#,##0,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4"/>
      <name val="AngsanaUPC"/>
      <family val="1"/>
    </font>
    <font>
      <i/>
      <sz val="15"/>
      <color theme="1"/>
      <name val="Angsana New"/>
      <family val="1"/>
    </font>
    <font>
      <sz val="15"/>
      <color indexed="9"/>
      <name val="Angsana New"/>
      <family val="1"/>
    </font>
    <font>
      <sz val="15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9"/>
      <color theme="1"/>
      <name val="Times New Roman"/>
      <family val="1"/>
    </font>
    <font>
      <sz val="10"/>
      <color theme="1"/>
      <name val="Calibri"/>
      <family val="2"/>
      <scheme val="minor"/>
    </font>
    <font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164" fontId="2" fillId="0" borderId="0"/>
    <xf numFmtId="43" fontId="8" fillId="0" borderId="0" applyFont="0" applyFill="0" applyBorder="0" applyAlignment="0" applyProtection="0"/>
    <xf numFmtId="0" fontId="9" fillId="0" borderId="0"/>
    <xf numFmtId="164" fontId="13" fillId="0" borderId="0"/>
    <xf numFmtId="0" fontId="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3">
    <xf numFmtId="0" fontId="0" fillId="0" borderId="0" xfId="0"/>
    <xf numFmtId="49" fontId="3" fillId="0" borderId="0" xfId="2" applyNumberFormat="1" applyFont="1" applyFill="1" applyBorder="1" applyAlignment="1">
      <alignment vertical="center"/>
    </xf>
    <xf numFmtId="164" fontId="4" fillId="0" borderId="0" xfId="2" applyFont="1" applyFill="1" applyAlignment="1">
      <alignment horizontal="center" vertical="center"/>
    </xf>
    <xf numFmtId="41" fontId="4" fillId="0" borderId="0" xfId="2" applyNumberFormat="1" applyFont="1" applyFill="1" applyAlignment="1">
      <alignment horizontal="center" vertical="center"/>
    </xf>
    <xf numFmtId="41" fontId="2" fillId="0" borderId="0" xfId="2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/>
    <xf numFmtId="49" fontId="5" fillId="0" borderId="0" xfId="2" applyNumberFormat="1" applyFont="1" applyFill="1" applyAlignment="1">
      <alignment vertical="center"/>
    </xf>
    <xf numFmtId="164" fontId="5" fillId="0" borderId="0" xfId="2" applyFont="1" applyFill="1" applyAlignment="1">
      <alignment vertical="center"/>
    </xf>
    <xf numFmtId="0" fontId="6" fillId="0" borderId="0" xfId="0" applyFont="1" applyFill="1"/>
    <xf numFmtId="41" fontId="2" fillId="0" borderId="0" xfId="2" applyNumberFormat="1" applyFont="1" applyFill="1" applyAlignment="1">
      <alignment horizontal="center" vertical="center"/>
    </xf>
    <xf numFmtId="164" fontId="2" fillId="0" borderId="0" xfId="2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0" fontId="4" fillId="0" borderId="0" xfId="2" applyNumberFormat="1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0" fontId="6" fillId="0" borderId="0" xfId="0" applyNumberFormat="1" applyFont="1" applyFill="1"/>
    <xf numFmtId="0" fontId="5" fillId="0" borderId="0" xfId="2" applyNumberFormat="1" applyFont="1" applyFill="1" applyAlignment="1">
      <alignment vertical="center"/>
    </xf>
    <xf numFmtId="164" fontId="4" fillId="0" borderId="0" xfId="2" applyFont="1" applyFill="1" applyAlignment="1">
      <alignment vertical="center"/>
    </xf>
    <xf numFmtId="49" fontId="7" fillId="0" borderId="0" xfId="2" applyNumberFormat="1" applyFont="1" applyFill="1" applyAlignment="1">
      <alignment vertical="center"/>
    </xf>
    <xf numFmtId="164" fontId="7" fillId="0" borderId="0" xfId="2" applyFont="1" applyFill="1" applyAlignment="1">
      <alignment horizontal="center" vertical="center"/>
    </xf>
    <xf numFmtId="41" fontId="7" fillId="0" borderId="0" xfId="2" applyNumberFormat="1" applyFont="1" applyFill="1" applyAlignment="1">
      <alignment horizontal="center" vertical="center"/>
    </xf>
    <xf numFmtId="41" fontId="2" fillId="0" borderId="0" xfId="2" applyNumberFormat="1" applyFont="1" applyFill="1" applyAlignment="1">
      <alignment horizontal="right" vertical="center" wrapText="1"/>
    </xf>
    <xf numFmtId="0" fontId="6" fillId="0" borderId="0" xfId="0" applyFont="1" applyFill="1" applyAlignment="1">
      <alignment vertical="center"/>
    </xf>
    <xf numFmtId="49" fontId="2" fillId="0" borderId="0" xfId="2" applyNumberFormat="1" applyFont="1" applyFill="1" applyAlignment="1">
      <alignment vertical="center"/>
    </xf>
    <xf numFmtId="0" fontId="4" fillId="0" borderId="0" xfId="2" quotePrefix="1" applyNumberFormat="1" applyFont="1" applyFill="1" applyAlignment="1">
      <alignment horizontal="center" vertical="center"/>
    </xf>
    <xf numFmtId="164" fontId="4" fillId="0" borderId="0" xfId="2" quotePrefix="1" applyFont="1" applyFill="1" applyAlignment="1">
      <alignment horizontal="center" vertical="center"/>
    </xf>
    <xf numFmtId="41" fontId="6" fillId="0" borderId="0" xfId="0" applyNumberFormat="1" applyFont="1" applyFill="1"/>
    <xf numFmtId="165" fontId="2" fillId="0" borderId="0" xfId="1" quotePrefix="1" applyNumberFormat="1" applyFont="1" applyFill="1" applyAlignment="1">
      <alignment horizontal="center" vertical="center"/>
    </xf>
    <xf numFmtId="41" fontId="2" fillId="0" borderId="0" xfId="1" quotePrefix="1" applyNumberFormat="1" applyFont="1" applyFill="1" applyAlignment="1">
      <alignment horizontal="center" vertical="center"/>
    </xf>
    <xf numFmtId="1" fontId="4" fillId="0" borderId="0" xfId="2" quotePrefix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vertical="center"/>
    </xf>
    <xf numFmtId="0" fontId="4" fillId="0" borderId="0" xfId="2" applyNumberFormat="1" applyFont="1" applyFill="1" applyAlignment="1">
      <alignment horizontal="center" vertical="center"/>
    </xf>
    <xf numFmtId="41" fontId="5" fillId="0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right" vertical="center"/>
    </xf>
    <xf numFmtId="49" fontId="2" fillId="0" borderId="0" xfId="3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41" fontId="4" fillId="0" borderId="0" xfId="1" quotePrefix="1" applyNumberFormat="1" applyFont="1" applyFill="1" applyAlignment="1">
      <alignment horizontal="center" vertical="center"/>
    </xf>
    <xf numFmtId="165" fontId="4" fillId="0" borderId="0" xfId="1" quotePrefix="1" applyNumberFormat="1" applyFont="1" applyFill="1" applyAlignment="1">
      <alignment horizontal="center" vertical="center"/>
    </xf>
    <xf numFmtId="164" fontId="2" fillId="0" borderId="0" xfId="2" applyFont="1" applyFill="1" applyAlignment="1"/>
    <xf numFmtId="41" fontId="5" fillId="0" borderId="2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2" fillId="0" borderId="0" xfId="4" applyNumberFormat="1" applyFont="1" applyFill="1" applyAlignment="1">
      <alignment vertical="center"/>
    </xf>
    <xf numFmtId="1" fontId="5" fillId="0" borderId="0" xfId="2" applyNumberFormat="1" applyFont="1" applyFill="1" applyAlignment="1">
      <alignment vertical="center"/>
    </xf>
    <xf numFmtId="0" fontId="2" fillId="0" borderId="0" xfId="2" applyNumberFormat="1" applyFont="1" applyFill="1" applyAlignment="1"/>
    <xf numFmtId="164" fontId="4" fillId="0" borderId="0" xfId="2" applyFont="1" applyFill="1" applyBorder="1" applyAlignment="1">
      <alignment horizontal="center" vertical="center"/>
    </xf>
    <xf numFmtId="0" fontId="7" fillId="0" borderId="0" xfId="2" applyNumberFormat="1" applyFont="1" applyFill="1" applyAlignment="1">
      <alignment horizontal="center" vertical="center"/>
    </xf>
    <xf numFmtId="41" fontId="7" fillId="0" borderId="0" xfId="1" applyNumberFormat="1" applyFont="1" applyFill="1" applyAlignment="1">
      <alignment horizontal="center" vertical="center"/>
    </xf>
    <xf numFmtId="165" fontId="7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 wrapText="1"/>
    </xf>
    <xf numFmtId="165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41" fontId="5" fillId="0" borderId="1" xfId="1" quotePrefix="1" applyNumberFormat="1" applyFont="1" applyFill="1" applyBorder="1" applyAlignment="1">
      <alignment horizontal="right" vertical="center"/>
    </xf>
    <xf numFmtId="165" fontId="5" fillId="0" borderId="0" xfId="1" quotePrefix="1" applyNumberFormat="1" applyFont="1" applyFill="1" applyBorder="1" applyAlignment="1">
      <alignment horizontal="right" vertical="center"/>
    </xf>
    <xf numFmtId="41" fontId="5" fillId="0" borderId="3" xfId="1" quotePrefix="1" applyNumberFormat="1" applyFont="1" applyFill="1" applyBorder="1" applyAlignment="1">
      <alignment horizontal="right" vertical="center"/>
    </xf>
    <xf numFmtId="41" fontId="5" fillId="0" borderId="4" xfId="1" applyNumberFormat="1" applyFont="1" applyFill="1" applyBorder="1" applyAlignment="1">
      <alignment horizontal="right" vertical="center"/>
    </xf>
    <xf numFmtId="164" fontId="2" fillId="0" borderId="0" xfId="2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1" applyNumberFormat="1" applyFont="1" applyFill="1" applyAlignment="1">
      <alignment vertical="center"/>
    </xf>
    <xf numFmtId="49" fontId="2" fillId="0" borderId="0" xfId="2" applyNumberFormat="1" applyFont="1" applyFill="1" applyAlignment="1">
      <alignment vertical="center" wrapText="1"/>
    </xf>
    <xf numFmtId="41" fontId="2" fillId="0" borderId="4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41" fontId="5" fillId="0" borderId="0" xfId="1" applyNumberFormat="1" applyFont="1" applyFill="1" applyAlignment="1">
      <alignment horizontal="center" vertical="center"/>
    </xf>
    <xf numFmtId="164" fontId="2" fillId="0" borderId="0" xfId="2" applyFont="1" applyFill="1" applyBorder="1" applyAlignment="1"/>
    <xf numFmtId="0" fontId="10" fillId="0" borderId="0" xfId="0" applyFont="1" applyFill="1"/>
    <xf numFmtId="41" fontId="2" fillId="0" borderId="0" xfId="1" applyNumberFormat="1" applyFont="1" applyFill="1" applyAlignment="1"/>
    <xf numFmtId="165" fontId="2" fillId="0" borderId="0" xfId="1" applyNumberFormat="1" applyFont="1" applyFill="1" applyAlignment="1"/>
    <xf numFmtId="43" fontId="2" fillId="0" borderId="0" xfId="4" applyFont="1" applyFill="1" applyBorder="1" applyAlignment="1">
      <alignment vertical="center"/>
    </xf>
    <xf numFmtId="41" fontId="2" fillId="0" borderId="0" xfId="4" applyNumberFormat="1" applyFont="1" applyFill="1" applyBorder="1" applyAlignment="1">
      <alignment vertical="center"/>
    </xf>
    <xf numFmtId="41" fontId="2" fillId="0" borderId="0" xfId="2" applyNumberFormat="1" applyFont="1" applyFill="1" applyBorder="1" applyAlignment="1">
      <alignment vertical="center"/>
    </xf>
    <xf numFmtId="43" fontId="2" fillId="0" borderId="0" xfId="1" applyFont="1" applyFill="1" applyBorder="1" applyAlignment="1"/>
    <xf numFmtId="49" fontId="5" fillId="0" borderId="0" xfId="2" applyNumberFormat="1" applyFont="1" applyFill="1" applyBorder="1" applyAlignment="1">
      <alignment vertical="center"/>
    </xf>
    <xf numFmtId="0" fontId="2" fillId="0" borderId="0" xfId="2" applyNumberFormat="1" applyFont="1" applyFill="1" applyBorder="1" applyAlignment="1">
      <alignment vertical="center"/>
    </xf>
    <xf numFmtId="0" fontId="2" fillId="0" borderId="0" xfId="4" applyNumberFormat="1" applyFont="1" applyFill="1" applyBorder="1" applyAlignment="1">
      <alignment vertical="center"/>
    </xf>
    <xf numFmtId="0" fontId="2" fillId="0" borderId="0" xfId="2" applyNumberFormat="1" applyFont="1" applyFill="1" applyAlignment="1">
      <alignment vertical="center"/>
    </xf>
    <xf numFmtId="0" fontId="2" fillId="0" borderId="0" xfId="2" applyNumberFormat="1" applyFont="1" applyFill="1" applyBorder="1" applyAlignment="1"/>
    <xf numFmtId="49" fontId="7" fillId="0" borderId="0" xfId="2" applyNumberFormat="1" applyFont="1" applyFill="1" applyBorder="1" applyAlignment="1">
      <alignment vertical="center"/>
    </xf>
    <xf numFmtId="164" fontId="4" fillId="0" borderId="0" xfId="2" applyFont="1" applyFill="1" applyBorder="1" applyAlignment="1">
      <alignment vertical="center" wrapText="1"/>
    </xf>
    <xf numFmtId="164" fontId="4" fillId="0" borderId="0" xfId="2" applyFont="1" applyFill="1" applyBorder="1" applyAlignment="1">
      <alignment horizontal="center" vertical="center" wrapText="1"/>
    </xf>
    <xf numFmtId="49" fontId="2" fillId="0" borderId="0" xfId="2" applyNumberFormat="1" applyFont="1" applyFill="1" applyBorder="1" applyAlignment="1">
      <alignment vertical="center"/>
    </xf>
    <xf numFmtId="165" fontId="4" fillId="0" borderId="0" xfId="4" quotePrefix="1" applyNumberFormat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41" fontId="2" fillId="0" borderId="0" xfId="1" quotePrefix="1" applyNumberFormat="1" applyFont="1" applyFill="1" applyBorder="1" applyAlignment="1">
      <alignment horizontal="right" vertical="center"/>
    </xf>
    <xf numFmtId="165" fontId="2" fillId="0" borderId="0" xfId="1" quotePrefix="1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 vertical="center"/>
    </xf>
    <xf numFmtId="49" fontId="12" fillId="0" borderId="0" xfId="2" applyNumberFormat="1" applyFont="1" applyFill="1" applyBorder="1" applyAlignment="1">
      <alignment vertical="center"/>
    </xf>
    <xf numFmtId="0" fontId="4" fillId="0" borderId="0" xfId="4" quotePrefix="1" applyNumberFormat="1" applyFont="1" applyFill="1" applyBorder="1" applyAlignment="1">
      <alignment horizontal="center" vertical="center"/>
    </xf>
    <xf numFmtId="39" fontId="2" fillId="0" borderId="0" xfId="4" applyNumberFormat="1" applyFont="1" applyFill="1" applyBorder="1" applyAlignment="1">
      <alignment vertical="center"/>
    </xf>
    <xf numFmtId="41" fontId="2" fillId="0" borderId="4" xfId="4" quotePrefix="1" applyNumberFormat="1" applyFont="1" applyFill="1" applyBorder="1" applyAlignment="1">
      <alignment horizontal="right" vertical="center"/>
    </xf>
    <xf numFmtId="165" fontId="2" fillId="0" borderId="0" xfId="4" quotePrefix="1" applyNumberFormat="1" applyFont="1" applyFill="1" applyBorder="1" applyAlignment="1">
      <alignment horizontal="right" vertical="center"/>
    </xf>
    <xf numFmtId="165" fontId="12" fillId="0" borderId="0" xfId="4" applyNumberFormat="1" applyFont="1" applyFill="1" applyAlignment="1">
      <alignment horizontal="right" vertical="center"/>
    </xf>
    <xf numFmtId="41" fontId="5" fillId="0" borderId="1" xfId="4" quotePrefix="1" applyNumberFormat="1" applyFont="1" applyFill="1" applyBorder="1" applyAlignment="1">
      <alignment horizontal="right" vertical="center"/>
    </xf>
    <xf numFmtId="165" fontId="5" fillId="0" borderId="0" xfId="4" quotePrefix="1" applyNumberFormat="1" applyFont="1" applyFill="1" applyBorder="1" applyAlignment="1">
      <alignment horizontal="right" vertical="center"/>
    </xf>
    <xf numFmtId="165" fontId="5" fillId="0" borderId="0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Alignment="1">
      <alignment horizontal="right" vertical="center"/>
    </xf>
    <xf numFmtId="165" fontId="2" fillId="0" borderId="0" xfId="4" applyNumberFormat="1" applyFont="1" applyFill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43" fontId="2" fillId="0" borderId="0" xfId="1" applyFont="1" applyFill="1" applyBorder="1" applyAlignment="1">
      <alignment horizontal="right" vertical="center"/>
    </xf>
    <xf numFmtId="41" fontId="2" fillId="0" borderId="0" xfId="4" quotePrefix="1" applyNumberFormat="1" applyFont="1" applyFill="1" applyBorder="1" applyAlignment="1">
      <alignment horizontal="right" vertical="center"/>
    </xf>
    <xf numFmtId="165" fontId="12" fillId="0" borderId="0" xfId="4" applyNumberFormat="1" applyFont="1" applyFill="1" applyBorder="1" applyAlignment="1">
      <alignment horizontal="right" vertical="center"/>
    </xf>
    <xf numFmtId="41" fontId="2" fillId="0" borderId="4" xfId="4" applyNumberFormat="1" applyFont="1" applyFill="1" applyBorder="1" applyAlignment="1">
      <alignment horizontal="right" vertical="center"/>
    </xf>
    <xf numFmtId="165" fontId="2" fillId="0" borderId="0" xfId="4" applyNumberFormat="1" applyFont="1" applyFill="1" applyBorder="1" applyAlignment="1">
      <alignment horizontal="right" vertical="center"/>
    </xf>
    <xf numFmtId="41" fontId="2" fillId="0" borderId="4" xfId="1" applyNumberFormat="1" applyFont="1" applyFill="1" applyBorder="1" applyAlignment="1">
      <alignment vertical="center"/>
    </xf>
    <xf numFmtId="41" fontId="5" fillId="0" borderId="0" xfId="4" quotePrefix="1" applyNumberFormat="1" applyFont="1" applyFill="1" applyBorder="1" applyAlignment="1">
      <alignment horizontal="right" vertical="center"/>
    </xf>
    <xf numFmtId="165" fontId="5" fillId="0" borderId="0" xfId="4" applyNumberFormat="1" applyFont="1" applyFill="1" applyAlignment="1">
      <alignment horizontal="right" vertical="center"/>
    </xf>
    <xf numFmtId="41" fontId="5" fillId="0" borderId="5" xfId="4" quotePrefix="1" applyNumberFormat="1" applyFont="1" applyFill="1" applyBorder="1" applyAlignment="1">
      <alignment horizontal="right" vertical="center"/>
    </xf>
    <xf numFmtId="41" fontId="5" fillId="0" borderId="0" xfId="2" applyNumberFormat="1" applyFont="1" applyFill="1" applyBorder="1" applyAlignment="1">
      <alignment horizontal="right" vertical="center"/>
    </xf>
    <xf numFmtId="39" fontId="5" fillId="0" borderId="0" xfId="2" applyNumberFormat="1" applyFont="1" applyFill="1" applyBorder="1" applyAlignment="1">
      <alignment horizontal="right" vertical="center"/>
    </xf>
    <xf numFmtId="41" fontId="2" fillId="0" borderId="0" xfId="2" applyNumberFormat="1" applyFont="1" applyFill="1" applyBorder="1" applyAlignment="1">
      <alignment horizontal="right" vertical="center"/>
    </xf>
    <xf numFmtId="165" fontId="2" fillId="0" borderId="0" xfId="2" applyNumberFormat="1" applyFont="1" applyFill="1" applyBorder="1" applyAlignment="1">
      <alignment horizontal="right" vertical="center"/>
    </xf>
    <xf numFmtId="0" fontId="4" fillId="0" borderId="0" xfId="2" quotePrefix="1" applyNumberFormat="1" applyFont="1" applyFill="1" applyBorder="1" applyAlignment="1">
      <alignment horizontal="center" vertical="center"/>
    </xf>
    <xf numFmtId="41" fontId="5" fillId="0" borderId="5" xfId="1" applyNumberFormat="1" applyFont="1" applyFill="1" applyBorder="1" applyAlignment="1">
      <alignment horizontal="right" vertical="center"/>
    </xf>
    <xf numFmtId="43" fontId="5" fillId="0" borderId="0" xfId="4" applyFont="1" applyFill="1" applyBorder="1" applyAlignment="1">
      <alignment vertical="center"/>
    </xf>
    <xf numFmtId="166" fontId="2" fillId="0" borderId="0" xfId="4" applyNumberFormat="1" applyFont="1" applyFill="1" applyBorder="1" applyAlignment="1">
      <alignment vertical="center"/>
    </xf>
    <xf numFmtId="167" fontId="5" fillId="0" borderId="2" xfId="1" quotePrefix="1" applyNumberFormat="1" applyFont="1" applyFill="1" applyBorder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43" fontId="2" fillId="0" borderId="0" xfId="1" applyFont="1" applyFill="1" applyAlignment="1"/>
    <xf numFmtId="164" fontId="5" fillId="0" borderId="0" xfId="2" applyFont="1" applyFill="1" applyBorder="1" applyAlignment="1">
      <alignment vertical="center" wrapText="1"/>
    </xf>
    <xf numFmtId="37" fontId="2" fillId="0" borderId="0" xfId="2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vertical="center"/>
    </xf>
    <xf numFmtId="164" fontId="7" fillId="0" borderId="0" xfId="2" applyFont="1" applyFill="1" applyAlignment="1">
      <alignment vertical="center"/>
    </xf>
    <xf numFmtId="41" fontId="2" fillId="0" borderId="0" xfId="2" applyNumberFormat="1" applyFont="1" applyFill="1" applyAlignment="1"/>
    <xf numFmtId="41" fontId="2" fillId="0" borderId="4" xfId="2" quotePrefix="1" applyNumberFormat="1" applyFont="1" applyFill="1" applyBorder="1" applyAlignment="1">
      <alignment horizontal="right" vertical="center"/>
    </xf>
    <xf numFmtId="41" fontId="5" fillId="0" borderId="4" xfId="2" quotePrefix="1" applyNumberFormat="1" applyFont="1" applyFill="1" applyBorder="1" applyAlignment="1">
      <alignment horizontal="right" vertical="center"/>
    </xf>
    <xf numFmtId="164" fontId="4" fillId="0" borderId="0" xfId="2" applyFont="1" applyFill="1" applyAlignment="1"/>
    <xf numFmtId="164" fontId="5" fillId="0" borderId="0" xfId="2" applyFont="1" applyFill="1" applyAlignment="1">
      <alignment horizontal="center" vertical="center"/>
    </xf>
    <xf numFmtId="41" fontId="5" fillId="0" borderId="0" xfId="2" applyNumberFormat="1" applyFont="1" applyFill="1" applyAlignment="1">
      <alignment vertical="center"/>
    </xf>
    <xf numFmtId="41" fontId="5" fillId="0" borderId="0" xfId="4" applyNumberFormat="1" applyFont="1" applyFill="1" applyAlignment="1">
      <alignment vertical="center"/>
    </xf>
    <xf numFmtId="15" fontId="2" fillId="0" borderId="0" xfId="2" applyNumberFormat="1" applyFont="1" applyFill="1" applyAlignment="1">
      <alignment vertical="center"/>
    </xf>
    <xf numFmtId="165" fontId="5" fillId="0" borderId="0" xfId="1" applyNumberFormat="1" applyFont="1" applyFill="1" applyAlignment="1">
      <alignment vertical="center"/>
    </xf>
    <xf numFmtId="164" fontId="5" fillId="0" borderId="0" xfId="2" applyFont="1" applyFill="1" applyAlignment="1"/>
    <xf numFmtId="43" fontId="5" fillId="0" borderId="0" xfId="1" applyFont="1" applyFill="1" applyAlignment="1"/>
    <xf numFmtId="164" fontId="3" fillId="0" borderId="0" xfId="2" applyFont="1" applyFill="1" applyAlignment="1">
      <alignment vertical="center"/>
    </xf>
    <xf numFmtId="164" fontId="2" fillId="0" borderId="0" xfId="2" applyFont="1" applyFill="1" applyAlignment="1">
      <alignment horizontal="center" vertical="center"/>
    </xf>
    <xf numFmtId="41" fontId="2" fillId="0" borderId="4" xfId="2" applyNumberFormat="1" applyFont="1" applyFill="1" applyBorder="1" applyAlignment="1">
      <alignment horizontal="center" vertical="center"/>
    </xf>
    <xf numFmtId="41" fontId="2" fillId="0" borderId="0" xfId="2" applyNumberFormat="1" applyFont="1" applyFill="1" applyBorder="1" applyAlignment="1">
      <alignment horizontal="center" vertical="center"/>
    </xf>
    <xf numFmtId="164" fontId="2" fillId="0" borderId="0" xfId="2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41" fontId="2" fillId="0" borderId="0" xfId="4" applyNumberFormat="1" applyFont="1" applyFill="1" applyBorder="1" applyAlignment="1">
      <alignment horizontal="center" vertical="center"/>
    </xf>
    <xf numFmtId="41" fontId="4" fillId="0" borderId="0" xfId="2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41" fontId="5" fillId="0" borderId="0" xfId="2" applyNumberFormat="1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vertical="center"/>
    </xf>
    <xf numFmtId="165" fontId="5" fillId="0" borderId="0" xfId="2" applyNumberFormat="1" applyFont="1" applyFill="1" applyAlignment="1">
      <alignment vertical="center"/>
    </xf>
    <xf numFmtId="0" fontId="2" fillId="0" borderId="0" xfId="6" applyNumberFormat="1" applyFont="1" applyFill="1" applyAlignment="1">
      <alignment horizontal="left" vertical="center"/>
    </xf>
    <xf numFmtId="165" fontId="2" fillId="0" borderId="0" xfId="2" applyNumberFormat="1" applyFont="1" applyFill="1" applyAlignment="1">
      <alignment vertical="center"/>
    </xf>
    <xf numFmtId="0" fontId="7" fillId="0" borderId="0" xfId="6" applyNumberFormat="1" applyFont="1" applyFill="1" applyAlignment="1">
      <alignment horizontal="left" vertical="center"/>
    </xf>
    <xf numFmtId="165" fontId="2" fillId="0" borderId="0" xfId="1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164" fontId="2" fillId="0" borderId="0" xfId="2" applyFont="1" applyFill="1" applyAlignment="1">
      <alignment horizontal="left" vertical="center"/>
    </xf>
    <xf numFmtId="41" fontId="5" fillId="0" borderId="1" xfId="4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>
      <alignment horizontal="right" vertical="center"/>
    </xf>
    <xf numFmtId="41" fontId="5" fillId="0" borderId="0" xfId="4" applyNumberFormat="1" applyFont="1" applyFill="1" applyBorder="1" applyAlignment="1">
      <alignment vertical="center"/>
    </xf>
    <xf numFmtId="165" fontId="5" fillId="0" borderId="0" xfId="4" applyNumberFormat="1" applyFont="1" applyFill="1" applyAlignment="1">
      <alignment vertical="center"/>
    </xf>
    <xf numFmtId="41" fontId="2" fillId="0" borderId="0" xfId="4" applyNumberFormat="1" applyFont="1" applyFill="1" applyAlignment="1"/>
    <xf numFmtId="43" fontId="14" fillId="0" borderId="0" xfId="1" applyFont="1" applyAlignment="1">
      <alignment horizontal="right" vertical="center" wrapText="1"/>
    </xf>
    <xf numFmtId="43" fontId="15" fillId="0" borderId="0" xfId="0" applyNumberFormat="1" applyFont="1" applyAlignment="1">
      <alignment vertical="center"/>
    </xf>
    <xf numFmtId="164" fontId="3" fillId="0" borderId="0" xfId="2" applyFont="1" applyFill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1" fontId="3" fillId="0" borderId="0" xfId="4" applyNumberFormat="1" applyFont="1" applyFill="1" applyAlignment="1">
      <alignment vertical="center"/>
    </xf>
    <xf numFmtId="15" fontId="16" fillId="0" borderId="0" xfId="2" applyNumberFormat="1" applyFont="1" applyFill="1" applyAlignment="1">
      <alignment vertical="center"/>
    </xf>
    <xf numFmtId="43" fontId="3" fillId="0" borderId="0" xfId="1" applyFont="1" applyFill="1" applyAlignment="1"/>
    <xf numFmtId="164" fontId="3" fillId="0" borderId="0" xfId="2" applyFont="1" applyFill="1"/>
    <xf numFmtId="43" fontId="3" fillId="0" borderId="0" xfId="1" applyFont="1" applyFill="1"/>
    <xf numFmtId="43" fontId="5" fillId="0" borderId="0" xfId="1" applyFont="1" applyFill="1"/>
    <xf numFmtId="164" fontId="5" fillId="0" borderId="0" xfId="2" applyFont="1" applyFill="1"/>
    <xf numFmtId="41" fontId="5" fillId="0" borderId="0" xfId="2" applyNumberFormat="1" applyFont="1" applyFill="1" applyAlignment="1">
      <alignment horizontal="center" vertical="center"/>
    </xf>
    <xf numFmtId="0" fontId="2" fillId="0" borderId="0" xfId="2" applyNumberFormat="1" applyFont="1" applyFill="1" applyBorder="1" applyAlignment="1">
      <alignment horizontal="center" vertical="center"/>
    </xf>
    <xf numFmtId="41" fontId="2" fillId="0" borderId="0" xfId="2" applyNumberFormat="1" applyFont="1" applyFill="1" applyAlignment="1">
      <alignment horizontal="right" vertical="center"/>
    </xf>
    <xf numFmtId="41" fontId="5" fillId="0" borderId="1" xfId="2" applyNumberFormat="1" applyFont="1" applyFill="1" applyBorder="1" applyAlignment="1">
      <alignment horizontal="right" vertical="center"/>
    </xf>
    <xf numFmtId="43" fontId="2" fillId="0" borderId="0" xfId="1" applyFont="1" applyFill="1"/>
    <xf numFmtId="164" fontId="2" fillId="0" borderId="0" xfId="2" applyFont="1" applyFill="1"/>
    <xf numFmtId="165" fontId="2" fillId="0" borderId="0" xfId="4" applyNumberFormat="1" applyFont="1" applyFill="1" applyBorder="1" applyAlignment="1">
      <alignment horizontal="center" vertical="center"/>
    </xf>
    <xf numFmtId="41" fontId="5" fillId="0" borderId="1" xfId="4" applyNumberFormat="1" applyFont="1" applyFill="1" applyBorder="1" applyAlignment="1">
      <alignment vertical="center"/>
    </xf>
    <xf numFmtId="165" fontId="5" fillId="0" borderId="0" xfId="4" applyNumberFormat="1" applyFont="1" applyFill="1" applyBorder="1" applyAlignment="1">
      <alignment vertical="center"/>
    </xf>
    <xf numFmtId="43" fontId="2" fillId="0" borderId="0" xfId="1" applyFont="1" applyFill="1" applyBorder="1"/>
    <xf numFmtId="164" fontId="2" fillId="0" borderId="0" xfId="2" applyFont="1" applyFill="1" applyBorder="1"/>
    <xf numFmtId="41" fontId="5" fillId="0" borderId="2" xfId="4" applyNumberFormat="1" applyFont="1" applyFill="1" applyBorder="1" applyAlignment="1">
      <alignment vertical="center"/>
    </xf>
    <xf numFmtId="165" fontId="2" fillId="0" borderId="0" xfId="1" applyNumberFormat="1" applyFont="1" applyFill="1"/>
    <xf numFmtId="43" fontId="2" fillId="0" borderId="0" xfId="4" applyFont="1" applyFill="1" applyAlignment="1">
      <alignment vertical="center"/>
    </xf>
    <xf numFmtId="43" fontId="16" fillId="0" borderId="0" xfId="1" applyFont="1" applyFill="1"/>
    <xf numFmtId="164" fontId="16" fillId="0" borderId="0" xfId="2" applyFont="1" applyFill="1"/>
    <xf numFmtId="41" fontId="2" fillId="0" borderId="0" xfId="2" applyNumberFormat="1" applyFont="1" applyFill="1"/>
    <xf numFmtId="41" fontId="2" fillId="0" borderId="0" xfId="4" applyNumberFormat="1" applyFont="1" applyFill="1"/>
    <xf numFmtId="0" fontId="17" fillId="0" borderId="0" xfId="0" applyFont="1" applyFill="1" applyAlignment="1">
      <alignment vertical="center"/>
    </xf>
    <xf numFmtId="41" fontId="17" fillId="0" borderId="0" xfId="0" applyNumberFormat="1" applyFont="1" applyFill="1" applyAlignment="1">
      <alignment vertical="center"/>
    </xf>
    <xf numFmtId="41" fontId="17" fillId="0" borderId="0" xfId="1" applyNumberFormat="1" applyFont="1" applyFill="1" applyAlignment="1">
      <alignment vertical="center"/>
    </xf>
    <xf numFmtId="165" fontId="17" fillId="0" borderId="0" xfId="1" applyNumberFormat="1" applyFont="1" applyFill="1"/>
    <xf numFmtId="0" fontId="17" fillId="0" borderId="0" xfId="0" applyFont="1" applyFill="1"/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41" fontId="6" fillId="0" borderId="0" xfId="0" applyNumberFormat="1" applyFont="1" applyFill="1" applyAlignment="1">
      <alignment vertical="center"/>
    </xf>
    <xf numFmtId="41" fontId="6" fillId="0" borderId="0" xfId="1" applyNumberFormat="1" applyFont="1" applyFill="1" applyAlignment="1">
      <alignment vertical="center"/>
    </xf>
    <xf numFmtId="165" fontId="6" fillId="0" borderId="0" xfId="1" applyNumberFormat="1" applyFont="1" applyFill="1"/>
    <xf numFmtId="165" fontId="2" fillId="0" borderId="0" xfId="1" applyNumberFormat="1" applyFont="1" applyFill="1" applyBorder="1" applyAlignment="1"/>
    <xf numFmtId="0" fontId="2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quotePrefix="1" applyFont="1" applyFill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41" fontId="6" fillId="0" borderId="4" xfId="1" applyNumberFormat="1" applyFont="1" applyFill="1" applyBorder="1" applyAlignment="1">
      <alignment vertical="center"/>
    </xf>
    <xf numFmtId="0" fontId="20" fillId="0" borderId="0" xfId="0" applyFont="1" applyFill="1" applyAlignment="1">
      <alignment horizontal="center" vertical="center"/>
    </xf>
    <xf numFmtId="41" fontId="6" fillId="0" borderId="3" xfId="1" applyNumberFormat="1" applyFont="1" applyFill="1" applyBorder="1" applyAlignment="1">
      <alignment vertical="center"/>
    </xf>
    <xf numFmtId="41" fontId="19" fillId="0" borderId="1" xfId="1" applyNumberFormat="1" applyFont="1" applyFill="1" applyBorder="1" applyAlignment="1">
      <alignment vertical="center"/>
    </xf>
    <xf numFmtId="165" fontId="19" fillId="0" borderId="0" xfId="1" applyNumberFormat="1" applyFont="1" applyFill="1" applyBorder="1" applyAlignment="1">
      <alignment vertical="center"/>
    </xf>
    <xf numFmtId="165" fontId="6" fillId="0" borderId="0" xfId="0" applyNumberFormat="1" applyFont="1" applyFill="1"/>
    <xf numFmtId="165" fontId="19" fillId="0" borderId="0" xfId="1" applyNumberFormat="1" applyFont="1" applyFill="1" applyAlignment="1">
      <alignment vertical="center"/>
    </xf>
    <xf numFmtId="41" fontId="6" fillId="0" borderId="4" xfId="0" applyNumberFormat="1" applyFont="1" applyFill="1" applyBorder="1"/>
    <xf numFmtId="41" fontId="19" fillId="0" borderId="0" xfId="1" applyNumberFormat="1" applyFont="1" applyFill="1" applyAlignment="1">
      <alignment vertical="center"/>
    </xf>
    <xf numFmtId="41" fontId="19" fillId="0" borderId="2" xfId="1" applyNumberFormat="1" applyFont="1" applyFill="1" applyBorder="1" applyAlignment="1">
      <alignment vertical="center"/>
    </xf>
    <xf numFmtId="43" fontId="6" fillId="0" borderId="0" xfId="1" applyNumberFormat="1" applyFont="1" applyFill="1" applyAlignment="1">
      <alignment vertical="center"/>
    </xf>
    <xf numFmtId="41" fontId="2" fillId="0" borderId="0" xfId="4" quotePrefix="1" applyNumberFormat="1" applyFont="1" applyFill="1" applyBorder="1" applyAlignment="1">
      <alignment horizontal="right"/>
    </xf>
    <xf numFmtId="165" fontId="2" fillId="0" borderId="0" xfId="4" quotePrefix="1" applyNumberFormat="1" applyFont="1" applyFill="1" applyBorder="1" applyAlignment="1">
      <alignment horizontal="right"/>
    </xf>
    <xf numFmtId="39" fontId="2" fillId="0" borderId="0" xfId="4" applyNumberFormat="1" applyFont="1" applyFill="1" applyBorder="1" applyAlignment="1"/>
    <xf numFmtId="165" fontId="2" fillId="0" borderId="0" xfId="4" applyNumberFormat="1" applyFont="1" applyFill="1" applyBorder="1" applyAlignment="1">
      <alignment horizontal="right"/>
    </xf>
    <xf numFmtId="41" fontId="6" fillId="0" borderId="0" xfId="1" applyNumberFormat="1" applyFont="1" applyFill="1" applyBorder="1"/>
    <xf numFmtId="165" fontId="6" fillId="0" borderId="0" xfId="1" applyNumberFormat="1" applyFont="1" applyFill="1" applyBorder="1"/>
    <xf numFmtId="0" fontId="6" fillId="0" borderId="0" xfId="0" applyFont="1" applyFill="1" applyBorder="1"/>
    <xf numFmtId="41" fontId="6" fillId="0" borderId="0" xfId="1" applyNumberFormat="1" applyFont="1" applyFill="1"/>
    <xf numFmtId="41" fontId="19" fillId="0" borderId="0" xfId="1" applyNumberFormat="1" applyFont="1" applyFill="1" applyBorder="1" applyAlignment="1">
      <alignment vertical="center"/>
    </xf>
    <xf numFmtId="41" fontId="2" fillId="0" borderId="0" xfId="4" quotePrefix="1" applyNumberFormat="1" applyFont="1" applyAlignment="1">
      <alignment horizontal="right" vertical="center"/>
    </xf>
    <xf numFmtId="164" fontId="2" fillId="0" borderId="0" xfId="2" applyAlignment="1">
      <alignment vertical="center"/>
    </xf>
    <xf numFmtId="49" fontId="4" fillId="0" borderId="0" xfId="2" applyNumberFormat="1" applyFont="1" applyFill="1" applyAlignment="1">
      <alignment vertical="center"/>
    </xf>
    <xf numFmtId="164" fontId="5" fillId="0" borderId="0" xfId="2" applyFont="1" applyFill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49" fontId="2" fillId="0" borderId="0" xfId="2" applyNumberFormat="1" applyFill="1" applyAlignment="1">
      <alignment vertical="center"/>
    </xf>
    <xf numFmtId="41" fontId="2" fillId="0" borderId="0" xfId="2" applyNumberFormat="1" applyFill="1"/>
    <xf numFmtId="164" fontId="2" fillId="0" borderId="0" xfId="2" applyFont="1" applyFill="1" applyAlignment="1">
      <alignment horizontal="center"/>
    </xf>
    <xf numFmtId="9" fontId="2" fillId="0" borderId="0" xfId="10" applyFont="1" applyFill="1" applyBorder="1" applyAlignment="1"/>
    <xf numFmtId="164" fontId="4" fillId="0" borderId="0" xfId="2" applyFont="1" applyFill="1" applyBorder="1" applyAlignment="1">
      <alignment horizontal="center" vertical="center" wrapText="1"/>
    </xf>
    <xf numFmtId="164" fontId="4" fillId="0" borderId="0" xfId="2" applyFont="1" applyFill="1" applyBorder="1" applyAlignment="1">
      <alignment horizontal="center" vertical="center"/>
    </xf>
    <xf numFmtId="41" fontId="5" fillId="0" borderId="1" xfId="2" applyNumberFormat="1" applyFont="1" applyBorder="1" applyAlignment="1">
      <alignment vertical="center"/>
    </xf>
    <xf numFmtId="0" fontId="4" fillId="0" borderId="0" xfId="6" applyNumberFormat="1" applyFont="1" applyFill="1" applyAlignment="1">
      <alignment horizontal="center" vertical="center"/>
    </xf>
    <xf numFmtId="168" fontId="2" fillId="0" borderId="0" xfId="2" applyNumberFormat="1" applyFont="1" applyFill="1" applyAlignment="1">
      <alignment horizontal="right" vertical="center" wrapText="1"/>
    </xf>
    <xf numFmtId="168" fontId="2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2" fillId="0" borderId="0" xfId="1" applyNumberFormat="1" applyFont="1" applyFill="1" applyAlignment="1">
      <alignment horizontal="right" vertical="center" wrapText="1"/>
    </xf>
    <xf numFmtId="168" fontId="2" fillId="0" borderId="0" xfId="2" applyNumberFormat="1" applyFont="1" applyFill="1" applyAlignment="1">
      <alignment horizontal="right" vertical="center"/>
    </xf>
    <xf numFmtId="168" fontId="2" fillId="0" borderId="0" xfId="4" applyNumberFormat="1" applyFont="1" applyFill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8" fontId="2" fillId="0" borderId="0" xfId="2" applyNumberFormat="1" applyFont="1" applyFill="1" applyAlignment="1">
      <alignment horizontal="right"/>
    </xf>
    <xf numFmtId="168" fontId="2" fillId="0" borderId="0" xfId="2" applyNumberFormat="1" applyFont="1" applyFill="1" applyBorder="1" applyAlignment="1">
      <alignment horizontal="right"/>
    </xf>
    <xf numFmtId="168" fontId="6" fillId="0" borderId="0" xfId="0" applyNumberFormat="1" applyFont="1" applyFill="1" applyAlignment="1">
      <alignment horizontal="right"/>
    </xf>
    <xf numFmtId="1" fontId="6" fillId="0" borderId="0" xfId="0" applyNumberFormat="1" applyFont="1" applyFill="1"/>
    <xf numFmtId="43" fontId="6" fillId="0" borderId="0" xfId="1" applyFont="1" applyFill="1"/>
    <xf numFmtId="43" fontId="17" fillId="0" borderId="0" xfId="1" applyFont="1" applyFill="1"/>
    <xf numFmtId="43" fontId="6" fillId="0" borderId="0" xfId="0" applyNumberFormat="1" applyFont="1" applyFill="1"/>
    <xf numFmtId="168" fontId="2" fillId="0" borderId="0" xfId="2" applyNumberFormat="1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43" fontId="2" fillId="0" borderId="0" xfId="1" applyFont="1" applyAlignment="1">
      <alignment horizontal="center"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164" fontId="4" fillId="0" borderId="0" xfId="2" applyFont="1" applyFill="1" applyBorder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164" fontId="5" fillId="0" borderId="0" xfId="2" applyFont="1" applyFill="1" applyBorder="1" applyAlignment="1">
      <alignment vertical="center"/>
    </xf>
    <xf numFmtId="43" fontId="2" fillId="0" borderId="0" xfId="1" applyFont="1" applyBorder="1" applyAlignment="1">
      <alignment vertical="center"/>
    </xf>
    <xf numFmtId="43" fontId="2" fillId="0" borderId="0" xfId="1" applyFont="1" applyBorder="1" applyAlignment="1">
      <alignment horizontal="center" vertical="center"/>
    </xf>
    <xf numFmtId="41" fontId="2" fillId="0" borderId="4" xfId="2" applyNumberFormat="1" applyFont="1" applyFill="1" applyBorder="1" applyAlignment="1">
      <alignment vertical="center"/>
    </xf>
    <xf numFmtId="164" fontId="3" fillId="0" borderId="0" xfId="2" applyFont="1" applyFill="1" applyBorder="1" applyAlignment="1">
      <alignment vertical="center"/>
    </xf>
    <xf numFmtId="164" fontId="5" fillId="0" borderId="0" xfId="2" applyFont="1" applyFill="1" applyBorder="1" applyAlignment="1">
      <alignment horizontal="center" vertical="center"/>
    </xf>
    <xf numFmtId="43" fontId="2" fillId="0" borderId="0" xfId="1" quotePrefix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43" fontId="6" fillId="0" borderId="0" xfId="1" applyFont="1" applyFill="1" applyAlignment="1">
      <alignment horizontal="right"/>
    </xf>
    <xf numFmtId="1" fontId="5" fillId="0" borderId="0" xfId="2" applyNumberFormat="1" applyFont="1" applyFill="1" applyAlignment="1">
      <alignment horizontal="center" vertical="center"/>
    </xf>
    <xf numFmtId="164" fontId="4" fillId="0" borderId="0" xfId="2" applyFont="1" applyFill="1" applyBorder="1" applyAlignment="1">
      <alignment horizontal="center" vertical="center" wrapText="1"/>
    </xf>
    <xf numFmtId="164" fontId="5" fillId="0" borderId="0" xfId="2" applyFont="1" applyFill="1" applyAlignment="1">
      <alignment horizontal="center" vertical="center"/>
    </xf>
    <xf numFmtId="37" fontId="5" fillId="0" borderId="0" xfId="2" applyNumberFormat="1" applyFont="1" applyFill="1" applyAlignment="1">
      <alignment horizontal="center" vertical="center"/>
    </xf>
    <xf numFmtId="37" fontId="2" fillId="0" borderId="0" xfId="2" applyNumberFormat="1" applyFont="1" applyFill="1" applyBorder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164" fontId="2" fillId="0" borderId="4" xfId="2" applyFont="1" applyFill="1" applyBorder="1" applyAlignment="1">
      <alignment horizontal="center" vertical="center"/>
    </xf>
    <xf numFmtId="164" fontId="2" fillId="0" borderId="0" xfId="2" applyFont="1" applyFill="1" applyAlignment="1">
      <alignment horizontal="center" vertical="center"/>
    </xf>
    <xf numFmtId="1" fontId="2" fillId="0" borderId="0" xfId="2" applyNumberFormat="1" applyFont="1" applyFill="1" applyAlignment="1">
      <alignment horizontal="center" vertical="center"/>
    </xf>
  </cellXfs>
  <cellStyles count="11">
    <cellStyle name="Comma" xfId="1" builtinId="3"/>
    <cellStyle name="Comma 2" xfId="4" xr:uid="{00000000-0005-0000-0000-000001000000}"/>
    <cellStyle name="Comma 2 2" xfId="9" xr:uid="{00000000-0005-0000-0000-000002000000}"/>
    <cellStyle name="Comma 3" xfId="8" xr:uid="{00000000-0005-0000-0000-000003000000}"/>
    <cellStyle name="Normal" xfId="0" builtinId="0"/>
    <cellStyle name="Normal 2" xfId="7" xr:uid="{00000000-0005-0000-0000-000005000000}"/>
    <cellStyle name="Normal 21 4" xfId="6" xr:uid="{00000000-0005-0000-0000-000006000000}"/>
    <cellStyle name="Normal 6" xfId="3" xr:uid="{00000000-0005-0000-0000-000007000000}"/>
    <cellStyle name="Normal_FS_CHPP_Q1'51" xfId="5" xr:uid="{00000000-0005-0000-0000-000008000000}"/>
    <cellStyle name="Percent" xfId="10" builtinId="5"/>
    <cellStyle name="ปกติ_2009 Q1 PTT UT - TH (26-may-09)" xfId="2" xr:uid="{00000000-0005-0000-0000-00000A000000}"/>
  </cellStyles>
  <dxfs count="0"/>
  <tableStyles count="0" defaultTableStyle="TableStyleMedium2" defaultPivotStyle="PivotStyleLight16"/>
  <colors>
    <mruColors>
      <color rgb="FF6BEBF5"/>
      <color rgb="FF9EF3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T97"/>
  <sheetViews>
    <sheetView tabSelected="1" zoomScaleNormal="100" zoomScaleSheetLayoutView="90" workbookViewId="0"/>
  </sheetViews>
  <sheetFormatPr defaultColWidth="8.81640625" defaultRowHeight="22.5" customHeight="1"/>
  <cols>
    <col min="1" max="1" width="34.81640625" style="9" customWidth="1"/>
    <col min="2" max="2" width="8.54296875" style="68" customWidth="1"/>
    <col min="3" max="3" width="1.1796875" style="9" customWidth="1"/>
    <col min="4" max="4" width="12.54296875" style="26" customWidth="1"/>
    <col min="5" max="5" width="1.1796875" style="9" customWidth="1"/>
    <col min="6" max="6" width="12.54296875" style="26" customWidth="1"/>
    <col min="7" max="7" width="1.1796875" style="9" customWidth="1"/>
    <col min="8" max="8" width="12.54296875" style="253" customWidth="1"/>
    <col min="9" max="9" width="1.1796875" style="9" customWidth="1"/>
    <col min="10" max="10" width="12.54296875" style="26" customWidth="1"/>
    <col min="11" max="11" width="8.81640625" style="9"/>
    <col min="12" max="12" width="10.453125" style="9" bestFit="1" customWidth="1"/>
    <col min="13" max="13" width="17.81640625" style="9" customWidth="1"/>
    <col min="14" max="14" width="16.453125" style="9" customWidth="1"/>
    <col min="15" max="15" width="13.453125" style="9" customWidth="1"/>
    <col min="16" max="16" width="14" style="9" customWidth="1"/>
    <col min="17" max="17" width="14" style="9" bestFit="1" customWidth="1"/>
    <col min="18" max="18" width="15.54296875" style="9" bestFit="1" customWidth="1"/>
    <col min="19" max="19" width="13.453125" style="9" customWidth="1"/>
    <col min="20" max="20" width="9.54296875" style="9" bestFit="1" customWidth="1"/>
    <col min="21" max="16384" width="8.81640625" style="9"/>
  </cols>
  <sheetData>
    <row r="1" spans="1:20" s="6" customFormat="1" ht="22.5" customHeight="1">
      <c r="A1" s="1" t="s">
        <v>0</v>
      </c>
      <c r="B1" s="2"/>
      <c r="C1" s="2"/>
      <c r="D1" s="3"/>
      <c r="E1" s="2"/>
      <c r="F1" s="3"/>
      <c r="G1" s="2"/>
      <c r="H1" s="248"/>
      <c r="I1" s="5"/>
      <c r="J1" s="4"/>
    </row>
    <row r="2" spans="1:20" s="6" customFormat="1" ht="22.5" customHeight="1">
      <c r="A2" s="1" t="s">
        <v>1</v>
      </c>
      <c r="B2" s="2"/>
      <c r="C2" s="2"/>
      <c r="D2" s="3"/>
      <c r="E2" s="2"/>
      <c r="F2" s="3"/>
      <c r="G2" s="2"/>
      <c r="H2" s="248"/>
      <c r="I2" s="5"/>
      <c r="J2" s="4"/>
    </row>
    <row r="3" spans="1:20" s="6" customFormat="1" ht="22.5" customHeight="1">
      <c r="A3" s="7"/>
      <c r="B3" s="2"/>
      <c r="C3" s="2"/>
      <c r="D3" s="3"/>
      <c r="E3" s="2"/>
      <c r="F3" s="3"/>
      <c r="G3" s="2"/>
      <c r="H3" s="248"/>
      <c r="I3" s="5"/>
      <c r="J3" s="4"/>
    </row>
    <row r="4" spans="1:20" ht="22.5" customHeight="1">
      <c r="A4" s="7"/>
      <c r="B4" s="2"/>
      <c r="C4" s="2"/>
      <c r="D4" s="276" t="s">
        <v>2</v>
      </c>
      <c r="E4" s="276"/>
      <c r="F4" s="276"/>
      <c r="G4" s="8"/>
      <c r="H4" s="277" t="s">
        <v>3</v>
      </c>
      <c r="I4" s="277"/>
      <c r="J4" s="277"/>
      <c r="K4" s="6"/>
    </row>
    <row r="5" spans="1:20" ht="22.5" customHeight="1">
      <c r="A5" s="7"/>
      <c r="B5" s="2"/>
      <c r="C5" s="2"/>
      <c r="D5" s="10" t="s">
        <v>176</v>
      </c>
      <c r="E5" s="10"/>
      <c r="F5" s="10" t="s">
        <v>4</v>
      </c>
      <c r="G5" s="11"/>
      <c r="H5" s="258" t="s">
        <v>176</v>
      </c>
      <c r="I5" s="10"/>
      <c r="J5" s="10" t="s">
        <v>4</v>
      </c>
    </row>
    <row r="6" spans="1:20" s="15" customFormat="1" ht="22.5" customHeight="1">
      <c r="A6" s="12" t="s">
        <v>5</v>
      </c>
      <c r="B6" s="13" t="s">
        <v>6</v>
      </c>
      <c r="C6" s="13"/>
      <c r="D6" s="14">
        <v>2563</v>
      </c>
      <c r="E6" s="14"/>
      <c r="F6" s="14">
        <v>2562</v>
      </c>
      <c r="G6" s="14"/>
      <c r="H6" s="14">
        <v>2563</v>
      </c>
      <c r="I6" s="14"/>
      <c r="J6" s="14">
        <v>2562</v>
      </c>
    </row>
    <row r="7" spans="1:20" s="15" customFormat="1" ht="22.5" customHeight="1">
      <c r="A7" s="16"/>
      <c r="B7" s="13"/>
      <c r="C7" s="13"/>
      <c r="D7" s="14" t="s">
        <v>7</v>
      </c>
      <c r="E7" s="14"/>
      <c r="F7" s="14"/>
      <c r="G7" s="14"/>
      <c r="H7" s="248" t="s">
        <v>7</v>
      </c>
      <c r="I7" s="14"/>
      <c r="J7" s="14"/>
    </row>
    <row r="8" spans="1:20" ht="22.5" customHeight="1">
      <c r="A8" s="11"/>
      <c r="B8" s="17"/>
      <c r="C8" s="11"/>
      <c r="D8" s="275" t="s">
        <v>8</v>
      </c>
      <c r="E8" s="275"/>
      <c r="F8" s="275"/>
      <c r="G8" s="275"/>
      <c r="H8" s="275"/>
      <c r="I8" s="275"/>
      <c r="J8" s="275"/>
    </row>
    <row r="9" spans="1:20" ht="22.5" customHeight="1">
      <c r="A9" s="18" t="s">
        <v>9</v>
      </c>
      <c r="B9" s="19"/>
      <c r="C9" s="19"/>
      <c r="D9" s="20"/>
      <c r="E9" s="19"/>
      <c r="F9" s="20"/>
      <c r="G9" s="19"/>
      <c r="H9" s="244"/>
      <c r="I9" s="22"/>
      <c r="J9" s="21"/>
    </row>
    <row r="10" spans="1:20" ht="22.5" customHeight="1">
      <c r="A10" s="23" t="s">
        <v>10</v>
      </c>
      <c r="B10" s="24"/>
      <c r="C10" s="25"/>
      <c r="D10" s="26">
        <v>128532</v>
      </c>
      <c r="E10" s="27"/>
      <c r="F10" s="26">
        <v>114713</v>
      </c>
      <c r="G10" s="27"/>
      <c r="H10" s="28">
        <v>62034</v>
      </c>
      <c r="I10" s="22"/>
      <c r="J10" s="28">
        <v>42341</v>
      </c>
      <c r="M10" s="254"/>
      <c r="Q10" s="255"/>
      <c r="R10" s="255"/>
      <c r="T10" s="201"/>
    </row>
    <row r="11" spans="1:20" ht="22.5" customHeight="1">
      <c r="A11" s="23" t="s">
        <v>11</v>
      </c>
      <c r="B11" s="24" t="s">
        <v>186</v>
      </c>
      <c r="C11" s="29"/>
      <c r="D11" s="26">
        <v>251629</v>
      </c>
      <c r="E11" s="27"/>
      <c r="F11" s="26">
        <v>273931</v>
      </c>
      <c r="G11" s="27"/>
      <c r="H11" s="28">
        <v>131048</v>
      </c>
      <c r="I11" s="22"/>
      <c r="J11" s="28">
        <v>148415</v>
      </c>
      <c r="M11" s="254"/>
      <c r="Q11" s="255"/>
      <c r="R11" s="255"/>
      <c r="T11" s="201"/>
    </row>
    <row r="12" spans="1:20" ht="22.5" customHeight="1">
      <c r="A12" s="23" t="s">
        <v>154</v>
      </c>
      <c r="B12" s="24" t="s">
        <v>187</v>
      </c>
      <c r="C12" s="25"/>
      <c r="D12" s="26">
        <v>13297</v>
      </c>
      <c r="E12" s="27"/>
      <c r="F12" s="28">
        <v>12731</v>
      </c>
      <c r="G12" s="27"/>
      <c r="H12" s="30">
        <v>6022</v>
      </c>
      <c r="I12" s="22"/>
      <c r="J12" s="30">
        <v>6531</v>
      </c>
      <c r="M12" s="254"/>
      <c r="Q12" s="255"/>
      <c r="R12" s="255"/>
      <c r="T12" s="201"/>
    </row>
    <row r="13" spans="1:20" ht="22.5" customHeight="1">
      <c r="A13" s="23" t="s">
        <v>12</v>
      </c>
      <c r="B13" s="24"/>
      <c r="C13" s="29"/>
      <c r="D13" s="26">
        <v>323046</v>
      </c>
      <c r="E13" s="27"/>
      <c r="F13" s="28">
        <v>315915</v>
      </c>
      <c r="G13" s="27"/>
      <c r="H13" s="30">
        <v>98846</v>
      </c>
      <c r="I13" s="22"/>
      <c r="J13" s="30">
        <v>90987</v>
      </c>
      <c r="M13" s="254"/>
      <c r="Q13" s="255"/>
      <c r="R13" s="255"/>
      <c r="T13" s="201"/>
    </row>
    <row r="14" spans="1:20" ht="22.5" customHeight="1">
      <c r="A14" s="23" t="s">
        <v>13</v>
      </c>
      <c r="B14" s="24">
        <v>11</v>
      </c>
      <c r="C14" s="25"/>
      <c r="D14" s="26">
        <v>596</v>
      </c>
      <c r="E14" s="27"/>
      <c r="F14" s="28">
        <v>415</v>
      </c>
      <c r="G14" s="27"/>
      <c r="H14" s="30">
        <v>184</v>
      </c>
      <c r="I14" s="22"/>
      <c r="J14" s="30">
        <v>264</v>
      </c>
      <c r="Q14" s="255"/>
      <c r="R14" s="255"/>
      <c r="T14" s="201"/>
    </row>
    <row r="15" spans="1:20" ht="22.5" customHeight="1">
      <c r="A15" s="7" t="s">
        <v>14</v>
      </c>
      <c r="B15" s="31"/>
      <c r="C15" s="2"/>
      <c r="D15" s="32">
        <f>SUM(D10:D14)</f>
        <v>717100</v>
      </c>
      <c r="E15" s="33"/>
      <c r="F15" s="32">
        <f>SUM(F10:F14)</f>
        <v>717705</v>
      </c>
      <c r="G15" s="33"/>
      <c r="H15" s="32">
        <f>SUM(H10:H14)</f>
        <v>298134</v>
      </c>
      <c r="I15" s="22"/>
      <c r="J15" s="32">
        <f>SUM(J10:J14)</f>
        <v>288538</v>
      </c>
      <c r="Q15" s="255"/>
      <c r="R15" s="255"/>
      <c r="T15" s="201"/>
    </row>
    <row r="16" spans="1:20" ht="22.5" customHeight="1">
      <c r="A16" s="34"/>
      <c r="B16" s="24"/>
      <c r="C16" s="29"/>
      <c r="D16" s="28"/>
      <c r="E16" s="27"/>
      <c r="F16" s="28"/>
      <c r="G16" s="27"/>
      <c r="H16" s="35"/>
      <c r="I16" s="22"/>
      <c r="J16" s="35"/>
    </row>
    <row r="17" spans="1:20" ht="22.5" customHeight="1">
      <c r="A17" s="18" t="s">
        <v>15</v>
      </c>
      <c r="B17" s="24"/>
      <c r="C17" s="29"/>
      <c r="D17" s="36"/>
      <c r="E17" s="37"/>
      <c r="F17" s="36"/>
      <c r="G17" s="37"/>
      <c r="H17" s="35"/>
      <c r="I17" s="22"/>
      <c r="J17" s="35"/>
    </row>
    <row r="18" spans="1:20" ht="22.5" customHeight="1">
      <c r="A18" s="34" t="s">
        <v>16</v>
      </c>
      <c r="B18" s="24">
        <v>5</v>
      </c>
      <c r="C18" s="29"/>
      <c r="D18" s="200">
        <v>0</v>
      </c>
      <c r="E18" s="200"/>
      <c r="F18" s="200">
        <v>0</v>
      </c>
      <c r="G18" s="27"/>
      <c r="H18" s="35">
        <v>1039997</v>
      </c>
      <c r="I18" s="22"/>
      <c r="J18" s="35">
        <v>1039997</v>
      </c>
      <c r="M18" s="255"/>
      <c r="N18" s="255"/>
      <c r="R18" s="255"/>
      <c r="T18" s="201"/>
    </row>
    <row r="19" spans="1:20" ht="22.5" customHeight="1">
      <c r="A19" s="34" t="s">
        <v>148</v>
      </c>
      <c r="B19" s="24"/>
      <c r="C19" s="29"/>
      <c r="D19" s="200">
        <v>0</v>
      </c>
      <c r="E19" s="27"/>
      <c r="F19" s="35">
        <v>1752</v>
      </c>
      <c r="G19" s="27"/>
      <c r="H19" s="200">
        <v>0</v>
      </c>
      <c r="I19" s="200"/>
      <c r="J19" s="200">
        <v>0</v>
      </c>
      <c r="M19" s="255"/>
      <c r="N19" s="255"/>
      <c r="R19" s="255"/>
      <c r="T19" s="201"/>
    </row>
    <row r="20" spans="1:20" s="38" customFormat="1" ht="22.5" customHeight="1">
      <c r="A20" s="34" t="s">
        <v>17</v>
      </c>
      <c r="B20" s="24">
        <v>3</v>
      </c>
      <c r="C20" s="29"/>
      <c r="D20" s="26">
        <v>346296</v>
      </c>
      <c r="E20" s="27"/>
      <c r="F20" s="28">
        <v>324169</v>
      </c>
      <c r="G20" s="27"/>
      <c r="H20" s="30">
        <v>110187</v>
      </c>
      <c r="I20" s="11"/>
      <c r="J20" s="30">
        <v>87533</v>
      </c>
      <c r="M20" s="255"/>
      <c r="N20" s="122"/>
      <c r="O20" s="9"/>
      <c r="P20" s="9"/>
      <c r="R20" s="122"/>
      <c r="S20" s="9"/>
      <c r="T20" s="201"/>
    </row>
    <row r="21" spans="1:20" s="38" customFormat="1" ht="22.5" customHeight="1">
      <c r="A21" s="34" t="s">
        <v>18</v>
      </c>
      <c r="B21" s="24"/>
      <c r="C21" s="29"/>
      <c r="D21" s="26">
        <v>378310</v>
      </c>
      <c r="E21" s="27"/>
      <c r="F21" s="28">
        <v>378310</v>
      </c>
      <c r="G21" s="27"/>
      <c r="H21" s="200">
        <v>0</v>
      </c>
      <c r="I21" s="200"/>
      <c r="J21" s="200">
        <v>0</v>
      </c>
      <c r="M21" s="255"/>
      <c r="N21" s="122"/>
      <c r="O21" s="9"/>
      <c r="P21" s="201"/>
      <c r="R21" s="122"/>
      <c r="S21" s="9"/>
      <c r="T21" s="201"/>
    </row>
    <row r="22" spans="1:20" s="38" customFormat="1" ht="22.5" customHeight="1">
      <c r="A22" s="34" t="s">
        <v>160</v>
      </c>
      <c r="B22" s="24"/>
      <c r="C22" s="29"/>
      <c r="D22" s="26">
        <v>158414</v>
      </c>
      <c r="E22" s="27"/>
      <c r="F22" s="28">
        <v>162329</v>
      </c>
      <c r="G22" s="27"/>
      <c r="H22" s="30">
        <v>2955</v>
      </c>
      <c r="I22" s="11"/>
      <c r="J22" s="30">
        <v>3627</v>
      </c>
      <c r="M22" s="255"/>
      <c r="N22" s="122"/>
      <c r="O22" s="9"/>
      <c r="P22" s="201"/>
      <c r="R22" s="122"/>
      <c r="S22" s="9"/>
      <c r="T22" s="201"/>
    </row>
    <row r="23" spans="1:20" s="38" customFormat="1" ht="22.5" customHeight="1">
      <c r="A23" s="34" t="s">
        <v>19</v>
      </c>
      <c r="B23" s="24"/>
      <c r="C23" s="29"/>
      <c r="D23" s="26">
        <v>6911</v>
      </c>
      <c r="E23" s="27"/>
      <c r="F23" s="28">
        <v>5785</v>
      </c>
      <c r="G23" s="27"/>
      <c r="H23" s="30">
        <v>3949</v>
      </c>
      <c r="I23" s="11"/>
      <c r="J23" s="30">
        <v>2999</v>
      </c>
      <c r="M23" s="122"/>
      <c r="N23" s="122"/>
      <c r="O23" s="9"/>
      <c r="P23" s="201"/>
      <c r="R23" s="122"/>
      <c r="S23" s="9"/>
      <c r="T23" s="201"/>
    </row>
    <row r="24" spans="1:20" s="38" customFormat="1" ht="22.5" customHeight="1">
      <c r="A24" s="23" t="s">
        <v>20</v>
      </c>
      <c r="B24" s="24"/>
      <c r="C24" s="29"/>
      <c r="D24" s="26">
        <v>2951</v>
      </c>
      <c r="E24" s="27"/>
      <c r="F24" s="28">
        <v>3446</v>
      </c>
      <c r="G24" s="27"/>
      <c r="H24" s="30">
        <v>2942</v>
      </c>
      <c r="I24" s="11"/>
      <c r="J24" s="30">
        <v>3437</v>
      </c>
      <c r="M24" s="255"/>
      <c r="N24" s="255"/>
      <c r="O24" s="9"/>
      <c r="P24" s="201"/>
      <c r="R24" s="122"/>
      <c r="S24" s="9"/>
      <c r="T24" s="201"/>
    </row>
    <row r="25" spans="1:20" s="38" customFormat="1" ht="22.5" customHeight="1">
      <c r="A25" s="7" t="s">
        <v>21</v>
      </c>
      <c r="B25" s="31"/>
      <c r="C25" s="2"/>
      <c r="D25" s="32">
        <f>SUM(D18:D24)</f>
        <v>892882</v>
      </c>
      <c r="E25" s="33"/>
      <c r="F25" s="32">
        <f>SUM(F18:F24)</f>
        <v>875791</v>
      </c>
      <c r="G25" s="33"/>
      <c r="H25" s="32">
        <f>SUM(H18:H24)</f>
        <v>1160030</v>
      </c>
      <c r="I25" s="11"/>
      <c r="J25" s="32">
        <f>SUM(J18:J24)</f>
        <v>1137593</v>
      </c>
      <c r="M25" s="122"/>
      <c r="N25" s="122"/>
      <c r="O25" s="9"/>
      <c r="P25" s="201"/>
      <c r="R25" s="122"/>
      <c r="S25" s="9"/>
      <c r="T25" s="201"/>
    </row>
    <row r="26" spans="1:20" ht="22.5" customHeight="1">
      <c r="A26" s="34"/>
      <c r="B26" s="24"/>
      <c r="C26" s="29"/>
      <c r="D26" s="28"/>
      <c r="E26" s="27"/>
      <c r="F26" s="28"/>
      <c r="G26" s="27"/>
      <c r="H26" s="35"/>
      <c r="I26" s="22"/>
      <c r="J26" s="35"/>
      <c r="M26" s="122"/>
      <c r="N26" s="122"/>
      <c r="P26" s="201"/>
      <c r="R26" s="255"/>
      <c r="T26" s="201"/>
    </row>
    <row r="27" spans="1:20" s="38" customFormat="1" ht="22.5" customHeight="1" thickBot="1">
      <c r="A27" s="7" t="s">
        <v>22</v>
      </c>
      <c r="B27" s="31">
        <v>6</v>
      </c>
      <c r="C27" s="2"/>
      <c r="D27" s="39">
        <f>SUM(D15,D25)</f>
        <v>1609982</v>
      </c>
      <c r="E27" s="33"/>
      <c r="F27" s="39">
        <f>SUM(F15,F25)</f>
        <v>1593496</v>
      </c>
      <c r="G27" s="33"/>
      <c r="H27" s="39">
        <f>SUM(H15,H25)</f>
        <v>1458164</v>
      </c>
      <c r="I27" s="11"/>
      <c r="J27" s="39">
        <f>SUM(J15,J25)</f>
        <v>1426131</v>
      </c>
      <c r="M27" s="122"/>
      <c r="N27" s="122"/>
      <c r="O27" s="9"/>
      <c r="P27" s="201"/>
      <c r="R27" s="122"/>
      <c r="S27" s="9"/>
      <c r="T27" s="201"/>
    </row>
    <row r="28" spans="1:20" s="38" customFormat="1" ht="22.5" customHeight="1" thickTop="1">
      <c r="A28" s="7"/>
      <c r="B28" s="31"/>
      <c r="C28" s="2"/>
      <c r="D28" s="40"/>
      <c r="E28" s="33"/>
      <c r="F28" s="40"/>
      <c r="G28" s="33"/>
      <c r="H28" s="246"/>
      <c r="I28" s="11"/>
      <c r="J28" s="40"/>
      <c r="M28" s="122"/>
      <c r="N28" s="122"/>
      <c r="O28" s="9"/>
      <c r="P28" s="201"/>
      <c r="R28" s="122"/>
    </row>
    <row r="29" spans="1:20" s="38" customFormat="1" ht="22.5" customHeight="1">
      <c r="A29" s="1" t="s">
        <v>0</v>
      </c>
      <c r="B29" s="31"/>
      <c r="C29" s="2"/>
      <c r="D29" s="3"/>
      <c r="E29" s="2"/>
      <c r="F29" s="3"/>
      <c r="G29" s="2"/>
      <c r="H29" s="249"/>
      <c r="I29" s="11"/>
      <c r="J29" s="41"/>
      <c r="M29" s="122"/>
      <c r="N29" s="122"/>
    </row>
    <row r="30" spans="1:20" s="38" customFormat="1" ht="22.5" customHeight="1">
      <c r="A30" s="1" t="s">
        <v>1</v>
      </c>
      <c r="B30" s="31"/>
      <c r="C30" s="2"/>
      <c r="D30" s="3"/>
      <c r="E30" s="2"/>
      <c r="F30" s="3"/>
      <c r="G30" s="2"/>
      <c r="H30" s="249"/>
      <c r="I30" s="11"/>
      <c r="J30" s="41"/>
    </row>
    <row r="31" spans="1:20" ht="18" customHeight="1">
      <c r="A31" s="34"/>
      <c r="B31" s="24"/>
      <c r="C31" s="29"/>
      <c r="D31" s="28"/>
      <c r="E31" s="27"/>
      <c r="F31" s="28"/>
      <c r="G31" s="27"/>
      <c r="H31" s="245"/>
      <c r="I31" s="22"/>
      <c r="J31" s="35"/>
    </row>
    <row r="32" spans="1:20" s="38" customFormat="1" ht="22" customHeight="1">
      <c r="A32" s="7"/>
      <c r="B32" s="31"/>
      <c r="C32" s="2"/>
      <c r="D32" s="274" t="s">
        <v>2</v>
      </c>
      <c r="E32" s="274"/>
      <c r="F32" s="274"/>
      <c r="G32" s="42"/>
      <c r="H32" s="274" t="s">
        <v>3</v>
      </c>
      <c r="I32" s="274"/>
      <c r="J32" s="274"/>
    </row>
    <row r="33" spans="1:20" s="38" customFormat="1" ht="22" customHeight="1">
      <c r="A33" s="7"/>
      <c r="B33" s="31"/>
      <c r="C33" s="2"/>
      <c r="D33" s="10" t="s">
        <v>176</v>
      </c>
      <c r="E33" s="10"/>
      <c r="F33" s="10" t="s">
        <v>4</v>
      </c>
      <c r="G33" s="11"/>
      <c r="H33" s="258" t="s">
        <v>176</v>
      </c>
      <c r="I33" s="10"/>
      <c r="J33" s="10" t="s">
        <v>4</v>
      </c>
    </row>
    <row r="34" spans="1:20" s="43" customFormat="1" ht="22" customHeight="1">
      <c r="A34" s="12" t="s">
        <v>23</v>
      </c>
      <c r="B34" s="13" t="s">
        <v>6</v>
      </c>
      <c r="C34" s="13"/>
      <c r="D34" s="14">
        <v>2563</v>
      </c>
      <c r="E34" s="14"/>
      <c r="F34" s="14">
        <v>2562</v>
      </c>
      <c r="G34" s="14"/>
      <c r="H34" s="14">
        <v>2563</v>
      </c>
      <c r="I34" s="14"/>
      <c r="J34" s="14">
        <v>2562</v>
      </c>
    </row>
    <row r="35" spans="1:20" s="15" customFormat="1" ht="22" customHeight="1">
      <c r="A35" s="16"/>
      <c r="B35" s="13"/>
      <c r="C35" s="13"/>
      <c r="D35" s="14" t="s">
        <v>7</v>
      </c>
      <c r="E35" s="14"/>
      <c r="F35" s="14"/>
      <c r="G35" s="14"/>
      <c r="H35" s="248" t="s">
        <v>7</v>
      </c>
      <c r="I35" s="14"/>
      <c r="J35" s="14"/>
    </row>
    <row r="36" spans="1:20" s="38" customFormat="1" ht="22" customHeight="1">
      <c r="A36" s="7"/>
      <c r="B36" s="13"/>
      <c r="C36" s="44"/>
      <c r="D36" s="275" t="s">
        <v>8</v>
      </c>
      <c r="E36" s="275"/>
      <c r="F36" s="275"/>
      <c r="G36" s="275"/>
      <c r="H36" s="275"/>
      <c r="I36" s="275"/>
      <c r="J36" s="275"/>
    </row>
    <row r="37" spans="1:20" s="38" customFormat="1" ht="22" customHeight="1">
      <c r="A37" s="18" t="s">
        <v>24</v>
      </c>
      <c r="B37" s="45"/>
      <c r="C37" s="19"/>
      <c r="D37" s="46"/>
      <c r="E37" s="47"/>
      <c r="F37" s="46"/>
      <c r="G37" s="47"/>
      <c r="H37" s="247"/>
      <c r="I37" s="11"/>
      <c r="J37" s="48"/>
    </row>
    <row r="38" spans="1:20" s="38" customFormat="1" ht="22" customHeight="1">
      <c r="A38" s="11" t="s">
        <v>25</v>
      </c>
      <c r="B38" s="24"/>
      <c r="C38" s="25"/>
      <c r="D38" s="27">
        <v>15500</v>
      </c>
      <c r="E38" s="27"/>
      <c r="F38" s="28">
        <v>37664</v>
      </c>
      <c r="G38" s="27"/>
      <c r="H38" s="30">
        <v>15500</v>
      </c>
      <c r="I38" s="11"/>
      <c r="J38" s="30">
        <v>15500</v>
      </c>
      <c r="M38" s="255"/>
      <c r="N38" s="122"/>
      <c r="O38" s="122"/>
      <c r="P38" s="70"/>
      <c r="R38" s="122"/>
      <c r="S38" s="9"/>
      <c r="T38" s="201"/>
    </row>
    <row r="39" spans="1:20" s="38" customFormat="1" ht="22" customHeight="1">
      <c r="A39" s="23" t="s">
        <v>26</v>
      </c>
      <c r="B39" s="24"/>
      <c r="C39" s="25"/>
      <c r="D39" s="27">
        <v>186177</v>
      </c>
      <c r="E39" s="27"/>
      <c r="F39" s="28">
        <v>171368</v>
      </c>
      <c r="G39" s="27"/>
      <c r="H39" s="30">
        <v>100270</v>
      </c>
      <c r="I39" s="11"/>
      <c r="J39" s="30">
        <v>109190</v>
      </c>
      <c r="M39" s="255"/>
      <c r="N39" s="122"/>
      <c r="O39" s="122"/>
      <c r="P39" s="70"/>
      <c r="R39" s="122"/>
      <c r="S39" s="9"/>
      <c r="T39" s="201"/>
    </row>
    <row r="40" spans="1:20" s="38" customFormat="1" ht="22" customHeight="1">
      <c r="A40" s="23" t="s">
        <v>155</v>
      </c>
      <c r="B40" s="24" t="s">
        <v>187</v>
      </c>
      <c r="C40" s="25"/>
      <c r="D40" s="27">
        <v>25055</v>
      </c>
      <c r="E40" s="27"/>
      <c r="F40" s="28">
        <v>125607</v>
      </c>
      <c r="G40" s="27"/>
      <c r="H40" s="30">
        <v>10518</v>
      </c>
      <c r="I40" s="11"/>
      <c r="J40" s="30">
        <v>113801</v>
      </c>
      <c r="M40" s="255"/>
      <c r="N40" s="122"/>
      <c r="O40" s="122"/>
      <c r="P40" s="70"/>
      <c r="R40" s="122"/>
      <c r="S40" s="9"/>
      <c r="T40" s="201"/>
    </row>
    <row r="41" spans="1:20" s="38" customFormat="1" ht="22" customHeight="1">
      <c r="A41" s="11" t="s">
        <v>27</v>
      </c>
      <c r="D41" s="70"/>
      <c r="M41" s="122"/>
      <c r="N41" s="122"/>
      <c r="O41" s="122"/>
      <c r="P41" s="70"/>
      <c r="R41" s="122"/>
      <c r="S41" s="9"/>
      <c r="T41" s="201"/>
    </row>
    <row r="42" spans="1:20" s="38" customFormat="1" ht="22" customHeight="1">
      <c r="A42" s="11" t="s">
        <v>28</v>
      </c>
      <c r="B42" s="24">
        <v>8</v>
      </c>
      <c r="C42" s="25"/>
      <c r="D42" s="27">
        <v>119566</v>
      </c>
      <c r="E42" s="27"/>
      <c r="F42" s="28">
        <v>119564</v>
      </c>
      <c r="G42" s="27"/>
      <c r="H42" s="30">
        <v>26634</v>
      </c>
      <c r="I42" s="11"/>
      <c r="J42" s="30">
        <v>26633</v>
      </c>
      <c r="M42" s="255"/>
      <c r="N42" s="122"/>
      <c r="O42" s="122"/>
      <c r="P42" s="70"/>
      <c r="R42" s="122"/>
      <c r="S42" s="9"/>
      <c r="T42" s="201"/>
    </row>
    <row r="43" spans="1:20" s="38" customFormat="1" ht="22" customHeight="1">
      <c r="A43" s="11" t="s">
        <v>161</v>
      </c>
      <c r="D43" s="70"/>
      <c r="M43" s="122"/>
      <c r="N43" s="122"/>
      <c r="O43" s="122"/>
      <c r="P43" s="70"/>
      <c r="R43" s="122"/>
      <c r="S43" s="9"/>
      <c r="T43" s="201"/>
    </row>
    <row r="44" spans="1:20" s="38" customFormat="1" ht="22" customHeight="1">
      <c r="A44" s="11" t="s">
        <v>28</v>
      </c>
      <c r="D44" s="70"/>
      <c r="H44" s="70"/>
      <c r="M44" s="255"/>
      <c r="N44" s="122"/>
      <c r="O44" s="122"/>
      <c r="P44" s="70"/>
      <c r="R44" s="122"/>
      <c r="S44" s="9"/>
      <c r="T44" s="201"/>
    </row>
    <row r="45" spans="1:20" s="38" customFormat="1" ht="22" customHeight="1">
      <c r="A45" s="17" t="s">
        <v>162</v>
      </c>
      <c r="B45" s="24"/>
      <c r="C45" s="25"/>
      <c r="D45" s="27"/>
      <c r="E45" s="27"/>
      <c r="F45" s="28"/>
      <c r="G45" s="27"/>
      <c r="H45" s="30"/>
      <c r="I45" s="11"/>
      <c r="J45" s="30"/>
      <c r="M45" s="122"/>
      <c r="N45" s="122"/>
      <c r="O45" s="122"/>
      <c r="P45" s="70"/>
    </row>
    <row r="46" spans="1:20" s="38" customFormat="1" ht="22" customHeight="1">
      <c r="A46" s="17" t="s">
        <v>163</v>
      </c>
      <c r="B46" s="24">
        <v>3</v>
      </c>
      <c r="C46" s="25"/>
      <c r="D46" s="27">
        <v>6502</v>
      </c>
      <c r="E46" s="27"/>
      <c r="F46" s="28">
        <v>2239</v>
      </c>
      <c r="G46" s="27"/>
      <c r="H46" s="30">
        <v>3256</v>
      </c>
      <c r="I46" s="11"/>
      <c r="J46" s="30">
        <v>332</v>
      </c>
      <c r="P46" s="70"/>
      <c r="R46" s="122"/>
      <c r="S46" s="122"/>
      <c r="T46" s="201"/>
    </row>
    <row r="47" spans="1:20" s="38" customFormat="1" ht="22" customHeight="1">
      <c r="A47" s="11" t="s">
        <v>150</v>
      </c>
      <c r="B47" s="24"/>
      <c r="C47" s="25"/>
      <c r="D47" s="27">
        <v>15897</v>
      </c>
      <c r="E47" s="27"/>
      <c r="F47" s="28">
        <v>8675</v>
      </c>
      <c r="G47" s="27"/>
      <c r="H47" s="30">
        <v>4581</v>
      </c>
      <c r="I47" s="11"/>
      <c r="J47" s="30">
        <v>2560</v>
      </c>
      <c r="M47" s="254"/>
      <c r="N47" s="122"/>
      <c r="O47" s="122"/>
      <c r="P47" s="70"/>
      <c r="R47" s="122"/>
    </row>
    <row r="48" spans="1:20" s="38" customFormat="1" ht="22" customHeight="1">
      <c r="A48" s="23" t="s">
        <v>29</v>
      </c>
      <c r="B48" s="31">
        <v>11</v>
      </c>
      <c r="C48" s="2"/>
      <c r="D48" s="27">
        <v>1020</v>
      </c>
      <c r="E48" s="49"/>
      <c r="F48" s="50">
        <v>1624</v>
      </c>
      <c r="G48" s="49"/>
      <c r="H48" s="30">
        <v>536</v>
      </c>
      <c r="I48" s="11"/>
      <c r="J48" s="30">
        <v>1212</v>
      </c>
      <c r="M48" s="254"/>
      <c r="N48" s="122"/>
      <c r="O48" s="122"/>
      <c r="P48" s="70"/>
      <c r="R48" s="122"/>
    </row>
    <row r="49" spans="1:20" s="38" customFormat="1" ht="22" customHeight="1">
      <c r="A49" s="7" t="s">
        <v>30</v>
      </c>
      <c r="B49" s="31"/>
      <c r="C49" s="2"/>
      <c r="D49" s="32">
        <f>SUM(D38:D48)</f>
        <v>369717</v>
      </c>
      <c r="E49" s="33"/>
      <c r="F49" s="32">
        <f>SUM(F38:F48)</f>
        <v>466741</v>
      </c>
      <c r="G49" s="33"/>
      <c r="H49" s="32">
        <f>SUM(H38:H48)</f>
        <v>161295</v>
      </c>
      <c r="I49" s="11"/>
      <c r="J49" s="32">
        <f>SUM(J38:J48)</f>
        <v>269228</v>
      </c>
      <c r="L49" s="122"/>
      <c r="M49" s="254"/>
      <c r="N49" s="122"/>
      <c r="O49" s="122"/>
      <c r="R49" s="122"/>
      <c r="S49" s="122"/>
      <c r="T49" s="201"/>
    </row>
    <row r="50" spans="1:20" ht="12" customHeight="1">
      <c r="A50" s="34"/>
      <c r="B50" s="24"/>
      <c r="C50" s="29"/>
      <c r="D50" s="28"/>
      <c r="E50" s="27"/>
      <c r="F50" s="28"/>
      <c r="G50" s="27"/>
      <c r="H50" s="35"/>
      <c r="I50" s="22"/>
      <c r="J50" s="35"/>
      <c r="R50" s="255"/>
      <c r="S50" s="122"/>
      <c r="T50" s="201"/>
    </row>
    <row r="51" spans="1:20" s="38" customFormat="1" ht="22" customHeight="1">
      <c r="A51" s="18" t="s">
        <v>31</v>
      </c>
      <c r="B51" s="31"/>
      <c r="C51" s="2"/>
      <c r="D51" s="51"/>
      <c r="E51" s="52"/>
      <c r="F51" s="51"/>
      <c r="G51" s="52"/>
      <c r="H51" s="53"/>
      <c r="I51" s="11"/>
      <c r="J51" s="53"/>
      <c r="M51" s="122"/>
      <c r="N51" s="122"/>
      <c r="R51" s="122"/>
      <c r="S51" s="122"/>
      <c r="T51" s="201"/>
    </row>
    <row r="52" spans="1:20" s="38" customFormat="1" ht="22" customHeight="1">
      <c r="A52" s="23" t="s">
        <v>27</v>
      </c>
      <c r="B52" s="31">
        <v>8</v>
      </c>
      <c r="C52" s="25"/>
      <c r="D52" s="27">
        <v>457640</v>
      </c>
      <c r="E52" s="27"/>
      <c r="F52" s="28">
        <v>517425</v>
      </c>
      <c r="G52" s="27"/>
      <c r="H52" s="62">
        <v>145795</v>
      </c>
      <c r="I52" s="11"/>
      <c r="J52" s="30">
        <v>159112</v>
      </c>
      <c r="M52" s="255"/>
      <c r="N52" s="255"/>
      <c r="O52" s="122"/>
      <c r="P52" s="70"/>
      <c r="R52" s="122"/>
      <c r="S52" s="122"/>
      <c r="T52" s="201"/>
    </row>
    <row r="53" spans="1:20" s="38" customFormat="1" ht="22" customHeight="1">
      <c r="A53" s="23" t="s">
        <v>32</v>
      </c>
      <c r="B53" s="31" t="s">
        <v>186</v>
      </c>
      <c r="C53" s="25"/>
      <c r="D53" s="200">
        <v>0</v>
      </c>
      <c r="E53" s="200"/>
      <c r="F53" s="200">
        <v>0</v>
      </c>
      <c r="G53" s="27"/>
      <c r="H53" s="62">
        <v>453320</v>
      </c>
      <c r="I53" s="11"/>
      <c r="J53" s="30">
        <v>500000</v>
      </c>
      <c r="M53" s="122"/>
      <c r="N53" s="122"/>
      <c r="O53" s="122"/>
      <c r="P53" s="70"/>
      <c r="R53" s="122"/>
      <c r="S53" s="122"/>
      <c r="T53" s="201"/>
    </row>
    <row r="54" spans="1:20" s="38" customFormat="1" ht="22" customHeight="1">
      <c r="A54" s="54" t="s">
        <v>165</v>
      </c>
      <c r="D54" s="70"/>
      <c r="H54" s="70"/>
      <c r="M54" s="122"/>
      <c r="N54" s="122"/>
      <c r="O54" s="122"/>
      <c r="P54" s="70"/>
      <c r="R54" s="122"/>
      <c r="S54" s="122"/>
      <c r="T54" s="201"/>
    </row>
    <row r="55" spans="1:20" s="38" customFormat="1" ht="22" customHeight="1">
      <c r="A55" s="17" t="s">
        <v>164</v>
      </c>
      <c r="B55" s="24">
        <v>3</v>
      </c>
      <c r="C55" s="25"/>
      <c r="D55" s="27">
        <v>31988</v>
      </c>
      <c r="E55" s="27"/>
      <c r="F55" s="28">
        <v>3623</v>
      </c>
      <c r="G55" s="27"/>
      <c r="H55" s="154">
        <v>25495</v>
      </c>
      <c r="I55" s="11"/>
      <c r="J55" s="35">
        <v>29</v>
      </c>
      <c r="M55" s="255"/>
      <c r="N55" s="122"/>
      <c r="O55" s="122"/>
      <c r="P55" s="70"/>
      <c r="R55" s="122"/>
      <c r="S55" s="122"/>
      <c r="T55" s="201"/>
    </row>
    <row r="56" spans="1:20" s="38" customFormat="1" ht="22" customHeight="1">
      <c r="A56" s="236" t="s">
        <v>156</v>
      </c>
      <c r="B56" s="24"/>
      <c r="C56" s="25"/>
      <c r="D56" s="27">
        <v>206000</v>
      </c>
      <c r="E56" s="27"/>
      <c r="F56" s="28">
        <v>103000</v>
      </c>
      <c r="G56" s="27"/>
      <c r="H56" s="62">
        <v>206000</v>
      </c>
      <c r="I56" s="11"/>
      <c r="J56" s="30">
        <v>103000</v>
      </c>
      <c r="M56" s="255"/>
      <c r="N56" s="122"/>
      <c r="O56" s="122"/>
      <c r="P56" s="70"/>
      <c r="R56" s="122"/>
    </row>
    <row r="57" spans="1:20" s="38" customFormat="1" ht="22" customHeight="1">
      <c r="A57" s="54" t="s">
        <v>33</v>
      </c>
      <c r="B57" s="24"/>
      <c r="C57" s="25"/>
      <c r="D57" s="27">
        <v>53358</v>
      </c>
      <c r="E57" s="27"/>
      <c r="F57" s="28">
        <v>54502</v>
      </c>
      <c r="G57" s="27"/>
      <c r="H57" s="200">
        <v>0</v>
      </c>
      <c r="I57" s="200"/>
      <c r="J57" s="200">
        <v>0</v>
      </c>
      <c r="M57" s="255"/>
      <c r="N57" s="122"/>
      <c r="O57" s="122"/>
      <c r="P57" s="70"/>
      <c r="R57" s="122"/>
    </row>
    <row r="58" spans="1:20" s="38" customFormat="1" ht="22" customHeight="1">
      <c r="A58" s="23" t="s">
        <v>34</v>
      </c>
      <c r="C58" s="25"/>
      <c r="D58" s="70"/>
      <c r="H58" s="70"/>
      <c r="M58" s="122"/>
      <c r="N58" s="122"/>
      <c r="O58" s="122"/>
      <c r="P58" s="70"/>
      <c r="R58" s="122"/>
    </row>
    <row r="59" spans="1:20" s="38" customFormat="1" ht="22" customHeight="1">
      <c r="A59" s="23" t="s">
        <v>35</v>
      </c>
      <c r="B59" s="24"/>
      <c r="C59" s="25"/>
      <c r="D59" s="27">
        <v>17663</v>
      </c>
      <c r="E59" s="27"/>
      <c r="F59" s="28">
        <v>15748</v>
      </c>
      <c r="G59" s="27"/>
      <c r="H59" s="62">
        <v>13948</v>
      </c>
      <c r="I59" s="11"/>
      <c r="J59" s="30">
        <v>12230</v>
      </c>
      <c r="M59" s="254"/>
      <c r="N59" s="122"/>
      <c r="O59" s="122"/>
      <c r="P59" s="70"/>
      <c r="R59" s="122"/>
      <c r="S59" s="122"/>
      <c r="T59" s="201"/>
    </row>
    <row r="60" spans="1:20" s="38" customFormat="1" ht="22" customHeight="1">
      <c r="A60" s="23" t="s">
        <v>151</v>
      </c>
      <c r="B60" s="24">
        <v>3</v>
      </c>
      <c r="C60" s="25"/>
      <c r="D60" s="27">
        <v>2673</v>
      </c>
      <c r="E60" s="27"/>
      <c r="F60" s="4">
        <v>0</v>
      </c>
      <c r="G60" s="27"/>
      <c r="H60" s="62">
        <v>2673</v>
      </c>
      <c r="I60" s="11"/>
      <c r="J60" s="4">
        <v>0</v>
      </c>
      <c r="M60" s="254"/>
      <c r="N60" s="122"/>
      <c r="O60" s="122"/>
      <c r="P60" s="70"/>
      <c r="R60" s="122"/>
      <c r="S60" s="122"/>
      <c r="T60" s="201"/>
    </row>
    <row r="61" spans="1:20" s="38" customFormat="1" ht="22" customHeight="1">
      <c r="A61" s="7" t="s">
        <v>36</v>
      </c>
      <c r="B61" s="31"/>
      <c r="C61" s="2"/>
      <c r="D61" s="55">
        <f>SUM(D52:D60)</f>
        <v>769322</v>
      </c>
      <c r="E61" s="56"/>
      <c r="F61" s="55">
        <f>SUM(F52:F60)</f>
        <v>694298</v>
      </c>
      <c r="G61" s="56"/>
      <c r="H61" s="55">
        <f>SUM(H52:H60)</f>
        <v>847231</v>
      </c>
      <c r="I61" s="11"/>
      <c r="J61" s="55">
        <f>SUM(J52:J60)</f>
        <v>774371</v>
      </c>
      <c r="M61" s="254"/>
      <c r="N61" s="122"/>
      <c r="R61" s="122"/>
      <c r="S61" s="122"/>
      <c r="T61" s="201"/>
    </row>
    <row r="62" spans="1:20" s="38" customFormat="1" ht="12" customHeight="1">
      <c r="A62" s="7"/>
      <c r="B62" s="31"/>
      <c r="C62" s="2"/>
      <c r="D62" s="57"/>
      <c r="E62" s="56"/>
      <c r="F62" s="57"/>
      <c r="G62" s="56"/>
      <c r="H62" s="57"/>
      <c r="I62" s="11"/>
      <c r="J62" s="57"/>
      <c r="M62" s="254"/>
      <c r="N62" s="122"/>
    </row>
    <row r="63" spans="1:20" s="38" customFormat="1" ht="22" customHeight="1">
      <c r="A63" s="7" t="s">
        <v>37</v>
      </c>
      <c r="B63" s="31">
        <v>6</v>
      </c>
      <c r="C63" s="2"/>
      <c r="D63" s="58">
        <f>D49+D61</f>
        <v>1139039</v>
      </c>
      <c r="E63" s="33"/>
      <c r="F63" s="58">
        <f>F49+F61</f>
        <v>1161039</v>
      </c>
      <c r="G63" s="33"/>
      <c r="H63" s="58">
        <f>H49+H61</f>
        <v>1008526</v>
      </c>
      <c r="I63" s="59"/>
      <c r="J63" s="58">
        <f>J49+J61</f>
        <v>1043599</v>
      </c>
      <c r="M63" s="254"/>
      <c r="N63" s="122"/>
    </row>
    <row r="64" spans="1:20" s="38" customFormat="1" ht="22.5" customHeight="1">
      <c r="A64" s="7"/>
      <c r="B64" s="31"/>
      <c r="C64" s="2"/>
      <c r="D64" s="40"/>
      <c r="E64" s="33"/>
      <c r="F64" s="40"/>
      <c r="G64" s="33"/>
      <c r="H64" s="246"/>
      <c r="I64" s="11"/>
      <c r="J64" s="40"/>
    </row>
    <row r="65" spans="1:20" s="38" customFormat="1" ht="22.5" customHeight="1">
      <c r="A65" s="7"/>
      <c r="B65" s="31"/>
      <c r="C65" s="2"/>
      <c r="D65" s="40"/>
      <c r="E65" s="33"/>
      <c r="F65" s="40"/>
      <c r="G65" s="33"/>
      <c r="H65" s="246"/>
      <c r="I65" s="11"/>
      <c r="J65" s="40"/>
      <c r="N65" s="122"/>
    </row>
    <row r="66" spans="1:20" s="38" customFormat="1" ht="22.5" customHeight="1">
      <c r="A66" s="1" t="s">
        <v>0</v>
      </c>
      <c r="B66" s="31"/>
      <c r="C66" s="2"/>
      <c r="D66" s="40"/>
      <c r="E66" s="33"/>
      <c r="F66" s="40"/>
      <c r="G66" s="33"/>
      <c r="H66" s="246"/>
      <c r="I66" s="11"/>
      <c r="J66" s="40"/>
    </row>
    <row r="67" spans="1:20" s="38" customFormat="1" ht="22.5" customHeight="1">
      <c r="A67" s="1" t="s">
        <v>1</v>
      </c>
      <c r="B67" s="31"/>
      <c r="C67" s="2"/>
      <c r="D67" s="40"/>
      <c r="E67" s="33"/>
      <c r="F67" s="40"/>
      <c r="G67" s="33"/>
      <c r="H67" s="246"/>
      <c r="I67" s="11"/>
      <c r="J67" s="40"/>
    </row>
    <row r="68" spans="1:20" s="38" customFormat="1" ht="22.5" customHeight="1">
      <c r="A68" s="1"/>
      <c r="B68" s="31"/>
      <c r="C68" s="2"/>
      <c r="D68" s="40"/>
      <c r="E68" s="33"/>
      <c r="F68" s="40"/>
      <c r="G68" s="33"/>
      <c r="H68" s="246"/>
      <c r="I68" s="11"/>
      <c r="J68" s="40"/>
    </row>
    <row r="69" spans="1:20" s="38" customFormat="1" ht="22.5" customHeight="1">
      <c r="A69" s="7"/>
      <c r="B69" s="31"/>
      <c r="C69" s="2"/>
      <c r="D69" s="274" t="s">
        <v>2</v>
      </c>
      <c r="E69" s="274"/>
      <c r="F69" s="274"/>
      <c r="G69" s="42"/>
      <c r="H69" s="274" t="s">
        <v>3</v>
      </c>
      <c r="I69" s="274"/>
      <c r="J69" s="274"/>
    </row>
    <row r="70" spans="1:20" s="38" customFormat="1" ht="22.5" customHeight="1">
      <c r="A70" s="7"/>
      <c r="B70" s="31"/>
      <c r="C70" s="2"/>
      <c r="D70" s="10" t="s">
        <v>176</v>
      </c>
      <c r="E70" s="10"/>
      <c r="F70" s="10" t="s">
        <v>4</v>
      </c>
      <c r="G70" s="11"/>
      <c r="H70" s="258" t="s">
        <v>176</v>
      </c>
      <c r="I70" s="10"/>
      <c r="J70" s="10" t="s">
        <v>4</v>
      </c>
    </row>
    <row r="71" spans="1:20" s="38" customFormat="1" ht="22.5" customHeight="1">
      <c r="A71" s="12" t="s">
        <v>23</v>
      </c>
      <c r="B71" s="13"/>
      <c r="C71" s="13"/>
      <c r="D71" s="14">
        <v>2563</v>
      </c>
      <c r="E71" s="14"/>
      <c r="F71" s="14">
        <v>2562</v>
      </c>
      <c r="G71" s="14"/>
      <c r="H71" s="14">
        <v>2563</v>
      </c>
      <c r="I71" s="14"/>
      <c r="J71" s="14">
        <v>2562</v>
      </c>
    </row>
    <row r="72" spans="1:20" s="38" customFormat="1" ht="22.5" customHeight="1">
      <c r="A72" s="16"/>
      <c r="B72" s="13"/>
      <c r="C72" s="13"/>
      <c r="D72" s="14" t="s">
        <v>7</v>
      </c>
      <c r="E72" s="14"/>
      <c r="F72" s="14"/>
      <c r="G72" s="14"/>
      <c r="H72" s="248" t="s">
        <v>7</v>
      </c>
      <c r="I72" s="14"/>
      <c r="J72" s="14"/>
    </row>
    <row r="73" spans="1:20" s="38" customFormat="1" ht="22.5" customHeight="1">
      <c r="A73" s="7"/>
      <c r="B73" s="13"/>
      <c r="C73" s="44"/>
      <c r="D73" s="275" t="s">
        <v>8</v>
      </c>
      <c r="E73" s="275"/>
      <c r="F73" s="275"/>
      <c r="G73" s="275"/>
      <c r="H73" s="275"/>
      <c r="I73" s="275"/>
      <c r="J73" s="275"/>
    </row>
    <row r="74" spans="1:20" s="38" customFormat="1" ht="22.5" customHeight="1">
      <c r="A74" s="18" t="s">
        <v>38</v>
      </c>
      <c r="B74" s="31"/>
      <c r="C74" s="2"/>
      <c r="D74" s="51"/>
      <c r="E74" s="52"/>
      <c r="F74" s="51"/>
      <c r="G74" s="52"/>
      <c r="H74" s="250"/>
      <c r="I74" s="11"/>
      <c r="J74" s="53"/>
    </row>
    <row r="75" spans="1:20" s="38" customFormat="1" ht="22.5" customHeight="1">
      <c r="A75" s="23" t="s">
        <v>39</v>
      </c>
      <c r="B75" s="24"/>
      <c r="C75" s="2"/>
      <c r="D75" s="51"/>
      <c r="E75" s="52"/>
      <c r="F75" s="51"/>
      <c r="G75" s="52"/>
      <c r="H75" s="250"/>
      <c r="I75" s="11"/>
      <c r="J75" s="53"/>
    </row>
    <row r="76" spans="1:20" s="38" customFormat="1" ht="22.5" customHeight="1">
      <c r="A76" s="23" t="s">
        <v>40</v>
      </c>
      <c r="B76" s="24"/>
      <c r="C76" s="25"/>
      <c r="H76" s="251"/>
    </row>
    <row r="77" spans="1:20" s="38" customFormat="1" ht="22.5" customHeight="1" thickBot="1">
      <c r="A77" s="233" t="s">
        <v>152</v>
      </c>
      <c r="B77" s="24"/>
      <c r="C77" s="25"/>
      <c r="D77" s="60">
        <v>159000</v>
      </c>
      <c r="E77" s="61"/>
      <c r="F77" s="60">
        <v>159000</v>
      </c>
      <c r="G77" s="61"/>
      <c r="H77" s="60">
        <v>159000</v>
      </c>
      <c r="I77" s="11"/>
      <c r="J77" s="60">
        <v>159000</v>
      </c>
      <c r="N77" s="122"/>
      <c r="O77" s="122"/>
      <c r="P77" s="122"/>
      <c r="R77" s="122"/>
      <c r="S77" s="122"/>
      <c r="T77" s="201"/>
    </row>
    <row r="78" spans="1:20" s="38" customFormat="1" ht="22.5" customHeight="1" thickTop="1">
      <c r="A78" s="23" t="s">
        <v>41</v>
      </c>
      <c r="B78" s="31"/>
      <c r="C78" s="2"/>
      <c r="N78" s="122"/>
      <c r="O78" s="122"/>
      <c r="P78" s="122"/>
      <c r="R78" s="122"/>
      <c r="S78" s="122"/>
      <c r="T78" s="201"/>
    </row>
    <row r="79" spans="1:20" s="38" customFormat="1" ht="22.5" customHeight="1">
      <c r="A79" s="233" t="s">
        <v>166</v>
      </c>
      <c r="B79" s="31"/>
      <c r="C79" s="2"/>
      <c r="D79" s="30">
        <v>145000</v>
      </c>
      <c r="E79" s="62"/>
      <c r="F79" s="30">
        <v>145000</v>
      </c>
      <c r="G79" s="62"/>
      <c r="H79" s="30">
        <v>145000</v>
      </c>
      <c r="I79" s="11"/>
      <c r="J79" s="30">
        <v>145000</v>
      </c>
      <c r="N79" s="122"/>
      <c r="O79" s="122"/>
      <c r="P79" s="122"/>
      <c r="R79" s="122"/>
      <c r="S79" s="122"/>
      <c r="T79" s="201"/>
    </row>
    <row r="80" spans="1:20" s="38" customFormat="1" ht="22.5" customHeight="1">
      <c r="A80" s="23" t="s">
        <v>42</v>
      </c>
      <c r="B80" s="24"/>
      <c r="C80" s="2"/>
      <c r="D80" s="30">
        <v>177835</v>
      </c>
      <c r="E80" s="62"/>
      <c r="F80" s="30">
        <v>177835</v>
      </c>
      <c r="G80" s="62"/>
      <c r="H80" s="30">
        <v>177835</v>
      </c>
      <c r="I80" s="11"/>
      <c r="J80" s="30">
        <v>177835</v>
      </c>
      <c r="N80" s="122"/>
      <c r="O80" s="122"/>
      <c r="P80" s="122"/>
      <c r="R80" s="122"/>
      <c r="S80" s="122"/>
      <c r="T80" s="201"/>
    </row>
    <row r="81" spans="1:20" s="38" customFormat="1" ht="22.5" customHeight="1">
      <c r="A81" s="23" t="s">
        <v>43</v>
      </c>
      <c r="B81" s="31"/>
      <c r="C81" s="2"/>
      <c r="D81" s="50"/>
      <c r="E81" s="49"/>
      <c r="F81" s="50"/>
      <c r="G81" s="49"/>
      <c r="H81" s="35"/>
      <c r="I81" s="11"/>
      <c r="J81" s="35"/>
      <c r="N81" s="122"/>
      <c r="O81" s="122"/>
      <c r="P81" s="122"/>
      <c r="R81" s="122"/>
      <c r="S81" s="122"/>
      <c r="T81" s="201"/>
    </row>
    <row r="82" spans="1:20" s="38" customFormat="1" ht="22.5" customHeight="1">
      <c r="A82" s="23" t="s">
        <v>44</v>
      </c>
      <c r="B82" s="31"/>
      <c r="C82" s="2"/>
      <c r="D82" s="50"/>
      <c r="E82" s="49"/>
      <c r="F82" s="50"/>
      <c r="G82" s="49"/>
      <c r="H82" s="35"/>
      <c r="I82" s="11"/>
      <c r="J82" s="35"/>
      <c r="N82" s="122"/>
      <c r="O82" s="122"/>
      <c r="P82" s="122"/>
      <c r="R82" s="122"/>
      <c r="S82" s="122"/>
      <c r="T82" s="201"/>
    </row>
    <row r="83" spans="1:20" s="38" customFormat="1" ht="22.5" customHeight="1">
      <c r="A83" s="63" t="s">
        <v>45</v>
      </c>
      <c r="B83" s="24"/>
      <c r="C83" s="25"/>
      <c r="D83" s="28">
        <v>3030</v>
      </c>
      <c r="E83" s="27"/>
      <c r="F83" s="28">
        <v>3030</v>
      </c>
      <c r="G83" s="27"/>
      <c r="H83" s="30">
        <v>3030</v>
      </c>
      <c r="I83" s="11"/>
      <c r="J83" s="30">
        <v>3030</v>
      </c>
      <c r="N83" s="122"/>
      <c r="O83" s="122"/>
      <c r="P83" s="122"/>
      <c r="R83" s="122"/>
      <c r="S83" s="122"/>
      <c r="T83" s="201"/>
    </row>
    <row r="84" spans="1:20" s="38" customFormat="1" ht="22.5" customHeight="1">
      <c r="A84" s="23" t="s">
        <v>46</v>
      </c>
      <c r="B84" s="31"/>
      <c r="C84" s="2"/>
      <c r="D84" s="50">
        <v>147560</v>
      </c>
      <c r="E84" s="49"/>
      <c r="F84" s="50">
        <v>108695</v>
      </c>
      <c r="G84" s="49"/>
      <c r="H84" s="30">
        <v>123773</v>
      </c>
      <c r="I84" s="11"/>
      <c r="J84" s="30">
        <v>56667</v>
      </c>
      <c r="N84" s="122"/>
      <c r="O84" s="122"/>
      <c r="P84" s="122"/>
      <c r="Q84" s="122"/>
      <c r="R84" s="122"/>
      <c r="S84" s="122"/>
      <c r="T84" s="201"/>
    </row>
    <row r="85" spans="1:20" s="38" customFormat="1" ht="22.5" customHeight="1">
      <c r="A85" s="23" t="s">
        <v>47</v>
      </c>
      <c r="B85" s="31"/>
      <c r="C85" s="2"/>
      <c r="D85" s="64">
        <v>-2484</v>
      </c>
      <c r="E85" s="49"/>
      <c r="F85" s="64">
        <v>-2105</v>
      </c>
      <c r="G85" s="49"/>
      <c r="H85" s="268">
        <v>0</v>
      </c>
      <c r="I85" s="125"/>
      <c r="J85" s="268">
        <v>0</v>
      </c>
      <c r="M85" s="254"/>
      <c r="N85" s="122"/>
      <c r="O85" s="122"/>
      <c r="P85" s="122"/>
      <c r="Q85" s="70"/>
      <c r="R85" s="122"/>
      <c r="S85" s="122"/>
      <c r="T85" s="201"/>
    </row>
    <row r="86" spans="1:20" s="38" customFormat="1" ht="22.5" customHeight="1">
      <c r="A86" s="65" t="s">
        <v>48</v>
      </c>
      <c r="B86" s="31"/>
      <c r="C86" s="2"/>
      <c r="D86" s="66">
        <f>SUM(D79:D85)</f>
        <v>470941</v>
      </c>
      <c r="E86" s="49"/>
      <c r="F86" s="66">
        <f>SUM(F79:F85)</f>
        <v>432455</v>
      </c>
      <c r="G86" s="49"/>
      <c r="H86" s="66">
        <f>SUM(H79:H85)</f>
        <v>449638</v>
      </c>
      <c r="I86" s="11"/>
      <c r="J86" s="66">
        <f>SUM(J79:J85)</f>
        <v>382532</v>
      </c>
      <c r="M86" s="254"/>
      <c r="N86" s="122"/>
      <c r="O86" s="122"/>
      <c r="P86" s="122"/>
      <c r="R86" s="122"/>
      <c r="S86" s="122"/>
      <c r="T86" s="201"/>
    </row>
    <row r="87" spans="1:20" s="38" customFormat="1" ht="22.5" customHeight="1">
      <c r="A87" s="23" t="s">
        <v>49</v>
      </c>
      <c r="B87" s="24"/>
      <c r="C87" s="2"/>
      <c r="D87" s="50">
        <v>2</v>
      </c>
      <c r="E87" s="49"/>
      <c r="F87" s="50">
        <v>2</v>
      </c>
      <c r="G87" s="49"/>
      <c r="H87" s="268">
        <v>0</v>
      </c>
      <c r="I87" s="125"/>
      <c r="J87" s="268">
        <v>0</v>
      </c>
      <c r="M87" s="254"/>
      <c r="N87" s="122"/>
      <c r="O87" s="122"/>
      <c r="P87" s="122"/>
      <c r="Q87" s="122"/>
      <c r="R87" s="122"/>
      <c r="S87" s="122"/>
      <c r="T87" s="201"/>
    </row>
    <row r="88" spans="1:20" s="38" customFormat="1" ht="22.5" customHeight="1">
      <c r="A88" s="7" t="s">
        <v>50</v>
      </c>
      <c r="B88" s="31"/>
      <c r="C88" s="2"/>
      <c r="D88" s="32">
        <f>SUM(D86:D87)</f>
        <v>470943</v>
      </c>
      <c r="E88" s="33"/>
      <c r="F88" s="32">
        <f>SUM(F86:F87)</f>
        <v>432457</v>
      </c>
      <c r="G88" s="33"/>
      <c r="H88" s="32">
        <f>SUM(H86:H87)</f>
        <v>449638</v>
      </c>
      <c r="I88" s="11"/>
      <c r="J88" s="32">
        <f>SUM(J86:J87)</f>
        <v>382532</v>
      </c>
      <c r="M88" s="254"/>
      <c r="N88" s="122"/>
      <c r="O88" s="122"/>
      <c r="P88" s="122"/>
      <c r="R88" s="122"/>
      <c r="S88" s="122"/>
      <c r="T88" s="201"/>
    </row>
    <row r="89" spans="1:20" s="38" customFormat="1" ht="22.5" customHeight="1">
      <c r="A89" s="34"/>
      <c r="B89" s="24"/>
      <c r="C89" s="29"/>
      <c r="D89" s="28"/>
      <c r="E89" s="27"/>
      <c r="F89" s="28"/>
      <c r="G89" s="27"/>
      <c r="H89" s="35"/>
      <c r="I89" s="22"/>
      <c r="J89" s="35"/>
      <c r="M89" s="254"/>
      <c r="N89" s="122"/>
      <c r="O89" s="122"/>
      <c r="P89" s="122"/>
      <c r="R89" s="122"/>
      <c r="S89" s="122"/>
      <c r="T89" s="201"/>
    </row>
    <row r="90" spans="1:20" ht="22.5" customHeight="1" thickBot="1">
      <c r="A90" s="7" t="s">
        <v>51</v>
      </c>
      <c r="B90" s="2"/>
      <c r="C90" s="2"/>
      <c r="D90" s="39">
        <f>SUM(D63+D88)</f>
        <v>1609982</v>
      </c>
      <c r="E90" s="33"/>
      <c r="F90" s="39">
        <f>SUM(F63+F88)</f>
        <v>1593496</v>
      </c>
      <c r="G90" s="33"/>
      <c r="H90" s="39">
        <f>SUM(H63+H88)</f>
        <v>1458164</v>
      </c>
      <c r="I90" s="59"/>
      <c r="J90" s="39">
        <f>SUM(J63+J88)</f>
        <v>1426131</v>
      </c>
      <c r="K90" s="26"/>
      <c r="M90" s="254"/>
      <c r="N90" s="122"/>
      <c r="O90" s="122"/>
      <c r="P90" s="122"/>
      <c r="R90" s="255"/>
      <c r="S90" s="122"/>
      <c r="T90" s="201"/>
    </row>
    <row r="91" spans="1:20" s="67" customFormat="1" ht="22.5" customHeight="1" thickTop="1">
      <c r="H91" s="252"/>
      <c r="M91" s="254"/>
      <c r="N91" s="122"/>
      <c r="O91" s="122"/>
      <c r="P91" s="122"/>
      <c r="R91" s="74"/>
      <c r="S91" s="122"/>
      <c r="T91" s="201"/>
    </row>
    <row r="92" spans="1:20" s="38" customFormat="1" ht="22.5" customHeight="1">
      <c r="H92" s="251"/>
      <c r="M92" s="254"/>
      <c r="N92" s="122"/>
      <c r="O92" s="122"/>
      <c r="P92" s="122"/>
      <c r="R92" s="122"/>
      <c r="S92" s="122"/>
      <c r="T92" s="201"/>
    </row>
    <row r="93" spans="1:20" ht="22.5" customHeight="1">
      <c r="D93" s="69"/>
      <c r="E93" s="70"/>
      <c r="F93" s="69"/>
      <c r="G93" s="70"/>
      <c r="H93" s="272"/>
      <c r="I93" s="38"/>
      <c r="J93" s="69"/>
      <c r="M93" s="254"/>
      <c r="N93" s="122"/>
      <c r="O93" s="122"/>
      <c r="P93" s="122"/>
      <c r="R93" s="255"/>
      <c r="S93" s="122"/>
      <c r="T93" s="201"/>
    </row>
    <row r="94" spans="1:20" ht="22.5" customHeight="1">
      <c r="H94" s="273"/>
      <c r="M94" s="38"/>
      <c r="N94" s="122"/>
      <c r="O94" s="122"/>
      <c r="P94" s="122"/>
    </row>
    <row r="95" spans="1:20" ht="22.5" customHeight="1">
      <c r="H95" s="273"/>
      <c r="O95" s="122"/>
      <c r="P95" s="122"/>
    </row>
    <row r="96" spans="1:20" ht="22.5" customHeight="1">
      <c r="H96" s="273"/>
    </row>
    <row r="97" spans="8:14" ht="22.5" customHeight="1">
      <c r="H97" s="273"/>
      <c r="N97" s="257"/>
    </row>
  </sheetData>
  <mergeCells count="9">
    <mergeCell ref="D69:F69"/>
    <mergeCell ref="H69:J69"/>
    <mergeCell ref="D73:J73"/>
    <mergeCell ref="D4:F4"/>
    <mergeCell ref="H4:J4"/>
    <mergeCell ref="D8:J8"/>
    <mergeCell ref="D32:F32"/>
    <mergeCell ref="H32:J32"/>
    <mergeCell ref="D36:J36"/>
  </mergeCells>
  <printOptions horizontalCentered="1"/>
  <pageMargins left="0.7" right="0.5" top="0.48" bottom="0.5" header="0.5" footer="0.5"/>
  <pageSetup paperSize="9" scale="86" firstPageNumber="3" fitToHeight="0" orientation="portrait" useFirstPageNumber="1" r:id="rId1"/>
  <headerFooter>
    <oddFooter>&amp;L&amp;"Angsana New,Regular"&amp;15   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  <rowBreaks count="2" manualBreakCount="2">
    <brk id="28" max="16383" man="1"/>
    <brk id="6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60"/>
  <sheetViews>
    <sheetView zoomScaleNormal="100" zoomScaleSheetLayoutView="90" workbookViewId="0"/>
  </sheetViews>
  <sheetFormatPr defaultColWidth="8.81640625" defaultRowHeight="22.5" customHeight="1"/>
  <cols>
    <col min="1" max="1" width="33.54296875" style="38" customWidth="1"/>
    <col min="2" max="2" width="8.54296875" style="130" customWidth="1"/>
    <col min="3" max="3" width="1.1796875" style="38" customWidth="1"/>
    <col min="4" max="4" width="12.54296875" style="127" customWidth="1"/>
    <col min="5" max="5" width="1.1796875" style="38" customWidth="1"/>
    <col min="6" max="6" width="12.54296875" style="127" customWidth="1"/>
    <col min="7" max="7" width="1.1796875" style="38" customWidth="1"/>
    <col min="8" max="8" width="12.54296875" style="127" customWidth="1"/>
    <col min="9" max="9" width="1.1796875" style="38" customWidth="1"/>
    <col min="10" max="10" width="12.54296875" style="127" customWidth="1"/>
    <col min="11" max="11" width="15.1796875" style="122" customWidth="1"/>
    <col min="12" max="17" width="8.81640625" style="38" customWidth="1"/>
    <col min="18" max="18" width="14.1796875" style="122" customWidth="1"/>
    <col min="19" max="20" width="13.81640625" style="38" customWidth="1"/>
    <col min="21" max="21" width="15.81640625" style="38" customWidth="1"/>
    <col min="22" max="22" width="20.54296875" style="38" customWidth="1"/>
    <col min="23" max="23" width="14.1796875" style="38" bestFit="1" customWidth="1"/>
    <col min="24" max="24" width="11.1796875" style="38" customWidth="1"/>
    <col min="25" max="25" width="13.54296875" style="38" bestFit="1" customWidth="1"/>
    <col min="26" max="16384" width="8.81640625" style="38"/>
  </cols>
  <sheetData>
    <row r="1" spans="1:25" s="67" customFormat="1" ht="22.5" customHeight="1">
      <c r="A1" s="1" t="s">
        <v>0</v>
      </c>
      <c r="B1" s="44"/>
      <c r="C1" s="71"/>
      <c r="D1" s="72"/>
      <c r="E1" s="71"/>
      <c r="F1" s="72"/>
      <c r="G1" s="71"/>
      <c r="H1" s="73"/>
      <c r="I1" s="59"/>
      <c r="J1" s="73"/>
      <c r="K1" s="74"/>
      <c r="R1" s="74"/>
    </row>
    <row r="2" spans="1:25" s="67" customFormat="1" ht="22.5" customHeight="1">
      <c r="A2" s="1" t="s">
        <v>52</v>
      </c>
      <c r="B2" s="44"/>
      <c r="C2" s="71"/>
      <c r="D2" s="72"/>
      <c r="E2" s="71"/>
      <c r="F2" s="72"/>
      <c r="G2" s="71"/>
      <c r="H2" s="73"/>
      <c r="I2" s="59"/>
      <c r="J2" s="73"/>
      <c r="K2" s="74"/>
      <c r="R2" s="74"/>
    </row>
    <row r="3" spans="1:25" s="67" customFormat="1" ht="22.5" customHeight="1">
      <c r="A3" s="7"/>
      <c r="B3" s="44"/>
      <c r="C3" s="71"/>
      <c r="D3" s="72"/>
      <c r="E3" s="71"/>
      <c r="F3" s="72"/>
      <c r="G3" s="71"/>
      <c r="H3" s="73"/>
      <c r="I3" s="59"/>
      <c r="J3" s="73"/>
      <c r="K3" s="74"/>
      <c r="R3" s="74"/>
    </row>
    <row r="4" spans="1:25" s="67" customFormat="1" ht="22.5" customHeight="1">
      <c r="A4" s="7"/>
      <c r="B4" s="44"/>
      <c r="C4" s="71"/>
      <c r="D4" s="276" t="s">
        <v>2</v>
      </c>
      <c r="E4" s="276"/>
      <c r="F4" s="276"/>
      <c r="G4" s="11"/>
      <c r="H4" s="277" t="s">
        <v>3</v>
      </c>
      <c r="I4" s="277"/>
      <c r="J4" s="277"/>
      <c r="K4" s="74"/>
      <c r="R4" s="74"/>
    </row>
    <row r="5" spans="1:25" s="67" customFormat="1" ht="22.5" customHeight="1">
      <c r="A5" s="75"/>
      <c r="B5" s="44"/>
      <c r="C5" s="71"/>
      <c r="D5" s="278" t="s">
        <v>53</v>
      </c>
      <c r="E5" s="278"/>
      <c r="F5" s="278"/>
      <c r="G5" s="71"/>
      <c r="H5" s="278" t="s">
        <v>53</v>
      </c>
      <c r="I5" s="278"/>
      <c r="J5" s="278"/>
      <c r="K5" s="74"/>
      <c r="R5" s="74"/>
    </row>
    <row r="6" spans="1:25" s="67" customFormat="1" ht="22.5" customHeight="1">
      <c r="A6" s="75"/>
      <c r="B6" s="44"/>
      <c r="C6" s="71"/>
      <c r="D6" s="278" t="s">
        <v>177</v>
      </c>
      <c r="E6" s="278"/>
      <c r="F6" s="278"/>
      <c r="G6" s="71"/>
      <c r="H6" s="278" t="s">
        <v>177</v>
      </c>
      <c r="I6" s="278"/>
      <c r="J6" s="278"/>
      <c r="K6" s="74"/>
      <c r="R6" s="74"/>
    </row>
    <row r="7" spans="1:25" s="79" customFormat="1" ht="22.5" customHeight="1">
      <c r="A7" s="76"/>
      <c r="B7" s="13" t="s">
        <v>6</v>
      </c>
      <c r="C7" s="77"/>
      <c r="D7" s="14">
        <v>2563</v>
      </c>
      <c r="E7" s="14"/>
      <c r="F7" s="14">
        <v>2562</v>
      </c>
      <c r="G7" s="78"/>
      <c r="H7" s="14">
        <v>2563</v>
      </c>
      <c r="I7" s="14"/>
      <c r="J7" s="14">
        <v>2562</v>
      </c>
      <c r="K7" s="74"/>
      <c r="R7" s="74"/>
    </row>
    <row r="8" spans="1:25" s="67" customFormat="1" ht="22.5" customHeight="1">
      <c r="A8" s="80"/>
      <c r="B8" s="44"/>
      <c r="C8" s="81"/>
      <c r="D8" s="275" t="s">
        <v>8</v>
      </c>
      <c r="E8" s="275"/>
      <c r="F8" s="275"/>
      <c r="G8" s="275"/>
      <c r="H8" s="275"/>
      <c r="I8" s="275"/>
      <c r="J8" s="275"/>
      <c r="K8" s="74"/>
      <c r="R8" s="74"/>
    </row>
    <row r="9" spans="1:25" s="67" customFormat="1" ht="22.5" customHeight="1">
      <c r="A9" s="80" t="s">
        <v>54</v>
      </c>
      <c r="B9" s="44"/>
      <c r="C9" s="81"/>
      <c r="D9" s="82"/>
      <c r="E9" s="82"/>
      <c r="F9" s="82"/>
      <c r="G9" s="82"/>
      <c r="H9" s="82"/>
      <c r="I9" s="82"/>
      <c r="J9" s="82"/>
      <c r="K9" s="74"/>
      <c r="R9" s="74"/>
      <c r="S9" s="74"/>
      <c r="T9" s="74"/>
    </row>
    <row r="10" spans="1:25" s="67" customFormat="1" ht="22.5" customHeight="1">
      <c r="A10" s="83" t="s">
        <v>55</v>
      </c>
      <c r="B10" s="84" t="s">
        <v>153</v>
      </c>
      <c r="C10" s="85"/>
      <c r="D10" s="86">
        <v>275931</v>
      </c>
      <c r="E10" s="87"/>
      <c r="F10" s="86">
        <v>349184</v>
      </c>
      <c r="G10" s="85"/>
      <c r="H10" s="86">
        <v>137562</v>
      </c>
      <c r="I10" s="88"/>
      <c r="J10" s="86">
        <v>179018</v>
      </c>
      <c r="K10" s="74"/>
      <c r="R10" s="74"/>
      <c r="S10" s="74"/>
      <c r="T10" s="74"/>
      <c r="W10" s="74"/>
      <c r="X10" s="74"/>
      <c r="Y10" s="202"/>
    </row>
    <row r="11" spans="1:25" s="67" customFormat="1" ht="22.5" customHeight="1">
      <c r="A11" s="83" t="s">
        <v>147</v>
      </c>
      <c r="B11" s="84"/>
      <c r="C11" s="85"/>
      <c r="D11" s="86">
        <v>896</v>
      </c>
      <c r="E11" s="87"/>
      <c r="F11" s="200">
        <v>0</v>
      </c>
      <c r="G11" s="200"/>
      <c r="H11" s="200">
        <v>0</v>
      </c>
      <c r="I11" s="200"/>
      <c r="J11" s="200">
        <v>0</v>
      </c>
      <c r="K11" s="74"/>
      <c r="R11" s="74"/>
      <c r="S11" s="74"/>
      <c r="T11" s="74"/>
      <c r="W11" s="74"/>
      <c r="X11" s="74"/>
      <c r="Y11" s="202"/>
    </row>
    <row r="12" spans="1:25" s="67" customFormat="1" ht="22.5" customHeight="1">
      <c r="A12" s="89" t="s">
        <v>56</v>
      </c>
      <c r="B12" s="90">
        <v>4</v>
      </c>
      <c r="C12" s="91"/>
      <c r="D12" s="92">
        <v>6656</v>
      </c>
      <c r="E12" s="93"/>
      <c r="F12" s="92">
        <v>4134</v>
      </c>
      <c r="G12" s="91"/>
      <c r="H12" s="92">
        <v>13677</v>
      </c>
      <c r="I12" s="94"/>
      <c r="J12" s="92">
        <v>10248</v>
      </c>
      <c r="K12" s="74"/>
      <c r="R12" s="74"/>
      <c r="S12" s="74"/>
      <c r="T12" s="74"/>
      <c r="W12" s="74"/>
      <c r="X12" s="74"/>
      <c r="Y12" s="202"/>
    </row>
    <row r="13" spans="1:25" s="67" customFormat="1" ht="22.5" customHeight="1">
      <c r="A13" s="75" t="s">
        <v>57</v>
      </c>
      <c r="B13" s="13"/>
      <c r="C13" s="91"/>
      <c r="D13" s="95">
        <f>SUM(D10:D12)</f>
        <v>283483</v>
      </c>
      <c r="E13" s="96"/>
      <c r="F13" s="95">
        <f>SUM(F10:F12)</f>
        <v>353318</v>
      </c>
      <c r="G13" s="91"/>
      <c r="H13" s="95">
        <f>SUM(H10:H12)</f>
        <v>151239</v>
      </c>
      <c r="I13" s="97"/>
      <c r="J13" s="95">
        <f>SUM(J10:J12)</f>
        <v>189266</v>
      </c>
      <c r="K13" s="74"/>
      <c r="R13" s="74"/>
      <c r="S13" s="74"/>
      <c r="T13" s="74"/>
      <c r="W13" s="74"/>
      <c r="X13" s="74"/>
      <c r="Y13" s="202"/>
    </row>
    <row r="14" spans="1:25" s="67" customFormat="1" ht="22.5" customHeight="1">
      <c r="A14" s="83"/>
      <c r="B14" s="13"/>
      <c r="C14" s="91"/>
      <c r="D14" s="98"/>
      <c r="E14" s="99"/>
      <c r="F14" s="98"/>
      <c r="G14" s="91"/>
      <c r="H14" s="98"/>
      <c r="I14" s="99"/>
      <c r="J14" s="98"/>
      <c r="K14" s="74"/>
      <c r="R14" s="74"/>
      <c r="S14" s="74"/>
      <c r="T14" s="74"/>
      <c r="W14" s="74"/>
      <c r="X14" s="74"/>
      <c r="Y14" s="202"/>
    </row>
    <row r="15" spans="1:25" s="67" customFormat="1" ht="22.5" customHeight="1">
      <c r="A15" s="80" t="s">
        <v>58</v>
      </c>
      <c r="B15" s="13"/>
      <c r="C15" s="91"/>
      <c r="D15" s="98"/>
      <c r="E15" s="99"/>
      <c r="F15" s="98"/>
      <c r="G15" s="91"/>
      <c r="H15" s="98"/>
      <c r="I15" s="99"/>
      <c r="J15" s="98"/>
      <c r="K15" s="74"/>
      <c r="R15" s="74"/>
      <c r="S15" s="74"/>
      <c r="T15" s="74"/>
      <c r="W15" s="74"/>
      <c r="X15" s="74"/>
      <c r="Y15" s="202"/>
    </row>
    <row r="16" spans="1:25" s="67" customFormat="1" ht="22.5" customHeight="1">
      <c r="A16" s="83" t="s">
        <v>59</v>
      </c>
      <c r="B16" s="90">
        <v>4</v>
      </c>
      <c r="C16" s="100"/>
      <c r="D16" s="86">
        <v>208849</v>
      </c>
      <c r="E16" s="87"/>
      <c r="F16" s="86">
        <v>263339</v>
      </c>
      <c r="G16" s="100"/>
      <c r="H16" s="86">
        <v>104502</v>
      </c>
      <c r="I16" s="101"/>
      <c r="J16" s="86">
        <v>139940</v>
      </c>
      <c r="K16" s="74"/>
      <c r="R16" s="74"/>
      <c r="S16" s="74"/>
      <c r="T16" s="74"/>
      <c r="W16" s="74"/>
      <c r="X16" s="74"/>
      <c r="Y16" s="202"/>
    </row>
    <row r="17" spans="1:25" s="67" customFormat="1" ht="22.5" customHeight="1">
      <c r="A17" s="89" t="s">
        <v>60</v>
      </c>
      <c r="B17" s="90"/>
      <c r="C17" s="91"/>
      <c r="D17" s="102">
        <v>6391</v>
      </c>
      <c r="E17" s="93"/>
      <c r="F17" s="102">
        <v>8566</v>
      </c>
      <c r="G17" s="91"/>
      <c r="H17" s="102">
        <v>2785</v>
      </c>
      <c r="I17" s="94"/>
      <c r="J17" s="102">
        <v>3508</v>
      </c>
      <c r="K17" s="74"/>
      <c r="R17" s="74"/>
      <c r="S17" s="74"/>
      <c r="T17" s="74"/>
      <c r="W17" s="74"/>
      <c r="X17" s="74"/>
      <c r="Y17" s="202"/>
    </row>
    <row r="18" spans="1:25" s="67" customFormat="1" ht="22.5" customHeight="1">
      <c r="A18" s="89" t="s">
        <v>61</v>
      </c>
      <c r="B18" s="90">
        <v>4</v>
      </c>
      <c r="C18" s="91"/>
      <c r="D18" s="102">
        <v>40240</v>
      </c>
      <c r="E18" s="93"/>
      <c r="F18" s="102">
        <v>42463</v>
      </c>
      <c r="G18" s="91"/>
      <c r="H18" s="102">
        <v>23648</v>
      </c>
      <c r="I18" s="103"/>
      <c r="J18" s="102">
        <v>25266</v>
      </c>
      <c r="K18" s="74"/>
      <c r="R18" s="74"/>
      <c r="S18" s="74"/>
      <c r="T18" s="74"/>
      <c r="W18" s="74"/>
      <c r="X18" s="74"/>
      <c r="Y18" s="202"/>
    </row>
    <row r="19" spans="1:25" s="67" customFormat="1" ht="22.5" customHeight="1">
      <c r="A19" s="83" t="s">
        <v>62</v>
      </c>
      <c r="B19" s="90"/>
      <c r="C19" s="91"/>
      <c r="D19" s="200">
        <v>0</v>
      </c>
      <c r="E19" s="93"/>
      <c r="F19" s="102">
        <v>839</v>
      </c>
      <c r="G19" s="91"/>
      <c r="H19" s="102">
        <v>327</v>
      </c>
      <c r="I19" s="99"/>
      <c r="J19" s="102">
        <v>883</v>
      </c>
      <c r="K19" s="74"/>
      <c r="R19" s="74"/>
      <c r="S19" s="74"/>
      <c r="T19" s="74"/>
      <c r="W19" s="74"/>
      <c r="X19" s="74"/>
      <c r="Y19" s="202"/>
    </row>
    <row r="20" spans="1:25" s="67" customFormat="1" ht="22.5" customHeight="1">
      <c r="A20" s="83" t="s">
        <v>63</v>
      </c>
      <c r="B20" s="90">
        <v>4</v>
      </c>
      <c r="C20" s="91"/>
      <c r="D20" s="104">
        <v>8179</v>
      </c>
      <c r="E20" s="105"/>
      <c r="F20" s="104">
        <v>10770</v>
      </c>
      <c r="G20" s="91"/>
      <c r="H20" s="106">
        <v>8645</v>
      </c>
      <c r="I20" s="99"/>
      <c r="J20" s="106">
        <v>11491</v>
      </c>
      <c r="K20" s="74"/>
      <c r="R20" s="74"/>
      <c r="S20" s="74"/>
      <c r="T20" s="74"/>
      <c r="U20" s="202"/>
      <c r="W20" s="74"/>
      <c r="X20" s="74"/>
      <c r="Y20" s="202"/>
    </row>
    <row r="21" spans="1:25" s="67" customFormat="1" ht="22.5" customHeight="1">
      <c r="A21" s="75" t="s">
        <v>64</v>
      </c>
      <c r="B21" s="90"/>
      <c r="C21" s="91"/>
      <c r="D21" s="95">
        <f>SUM(D16:D20)</f>
        <v>263659</v>
      </c>
      <c r="E21" s="93"/>
      <c r="F21" s="95">
        <f>SUM(F16:F20)</f>
        <v>325977</v>
      </c>
      <c r="G21" s="91"/>
      <c r="H21" s="95">
        <f>SUM(H16:H20)</f>
        <v>139907</v>
      </c>
      <c r="I21" s="94"/>
      <c r="J21" s="95">
        <f>SUM(J16:J20)</f>
        <v>181088</v>
      </c>
      <c r="K21" s="74"/>
      <c r="R21" s="74"/>
      <c r="S21" s="74"/>
      <c r="T21" s="74"/>
      <c r="U21" s="202"/>
      <c r="W21" s="74"/>
      <c r="X21" s="74"/>
      <c r="Y21" s="202"/>
    </row>
    <row r="22" spans="1:25" s="67" customFormat="1" ht="22.5" customHeight="1">
      <c r="A22" s="89"/>
      <c r="B22" s="90"/>
      <c r="C22" s="91"/>
      <c r="D22" s="102"/>
      <c r="E22" s="93"/>
      <c r="F22" s="102"/>
      <c r="G22" s="91"/>
      <c r="H22" s="102"/>
      <c r="I22" s="94"/>
      <c r="J22" s="102"/>
      <c r="K22" s="74"/>
      <c r="R22" s="74"/>
      <c r="S22" s="74"/>
      <c r="T22" s="74"/>
      <c r="U22" s="202"/>
      <c r="W22" s="74"/>
      <c r="X22" s="74"/>
      <c r="Y22" s="202"/>
    </row>
    <row r="23" spans="1:25" s="67" customFormat="1" ht="22.5" customHeight="1">
      <c r="A23" s="75" t="s">
        <v>65</v>
      </c>
      <c r="B23" s="13">
        <v>6</v>
      </c>
      <c r="C23" s="91"/>
      <c r="D23" s="107">
        <f>D13-D21</f>
        <v>19824</v>
      </c>
      <c r="E23" s="96"/>
      <c r="F23" s="107">
        <f>F13-F21</f>
        <v>27341</v>
      </c>
      <c r="G23" s="91"/>
      <c r="H23" s="107">
        <f>H13-H21</f>
        <v>11332</v>
      </c>
      <c r="I23" s="108"/>
      <c r="J23" s="107">
        <f>J13-J21</f>
        <v>8178</v>
      </c>
      <c r="K23" s="74"/>
      <c r="R23" s="74"/>
      <c r="S23" s="74"/>
      <c r="T23" s="74"/>
      <c r="W23" s="74"/>
      <c r="X23" s="74"/>
      <c r="Y23" s="202"/>
    </row>
    <row r="24" spans="1:25" s="67" customFormat="1" ht="22.5" customHeight="1">
      <c r="A24" s="83" t="s">
        <v>66</v>
      </c>
      <c r="B24" s="90"/>
      <c r="C24" s="91"/>
      <c r="D24" s="92">
        <v>-3425</v>
      </c>
      <c r="E24" s="93"/>
      <c r="F24" s="92">
        <v>-6051</v>
      </c>
      <c r="G24" s="91"/>
      <c r="H24" s="92">
        <v>-1724</v>
      </c>
      <c r="I24" s="105"/>
      <c r="J24" s="92">
        <v>-2120</v>
      </c>
      <c r="K24" s="74"/>
      <c r="M24" s="239"/>
      <c r="N24" s="239"/>
      <c r="O24" s="239"/>
      <c r="P24" s="239"/>
      <c r="R24" s="74"/>
      <c r="S24" s="74"/>
      <c r="T24" s="74"/>
      <c r="U24" s="74"/>
      <c r="W24" s="74"/>
      <c r="X24" s="74"/>
      <c r="Y24" s="202"/>
    </row>
    <row r="25" spans="1:25" s="67" customFormat="1" ht="22.5" customHeight="1" thickBot="1">
      <c r="A25" s="75" t="s">
        <v>67</v>
      </c>
      <c r="B25" s="13"/>
      <c r="C25" s="91"/>
      <c r="D25" s="109">
        <f>SUM(D23:D24)</f>
        <v>16399</v>
      </c>
      <c r="E25" s="96"/>
      <c r="F25" s="109">
        <f>SUM(F23:F24)</f>
        <v>21290</v>
      </c>
      <c r="G25" s="91"/>
      <c r="H25" s="109">
        <f>SUM(H23:H24)</f>
        <v>9608</v>
      </c>
      <c r="I25" s="108"/>
      <c r="J25" s="109">
        <f>SUM(J23:J24)</f>
        <v>6058</v>
      </c>
      <c r="K25" s="74"/>
      <c r="R25" s="74"/>
      <c r="S25" s="74"/>
      <c r="T25" s="74"/>
      <c r="W25" s="74"/>
      <c r="X25" s="74"/>
      <c r="Y25" s="202"/>
    </row>
    <row r="26" spans="1:25" s="67" customFormat="1" ht="22.5" customHeight="1" thickTop="1">
      <c r="A26" s="75"/>
      <c r="B26" s="44"/>
      <c r="C26" s="71"/>
      <c r="D26" s="110"/>
      <c r="E26" s="111"/>
      <c r="F26" s="110"/>
      <c r="G26" s="71"/>
      <c r="H26" s="110"/>
      <c r="I26" s="110"/>
      <c r="J26" s="110"/>
      <c r="K26" s="74"/>
      <c r="R26" s="74"/>
      <c r="S26" s="74"/>
      <c r="T26" s="74"/>
      <c r="W26" s="74"/>
      <c r="X26" s="74"/>
      <c r="Y26" s="202"/>
    </row>
    <row r="27" spans="1:25" s="67" customFormat="1" ht="22.5" customHeight="1">
      <c r="A27" s="75" t="s">
        <v>68</v>
      </c>
      <c r="B27" s="44"/>
      <c r="C27" s="71"/>
      <c r="D27" s="110"/>
      <c r="E27" s="111"/>
      <c r="F27" s="110"/>
      <c r="G27" s="71"/>
      <c r="H27" s="110"/>
      <c r="I27" s="110"/>
      <c r="J27" s="110"/>
      <c r="K27" s="74"/>
      <c r="R27" s="74"/>
      <c r="S27" s="74"/>
      <c r="T27" s="74"/>
      <c r="W27" s="74"/>
      <c r="X27" s="74"/>
      <c r="Y27" s="202"/>
    </row>
    <row r="28" spans="1:25" s="67" customFormat="1" ht="22.5" customHeight="1">
      <c r="A28" s="83" t="s">
        <v>69</v>
      </c>
      <c r="B28" s="44"/>
      <c r="C28" s="71"/>
      <c r="D28" s="112">
        <v>16399</v>
      </c>
      <c r="E28" s="113"/>
      <c r="F28" s="112">
        <v>21290</v>
      </c>
      <c r="G28" s="71"/>
      <c r="H28" s="202">
        <v>9607.7835300000152</v>
      </c>
      <c r="I28" s="110"/>
      <c r="J28" s="112">
        <v>6058</v>
      </c>
      <c r="K28" s="74"/>
      <c r="R28" s="74"/>
      <c r="S28" s="74"/>
      <c r="T28" s="74"/>
      <c r="W28" s="74"/>
      <c r="X28" s="74"/>
      <c r="Y28" s="202"/>
    </row>
    <row r="29" spans="1:25" s="67" customFormat="1" ht="22.5" customHeight="1">
      <c r="A29" s="83" t="s">
        <v>140</v>
      </c>
      <c r="B29" s="114"/>
      <c r="C29" s="71"/>
      <c r="D29" s="4">
        <v>0</v>
      </c>
      <c r="E29" s="101"/>
      <c r="F29" s="4">
        <v>0</v>
      </c>
      <c r="G29" s="100"/>
      <c r="H29" s="4">
        <v>0</v>
      </c>
      <c r="I29" s="262"/>
      <c r="J29" s="4">
        <v>0</v>
      </c>
      <c r="K29" s="74"/>
      <c r="R29" s="74"/>
      <c r="S29" s="74"/>
      <c r="T29" s="74"/>
      <c r="W29" s="74"/>
      <c r="X29" s="74"/>
      <c r="Y29" s="202"/>
    </row>
    <row r="30" spans="1:25" s="67" customFormat="1" ht="22.5" customHeight="1" thickBot="1">
      <c r="A30" s="75" t="s">
        <v>67</v>
      </c>
      <c r="B30" s="44"/>
      <c r="C30" s="71"/>
      <c r="D30" s="115">
        <f>D25</f>
        <v>16399</v>
      </c>
      <c r="E30" s="33"/>
      <c r="F30" s="115">
        <f>F25</f>
        <v>21290</v>
      </c>
      <c r="G30" s="116"/>
      <c r="H30" s="115">
        <f>H25</f>
        <v>9608</v>
      </c>
      <c r="I30" s="110"/>
      <c r="J30" s="115">
        <f>J25</f>
        <v>6058</v>
      </c>
      <c r="K30" s="74"/>
      <c r="R30" s="74"/>
      <c r="S30" s="74"/>
      <c r="T30" s="74"/>
      <c r="U30" s="74"/>
      <c r="W30" s="74"/>
      <c r="X30" s="74"/>
      <c r="Y30" s="202"/>
    </row>
    <row r="31" spans="1:25" s="67" customFormat="1" ht="22.5" customHeight="1" thickTop="1">
      <c r="A31" s="75"/>
      <c r="B31" s="44"/>
      <c r="C31" s="71"/>
      <c r="D31" s="110"/>
      <c r="E31" s="111"/>
      <c r="F31" s="110"/>
      <c r="G31" s="71"/>
      <c r="H31" s="110"/>
      <c r="I31" s="110"/>
      <c r="J31" s="110"/>
      <c r="K31" s="74"/>
      <c r="R31" s="74"/>
      <c r="S31" s="74"/>
      <c r="T31" s="74"/>
      <c r="W31" s="74"/>
      <c r="X31" s="74"/>
      <c r="Y31" s="202"/>
    </row>
    <row r="32" spans="1:25" ht="22.5" customHeight="1" thickBot="1">
      <c r="A32" s="75" t="s">
        <v>70</v>
      </c>
      <c r="B32" s="114"/>
      <c r="C32" s="117"/>
      <c r="D32" s="118">
        <v>5.6548470856796061E-2</v>
      </c>
      <c r="E32" s="119"/>
      <c r="F32" s="118">
        <v>7.3414046255331919E-2</v>
      </c>
      <c r="G32" s="120"/>
      <c r="H32" s="118">
        <v>3.3130402277249282E-2</v>
      </c>
      <c r="I32" s="121"/>
      <c r="J32" s="118">
        <v>2.0889727205955881E-2</v>
      </c>
      <c r="S32" s="74"/>
      <c r="T32" s="74"/>
      <c r="W32" s="122"/>
      <c r="X32" s="74"/>
      <c r="Y32" s="202"/>
    </row>
    <row r="33" spans="1:25" ht="22.5" customHeight="1" thickTop="1">
      <c r="A33" s="123"/>
      <c r="B33" s="18"/>
      <c r="C33" s="124"/>
      <c r="D33" s="112"/>
      <c r="E33" s="124"/>
      <c r="F33" s="112"/>
      <c r="G33" s="124"/>
      <c r="H33" s="73"/>
      <c r="I33" s="59"/>
      <c r="J33" s="73"/>
      <c r="S33" s="74"/>
      <c r="T33" s="74"/>
      <c r="W33" s="122"/>
      <c r="X33" s="74"/>
      <c r="Y33" s="202"/>
    </row>
    <row r="34" spans="1:25" ht="22.5" customHeight="1">
      <c r="A34" s="1" t="s">
        <v>0</v>
      </c>
      <c r="B34" s="17"/>
      <c r="C34" s="11"/>
      <c r="D34" s="4"/>
      <c r="E34" s="11"/>
      <c r="F34" s="4"/>
      <c r="G34" s="11"/>
      <c r="H34" s="4"/>
      <c r="I34" s="11"/>
      <c r="J34" s="4"/>
      <c r="S34" s="74"/>
      <c r="T34" s="74"/>
      <c r="W34" s="122"/>
      <c r="X34" s="74"/>
      <c r="Y34" s="202"/>
    </row>
    <row r="35" spans="1:25" ht="22.5" customHeight="1">
      <c r="A35" s="1" t="s">
        <v>71</v>
      </c>
      <c r="B35" s="17"/>
      <c r="C35" s="11"/>
      <c r="D35" s="30"/>
      <c r="E35" s="62"/>
      <c r="F35" s="30"/>
      <c r="G35" s="11"/>
      <c r="H35" s="4"/>
      <c r="I35" s="11"/>
      <c r="J35" s="4"/>
      <c r="S35" s="74"/>
      <c r="T35" s="74"/>
      <c r="W35" s="122"/>
      <c r="X35" s="74"/>
      <c r="Y35" s="202"/>
    </row>
    <row r="36" spans="1:25" ht="22.5" customHeight="1">
      <c r="A36" s="11"/>
      <c r="B36" s="17"/>
      <c r="C36" s="11"/>
      <c r="D36" s="30"/>
      <c r="E36" s="125"/>
      <c r="F36" s="30"/>
      <c r="G36" s="11"/>
      <c r="H36" s="4"/>
      <c r="I36" s="11"/>
      <c r="J36" s="4"/>
      <c r="S36" s="74"/>
      <c r="T36" s="74"/>
      <c r="W36" s="122"/>
      <c r="X36" s="74"/>
      <c r="Y36" s="202"/>
    </row>
    <row r="37" spans="1:25" ht="22.5" customHeight="1">
      <c r="A37" s="11"/>
      <c r="B37" s="44"/>
      <c r="C37" s="71"/>
      <c r="D37" s="276" t="s">
        <v>2</v>
      </c>
      <c r="E37" s="276"/>
      <c r="F37" s="276"/>
      <c r="G37" s="11"/>
      <c r="H37" s="277" t="s">
        <v>3</v>
      </c>
      <c r="I37" s="277"/>
      <c r="J37" s="277"/>
      <c r="S37" s="74"/>
      <c r="T37" s="74"/>
      <c r="W37" s="122"/>
      <c r="X37" s="74"/>
      <c r="Y37" s="202"/>
    </row>
    <row r="38" spans="1:25" ht="22.5" customHeight="1">
      <c r="A38" s="11"/>
      <c r="B38" s="44"/>
      <c r="C38" s="71"/>
      <c r="D38" s="278" t="s">
        <v>53</v>
      </c>
      <c r="E38" s="278"/>
      <c r="F38" s="278"/>
      <c r="G38" s="71"/>
      <c r="H38" s="278" t="s">
        <v>53</v>
      </c>
      <c r="I38" s="278"/>
      <c r="J38" s="278"/>
      <c r="S38" s="74"/>
      <c r="T38" s="74"/>
      <c r="W38" s="122"/>
      <c r="X38" s="74"/>
      <c r="Y38" s="202"/>
    </row>
    <row r="39" spans="1:25" ht="22.5" customHeight="1">
      <c r="A39" s="11"/>
      <c r="B39" s="44"/>
      <c r="C39" s="71"/>
      <c r="D39" s="278" t="s">
        <v>177</v>
      </c>
      <c r="E39" s="278"/>
      <c r="F39" s="278"/>
      <c r="G39" s="71"/>
      <c r="H39" s="278" t="s">
        <v>177</v>
      </c>
      <c r="I39" s="278"/>
      <c r="J39" s="278"/>
      <c r="S39" s="74"/>
      <c r="T39" s="74"/>
      <c r="W39" s="122"/>
      <c r="X39" s="74"/>
      <c r="Y39" s="202"/>
    </row>
    <row r="40" spans="1:25" s="43" customFormat="1" ht="22.5" customHeight="1">
      <c r="A40" s="78"/>
      <c r="B40" s="13"/>
      <c r="C40" s="77"/>
      <c r="D40" s="14">
        <v>2563</v>
      </c>
      <c r="E40" s="14"/>
      <c r="F40" s="14">
        <v>2562</v>
      </c>
      <c r="G40" s="78"/>
      <c r="H40" s="14">
        <v>2563</v>
      </c>
      <c r="I40" s="14"/>
      <c r="J40" s="14">
        <v>2562</v>
      </c>
      <c r="K40" s="122"/>
      <c r="R40" s="122"/>
      <c r="S40" s="74"/>
      <c r="T40" s="74"/>
      <c r="W40" s="122"/>
      <c r="X40" s="74"/>
      <c r="Y40" s="202"/>
    </row>
    <row r="41" spans="1:25" ht="22.5" customHeight="1">
      <c r="A41" s="11"/>
      <c r="B41" s="44"/>
      <c r="C41" s="81"/>
      <c r="D41" s="275" t="s">
        <v>8</v>
      </c>
      <c r="E41" s="275"/>
      <c r="F41" s="275"/>
      <c r="G41" s="275"/>
      <c r="H41" s="275"/>
      <c r="I41" s="275"/>
      <c r="J41" s="275"/>
      <c r="S41" s="74"/>
      <c r="T41" s="74"/>
      <c r="W41" s="122"/>
      <c r="X41" s="74"/>
      <c r="Y41" s="202"/>
    </row>
    <row r="42" spans="1:25" ht="22.5" customHeight="1">
      <c r="A42" s="8" t="s">
        <v>67</v>
      </c>
      <c r="B42" s="17"/>
      <c r="C42" s="11"/>
      <c r="D42" s="107">
        <f>D25</f>
        <v>16399</v>
      </c>
      <c r="E42" s="8"/>
      <c r="F42" s="107">
        <f>F25</f>
        <v>21290</v>
      </c>
      <c r="G42" s="8"/>
      <c r="H42" s="107">
        <f>H25</f>
        <v>9608</v>
      </c>
      <c r="I42" s="8"/>
      <c r="J42" s="107">
        <f>J25</f>
        <v>6058</v>
      </c>
      <c r="S42" s="74"/>
      <c r="T42" s="74"/>
      <c r="W42" s="122"/>
      <c r="X42" s="74"/>
      <c r="Y42" s="202"/>
    </row>
    <row r="43" spans="1:25" ht="22.5" customHeight="1">
      <c r="A43" s="8"/>
      <c r="B43" s="17"/>
      <c r="C43" s="11"/>
      <c r="D43" s="107"/>
      <c r="E43" s="8"/>
      <c r="F43" s="107"/>
      <c r="G43" s="8"/>
      <c r="H43" s="107"/>
      <c r="I43" s="8"/>
      <c r="J43" s="107"/>
      <c r="S43" s="74"/>
      <c r="T43" s="74"/>
      <c r="W43" s="122"/>
      <c r="X43" s="74"/>
      <c r="Y43" s="202"/>
    </row>
    <row r="44" spans="1:25" ht="22.5" customHeight="1">
      <c r="A44" s="8" t="s">
        <v>72</v>
      </c>
      <c r="B44" s="17"/>
      <c r="C44" s="11"/>
      <c r="D44" s="107"/>
      <c r="E44" s="8"/>
      <c r="F44" s="107"/>
      <c r="G44" s="8"/>
      <c r="H44" s="107"/>
      <c r="I44" s="8"/>
      <c r="J44" s="107"/>
      <c r="S44" s="74"/>
      <c r="T44" s="74"/>
      <c r="W44" s="122"/>
      <c r="X44" s="74"/>
      <c r="Y44" s="202"/>
    </row>
    <row r="45" spans="1:25" ht="22.5" customHeight="1">
      <c r="A45" s="126" t="s">
        <v>73</v>
      </c>
      <c r="B45" s="17"/>
      <c r="C45" s="11"/>
      <c r="D45" s="30"/>
      <c r="E45" s="11"/>
      <c r="F45" s="30"/>
      <c r="G45" s="11"/>
      <c r="H45" s="4"/>
      <c r="I45" s="11"/>
      <c r="J45" s="4"/>
      <c r="S45" s="74"/>
      <c r="T45" s="74"/>
      <c r="W45" s="122"/>
      <c r="X45" s="74"/>
      <c r="Y45" s="202"/>
    </row>
    <row r="46" spans="1:25" ht="22.5" customHeight="1">
      <c r="A46" s="126" t="s">
        <v>74</v>
      </c>
      <c r="B46" s="17"/>
      <c r="C46" s="11"/>
      <c r="D46" s="30"/>
      <c r="E46" s="11"/>
      <c r="F46" s="30"/>
      <c r="G46" s="11"/>
      <c r="H46" s="4"/>
      <c r="I46" s="11"/>
      <c r="J46" s="4"/>
      <c r="S46" s="74"/>
      <c r="T46" s="74"/>
      <c r="W46" s="122"/>
      <c r="X46" s="74"/>
      <c r="Y46" s="202"/>
    </row>
    <row r="47" spans="1:25" ht="22.5" customHeight="1">
      <c r="A47" s="11" t="s">
        <v>75</v>
      </c>
      <c r="B47" s="17"/>
      <c r="C47" s="11"/>
      <c r="S47" s="74"/>
      <c r="T47" s="74"/>
      <c r="W47" s="122"/>
      <c r="X47" s="74"/>
      <c r="Y47" s="202"/>
    </row>
    <row r="48" spans="1:25" ht="22.5" customHeight="1">
      <c r="A48" s="11" t="s">
        <v>76</v>
      </c>
      <c r="B48" s="17"/>
      <c r="C48" s="11"/>
      <c r="D48" s="128">
        <v>-1525</v>
      </c>
      <c r="E48" s="11"/>
      <c r="F48" s="128">
        <v>-1287</v>
      </c>
      <c r="G48" s="11"/>
      <c r="H48" s="268">
        <v>0</v>
      </c>
      <c r="I48" s="125"/>
      <c r="J48" s="268">
        <v>0</v>
      </c>
      <c r="S48" s="74"/>
      <c r="T48" s="74"/>
      <c r="W48" s="122"/>
      <c r="X48" s="74"/>
      <c r="Y48" s="202"/>
    </row>
    <row r="49" spans="1:25" ht="22.5" customHeight="1">
      <c r="A49" s="8" t="s">
        <v>77</v>
      </c>
      <c r="B49" s="17"/>
      <c r="C49" s="11"/>
      <c r="D49" s="129">
        <f>D48</f>
        <v>-1525</v>
      </c>
      <c r="E49" s="8"/>
      <c r="F49" s="129">
        <f>F48</f>
        <v>-1287</v>
      </c>
      <c r="G49" s="8"/>
      <c r="H49" s="129">
        <f>H48</f>
        <v>0</v>
      </c>
      <c r="I49" s="261"/>
      <c r="J49" s="129">
        <f>J48</f>
        <v>0</v>
      </c>
      <c r="S49" s="74"/>
      <c r="T49" s="74"/>
      <c r="W49" s="122"/>
      <c r="X49" s="74"/>
      <c r="Y49" s="202"/>
    </row>
    <row r="50" spans="1:25" ht="22.5" customHeight="1" thickBot="1">
      <c r="A50" s="8" t="s">
        <v>141</v>
      </c>
      <c r="B50" s="17"/>
      <c r="C50" s="11"/>
      <c r="D50" s="115">
        <f>SUM(D42,D49)</f>
        <v>14874</v>
      </c>
      <c r="E50" s="8"/>
      <c r="F50" s="115">
        <f>SUM(F42,F49)</f>
        <v>20003</v>
      </c>
      <c r="G50" s="8"/>
      <c r="H50" s="115">
        <f>SUM(H42,H49)</f>
        <v>9608</v>
      </c>
      <c r="I50" s="8"/>
      <c r="J50" s="115">
        <f>SUM(J42,J49)</f>
        <v>6058</v>
      </c>
      <c r="W50" s="122"/>
      <c r="X50" s="74"/>
      <c r="Y50" s="202"/>
    </row>
    <row r="51" spans="1:25" ht="22.5" customHeight="1" thickTop="1">
      <c r="A51" s="11"/>
      <c r="B51" s="17"/>
      <c r="C51" s="11"/>
      <c r="D51" s="4"/>
      <c r="E51" s="11"/>
      <c r="F51" s="4"/>
      <c r="G51" s="11"/>
      <c r="H51" s="4"/>
      <c r="I51" s="11"/>
      <c r="J51" s="4"/>
      <c r="W51" s="122"/>
      <c r="X51" s="74"/>
      <c r="Y51" s="202"/>
    </row>
    <row r="52" spans="1:25" ht="22.5" customHeight="1">
      <c r="A52" s="8" t="s">
        <v>142</v>
      </c>
      <c r="B52" s="17"/>
      <c r="C52" s="11"/>
      <c r="D52" s="4"/>
      <c r="E52" s="11"/>
      <c r="F52" s="4"/>
      <c r="G52" s="11"/>
      <c r="H52" s="4"/>
      <c r="I52" s="11"/>
      <c r="J52" s="4"/>
    </row>
    <row r="53" spans="1:25" ht="22.5" customHeight="1">
      <c r="A53" s="11" t="s">
        <v>69</v>
      </c>
      <c r="B53" s="17"/>
      <c r="C53" s="11"/>
      <c r="D53" s="231">
        <f>D55-D54</f>
        <v>14874</v>
      </c>
      <c r="E53" s="232"/>
      <c r="F53" s="231">
        <f>F55-F54</f>
        <v>20003</v>
      </c>
      <c r="G53" s="232"/>
      <c r="H53" s="231">
        <f>H55-H54</f>
        <v>9608</v>
      </c>
      <c r="I53" s="232"/>
      <c r="J53" s="231">
        <f>J55-J54</f>
        <v>6058</v>
      </c>
    </row>
    <row r="54" spans="1:25" ht="22.5" customHeight="1">
      <c r="A54" s="11" t="s">
        <v>140</v>
      </c>
      <c r="B54" s="24"/>
      <c r="C54" s="11"/>
      <c r="D54" s="4">
        <v>0</v>
      </c>
      <c r="E54" s="125"/>
      <c r="F54" s="4">
        <v>0</v>
      </c>
      <c r="G54" s="125"/>
      <c r="H54" s="268">
        <v>0</v>
      </c>
      <c r="I54" s="125"/>
      <c r="J54" s="268">
        <v>0</v>
      </c>
    </row>
    <row r="55" spans="1:25" ht="22.5" customHeight="1" thickBot="1">
      <c r="A55" s="8" t="s">
        <v>141</v>
      </c>
      <c r="B55" s="17"/>
      <c r="C55" s="11"/>
      <c r="D55" s="115">
        <f>D50</f>
        <v>14874</v>
      </c>
      <c r="E55" s="8"/>
      <c r="F55" s="115">
        <f>F50</f>
        <v>20003</v>
      </c>
      <c r="G55" s="8"/>
      <c r="H55" s="39">
        <f>H50</f>
        <v>9608</v>
      </c>
      <c r="I55" s="8"/>
      <c r="J55" s="39">
        <f>J50</f>
        <v>6058</v>
      </c>
    </row>
    <row r="56" spans="1:25" ht="22.5" customHeight="1" thickTop="1">
      <c r="C56" s="127">
        <f>C55-C30</f>
        <v>0</v>
      </c>
    </row>
    <row r="57" spans="1:25" ht="22.5" customHeight="1">
      <c r="E57" s="127"/>
      <c r="G57" s="127"/>
      <c r="I57" s="127"/>
    </row>
    <row r="58" spans="1:25" ht="22.5" customHeight="1">
      <c r="D58" s="69"/>
      <c r="E58" s="122"/>
      <c r="F58" s="69"/>
    </row>
    <row r="60" spans="1:25" ht="22.5" customHeight="1">
      <c r="F60" s="69"/>
    </row>
  </sheetData>
  <mergeCells count="14">
    <mergeCell ref="D4:F4"/>
    <mergeCell ref="H4:J4"/>
    <mergeCell ref="D5:F5"/>
    <mergeCell ref="H5:J5"/>
    <mergeCell ref="D6:F6"/>
    <mergeCell ref="H6:J6"/>
    <mergeCell ref="D41:J41"/>
    <mergeCell ref="D8:J8"/>
    <mergeCell ref="D37:F37"/>
    <mergeCell ref="H37:J37"/>
    <mergeCell ref="D38:F38"/>
    <mergeCell ref="H38:J38"/>
    <mergeCell ref="D39:F39"/>
    <mergeCell ref="H39:J39"/>
  </mergeCells>
  <printOptions horizontalCentered="1"/>
  <pageMargins left="0.7" right="0.5" top="0.48" bottom="0.5" header="0.5" footer="0.5"/>
  <pageSetup paperSize="9" scale="90" firstPageNumber="6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หมายเหตุประกอบงบการเงินเป็นส่วนหนึ่งของงบการเงินระหว่างกาลนี้&amp;11
&amp;C&amp;"Angsana New,Regular"&amp;15&amp;P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60"/>
  <sheetViews>
    <sheetView zoomScaleNormal="100" zoomScaleSheetLayoutView="90" workbookViewId="0"/>
  </sheetViews>
  <sheetFormatPr defaultColWidth="8.81640625" defaultRowHeight="21.5"/>
  <cols>
    <col min="1" max="1" width="33.54296875" style="38" customWidth="1"/>
    <col min="2" max="2" width="8.54296875" style="130" customWidth="1"/>
    <col min="3" max="3" width="1.1796875" style="38" customWidth="1"/>
    <col min="4" max="4" width="12.54296875" style="127" customWidth="1"/>
    <col min="5" max="5" width="1.1796875" style="38" customWidth="1"/>
    <col min="6" max="6" width="12.54296875" style="127" customWidth="1"/>
    <col min="7" max="7" width="1.1796875" style="38" customWidth="1"/>
    <col min="8" max="8" width="12.54296875" style="127" customWidth="1"/>
    <col min="9" max="9" width="1.1796875" style="38" customWidth="1"/>
    <col min="10" max="10" width="12.54296875" style="127" customWidth="1"/>
    <col min="11" max="11" width="15.1796875" style="122" customWidth="1"/>
    <col min="12" max="17" width="8.81640625" style="38" customWidth="1"/>
    <col min="18" max="18" width="16.453125" style="38" customWidth="1"/>
    <col min="19" max="19" width="16.1796875" style="122" customWidth="1"/>
    <col min="20" max="20" width="13.54296875" style="38" customWidth="1"/>
    <col min="21" max="21" width="15" style="38" customWidth="1"/>
    <col min="22" max="22" width="17.81640625" style="38" customWidth="1"/>
    <col min="23" max="23" width="14.1796875" style="38" bestFit="1" customWidth="1"/>
    <col min="24" max="24" width="11" style="38" bestFit="1" customWidth="1"/>
    <col min="25" max="25" width="8.81640625" style="38" bestFit="1" customWidth="1"/>
    <col min="26" max="27" width="8.81640625" style="38"/>
    <col min="28" max="28" width="16.81640625" style="38" bestFit="1" customWidth="1"/>
    <col min="29" max="29" width="8.81640625" style="38"/>
    <col min="30" max="30" width="11.7265625" style="38" customWidth="1"/>
    <col min="31" max="16384" width="8.81640625" style="38"/>
  </cols>
  <sheetData>
    <row r="1" spans="1:35" s="67" customFormat="1" ht="22.5" customHeight="1">
      <c r="A1" s="1" t="s">
        <v>0</v>
      </c>
      <c r="B1" s="241"/>
      <c r="C1" s="71"/>
      <c r="D1" s="72"/>
      <c r="E1" s="71"/>
      <c r="F1" s="72"/>
      <c r="G1" s="71"/>
      <c r="H1" s="73"/>
      <c r="I1" s="59"/>
      <c r="J1" s="73"/>
      <c r="K1" s="74"/>
      <c r="S1" s="74"/>
    </row>
    <row r="2" spans="1:35" s="67" customFormat="1" ht="22.5" customHeight="1">
      <c r="A2" s="1" t="s">
        <v>52</v>
      </c>
      <c r="B2" s="241"/>
      <c r="C2" s="71"/>
      <c r="D2" s="72"/>
      <c r="E2" s="71"/>
      <c r="F2" s="72"/>
      <c r="G2" s="71"/>
      <c r="H2" s="73"/>
      <c r="I2" s="59"/>
      <c r="J2" s="73"/>
      <c r="K2" s="74"/>
      <c r="S2" s="74"/>
    </row>
    <row r="3" spans="1:35" s="67" customFormat="1" ht="22.5" customHeight="1">
      <c r="A3" s="7"/>
      <c r="B3" s="241"/>
      <c r="C3" s="71"/>
      <c r="D3" s="72"/>
      <c r="E3" s="71"/>
      <c r="F3" s="72"/>
      <c r="G3" s="71"/>
      <c r="H3" s="73"/>
      <c r="I3" s="59"/>
      <c r="J3" s="73"/>
      <c r="K3" s="74"/>
      <c r="S3" s="74"/>
    </row>
    <row r="4" spans="1:35" s="67" customFormat="1" ht="22.5" customHeight="1">
      <c r="A4" s="7"/>
      <c r="B4" s="241"/>
      <c r="C4" s="71"/>
      <c r="D4" s="276" t="s">
        <v>2</v>
      </c>
      <c r="E4" s="276"/>
      <c r="F4" s="276"/>
      <c r="G4" s="11"/>
      <c r="H4" s="277" t="s">
        <v>3</v>
      </c>
      <c r="I4" s="277"/>
      <c r="J4" s="277"/>
      <c r="K4" s="74"/>
      <c r="S4" s="74"/>
    </row>
    <row r="5" spans="1:35" s="67" customFormat="1" ht="22.5" customHeight="1">
      <c r="A5" s="75"/>
      <c r="B5" s="241"/>
      <c r="C5" s="71"/>
      <c r="D5" s="278" t="s">
        <v>178</v>
      </c>
      <c r="E5" s="278"/>
      <c r="F5" s="278"/>
      <c r="G5" s="71"/>
      <c r="H5" s="278" t="s">
        <v>178</v>
      </c>
      <c r="I5" s="278"/>
      <c r="J5" s="278"/>
      <c r="K5" s="74"/>
      <c r="S5" s="74"/>
    </row>
    <row r="6" spans="1:35" s="67" customFormat="1" ht="22.5" customHeight="1">
      <c r="A6" s="75"/>
      <c r="B6" s="241"/>
      <c r="C6" s="71"/>
      <c r="D6" s="278" t="s">
        <v>177</v>
      </c>
      <c r="E6" s="278"/>
      <c r="F6" s="278"/>
      <c r="G6" s="71"/>
      <c r="H6" s="278" t="s">
        <v>177</v>
      </c>
      <c r="I6" s="278"/>
      <c r="J6" s="278"/>
      <c r="K6" s="74"/>
      <c r="S6" s="74"/>
    </row>
    <row r="7" spans="1:35" s="79" customFormat="1" ht="22.5" customHeight="1">
      <c r="A7" s="76"/>
      <c r="B7" s="13" t="s">
        <v>6</v>
      </c>
      <c r="C7" s="77"/>
      <c r="D7" s="14">
        <v>2563</v>
      </c>
      <c r="E7" s="14"/>
      <c r="F7" s="14">
        <v>2562</v>
      </c>
      <c r="G7" s="78"/>
      <c r="H7" s="14">
        <v>2563</v>
      </c>
      <c r="I7" s="14"/>
      <c r="J7" s="14">
        <v>2562</v>
      </c>
      <c r="K7" s="74"/>
      <c r="S7" s="74"/>
    </row>
    <row r="8" spans="1:35" s="67" customFormat="1" ht="22.5" customHeight="1">
      <c r="A8" s="80"/>
      <c r="B8" s="241"/>
      <c r="C8" s="81"/>
      <c r="D8" s="275" t="s">
        <v>8</v>
      </c>
      <c r="E8" s="275"/>
      <c r="F8" s="275"/>
      <c r="G8" s="275"/>
      <c r="H8" s="275"/>
      <c r="I8" s="275"/>
      <c r="J8" s="275"/>
      <c r="K8" s="74"/>
      <c r="S8" s="74"/>
    </row>
    <row r="9" spans="1:35" s="67" customFormat="1" ht="22.5" customHeight="1">
      <c r="A9" s="80" t="s">
        <v>54</v>
      </c>
      <c r="B9" s="241"/>
      <c r="C9" s="81"/>
      <c r="D9" s="240"/>
      <c r="E9" s="240"/>
      <c r="F9" s="240"/>
      <c r="G9" s="240"/>
      <c r="H9" s="240"/>
      <c r="I9" s="240"/>
      <c r="J9" s="240"/>
      <c r="K9" s="74"/>
      <c r="S9" s="74"/>
    </row>
    <row r="10" spans="1:35" s="67" customFormat="1" ht="22.5" customHeight="1">
      <c r="A10" s="83" t="s">
        <v>55</v>
      </c>
      <c r="B10" s="84" t="s">
        <v>153</v>
      </c>
      <c r="C10" s="85"/>
      <c r="D10" s="86">
        <v>603608</v>
      </c>
      <c r="E10" s="87"/>
      <c r="F10" s="86">
        <v>706599</v>
      </c>
      <c r="G10" s="85"/>
      <c r="H10" s="86">
        <v>292493</v>
      </c>
      <c r="I10" s="88"/>
      <c r="J10" s="86">
        <v>330321</v>
      </c>
      <c r="K10" s="74"/>
      <c r="S10" s="74"/>
      <c r="T10" s="74"/>
      <c r="U10" s="202"/>
      <c r="W10" s="74"/>
      <c r="X10" s="74"/>
      <c r="Y10" s="202"/>
    </row>
    <row r="11" spans="1:35" s="67" customFormat="1">
      <c r="A11" s="83" t="s">
        <v>147</v>
      </c>
      <c r="B11" s="84"/>
      <c r="C11" s="85"/>
      <c r="D11" s="202">
        <v>132</v>
      </c>
      <c r="E11" s="87"/>
      <c r="F11" s="86">
        <v>0</v>
      </c>
      <c r="G11" s="85"/>
      <c r="H11" s="200">
        <v>0</v>
      </c>
      <c r="I11" s="200"/>
      <c r="J11" s="200">
        <v>0</v>
      </c>
      <c r="K11" s="74"/>
      <c r="S11" s="74"/>
      <c r="T11" s="74"/>
      <c r="U11" s="202"/>
      <c r="W11" s="74"/>
      <c r="X11" s="74"/>
      <c r="Y11" s="202"/>
      <c r="AB11" s="74"/>
      <c r="AC11" s="74"/>
      <c r="AD11" s="74"/>
      <c r="AE11" s="74"/>
      <c r="AF11" s="74"/>
      <c r="AG11" s="74"/>
      <c r="AH11" s="74"/>
      <c r="AI11" s="74">
        <f t="shared" ref="AI11" si="0">K11-K19</f>
        <v>0</v>
      </c>
    </row>
    <row r="12" spans="1:35" s="67" customFormat="1" ht="22.5" customHeight="1">
      <c r="A12" s="89" t="s">
        <v>56</v>
      </c>
      <c r="B12" s="90">
        <v>4</v>
      </c>
      <c r="C12" s="91"/>
      <c r="D12" s="92">
        <v>8613</v>
      </c>
      <c r="E12" s="93"/>
      <c r="F12" s="92">
        <v>6050</v>
      </c>
      <c r="G12" s="91"/>
      <c r="H12" s="92">
        <v>69839</v>
      </c>
      <c r="I12" s="94"/>
      <c r="J12" s="92">
        <v>20656</v>
      </c>
      <c r="K12" s="74"/>
      <c r="S12" s="74"/>
      <c r="T12" s="74"/>
      <c r="U12" s="202"/>
      <c r="W12" s="74"/>
      <c r="X12" s="74"/>
      <c r="Y12" s="202"/>
    </row>
    <row r="13" spans="1:35" s="67" customFormat="1" ht="22.5" customHeight="1">
      <c r="A13" s="75" t="s">
        <v>57</v>
      </c>
      <c r="B13" s="13"/>
      <c r="C13" s="91"/>
      <c r="D13" s="95">
        <f>SUM(D10:D12)</f>
        <v>612353</v>
      </c>
      <c r="E13" s="96"/>
      <c r="F13" s="95">
        <f>SUM(F10:F12)</f>
        <v>712649</v>
      </c>
      <c r="G13" s="91"/>
      <c r="H13" s="95">
        <f>SUM(H10:H12)</f>
        <v>362332</v>
      </c>
      <c r="I13" s="97"/>
      <c r="J13" s="95">
        <f>SUM(J10:J12)</f>
        <v>350977</v>
      </c>
      <c r="K13" s="74"/>
      <c r="S13" s="74"/>
      <c r="T13" s="74"/>
      <c r="U13" s="202"/>
      <c r="W13" s="74"/>
      <c r="X13" s="74"/>
      <c r="Y13" s="202"/>
    </row>
    <row r="14" spans="1:35" s="67" customFormat="1" ht="22.5" customHeight="1">
      <c r="A14" s="83"/>
      <c r="B14" s="13"/>
      <c r="C14" s="91"/>
      <c r="D14" s="98"/>
      <c r="E14" s="99"/>
      <c r="F14" s="98"/>
      <c r="G14" s="91"/>
      <c r="H14" s="98"/>
      <c r="I14" s="99"/>
      <c r="J14" s="98"/>
      <c r="K14" s="74"/>
      <c r="S14" s="74"/>
      <c r="T14" s="74"/>
      <c r="U14" s="202"/>
      <c r="W14" s="74"/>
      <c r="X14" s="74"/>
      <c r="Y14" s="202"/>
    </row>
    <row r="15" spans="1:35" s="67" customFormat="1" ht="22.5" customHeight="1">
      <c r="A15" s="80" t="s">
        <v>58</v>
      </c>
      <c r="B15" s="13"/>
      <c r="C15" s="91"/>
      <c r="D15" s="98"/>
      <c r="E15" s="99"/>
      <c r="F15" s="98"/>
      <c r="G15" s="91"/>
      <c r="H15" s="98"/>
      <c r="I15" s="99"/>
      <c r="J15" s="98"/>
      <c r="K15" s="74"/>
      <c r="S15" s="74"/>
      <c r="T15" s="74"/>
      <c r="U15" s="202"/>
      <c r="W15" s="74"/>
      <c r="X15" s="74"/>
      <c r="Y15" s="202"/>
    </row>
    <row r="16" spans="1:35" s="67" customFormat="1" ht="22.5" customHeight="1">
      <c r="A16" s="83" t="s">
        <v>59</v>
      </c>
      <c r="B16" s="90">
        <v>4</v>
      </c>
      <c r="C16" s="100"/>
      <c r="D16" s="86">
        <v>453183</v>
      </c>
      <c r="E16" s="87"/>
      <c r="F16" s="86">
        <v>532329</v>
      </c>
      <c r="G16" s="100"/>
      <c r="H16" s="86">
        <v>216942</v>
      </c>
      <c r="I16" s="101"/>
      <c r="J16" s="86">
        <v>254598</v>
      </c>
      <c r="K16" s="74"/>
      <c r="S16" s="74"/>
      <c r="T16" s="74"/>
      <c r="U16" s="202"/>
      <c r="W16" s="74"/>
      <c r="X16" s="74"/>
      <c r="Y16" s="202"/>
    </row>
    <row r="17" spans="1:25" s="67" customFormat="1" ht="22.5" customHeight="1">
      <c r="A17" s="89" t="s">
        <v>60</v>
      </c>
      <c r="B17" s="90"/>
      <c r="C17" s="91"/>
      <c r="D17" s="102">
        <v>13796</v>
      </c>
      <c r="E17" s="93"/>
      <c r="F17" s="102">
        <v>16040</v>
      </c>
      <c r="G17" s="91"/>
      <c r="H17" s="102">
        <v>6181</v>
      </c>
      <c r="I17" s="94"/>
      <c r="J17" s="102">
        <v>6778</v>
      </c>
      <c r="K17" s="74"/>
      <c r="S17" s="74"/>
      <c r="T17" s="74"/>
      <c r="U17" s="202"/>
      <c r="W17" s="74"/>
      <c r="X17" s="74"/>
      <c r="Y17" s="202"/>
    </row>
    <row r="18" spans="1:25" s="67" customFormat="1" ht="22.5" customHeight="1">
      <c r="A18" s="89" t="s">
        <v>61</v>
      </c>
      <c r="B18" s="90">
        <v>4</v>
      </c>
      <c r="C18" s="91"/>
      <c r="D18" s="102">
        <v>80814</v>
      </c>
      <c r="E18" s="93"/>
      <c r="F18" s="102">
        <v>85225</v>
      </c>
      <c r="G18" s="91"/>
      <c r="H18" s="102">
        <v>48869</v>
      </c>
      <c r="I18" s="103"/>
      <c r="J18" s="102">
        <v>49465</v>
      </c>
      <c r="K18" s="74"/>
      <c r="S18" s="74"/>
      <c r="T18" s="74"/>
      <c r="U18" s="202"/>
      <c r="W18" s="74"/>
      <c r="X18" s="74"/>
      <c r="Y18" s="202"/>
    </row>
    <row r="19" spans="1:25" s="67" customFormat="1" ht="22.5" customHeight="1">
      <c r="A19" s="83" t="s">
        <v>62</v>
      </c>
      <c r="B19" s="90"/>
      <c r="C19" s="91"/>
      <c r="D19" s="200">
        <v>0</v>
      </c>
      <c r="E19" s="93"/>
      <c r="F19" s="102">
        <v>1512</v>
      </c>
      <c r="G19" s="91"/>
      <c r="H19" s="102">
        <v>607</v>
      </c>
      <c r="I19" s="99"/>
      <c r="J19" s="102">
        <v>1445</v>
      </c>
      <c r="K19" s="74"/>
      <c r="S19" s="74"/>
      <c r="T19" s="74"/>
      <c r="U19" s="202"/>
      <c r="W19" s="74"/>
      <c r="X19" s="74"/>
      <c r="Y19" s="202"/>
    </row>
    <row r="20" spans="1:25" s="67" customFormat="1" ht="22.5" customHeight="1">
      <c r="A20" s="83" t="s">
        <v>63</v>
      </c>
      <c r="B20" s="90">
        <v>4</v>
      </c>
      <c r="C20" s="91"/>
      <c r="D20" s="104">
        <v>17605</v>
      </c>
      <c r="E20" s="105"/>
      <c r="F20" s="104">
        <v>21165</v>
      </c>
      <c r="G20" s="91"/>
      <c r="H20" s="106">
        <v>18564</v>
      </c>
      <c r="I20" s="99"/>
      <c r="J20" s="106">
        <v>22987</v>
      </c>
      <c r="K20" s="74"/>
      <c r="S20" s="74"/>
      <c r="T20" s="74"/>
      <c r="U20" s="202"/>
      <c r="W20" s="74"/>
      <c r="X20" s="74"/>
      <c r="Y20" s="202"/>
    </row>
    <row r="21" spans="1:25" s="67" customFormat="1" ht="22.5" customHeight="1">
      <c r="A21" s="75" t="s">
        <v>64</v>
      </c>
      <c r="B21" s="90"/>
      <c r="C21" s="91"/>
      <c r="D21" s="95">
        <f>SUM(D16:D20)</f>
        <v>565398</v>
      </c>
      <c r="E21" s="93"/>
      <c r="F21" s="95">
        <f>SUM(F16:F20)</f>
        <v>656271</v>
      </c>
      <c r="G21" s="91"/>
      <c r="H21" s="95">
        <f>SUM(H16:H20)</f>
        <v>291163</v>
      </c>
      <c r="I21" s="94"/>
      <c r="J21" s="95">
        <f>SUM(J16:J20)</f>
        <v>335273</v>
      </c>
      <c r="K21" s="74"/>
      <c r="S21" s="74"/>
      <c r="T21" s="74"/>
      <c r="U21" s="202"/>
      <c r="W21" s="74"/>
      <c r="X21" s="74"/>
      <c r="Y21" s="202"/>
    </row>
    <row r="22" spans="1:25" s="67" customFormat="1" ht="22.5" customHeight="1">
      <c r="A22" s="89"/>
      <c r="B22" s="90"/>
      <c r="C22" s="91"/>
      <c r="D22" s="102"/>
      <c r="E22" s="93"/>
      <c r="F22" s="102"/>
      <c r="G22" s="91"/>
      <c r="H22" s="102"/>
      <c r="I22" s="94"/>
      <c r="J22" s="102"/>
      <c r="K22" s="74"/>
      <c r="S22" s="74"/>
      <c r="T22" s="74"/>
      <c r="U22" s="202"/>
      <c r="W22" s="74"/>
      <c r="X22" s="74"/>
      <c r="Y22" s="202"/>
    </row>
    <row r="23" spans="1:25" s="67" customFormat="1" ht="22.5" customHeight="1">
      <c r="A23" s="75" t="s">
        <v>65</v>
      </c>
      <c r="B23" s="13">
        <v>6</v>
      </c>
      <c r="C23" s="91"/>
      <c r="D23" s="107">
        <f>D13-D21</f>
        <v>46955</v>
      </c>
      <c r="E23" s="96"/>
      <c r="F23" s="107">
        <f>F13-F21</f>
        <v>56378</v>
      </c>
      <c r="G23" s="91"/>
      <c r="H23" s="107">
        <f>H13-H21</f>
        <v>71169</v>
      </c>
      <c r="I23" s="108"/>
      <c r="J23" s="107">
        <f>J13-J21</f>
        <v>15704</v>
      </c>
      <c r="K23" s="74"/>
      <c r="S23" s="74"/>
      <c r="T23" s="74"/>
      <c r="U23" s="202"/>
      <c r="W23" s="74"/>
      <c r="X23" s="74"/>
      <c r="Y23" s="202"/>
    </row>
    <row r="24" spans="1:25" s="67" customFormat="1" ht="22.5" customHeight="1">
      <c r="A24" s="83" t="s">
        <v>66</v>
      </c>
      <c r="B24" s="90"/>
      <c r="C24" s="91"/>
      <c r="D24" s="92">
        <v>-8090</v>
      </c>
      <c r="E24" s="93"/>
      <c r="F24" s="92">
        <v>-11166</v>
      </c>
      <c r="G24" s="91"/>
      <c r="H24" s="92">
        <v>-4063</v>
      </c>
      <c r="I24" s="105"/>
      <c r="J24" s="92">
        <v>-2871</v>
      </c>
      <c r="K24" s="74"/>
      <c r="M24" s="239"/>
      <c r="N24" s="239"/>
      <c r="O24" s="239"/>
      <c r="P24" s="239"/>
      <c r="S24" s="74"/>
      <c r="T24" s="74"/>
      <c r="U24" s="202"/>
      <c r="W24" s="74"/>
      <c r="X24" s="74"/>
      <c r="Y24" s="202"/>
    </row>
    <row r="25" spans="1:25" s="67" customFormat="1" ht="22.5" customHeight="1" thickBot="1">
      <c r="A25" s="75" t="s">
        <v>67</v>
      </c>
      <c r="B25" s="13"/>
      <c r="C25" s="91"/>
      <c r="D25" s="109">
        <f>SUM(D23:D24)</f>
        <v>38865</v>
      </c>
      <c r="E25" s="96"/>
      <c r="F25" s="109">
        <f>SUM(F23:F24)</f>
        <v>45212</v>
      </c>
      <c r="G25" s="91"/>
      <c r="H25" s="109">
        <f>SUM(H23:H24)</f>
        <v>67106</v>
      </c>
      <c r="I25" s="108"/>
      <c r="J25" s="109">
        <f>SUM(J23:J24)</f>
        <v>12833</v>
      </c>
      <c r="K25" s="74"/>
      <c r="S25" s="74"/>
      <c r="T25" s="74"/>
      <c r="U25" s="202"/>
      <c r="W25" s="74"/>
      <c r="X25" s="74"/>
      <c r="Y25" s="202"/>
    </row>
    <row r="26" spans="1:25" s="67" customFormat="1" ht="22.5" customHeight="1" thickTop="1">
      <c r="A26" s="75"/>
      <c r="B26" s="241"/>
      <c r="C26" s="71"/>
      <c r="D26" s="110"/>
      <c r="E26" s="111"/>
      <c r="F26" s="110"/>
      <c r="G26" s="71"/>
      <c r="H26" s="110"/>
      <c r="I26" s="110"/>
      <c r="J26" s="110"/>
      <c r="K26" s="74"/>
      <c r="S26" s="74"/>
      <c r="T26" s="74"/>
      <c r="U26" s="202"/>
      <c r="W26" s="74"/>
      <c r="X26" s="74"/>
      <c r="Y26" s="202"/>
    </row>
    <row r="27" spans="1:25" s="67" customFormat="1" ht="22.5" customHeight="1">
      <c r="A27" s="75" t="s">
        <v>68</v>
      </c>
      <c r="B27" s="241"/>
      <c r="C27" s="71"/>
      <c r="D27" s="110"/>
      <c r="E27" s="111"/>
      <c r="F27" s="110"/>
      <c r="G27" s="71"/>
      <c r="H27" s="110"/>
      <c r="I27" s="110"/>
      <c r="J27" s="110"/>
      <c r="K27" s="74"/>
      <c r="S27" s="74"/>
      <c r="T27" s="74"/>
      <c r="U27" s="202"/>
      <c r="W27" s="74"/>
      <c r="X27" s="74"/>
      <c r="Y27" s="202"/>
    </row>
    <row r="28" spans="1:25" s="67" customFormat="1" ht="22.5" customHeight="1">
      <c r="A28" s="83" t="s">
        <v>69</v>
      </c>
      <c r="B28" s="241"/>
      <c r="C28" s="71"/>
      <c r="D28" s="112">
        <v>38865</v>
      </c>
      <c r="E28" s="113"/>
      <c r="F28" s="112">
        <v>45212</v>
      </c>
      <c r="G28" s="71"/>
      <c r="H28" s="112">
        <f>+H25-H29</f>
        <v>67106</v>
      </c>
      <c r="I28" s="110"/>
      <c r="J28" s="112">
        <v>12833</v>
      </c>
      <c r="K28" s="74"/>
      <c r="S28" s="74"/>
      <c r="T28" s="74"/>
      <c r="U28" s="202"/>
      <c r="W28" s="74"/>
      <c r="X28" s="74"/>
      <c r="Y28" s="202"/>
    </row>
    <row r="29" spans="1:25" s="67" customFormat="1" ht="22.5" customHeight="1">
      <c r="A29" s="83" t="s">
        <v>140</v>
      </c>
      <c r="B29" s="114"/>
      <c r="C29" s="71"/>
      <c r="D29" s="4">
        <v>0</v>
      </c>
      <c r="E29" s="101"/>
      <c r="F29" s="4">
        <v>0</v>
      </c>
      <c r="G29" s="100"/>
      <c r="H29" s="4">
        <v>0</v>
      </c>
      <c r="I29" s="262"/>
      <c r="J29" s="4">
        <v>0</v>
      </c>
      <c r="K29" s="74"/>
      <c r="S29" s="74"/>
      <c r="T29" s="74"/>
      <c r="U29" s="202"/>
      <c r="W29" s="74"/>
      <c r="X29" s="74"/>
      <c r="Y29" s="202"/>
    </row>
    <row r="30" spans="1:25" s="67" customFormat="1" ht="22.5" customHeight="1" thickBot="1">
      <c r="A30" s="75" t="s">
        <v>67</v>
      </c>
      <c r="B30" s="241"/>
      <c r="C30" s="71"/>
      <c r="D30" s="115">
        <f>D25</f>
        <v>38865</v>
      </c>
      <c r="E30" s="33"/>
      <c r="F30" s="115">
        <f>F25</f>
        <v>45212</v>
      </c>
      <c r="G30" s="116"/>
      <c r="H30" s="115">
        <f>H25</f>
        <v>67106</v>
      </c>
      <c r="I30" s="110"/>
      <c r="J30" s="115">
        <f>J25</f>
        <v>12833</v>
      </c>
      <c r="K30" s="74"/>
      <c r="S30" s="74"/>
      <c r="T30" s="74"/>
      <c r="U30" s="202"/>
      <c r="W30" s="74"/>
      <c r="X30" s="74"/>
      <c r="Y30" s="202"/>
    </row>
    <row r="31" spans="1:25" s="67" customFormat="1" ht="22.5" customHeight="1" thickTop="1">
      <c r="A31" s="75"/>
      <c r="B31" s="241"/>
      <c r="C31" s="71"/>
      <c r="D31" s="110"/>
      <c r="E31" s="111"/>
      <c r="F31" s="110"/>
      <c r="G31" s="71"/>
      <c r="H31" s="110"/>
      <c r="I31" s="110"/>
      <c r="J31" s="110"/>
      <c r="K31" s="74"/>
      <c r="S31" s="74"/>
      <c r="T31" s="74"/>
      <c r="U31" s="202"/>
      <c r="W31" s="74"/>
      <c r="X31" s="74"/>
      <c r="Y31" s="202"/>
    </row>
    <row r="32" spans="1:25" ht="22.5" customHeight="1" thickBot="1">
      <c r="A32" s="75" t="s">
        <v>70</v>
      </c>
      <c r="B32" s="114"/>
      <c r="C32" s="117"/>
      <c r="D32" s="118">
        <v>0.13401770350932243</v>
      </c>
      <c r="E32" s="119"/>
      <c r="F32" s="118">
        <v>0.15590398587581336</v>
      </c>
      <c r="G32" s="120"/>
      <c r="H32" s="118">
        <v>0.23140079793378598</v>
      </c>
      <c r="I32" s="121"/>
      <c r="J32" s="118">
        <v>4.4251876730609416E-2</v>
      </c>
      <c r="T32" s="74"/>
      <c r="U32" s="202"/>
      <c r="W32" s="122"/>
      <c r="X32" s="74"/>
      <c r="Y32" s="202"/>
    </row>
    <row r="33" spans="1:25" ht="22.5" customHeight="1" thickTop="1">
      <c r="A33" s="123"/>
      <c r="B33" s="18"/>
      <c r="C33" s="124"/>
      <c r="D33" s="112"/>
      <c r="E33" s="124"/>
      <c r="F33" s="112"/>
      <c r="G33" s="124"/>
      <c r="H33" s="73"/>
      <c r="I33" s="59"/>
      <c r="J33" s="73"/>
      <c r="T33" s="74"/>
      <c r="U33" s="202"/>
      <c r="W33" s="122"/>
      <c r="X33" s="74"/>
      <c r="Y33" s="202"/>
    </row>
    <row r="34" spans="1:25" ht="22.5" customHeight="1">
      <c r="A34" s="1" t="s">
        <v>0</v>
      </c>
      <c r="B34" s="17"/>
      <c r="C34" s="11"/>
      <c r="D34" s="4"/>
      <c r="E34" s="11"/>
      <c r="F34" s="4"/>
      <c r="G34" s="11"/>
      <c r="H34" s="4"/>
      <c r="I34" s="11"/>
      <c r="J34" s="4"/>
      <c r="T34" s="74"/>
      <c r="U34" s="202"/>
      <c r="W34" s="122"/>
      <c r="X34" s="74"/>
      <c r="Y34" s="202"/>
    </row>
    <row r="35" spans="1:25" ht="22.5" customHeight="1">
      <c r="A35" s="1" t="s">
        <v>71</v>
      </c>
      <c r="B35" s="17"/>
      <c r="C35" s="11"/>
      <c r="D35" s="30"/>
      <c r="E35" s="62"/>
      <c r="F35" s="30"/>
      <c r="G35" s="11"/>
      <c r="H35" s="4"/>
      <c r="I35" s="11"/>
      <c r="J35" s="4"/>
      <c r="T35" s="74"/>
      <c r="U35" s="202"/>
      <c r="W35" s="122"/>
      <c r="X35" s="74"/>
      <c r="Y35" s="202"/>
    </row>
    <row r="36" spans="1:25" ht="22.5" customHeight="1">
      <c r="A36" s="11"/>
      <c r="B36" s="17"/>
      <c r="C36" s="11"/>
      <c r="D36" s="30"/>
      <c r="E36" s="125"/>
      <c r="F36" s="30"/>
      <c r="G36" s="11"/>
      <c r="H36" s="4"/>
      <c r="I36" s="11"/>
      <c r="J36" s="4"/>
      <c r="T36" s="74"/>
      <c r="U36" s="202"/>
      <c r="W36" s="122"/>
      <c r="X36" s="74"/>
      <c r="Y36" s="202"/>
    </row>
    <row r="37" spans="1:25" ht="22.5" customHeight="1">
      <c r="A37" s="11"/>
      <c r="B37" s="241"/>
      <c r="C37" s="71"/>
      <c r="D37" s="276" t="s">
        <v>2</v>
      </c>
      <c r="E37" s="276"/>
      <c r="F37" s="276"/>
      <c r="G37" s="11"/>
      <c r="H37" s="277" t="s">
        <v>3</v>
      </c>
      <c r="I37" s="277"/>
      <c r="J37" s="277"/>
      <c r="T37" s="74"/>
      <c r="U37" s="202"/>
      <c r="W37" s="122"/>
      <c r="X37" s="74"/>
      <c r="Y37" s="202"/>
    </row>
    <row r="38" spans="1:25" ht="22.5" customHeight="1">
      <c r="A38" s="11"/>
      <c r="B38" s="241"/>
      <c r="C38" s="71"/>
      <c r="D38" s="278" t="s">
        <v>178</v>
      </c>
      <c r="E38" s="278"/>
      <c r="F38" s="278"/>
      <c r="G38" s="71"/>
      <c r="H38" s="278" t="s">
        <v>178</v>
      </c>
      <c r="I38" s="278"/>
      <c r="J38" s="278"/>
      <c r="T38" s="74"/>
      <c r="U38" s="202"/>
      <c r="W38" s="122"/>
      <c r="X38" s="74"/>
      <c r="Y38" s="202"/>
    </row>
    <row r="39" spans="1:25" ht="22.5" customHeight="1">
      <c r="A39" s="11"/>
      <c r="B39" s="241"/>
      <c r="C39" s="71"/>
      <c r="D39" s="278" t="s">
        <v>177</v>
      </c>
      <c r="E39" s="278"/>
      <c r="F39" s="278"/>
      <c r="G39" s="71"/>
      <c r="H39" s="278" t="s">
        <v>177</v>
      </c>
      <c r="I39" s="278"/>
      <c r="J39" s="278"/>
      <c r="T39" s="74"/>
      <c r="U39" s="202"/>
      <c r="W39" s="122"/>
      <c r="X39" s="74"/>
      <c r="Y39" s="202"/>
    </row>
    <row r="40" spans="1:25" s="43" customFormat="1" ht="22.5" customHeight="1">
      <c r="A40" s="78"/>
      <c r="B40" s="13"/>
      <c r="C40" s="77"/>
      <c r="D40" s="14">
        <v>2563</v>
      </c>
      <c r="E40" s="14"/>
      <c r="F40" s="14">
        <v>2562</v>
      </c>
      <c r="G40" s="78"/>
      <c r="H40" s="14">
        <v>2563</v>
      </c>
      <c r="I40" s="14"/>
      <c r="J40" s="14">
        <v>2562</v>
      </c>
      <c r="K40" s="122"/>
      <c r="S40" s="122"/>
      <c r="T40" s="74"/>
      <c r="U40" s="202"/>
      <c r="W40" s="122"/>
      <c r="X40" s="74"/>
      <c r="Y40" s="202"/>
    </row>
    <row r="41" spans="1:25" ht="22.5" customHeight="1">
      <c r="A41" s="11"/>
      <c r="B41" s="241"/>
      <c r="C41" s="81"/>
      <c r="D41" s="275" t="s">
        <v>8</v>
      </c>
      <c r="E41" s="275"/>
      <c r="F41" s="275"/>
      <c r="G41" s="275"/>
      <c r="H41" s="275"/>
      <c r="I41" s="275"/>
      <c r="J41" s="275"/>
      <c r="T41" s="74"/>
      <c r="U41" s="202"/>
      <c r="W41" s="122"/>
      <c r="X41" s="74"/>
      <c r="Y41" s="202"/>
    </row>
    <row r="42" spans="1:25" ht="22.5" customHeight="1">
      <c r="A42" s="8" t="s">
        <v>67</v>
      </c>
      <c r="B42" s="17"/>
      <c r="C42" s="11"/>
      <c r="D42" s="107">
        <f>D25</f>
        <v>38865</v>
      </c>
      <c r="E42" s="8"/>
      <c r="F42" s="107">
        <f>F25</f>
        <v>45212</v>
      </c>
      <c r="G42" s="8"/>
      <c r="H42" s="107">
        <f>H25</f>
        <v>67106</v>
      </c>
      <c r="I42" s="8"/>
      <c r="J42" s="107">
        <f>J25</f>
        <v>12833</v>
      </c>
      <c r="T42" s="74"/>
      <c r="U42" s="202"/>
      <c r="W42" s="122"/>
      <c r="X42" s="74"/>
      <c r="Y42" s="202"/>
    </row>
    <row r="43" spans="1:25" ht="22.5" customHeight="1">
      <c r="A43" s="8"/>
      <c r="B43" s="17"/>
      <c r="C43" s="11"/>
      <c r="D43" s="107"/>
      <c r="E43" s="8"/>
      <c r="F43" s="107"/>
      <c r="G43" s="8"/>
      <c r="H43" s="107"/>
      <c r="I43" s="8"/>
      <c r="J43" s="107"/>
      <c r="T43" s="74"/>
      <c r="U43" s="202"/>
      <c r="W43" s="122"/>
      <c r="X43" s="74"/>
      <c r="Y43" s="202"/>
    </row>
    <row r="44" spans="1:25" ht="22.5" customHeight="1">
      <c r="A44" s="8" t="s">
        <v>72</v>
      </c>
      <c r="B44" s="17"/>
      <c r="C44" s="11"/>
      <c r="D44" s="107"/>
      <c r="E44" s="8"/>
      <c r="F44" s="107"/>
      <c r="G44" s="8"/>
      <c r="H44" s="107"/>
      <c r="I44" s="8"/>
      <c r="J44" s="107"/>
      <c r="T44" s="74"/>
      <c r="U44" s="202"/>
      <c r="W44" s="122"/>
      <c r="X44" s="74"/>
      <c r="Y44" s="202"/>
    </row>
    <row r="45" spans="1:25" ht="22.5" customHeight="1">
      <c r="A45" s="126" t="s">
        <v>73</v>
      </c>
      <c r="B45" s="17"/>
      <c r="C45" s="11"/>
      <c r="D45" s="30"/>
      <c r="E45" s="11"/>
      <c r="F45" s="30"/>
      <c r="G45" s="11"/>
      <c r="H45" s="4"/>
      <c r="I45" s="11"/>
      <c r="J45" s="4"/>
      <c r="T45" s="74"/>
      <c r="U45" s="202"/>
      <c r="W45" s="122"/>
      <c r="X45" s="74"/>
      <c r="Y45" s="202"/>
    </row>
    <row r="46" spans="1:25" ht="22.5" customHeight="1">
      <c r="A46" s="126" t="s">
        <v>74</v>
      </c>
      <c r="B46" s="17"/>
      <c r="C46" s="11"/>
      <c r="D46" s="30"/>
      <c r="E46" s="11"/>
      <c r="F46" s="30"/>
      <c r="G46" s="11"/>
      <c r="H46" s="4"/>
      <c r="I46" s="11"/>
      <c r="J46" s="4"/>
      <c r="T46" s="74"/>
      <c r="U46" s="202"/>
      <c r="W46" s="122"/>
      <c r="X46" s="74"/>
      <c r="Y46" s="202"/>
    </row>
    <row r="47" spans="1:25" ht="22.5" customHeight="1">
      <c r="A47" s="11" t="s">
        <v>75</v>
      </c>
      <c r="B47" s="17"/>
      <c r="C47" s="11"/>
      <c r="T47" s="74"/>
      <c r="U47" s="202"/>
      <c r="W47" s="122"/>
      <c r="X47" s="74"/>
      <c r="Y47" s="202"/>
    </row>
    <row r="48" spans="1:25" ht="22.5" customHeight="1">
      <c r="A48" s="11" t="s">
        <v>76</v>
      </c>
      <c r="B48" s="17"/>
      <c r="C48" s="11"/>
      <c r="D48" s="128">
        <v>-379</v>
      </c>
      <c r="E48" s="11"/>
      <c r="F48" s="128">
        <v>-1393</v>
      </c>
      <c r="G48" s="11"/>
      <c r="H48" s="268">
        <v>0</v>
      </c>
      <c r="I48" s="125"/>
      <c r="J48" s="268">
        <v>0</v>
      </c>
      <c r="T48" s="74"/>
      <c r="U48" s="202"/>
      <c r="W48" s="122"/>
      <c r="X48" s="74"/>
      <c r="Y48" s="202"/>
    </row>
    <row r="49" spans="1:25" ht="22.5" customHeight="1">
      <c r="A49" s="8" t="s">
        <v>77</v>
      </c>
      <c r="B49" s="17"/>
      <c r="C49" s="11"/>
      <c r="D49" s="129">
        <f>D48</f>
        <v>-379</v>
      </c>
      <c r="E49" s="8"/>
      <c r="F49" s="129">
        <f>F48</f>
        <v>-1393</v>
      </c>
      <c r="G49" s="8"/>
      <c r="H49" s="181">
        <f>H48</f>
        <v>0</v>
      </c>
      <c r="I49" s="261"/>
      <c r="J49" s="181">
        <f>J48</f>
        <v>0</v>
      </c>
      <c r="T49" s="74"/>
      <c r="U49" s="202"/>
      <c r="W49" s="122"/>
      <c r="X49" s="74"/>
      <c r="Y49" s="202"/>
    </row>
    <row r="50" spans="1:25" ht="22.5" customHeight="1" thickBot="1">
      <c r="A50" s="8" t="s">
        <v>141</v>
      </c>
      <c r="B50" s="17"/>
      <c r="C50" s="11"/>
      <c r="D50" s="115">
        <f>SUM(D42,D49)</f>
        <v>38486</v>
      </c>
      <c r="E50" s="8"/>
      <c r="F50" s="115">
        <f>SUM(F42,F49)</f>
        <v>43819</v>
      </c>
      <c r="G50" s="8"/>
      <c r="H50" s="115">
        <f>SUM(H42,H49)</f>
        <v>67106</v>
      </c>
      <c r="I50" s="8"/>
      <c r="J50" s="115">
        <f>SUM(J42,J49)</f>
        <v>12833</v>
      </c>
      <c r="T50" s="74"/>
      <c r="U50" s="202"/>
      <c r="W50" s="122"/>
      <c r="X50" s="74"/>
      <c r="Y50" s="202"/>
    </row>
    <row r="51" spans="1:25" ht="22.5" customHeight="1" thickTop="1">
      <c r="A51" s="11"/>
      <c r="B51" s="17"/>
      <c r="C51" s="11"/>
      <c r="D51" s="4"/>
      <c r="E51" s="11"/>
      <c r="F51" s="4"/>
      <c r="G51" s="11"/>
      <c r="H51" s="4"/>
      <c r="I51" s="11"/>
      <c r="J51" s="4"/>
      <c r="W51" s="122"/>
      <c r="X51" s="74"/>
      <c r="Y51" s="202"/>
    </row>
    <row r="52" spans="1:25" ht="22.5" customHeight="1">
      <c r="A52" s="8" t="s">
        <v>142</v>
      </c>
      <c r="B52" s="17"/>
      <c r="C52" s="11"/>
      <c r="D52" s="4"/>
      <c r="E52" s="11"/>
      <c r="F52" s="4"/>
      <c r="G52" s="11"/>
      <c r="H52" s="4"/>
      <c r="I52" s="11"/>
      <c r="J52" s="4"/>
      <c r="W52" s="122"/>
    </row>
    <row r="53" spans="1:25" ht="22.5" customHeight="1">
      <c r="A53" s="11" t="s">
        <v>69</v>
      </c>
      <c r="B53" s="17"/>
      <c r="C53" s="11"/>
      <c r="D53" s="231">
        <f>D55-D54</f>
        <v>38486</v>
      </c>
      <c r="E53" s="232"/>
      <c r="F53" s="231">
        <f>F55-F54</f>
        <v>43819</v>
      </c>
      <c r="G53" s="232"/>
      <c r="H53" s="231">
        <f>H55-H54</f>
        <v>67106</v>
      </c>
      <c r="I53" s="232"/>
      <c r="J53" s="231">
        <f>J55-J54</f>
        <v>12833</v>
      </c>
    </row>
    <row r="54" spans="1:25" ht="22.5" customHeight="1">
      <c r="A54" s="11" t="s">
        <v>140</v>
      </c>
      <c r="B54" s="24"/>
      <c r="C54" s="11"/>
      <c r="D54" s="4">
        <v>0</v>
      </c>
      <c r="E54" s="125"/>
      <c r="F54" s="4">
        <v>0</v>
      </c>
      <c r="G54" s="125"/>
      <c r="H54" s="268">
        <v>0</v>
      </c>
      <c r="I54" s="125"/>
      <c r="J54" s="268">
        <v>0</v>
      </c>
    </row>
    <row r="55" spans="1:25" ht="22.5" customHeight="1" thickBot="1">
      <c r="A55" s="8" t="s">
        <v>141</v>
      </c>
      <c r="B55" s="17"/>
      <c r="C55" s="11"/>
      <c r="D55" s="115">
        <f>D50</f>
        <v>38486</v>
      </c>
      <c r="E55" s="8"/>
      <c r="F55" s="115">
        <f>F50</f>
        <v>43819</v>
      </c>
      <c r="G55" s="8"/>
      <c r="H55" s="39">
        <f>H50</f>
        <v>67106</v>
      </c>
      <c r="I55" s="8"/>
      <c r="J55" s="39">
        <f>J50</f>
        <v>12833</v>
      </c>
    </row>
    <row r="56" spans="1:25" ht="22.5" customHeight="1" thickTop="1">
      <c r="C56" s="127">
        <f>C55-C30</f>
        <v>0</v>
      </c>
    </row>
    <row r="57" spans="1:25" ht="22.5" customHeight="1">
      <c r="E57" s="127"/>
      <c r="G57" s="127"/>
      <c r="I57" s="127"/>
    </row>
    <row r="58" spans="1:25" ht="22.5" customHeight="1">
      <c r="D58" s="69"/>
      <c r="E58" s="122"/>
      <c r="F58" s="69"/>
    </row>
    <row r="60" spans="1:25" ht="22.5" customHeight="1">
      <c r="F60" s="69"/>
    </row>
  </sheetData>
  <mergeCells count="14">
    <mergeCell ref="D4:F4"/>
    <mergeCell ref="H4:J4"/>
    <mergeCell ref="D5:F5"/>
    <mergeCell ref="H5:J5"/>
    <mergeCell ref="D6:F6"/>
    <mergeCell ref="H6:J6"/>
    <mergeCell ref="D41:J41"/>
    <mergeCell ref="D8:J8"/>
    <mergeCell ref="D37:F37"/>
    <mergeCell ref="H37:J37"/>
    <mergeCell ref="D38:F38"/>
    <mergeCell ref="H38:J38"/>
    <mergeCell ref="D39:F39"/>
    <mergeCell ref="H39:J39"/>
  </mergeCells>
  <pageMargins left="0.7" right="0.5" top="0.48" bottom="0.5" header="0.5" footer="0.5"/>
  <pageSetup paperSize="9" scale="89" firstPageNumber="8" orientation="portrait" useFirstPageNumber="1" horizontalDpi="1200" verticalDpi="1200" r:id="rId1"/>
  <headerFooter>
    <oddFooter>&amp;L&amp;"Angsana New,Regular"&amp;15  หมายเหตุประกอบงบการเงินเป็นส่วนหนึ่งของงบการเงินระหว่างกาลนี้&amp;14
&amp;C&amp;"Angsana New,Regular"&amp;15&amp;P</oddFooter>
  </headerFooter>
  <rowBreaks count="1" manualBreakCount="1">
    <brk id="33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52"/>
  <sheetViews>
    <sheetView zoomScale="80" zoomScaleNormal="80" zoomScaleSheetLayoutView="80" workbookViewId="0">
      <selection activeCell="D53" sqref="D53"/>
    </sheetView>
  </sheetViews>
  <sheetFormatPr defaultColWidth="8.81640625" defaultRowHeight="22.5" customHeight="1"/>
  <cols>
    <col min="1" max="1" width="51.54296875" style="38" bestFit="1" customWidth="1"/>
    <col min="2" max="2" width="8.54296875" style="38" customWidth="1"/>
    <col min="3" max="3" width="1.1796875" style="38" customWidth="1"/>
    <col min="4" max="4" width="13.54296875" style="127" customWidth="1"/>
    <col min="5" max="5" width="1.1796875" style="38" customWidth="1"/>
    <col min="6" max="6" width="13.54296875" style="127" customWidth="1"/>
    <col min="7" max="7" width="1.1796875" style="67" customWidth="1"/>
    <col min="8" max="8" width="13.54296875" style="162" customWidth="1"/>
    <col min="9" max="9" width="1.1796875" style="38" customWidth="1"/>
    <col min="10" max="10" width="13.54296875" style="70" customWidth="1"/>
    <col min="11" max="11" width="1.1796875" style="38" customWidth="1"/>
    <col min="12" max="12" width="13.54296875" style="127" customWidth="1"/>
    <col min="13" max="13" width="1.1796875" style="38" customWidth="1"/>
    <col min="14" max="14" width="13.54296875" style="127" customWidth="1"/>
    <col min="15" max="15" width="1.1796875" style="38" customWidth="1"/>
    <col min="16" max="16" width="13.54296875" style="127" customWidth="1"/>
    <col min="17" max="17" width="1.1796875" style="38" customWidth="1"/>
    <col min="18" max="18" width="13.54296875" style="127" customWidth="1"/>
    <col min="19" max="19" width="14.54296875" style="38" customWidth="1"/>
    <col min="20" max="21" width="15.81640625" style="122" customWidth="1"/>
    <col min="22" max="22" width="15.81640625" style="38" customWidth="1"/>
    <col min="23" max="16384" width="8.81640625" style="38"/>
  </cols>
  <sheetData>
    <row r="1" spans="1:21" s="136" customFormat="1" ht="22.5" customHeight="1">
      <c r="A1" s="1" t="s">
        <v>0</v>
      </c>
      <c r="B1" s="1"/>
      <c r="C1" s="131"/>
      <c r="D1" s="132"/>
      <c r="E1" s="8"/>
      <c r="F1" s="132"/>
      <c r="G1" s="265"/>
      <c r="H1" s="133"/>
      <c r="I1" s="134"/>
      <c r="J1" s="135"/>
      <c r="K1" s="134"/>
      <c r="L1" s="132"/>
      <c r="M1" s="134"/>
      <c r="N1" s="132"/>
      <c r="O1" s="134"/>
      <c r="P1" s="132"/>
      <c r="Q1" s="134"/>
      <c r="R1" s="132"/>
      <c r="T1" s="137"/>
      <c r="U1" s="137"/>
    </row>
    <row r="2" spans="1:21" s="136" customFormat="1" ht="22.5" customHeight="1">
      <c r="A2" s="138" t="s">
        <v>78</v>
      </c>
      <c r="B2" s="138"/>
      <c r="C2" s="131"/>
      <c r="D2" s="132"/>
      <c r="E2" s="8"/>
      <c r="F2" s="132"/>
      <c r="G2" s="265"/>
      <c r="H2" s="133"/>
      <c r="I2" s="8"/>
      <c r="J2" s="135"/>
      <c r="K2" s="8"/>
      <c r="L2" s="132"/>
      <c r="M2" s="8"/>
      <c r="N2" s="132"/>
      <c r="O2" s="8"/>
      <c r="P2" s="132"/>
      <c r="Q2" s="8"/>
      <c r="R2" s="132"/>
      <c r="T2" s="137"/>
      <c r="U2" s="137"/>
    </row>
    <row r="3" spans="1:21" s="136" customFormat="1" ht="22.5" customHeight="1">
      <c r="A3" s="7"/>
      <c r="B3" s="7"/>
      <c r="C3" s="131"/>
      <c r="D3" s="132"/>
      <c r="E3" s="8"/>
      <c r="F3" s="132"/>
      <c r="G3" s="265"/>
      <c r="H3" s="133"/>
      <c r="I3" s="8"/>
      <c r="J3" s="135"/>
      <c r="K3" s="8"/>
      <c r="L3" s="132"/>
      <c r="M3" s="8"/>
      <c r="N3" s="132"/>
      <c r="O3" s="8"/>
      <c r="P3" s="132"/>
      <c r="Q3" s="8"/>
      <c r="R3" s="132"/>
      <c r="T3" s="137"/>
      <c r="U3" s="137"/>
    </row>
    <row r="4" spans="1:21" s="136" customFormat="1" ht="22.5" customHeight="1">
      <c r="A4" s="7"/>
      <c r="B4" s="7"/>
      <c r="C4" s="131"/>
      <c r="D4" s="276" t="s">
        <v>2</v>
      </c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T4" s="137"/>
      <c r="U4" s="137"/>
    </row>
    <row r="5" spans="1:21" ht="22.5" customHeight="1">
      <c r="A5" s="23"/>
      <c r="B5" s="23"/>
      <c r="C5" s="139"/>
      <c r="D5" s="10"/>
      <c r="E5" s="139"/>
      <c r="F5" s="10"/>
      <c r="G5" s="142"/>
      <c r="H5" s="10"/>
      <c r="I5" s="139"/>
      <c r="J5" s="49"/>
      <c r="K5" s="139"/>
      <c r="L5" s="10" t="s">
        <v>79</v>
      </c>
      <c r="M5" s="139"/>
      <c r="N5" s="10"/>
      <c r="O5" s="139"/>
      <c r="P5" s="10"/>
      <c r="Q5" s="139"/>
      <c r="R5" s="10"/>
    </row>
    <row r="6" spans="1:21" ht="22.5" customHeight="1">
      <c r="A6" s="11"/>
      <c r="B6" s="11"/>
      <c r="C6" s="139"/>
      <c r="D6" s="4"/>
      <c r="E6" s="11"/>
      <c r="F6" s="4"/>
      <c r="G6" s="59"/>
      <c r="H6" s="280" t="s">
        <v>43</v>
      </c>
      <c r="I6" s="280"/>
      <c r="J6" s="280"/>
      <c r="K6" s="11"/>
      <c r="L6" s="140" t="s">
        <v>80</v>
      </c>
      <c r="M6" s="11"/>
      <c r="N6" s="4"/>
      <c r="O6" s="11"/>
      <c r="P6" s="4"/>
      <c r="Q6" s="11"/>
      <c r="R6" s="141"/>
    </row>
    <row r="7" spans="1:21" ht="22.5" customHeight="1">
      <c r="A7" s="11"/>
      <c r="B7" s="11"/>
      <c r="C7" s="139"/>
      <c r="D7" s="4"/>
      <c r="E7" s="11"/>
      <c r="F7" s="4"/>
      <c r="G7" s="59"/>
      <c r="H7" s="141"/>
      <c r="I7" s="142"/>
      <c r="J7" s="143"/>
      <c r="K7" s="11"/>
      <c r="L7" s="238" t="s">
        <v>157</v>
      </c>
      <c r="M7" s="11"/>
      <c r="N7" s="141" t="s">
        <v>81</v>
      </c>
      <c r="O7" s="11"/>
      <c r="P7" s="141" t="s">
        <v>82</v>
      </c>
      <c r="Q7" s="11"/>
      <c r="R7" s="141"/>
    </row>
    <row r="8" spans="1:21" s="136" customFormat="1" ht="22.5" customHeight="1">
      <c r="A8" s="8"/>
      <c r="B8" s="8"/>
      <c r="C8" s="8"/>
      <c r="D8" s="141" t="s">
        <v>39</v>
      </c>
      <c r="E8" s="59"/>
      <c r="F8" s="141" t="s">
        <v>83</v>
      </c>
      <c r="G8" s="59"/>
      <c r="I8" s="142"/>
      <c r="J8" s="135"/>
      <c r="K8" s="142"/>
      <c r="L8" s="238" t="s">
        <v>158</v>
      </c>
      <c r="M8" s="142"/>
      <c r="N8" s="141" t="s">
        <v>82</v>
      </c>
      <c r="O8" s="142"/>
      <c r="P8" s="141" t="s">
        <v>84</v>
      </c>
      <c r="Q8" s="142"/>
      <c r="R8" s="141" t="s">
        <v>81</v>
      </c>
      <c r="T8" s="137"/>
      <c r="U8" s="137"/>
    </row>
    <row r="9" spans="1:21" s="136" customFormat="1" ht="22.5" customHeight="1">
      <c r="A9" s="8"/>
      <c r="B9" s="8"/>
      <c r="C9" s="8"/>
      <c r="D9" s="141" t="s">
        <v>85</v>
      </c>
      <c r="E9" s="59"/>
      <c r="F9" s="141" t="s">
        <v>86</v>
      </c>
      <c r="G9" s="59"/>
      <c r="H9" s="144" t="s">
        <v>87</v>
      </c>
      <c r="I9" s="142"/>
      <c r="J9" s="135"/>
      <c r="K9" s="142"/>
      <c r="L9" s="141" t="s">
        <v>159</v>
      </c>
      <c r="M9" s="142"/>
      <c r="N9" s="141" t="s">
        <v>88</v>
      </c>
      <c r="O9" s="142"/>
      <c r="P9" s="141" t="s">
        <v>89</v>
      </c>
      <c r="Q9" s="142"/>
      <c r="R9" s="141" t="s">
        <v>82</v>
      </c>
      <c r="T9" s="137"/>
      <c r="U9" s="137"/>
    </row>
    <row r="10" spans="1:21" s="136" customFormat="1" ht="22.5" customHeight="1">
      <c r="A10" s="8"/>
      <c r="B10" s="2" t="s">
        <v>6</v>
      </c>
      <c r="C10" s="44"/>
      <c r="D10" s="141" t="s">
        <v>90</v>
      </c>
      <c r="E10" s="59"/>
      <c r="F10" s="141" t="s">
        <v>91</v>
      </c>
      <c r="G10" s="59"/>
      <c r="H10" s="144" t="s">
        <v>92</v>
      </c>
      <c r="I10" s="142"/>
      <c r="J10" s="143" t="s">
        <v>93</v>
      </c>
      <c r="K10" s="142"/>
      <c r="L10" s="141" t="s">
        <v>94</v>
      </c>
      <c r="M10" s="142"/>
      <c r="N10" s="141" t="s">
        <v>95</v>
      </c>
      <c r="O10" s="142"/>
      <c r="P10" s="141" t="s">
        <v>96</v>
      </c>
      <c r="Q10" s="142"/>
      <c r="R10" s="141" t="s">
        <v>88</v>
      </c>
      <c r="T10" s="137"/>
      <c r="U10" s="137"/>
    </row>
    <row r="11" spans="1:21" s="136" customFormat="1" ht="22.5" customHeight="1">
      <c r="A11" s="8"/>
      <c r="B11" s="8"/>
      <c r="C11" s="2"/>
      <c r="D11" s="279" t="s">
        <v>8</v>
      </c>
      <c r="E11" s="279"/>
      <c r="F11" s="279"/>
      <c r="G11" s="279"/>
      <c r="H11" s="279"/>
      <c r="I11" s="279"/>
      <c r="J11" s="279"/>
      <c r="K11" s="279"/>
      <c r="L11" s="279"/>
      <c r="M11" s="279"/>
      <c r="N11" s="279"/>
      <c r="O11" s="279"/>
      <c r="P11" s="279"/>
      <c r="Q11" s="279"/>
      <c r="R11" s="279"/>
      <c r="T11" s="137"/>
      <c r="U11" s="137"/>
    </row>
    <row r="12" spans="1:21" s="136" customFormat="1" ht="22.5" customHeight="1">
      <c r="A12" s="8" t="s">
        <v>179</v>
      </c>
      <c r="B12" s="8"/>
      <c r="C12" s="2"/>
      <c r="D12" s="145"/>
      <c r="E12" s="44"/>
      <c r="F12" s="145"/>
      <c r="G12" s="264"/>
      <c r="H12" s="145"/>
      <c r="I12" s="44"/>
      <c r="J12" s="146"/>
      <c r="K12" s="44"/>
      <c r="L12" s="145"/>
      <c r="M12" s="44"/>
      <c r="N12" s="145"/>
      <c r="O12" s="44"/>
      <c r="P12" s="145"/>
      <c r="Q12" s="44"/>
      <c r="R12" s="145"/>
      <c r="T12" s="137"/>
      <c r="U12" s="137"/>
    </row>
    <row r="13" spans="1:21" s="136" customFormat="1" ht="22.5" customHeight="1">
      <c r="A13" s="8" t="s">
        <v>104</v>
      </c>
      <c r="B13" s="8"/>
      <c r="C13" s="2"/>
      <c r="D13" s="147">
        <v>140000</v>
      </c>
      <c r="E13" s="148">
        <v>0</v>
      </c>
      <c r="F13" s="147">
        <v>177835</v>
      </c>
      <c r="G13" s="148">
        <v>0</v>
      </c>
      <c r="H13" s="147">
        <v>3030</v>
      </c>
      <c r="I13" s="148">
        <v>0</v>
      </c>
      <c r="J13" s="149">
        <v>28441</v>
      </c>
      <c r="K13" s="148"/>
      <c r="L13" s="200">
        <v>0</v>
      </c>
      <c r="M13" s="148"/>
      <c r="N13" s="147">
        <v>349306</v>
      </c>
      <c r="O13" s="148"/>
      <c r="P13" s="147">
        <v>2</v>
      </c>
      <c r="Q13" s="148"/>
      <c r="R13" s="147">
        <v>349308</v>
      </c>
      <c r="T13" s="137"/>
      <c r="U13" s="137"/>
    </row>
    <row r="14" spans="1:21" s="136" customFormat="1" ht="15" customHeight="1">
      <c r="A14" s="8"/>
      <c r="B14" s="8"/>
      <c r="C14" s="2"/>
      <c r="D14" s="132"/>
      <c r="E14" s="150"/>
      <c r="F14" s="132"/>
      <c r="G14" s="148"/>
      <c r="H14" s="133"/>
      <c r="I14" s="150"/>
      <c r="J14" s="135"/>
      <c r="K14" s="150"/>
      <c r="L14" s="132"/>
      <c r="M14" s="150"/>
      <c r="N14" s="132"/>
      <c r="O14" s="150"/>
      <c r="P14" s="132"/>
      <c r="Q14" s="150"/>
      <c r="R14" s="132"/>
      <c r="T14" s="137"/>
      <c r="U14" s="137"/>
    </row>
    <row r="15" spans="1:21" s="136" customFormat="1" ht="22.5" customHeight="1">
      <c r="A15" s="8" t="s">
        <v>97</v>
      </c>
      <c r="B15" s="8"/>
      <c r="C15" s="2"/>
      <c r="D15" s="132"/>
      <c r="E15" s="150"/>
      <c r="F15" s="132"/>
      <c r="G15" s="148"/>
      <c r="H15" s="133"/>
      <c r="I15" s="150"/>
      <c r="J15" s="135"/>
      <c r="K15" s="150"/>
      <c r="L15" s="132"/>
      <c r="M15" s="150"/>
      <c r="N15" s="132"/>
      <c r="O15" s="150"/>
      <c r="P15" s="132"/>
      <c r="Q15" s="150"/>
      <c r="R15" s="132"/>
      <c r="T15" s="137"/>
      <c r="U15" s="137"/>
    </row>
    <row r="16" spans="1:21" s="136" customFormat="1" ht="22.5" customHeight="1">
      <c r="A16" s="126" t="s">
        <v>98</v>
      </c>
      <c r="B16" s="151"/>
      <c r="C16" s="2"/>
      <c r="D16" s="132"/>
      <c r="E16" s="150"/>
      <c r="F16" s="132"/>
      <c r="G16" s="148"/>
      <c r="H16" s="133"/>
      <c r="I16" s="150"/>
      <c r="J16" s="135"/>
      <c r="K16" s="150"/>
      <c r="L16" s="132"/>
      <c r="M16" s="150"/>
      <c r="N16" s="132"/>
      <c r="O16" s="150"/>
      <c r="P16" s="132"/>
      <c r="Q16" s="150"/>
      <c r="R16" s="132"/>
      <c r="T16" s="137"/>
      <c r="U16" s="137"/>
    </row>
    <row r="17" spans="1:21" s="136" customFormat="1" ht="22.5" customHeight="1">
      <c r="A17" s="11" t="s">
        <v>183</v>
      </c>
      <c r="B17" s="243">
        <v>7</v>
      </c>
      <c r="C17" s="2"/>
      <c r="D17" s="4">
        <v>5000</v>
      </c>
      <c r="E17" s="152"/>
      <c r="F17" s="200">
        <v>0</v>
      </c>
      <c r="G17" s="209"/>
      <c r="H17" s="200">
        <v>0</v>
      </c>
      <c r="I17" s="152"/>
      <c r="J17" s="62">
        <v>-5000</v>
      </c>
      <c r="K17" s="152"/>
      <c r="L17" s="200">
        <v>0</v>
      </c>
      <c r="M17" s="200"/>
      <c r="N17" s="200">
        <v>0</v>
      </c>
      <c r="O17" s="200"/>
      <c r="P17" s="200">
        <v>0</v>
      </c>
      <c r="Q17" s="200"/>
      <c r="R17" s="200">
        <v>0</v>
      </c>
      <c r="T17" s="137"/>
      <c r="U17" s="137"/>
    </row>
    <row r="18" spans="1:21" s="136" customFormat="1" ht="22.5" customHeight="1">
      <c r="A18" s="151" t="s">
        <v>99</v>
      </c>
      <c r="B18" s="243">
        <v>7</v>
      </c>
      <c r="C18" s="2"/>
      <c r="D18" s="4">
        <v>0</v>
      </c>
      <c r="E18" s="152"/>
      <c r="F18" s="4">
        <v>0</v>
      </c>
      <c r="G18" s="100"/>
      <c r="H18" s="4">
        <v>0</v>
      </c>
      <c r="I18" s="152"/>
      <c r="J18" s="62">
        <v>-556</v>
      </c>
      <c r="K18" s="152"/>
      <c r="L18" s="4">
        <v>0</v>
      </c>
      <c r="M18" s="152"/>
      <c r="N18" s="4">
        <v>-556</v>
      </c>
      <c r="O18" s="152"/>
      <c r="P18" s="4">
        <v>0</v>
      </c>
      <c r="Q18" s="152"/>
      <c r="R18" s="4">
        <v>-556</v>
      </c>
      <c r="T18" s="137"/>
      <c r="U18" s="137"/>
    </row>
    <row r="19" spans="1:21" s="136" customFormat="1" ht="22.5" customHeight="1">
      <c r="A19" s="153" t="s">
        <v>100</v>
      </c>
      <c r="B19" s="151"/>
      <c r="C19" s="2"/>
      <c r="D19" s="242">
        <f>SUM(D17:D18)</f>
        <v>5000</v>
      </c>
      <c r="E19" s="152"/>
      <c r="F19" s="181">
        <f>SUM(F17:F18)</f>
        <v>0</v>
      </c>
      <c r="G19" s="100"/>
      <c r="H19" s="181">
        <f>SUM(H17:H18)</f>
        <v>0</v>
      </c>
      <c r="I19" s="152"/>
      <c r="J19" s="242">
        <f>SUM(J17:J18)</f>
        <v>-5556</v>
      </c>
      <c r="K19" s="152"/>
      <c r="L19" s="181">
        <f>SUM(L17:L18)</f>
        <v>0</v>
      </c>
      <c r="M19" s="152"/>
      <c r="N19" s="242">
        <f>SUM(N17:N18)</f>
        <v>-556</v>
      </c>
      <c r="O19" s="152"/>
      <c r="P19" s="181">
        <f>SUM(P17:P18)</f>
        <v>0</v>
      </c>
      <c r="Q19" s="152"/>
      <c r="R19" s="242">
        <f>SUM(R17:R18)</f>
        <v>-556</v>
      </c>
      <c r="T19" s="137"/>
      <c r="U19" s="137"/>
    </row>
    <row r="20" spans="1:21" s="136" customFormat="1" ht="22.5" customHeight="1">
      <c r="A20" s="11"/>
      <c r="B20" s="151"/>
      <c r="C20" s="2"/>
      <c r="D20" s="35"/>
      <c r="E20" s="150"/>
      <c r="F20" s="35"/>
      <c r="G20" s="148"/>
      <c r="H20" s="35"/>
      <c r="I20" s="150"/>
      <c r="J20" s="154"/>
      <c r="K20" s="150"/>
      <c r="L20" s="141"/>
      <c r="M20" s="150"/>
      <c r="N20" s="141"/>
      <c r="O20" s="150"/>
      <c r="P20" s="4"/>
      <c r="Q20" s="150"/>
      <c r="R20" s="4"/>
      <c r="T20" s="137"/>
      <c r="U20" s="137"/>
    </row>
    <row r="21" spans="1:21" ht="22.5" customHeight="1">
      <c r="A21" s="8" t="s">
        <v>101</v>
      </c>
      <c r="B21" s="8"/>
      <c r="C21" s="2"/>
      <c r="D21" s="141"/>
      <c r="E21" s="142"/>
      <c r="F21" s="141"/>
      <c r="G21" s="142"/>
      <c r="H21" s="141"/>
      <c r="I21" s="59"/>
      <c r="J21" s="143"/>
      <c r="K21" s="59"/>
      <c r="L21" s="73"/>
      <c r="M21" s="59"/>
      <c r="N21" s="73"/>
      <c r="O21" s="59"/>
      <c r="P21" s="73"/>
      <c r="Q21" s="59"/>
      <c r="R21" s="73"/>
    </row>
    <row r="22" spans="1:21" ht="22.5" customHeight="1">
      <c r="A22" s="155" t="s">
        <v>102</v>
      </c>
      <c r="B22" s="155"/>
      <c r="C22" s="2"/>
      <c r="D22" s="200">
        <v>0</v>
      </c>
      <c r="E22" s="200"/>
      <c r="F22" s="200">
        <v>0</v>
      </c>
      <c r="G22" s="209"/>
      <c r="H22" s="200">
        <v>0</v>
      </c>
      <c r="I22" s="141"/>
      <c r="J22" s="143">
        <v>45212</v>
      </c>
      <c r="K22" s="141"/>
      <c r="L22" s="200">
        <v>0</v>
      </c>
      <c r="M22" s="141"/>
      <c r="N22" s="141">
        <v>45212</v>
      </c>
      <c r="O22" s="141"/>
      <c r="P22" s="200">
        <v>0</v>
      </c>
      <c r="Q22" s="141"/>
      <c r="R22" s="141">
        <v>45212</v>
      </c>
    </row>
    <row r="23" spans="1:21" ht="21.5">
      <c r="A23" s="156" t="s">
        <v>103</v>
      </c>
      <c r="B23" s="156"/>
      <c r="C23" s="2"/>
      <c r="D23" s="4">
        <v>0</v>
      </c>
      <c r="E23" s="4"/>
      <c r="F23" s="4">
        <v>0</v>
      </c>
      <c r="G23" s="73"/>
      <c r="H23" s="4">
        <v>0</v>
      </c>
      <c r="I23" s="141"/>
      <c r="J23" s="88">
        <v>0</v>
      </c>
      <c r="K23" s="141"/>
      <c r="L23" s="141">
        <v>-1393</v>
      </c>
      <c r="M23" s="141"/>
      <c r="N23" s="141">
        <v>-1393</v>
      </c>
      <c r="O23" s="141"/>
      <c r="P23" s="4">
        <v>0</v>
      </c>
      <c r="Q23" s="141"/>
      <c r="R23" s="141">
        <v>-1393</v>
      </c>
    </row>
    <row r="24" spans="1:21" ht="22.5" customHeight="1">
      <c r="A24" s="8" t="s">
        <v>143</v>
      </c>
      <c r="B24" s="8"/>
      <c r="C24" s="2"/>
      <c r="D24" s="181">
        <f>SUM(D22:D23)</f>
        <v>0</v>
      </c>
      <c r="E24" s="4"/>
      <c r="F24" s="181">
        <f>SUM(F22:F23)</f>
        <v>0</v>
      </c>
      <c r="G24" s="160"/>
      <c r="H24" s="181">
        <f>SUM(H22:H23)</f>
        <v>0</v>
      </c>
      <c r="I24" s="59"/>
      <c r="J24" s="158">
        <f>SUM(J22:J23)</f>
        <v>45212</v>
      </c>
      <c r="K24" s="59"/>
      <c r="L24" s="157">
        <f>SUM(L22:L23)</f>
        <v>-1393</v>
      </c>
      <c r="M24" s="59"/>
      <c r="N24" s="157">
        <f>SUM(N22:N23)</f>
        <v>43819</v>
      </c>
      <c r="O24" s="59"/>
      <c r="P24" s="181">
        <f>SUM(P22:P23)</f>
        <v>0</v>
      </c>
      <c r="Q24" s="59"/>
      <c r="R24" s="157">
        <f>SUM(R22:R23)</f>
        <v>43819</v>
      </c>
    </row>
    <row r="25" spans="1:21" ht="14.5" customHeight="1">
      <c r="A25" s="8"/>
      <c r="B25" s="8"/>
      <c r="C25" s="2"/>
      <c r="D25" s="159"/>
      <c r="E25" s="4"/>
      <c r="F25" s="159"/>
      <c r="G25" s="142"/>
      <c r="H25" s="160"/>
      <c r="I25" s="59"/>
      <c r="J25" s="149"/>
      <c r="K25" s="59"/>
      <c r="L25" s="160"/>
      <c r="M25" s="59"/>
      <c r="N25" s="160"/>
      <c r="O25" s="59"/>
      <c r="P25" s="160"/>
      <c r="Q25" s="59"/>
      <c r="R25" s="160"/>
    </row>
    <row r="26" spans="1:21" ht="22.5" customHeight="1" thickBot="1">
      <c r="A26" s="8" t="s">
        <v>180</v>
      </c>
      <c r="B26" s="8"/>
      <c r="C26" s="2"/>
      <c r="D26" s="39">
        <f>SUM(D13,D19,D24)</f>
        <v>145000</v>
      </c>
      <c r="E26" s="4"/>
      <c r="F26" s="39">
        <f>SUM(F13,F19,F24)</f>
        <v>177835</v>
      </c>
      <c r="G26" s="182"/>
      <c r="H26" s="39">
        <f>SUM(H13,H19,H24)</f>
        <v>3030</v>
      </c>
      <c r="I26" s="161"/>
      <c r="J26" s="39">
        <f>SUM(J13,J19,J24)</f>
        <v>68097</v>
      </c>
      <c r="K26" s="161"/>
      <c r="L26" s="39">
        <f>SUM(L13,L19,L24)</f>
        <v>-1393</v>
      </c>
      <c r="M26" s="161"/>
      <c r="N26" s="39">
        <f>SUM(N13,N19,N24)</f>
        <v>392569</v>
      </c>
      <c r="O26" s="161"/>
      <c r="P26" s="39">
        <f>SUM(P13,P19,P24)</f>
        <v>2</v>
      </c>
      <c r="Q26" s="161"/>
      <c r="R26" s="39">
        <f>SUM(R13,R19,R24)</f>
        <v>392571</v>
      </c>
      <c r="S26" s="122"/>
    </row>
    <row r="27" spans="1:21" ht="22.5" customHeight="1" thickTop="1">
      <c r="A27" s="8"/>
      <c r="B27" s="8"/>
      <c r="C27" s="2"/>
      <c r="D27" s="40"/>
      <c r="E27" s="161"/>
      <c r="F27" s="40"/>
      <c r="G27" s="182"/>
      <c r="H27" s="40"/>
      <c r="I27" s="161"/>
      <c r="J27" s="33"/>
      <c r="K27" s="161"/>
      <c r="L27" s="40"/>
      <c r="M27" s="161"/>
      <c r="N27" s="40"/>
      <c r="O27" s="161"/>
      <c r="P27" s="40"/>
      <c r="Q27" s="161"/>
      <c r="R27" s="40"/>
      <c r="S27" s="122"/>
    </row>
    <row r="28" spans="1:21" ht="22.5" customHeight="1">
      <c r="A28" s="1" t="s">
        <v>0</v>
      </c>
      <c r="B28" s="1"/>
      <c r="C28" s="131"/>
      <c r="D28" s="132"/>
      <c r="E28" s="8"/>
      <c r="F28" s="132"/>
      <c r="G28" s="265"/>
      <c r="H28" s="133"/>
      <c r="I28" s="134"/>
      <c r="J28" s="135"/>
      <c r="K28" s="134"/>
      <c r="L28" s="132"/>
      <c r="M28" s="134"/>
      <c r="N28" s="132"/>
      <c r="O28" s="134"/>
      <c r="P28" s="132"/>
      <c r="Q28" s="134"/>
      <c r="R28" s="132"/>
    </row>
    <row r="29" spans="1:21" ht="22.5" customHeight="1">
      <c r="A29" s="138" t="s">
        <v>78</v>
      </c>
      <c r="B29" s="138"/>
      <c r="C29" s="131"/>
      <c r="D29" s="132"/>
      <c r="E29" s="8"/>
      <c r="F29" s="132"/>
      <c r="G29" s="265"/>
      <c r="H29" s="133"/>
      <c r="I29" s="8"/>
      <c r="J29" s="135"/>
      <c r="K29" s="8"/>
      <c r="L29" s="132"/>
      <c r="M29" s="8"/>
      <c r="N29" s="132"/>
      <c r="O29" s="8"/>
      <c r="P29" s="132"/>
      <c r="Q29" s="8"/>
      <c r="R29" s="132"/>
    </row>
    <row r="30" spans="1:21" ht="22.5" customHeight="1">
      <c r="A30" s="7"/>
      <c r="B30" s="7"/>
      <c r="C30" s="131"/>
      <c r="D30" s="132"/>
      <c r="E30" s="8"/>
      <c r="F30" s="132"/>
      <c r="G30" s="265"/>
      <c r="H30" s="133"/>
      <c r="I30" s="8"/>
      <c r="J30" s="135"/>
      <c r="K30" s="8"/>
      <c r="L30" s="132"/>
      <c r="M30" s="8"/>
      <c r="N30" s="132"/>
      <c r="O30" s="8"/>
      <c r="P30" s="132"/>
      <c r="Q30" s="8"/>
      <c r="R30" s="132"/>
    </row>
    <row r="31" spans="1:21" ht="22.5" customHeight="1">
      <c r="A31" s="7"/>
      <c r="B31" s="7"/>
      <c r="C31" s="131"/>
      <c r="D31" s="276" t="s">
        <v>2</v>
      </c>
      <c r="E31" s="276"/>
      <c r="F31" s="276"/>
      <c r="G31" s="276"/>
      <c r="H31" s="276"/>
      <c r="I31" s="276"/>
      <c r="J31" s="276"/>
      <c r="K31" s="276"/>
      <c r="L31" s="276"/>
      <c r="M31" s="276"/>
      <c r="N31" s="276"/>
      <c r="O31" s="276"/>
      <c r="P31" s="276"/>
      <c r="Q31" s="276"/>
      <c r="R31" s="276"/>
    </row>
    <row r="32" spans="1:21" ht="22.5" customHeight="1">
      <c r="A32" s="23"/>
      <c r="B32" s="23"/>
      <c r="C32" s="139"/>
      <c r="D32" s="10"/>
      <c r="E32" s="139"/>
      <c r="F32" s="10"/>
      <c r="G32" s="142"/>
      <c r="H32" s="10"/>
      <c r="I32" s="139"/>
      <c r="J32" s="49"/>
      <c r="K32" s="139"/>
      <c r="L32" s="10" t="s">
        <v>79</v>
      </c>
      <c r="M32" s="139"/>
      <c r="N32" s="10"/>
      <c r="O32" s="139"/>
      <c r="P32" s="10"/>
      <c r="Q32" s="139"/>
      <c r="R32" s="10"/>
    </row>
    <row r="33" spans="1:21" ht="22.5" customHeight="1">
      <c r="A33" s="11"/>
      <c r="B33" s="11"/>
      <c r="C33" s="139"/>
      <c r="D33" s="4"/>
      <c r="E33" s="11"/>
      <c r="F33" s="4"/>
      <c r="G33" s="59"/>
      <c r="H33" s="280" t="s">
        <v>43</v>
      </c>
      <c r="I33" s="280"/>
      <c r="J33" s="280"/>
      <c r="K33" s="11"/>
      <c r="L33" s="140" t="s">
        <v>80</v>
      </c>
      <c r="M33" s="11"/>
      <c r="N33" s="4"/>
      <c r="O33" s="11"/>
      <c r="P33" s="4"/>
      <c r="Q33" s="11"/>
      <c r="R33" s="141"/>
    </row>
    <row r="34" spans="1:21" ht="22.5" customHeight="1">
      <c r="A34" s="11"/>
      <c r="B34" s="11"/>
      <c r="C34" s="139"/>
      <c r="D34" s="4"/>
      <c r="E34" s="11"/>
      <c r="F34" s="4"/>
      <c r="G34" s="59"/>
      <c r="H34" s="141"/>
      <c r="I34" s="142"/>
      <c r="J34" s="143"/>
      <c r="K34" s="11"/>
      <c r="L34" s="238" t="s">
        <v>157</v>
      </c>
      <c r="M34" s="11"/>
      <c r="N34" s="141" t="s">
        <v>81</v>
      </c>
      <c r="O34" s="11"/>
      <c r="P34" s="141" t="s">
        <v>82</v>
      </c>
      <c r="Q34" s="11"/>
      <c r="R34" s="141"/>
    </row>
    <row r="35" spans="1:21" ht="22.5" customHeight="1">
      <c r="A35" s="11"/>
      <c r="B35" s="11"/>
      <c r="C35" s="139"/>
      <c r="D35" s="141" t="s">
        <v>39</v>
      </c>
      <c r="E35" s="59"/>
      <c r="F35" s="141" t="s">
        <v>83</v>
      </c>
      <c r="G35" s="59"/>
      <c r="H35" s="136"/>
      <c r="I35" s="142"/>
      <c r="J35" s="135"/>
      <c r="K35" s="142"/>
      <c r="L35" s="238" t="s">
        <v>158</v>
      </c>
      <c r="M35" s="142"/>
      <c r="N35" s="141" t="s">
        <v>82</v>
      </c>
      <c r="O35" s="142"/>
      <c r="P35" s="141" t="s">
        <v>84</v>
      </c>
      <c r="Q35" s="142"/>
      <c r="R35" s="141" t="s">
        <v>81</v>
      </c>
    </row>
    <row r="36" spans="1:21" s="136" customFormat="1" ht="22.5" customHeight="1">
      <c r="A36" s="8"/>
      <c r="B36" s="8"/>
      <c r="C36" s="8"/>
      <c r="D36" s="141" t="s">
        <v>85</v>
      </c>
      <c r="E36" s="59"/>
      <c r="F36" s="141" t="s">
        <v>86</v>
      </c>
      <c r="G36" s="59"/>
      <c r="H36" s="144" t="s">
        <v>87</v>
      </c>
      <c r="I36" s="142"/>
      <c r="J36" s="135"/>
      <c r="K36" s="142"/>
      <c r="L36" s="141" t="s">
        <v>159</v>
      </c>
      <c r="M36" s="142"/>
      <c r="N36" s="141" t="s">
        <v>88</v>
      </c>
      <c r="O36" s="142"/>
      <c r="P36" s="141" t="s">
        <v>89</v>
      </c>
      <c r="Q36" s="142"/>
      <c r="R36" s="141" t="s">
        <v>82</v>
      </c>
      <c r="T36" s="137"/>
      <c r="U36" s="137"/>
    </row>
    <row r="37" spans="1:21" s="136" customFormat="1" ht="22.5" customHeight="1">
      <c r="A37" s="8"/>
      <c r="B37" s="2"/>
      <c r="C37" s="44"/>
      <c r="D37" s="141" t="s">
        <v>90</v>
      </c>
      <c r="E37" s="59"/>
      <c r="F37" s="141" t="s">
        <v>91</v>
      </c>
      <c r="G37" s="59"/>
      <c r="H37" s="144" t="s">
        <v>92</v>
      </c>
      <c r="I37" s="142"/>
      <c r="J37" s="143" t="s">
        <v>93</v>
      </c>
      <c r="K37" s="142"/>
      <c r="L37" s="141" t="s">
        <v>94</v>
      </c>
      <c r="M37" s="142"/>
      <c r="N37" s="141" t="s">
        <v>95</v>
      </c>
      <c r="O37" s="142"/>
      <c r="P37" s="141" t="s">
        <v>96</v>
      </c>
      <c r="Q37" s="142"/>
      <c r="R37" s="141" t="s">
        <v>88</v>
      </c>
      <c r="T37" s="137"/>
      <c r="U37" s="137"/>
    </row>
    <row r="38" spans="1:21" ht="22.5" customHeight="1">
      <c r="A38" s="8"/>
      <c r="B38" s="8"/>
      <c r="C38" s="2"/>
      <c r="D38" s="279" t="s">
        <v>8</v>
      </c>
      <c r="E38" s="279"/>
      <c r="F38" s="279"/>
      <c r="G38" s="279"/>
      <c r="H38" s="279"/>
      <c r="I38" s="279"/>
      <c r="J38" s="279"/>
      <c r="K38" s="279"/>
      <c r="L38" s="279"/>
      <c r="M38" s="279"/>
      <c r="N38" s="279"/>
      <c r="O38" s="279"/>
      <c r="P38" s="279"/>
      <c r="Q38" s="279"/>
      <c r="R38" s="279"/>
    </row>
    <row r="39" spans="1:21" ht="22.5" customHeight="1">
      <c r="A39" s="8" t="s">
        <v>181</v>
      </c>
      <c r="B39" s="8"/>
      <c r="C39" s="2"/>
      <c r="D39" s="145"/>
      <c r="E39" s="44"/>
      <c r="F39" s="145"/>
      <c r="G39" s="264"/>
      <c r="H39" s="145"/>
      <c r="I39" s="44"/>
      <c r="J39" s="146"/>
      <c r="K39" s="44"/>
      <c r="L39" s="145"/>
      <c r="M39" s="44"/>
      <c r="N39" s="145"/>
      <c r="O39" s="44"/>
      <c r="P39" s="145"/>
      <c r="Q39" s="44"/>
      <c r="R39" s="145"/>
    </row>
    <row r="40" spans="1:21" ht="22.5" customHeight="1">
      <c r="A40" s="8" t="s">
        <v>149</v>
      </c>
      <c r="B40" s="8"/>
      <c r="C40" s="2"/>
      <c r="D40" s="147">
        <v>145000</v>
      </c>
      <c r="E40" s="148"/>
      <c r="F40" s="147">
        <v>177835</v>
      </c>
      <c r="G40" s="148"/>
      <c r="H40" s="147">
        <v>3030</v>
      </c>
      <c r="I40" s="148"/>
      <c r="J40" s="149">
        <v>108695</v>
      </c>
      <c r="K40" s="148"/>
      <c r="L40" s="147">
        <v>-2105</v>
      </c>
      <c r="M40" s="148"/>
      <c r="N40" s="147">
        <f>SUM(D40:M40)</f>
        <v>432455</v>
      </c>
      <c r="O40" s="148"/>
      <c r="P40" s="147">
        <v>2</v>
      </c>
      <c r="Q40" s="148"/>
      <c r="R40" s="147">
        <f>SUM(N40:Q40)</f>
        <v>432457</v>
      </c>
      <c r="S40" s="122"/>
    </row>
    <row r="41" spans="1:21" s="136" customFormat="1" ht="14.15" customHeight="1">
      <c r="A41" s="11"/>
      <c r="B41" s="11"/>
      <c r="C41" s="2"/>
      <c r="D41" s="35"/>
      <c r="E41" s="150"/>
      <c r="F41" s="35"/>
      <c r="G41" s="148"/>
      <c r="H41" s="35"/>
      <c r="I41" s="150"/>
      <c r="J41" s="154"/>
      <c r="K41" s="150"/>
      <c r="L41" s="141"/>
      <c r="M41" s="150"/>
      <c r="N41" s="141"/>
      <c r="O41" s="150"/>
      <c r="P41" s="4"/>
      <c r="Q41" s="150"/>
      <c r="R41" s="4"/>
      <c r="T41" s="137"/>
      <c r="U41" s="137"/>
    </row>
    <row r="42" spans="1:21" ht="22.5" customHeight="1">
      <c r="A42" s="8" t="s">
        <v>101</v>
      </c>
      <c r="B42" s="8"/>
      <c r="C42" s="2"/>
      <c r="D42" s="141"/>
      <c r="E42" s="142"/>
      <c r="F42" s="141"/>
      <c r="G42" s="142"/>
      <c r="H42" s="141"/>
      <c r="I42" s="59"/>
      <c r="J42" s="143"/>
      <c r="K42" s="59"/>
      <c r="L42" s="73"/>
      <c r="M42" s="59"/>
      <c r="N42" s="73"/>
      <c r="O42" s="59"/>
      <c r="P42" s="73"/>
      <c r="Q42" s="59"/>
      <c r="R42" s="73"/>
    </row>
    <row r="43" spans="1:21" ht="22.5" customHeight="1">
      <c r="A43" s="155" t="s">
        <v>102</v>
      </c>
      <c r="B43" s="155"/>
      <c r="C43" s="2"/>
      <c r="D43" s="200">
        <v>0</v>
      </c>
      <c r="E43" s="260"/>
      <c r="F43" s="200">
        <v>0</v>
      </c>
      <c r="G43" s="266"/>
      <c r="H43" s="200">
        <v>0</v>
      </c>
      <c r="I43" s="141"/>
      <c r="J43" s="237">
        <v>38865</v>
      </c>
      <c r="K43" s="141"/>
      <c r="L43" s="200">
        <v>0</v>
      </c>
      <c r="M43" s="141"/>
      <c r="N43" s="141">
        <v>38865</v>
      </c>
      <c r="O43" s="141"/>
      <c r="P43" s="200">
        <v>0</v>
      </c>
      <c r="Q43" s="141"/>
      <c r="R43" s="141">
        <v>38865</v>
      </c>
    </row>
    <row r="44" spans="1:21" ht="22.5" customHeight="1">
      <c r="A44" s="156" t="s">
        <v>103</v>
      </c>
      <c r="B44" s="156"/>
      <c r="C44" s="2"/>
      <c r="D44" s="4">
        <v>0</v>
      </c>
      <c r="E44" s="260"/>
      <c r="F44" s="4">
        <v>0</v>
      </c>
      <c r="G44" s="267"/>
      <c r="H44" s="4">
        <v>0</v>
      </c>
      <c r="I44" s="141"/>
      <c r="J44" s="4">
        <v>0</v>
      </c>
      <c r="K44" s="141"/>
      <c r="L44" s="141">
        <v>-379</v>
      </c>
      <c r="M44" s="141"/>
      <c r="N44" s="141">
        <v>-379</v>
      </c>
      <c r="O44" s="141"/>
      <c r="P44" s="4">
        <v>0</v>
      </c>
      <c r="Q44" s="141"/>
      <c r="R44" s="141">
        <v>-379</v>
      </c>
    </row>
    <row r="45" spans="1:21" ht="22.5" customHeight="1">
      <c r="A45" s="8" t="s">
        <v>143</v>
      </c>
      <c r="B45" s="8"/>
      <c r="C45" s="2"/>
      <c r="D45" s="181">
        <f>SUM(D43:D44)</f>
        <v>0</v>
      </c>
      <c r="E45" s="259"/>
      <c r="F45" s="181">
        <f>SUM(F43:F44)</f>
        <v>0</v>
      </c>
      <c r="G45" s="160"/>
      <c r="H45" s="181">
        <f>SUM(H43:H44)</f>
        <v>0</v>
      </c>
      <c r="I45" s="59"/>
      <c r="J45" s="157">
        <f>SUM(J43:J44)</f>
        <v>38865</v>
      </c>
      <c r="K45" s="59"/>
      <c r="L45" s="157">
        <f>SUM(L43:L44)</f>
        <v>-379</v>
      </c>
      <c r="M45" s="59"/>
      <c r="N45" s="157">
        <f>SUM(N43:N44)</f>
        <v>38486</v>
      </c>
      <c r="O45" s="59"/>
      <c r="P45" s="181">
        <f>SUM(P43:P44)</f>
        <v>0</v>
      </c>
      <c r="Q45" s="59"/>
      <c r="R45" s="157">
        <f>SUM(R43:R44)</f>
        <v>38486</v>
      </c>
    </row>
    <row r="46" spans="1:21" s="136" customFormat="1" ht="14.15" customHeight="1">
      <c r="A46" s="11"/>
      <c r="B46" s="11"/>
      <c r="C46" s="2"/>
      <c r="D46" s="35"/>
      <c r="E46" s="150"/>
      <c r="F46" s="35"/>
      <c r="G46" s="148"/>
      <c r="H46" s="35"/>
      <c r="I46" s="150"/>
      <c r="J46" s="245"/>
      <c r="K46" s="150"/>
      <c r="L46" s="141"/>
      <c r="M46" s="150"/>
      <c r="N46" s="141"/>
      <c r="O46" s="150"/>
      <c r="P46" s="4"/>
      <c r="Q46" s="150"/>
      <c r="R46" s="4"/>
      <c r="T46" s="137"/>
      <c r="U46" s="137"/>
    </row>
    <row r="47" spans="1:21" ht="22.5" customHeight="1" thickBot="1">
      <c r="A47" s="8" t="s">
        <v>182</v>
      </c>
      <c r="B47" s="8"/>
      <c r="C47" s="2"/>
      <c r="D47" s="39">
        <f>SUM(D40,D45)</f>
        <v>145000</v>
      </c>
      <c r="E47" s="161"/>
      <c r="F47" s="39">
        <f>SUM(F40,F45)</f>
        <v>177835</v>
      </c>
      <c r="G47" s="182"/>
      <c r="H47" s="39">
        <f>SUM(H40,H45)</f>
        <v>3030</v>
      </c>
      <c r="I47" s="161"/>
      <c r="J47" s="39">
        <f>SUM(J40,J45)</f>
        <v>147560</v>
      </c>
      <c r="K47" s="161"/>
      <c r="L47" s="39">
        <f>SUM(L40,L45)</f>
        <v>-2484</v>
      </c>
      <c r="M47" s="161"/>
      <c r="N47" s="39">
        <f>SUM(N40,N45)</f>
        <v>470941</v>
      </c>
      <c r="O47" s="161"/>
      <c r="P47" s="39">
        <f>SUM(P40,P45)</f>
        <v>2</v>
      </c>
      <c r="Q47" s="161"/>
      <c r="R47" s="39">
        <f>SUM(R40,R45)</f>
        <v>470943</v>
      </c>
    </row>
    <row r="48" spans="1:21" ht="22.5" customHeight="1" thickTop="1">
      <c r="A48" s="8"/>
      <c r="B48" s="8"/>
      <c r="C48" s="2"/>
      <c r="D48" s="40"/>
      <c r="E48" s="161"/>
      <c r="F48" s="40"/>
      <c r="G48" s="182"/>
      <c r="H48" s="40"/>
      <c r="I48" s="161"/>
      <c r="J48" s="33"/>
      <c r="K48" s="161"/>
      <c r="L48" s="40"/>
      <c r="M48" s="161"/>
      <c r="N48" s="40"/>
      <c r="O48" s="161"/>
      <c r="P48" s="40"/>
      <c r="Q48" s="161"/>
      <c r="R48" s="40"/>
    </row>
    <row r="49" spans="4:18" s="122" customFormat="1" ht="22.5" customHeight="1">
      <c r="D49" s="69"/>
      <c r="E49" s="70"/>
      <c r="F49" s="69"/>
      <c r="G49" s="202"/>
      <c r="H49" s="69"/>
      <c r="I49" s="70"/>
      <c r="J49" s="70"/>
      <c r="K49" s="70"/>
      <c r="L49" s="69"/>
      <c r="M49" s="70"/>
      <c r="N49" s="69"/>
      <c r="O49" s="70"/>
      <c r="P49" s="69"/>
      <c r="Q49" s="70"/>
      <c r="R49" s="69"/>
    </row>
    <row r="50" spans="4:18" ht="22.5" customHeight="1">
      <c r="J50" s="163"/>
    </row>
    <row r="51" spans="4:18" ht="22.5" customHeight="1">
      <c r="J51" s="163"/>
    </row>
    <row r="52" spans="4:18" ht="22.5" customHeight="1">
      <c r="J52" s="164"/>
    </row>
  </sheetData>
  <mergeCells count="6">
    <mergeCell ref="D38:R38"/>
    <mergeCell ref="D4:R4"/>
    <mergeCell ref="H6:J6"/>
    <mergeCell ref="D11:R11"/>
    <mergeCell ref="D31:R31"/>
    <mergeCell ref="H33:J33"/>
  </mergeCells>
  <pageMargins left="0.7" right="0.7" top="0.48" bottom="0.5" header="0.5" footer="0.5"/>
  <pageSetup paperSize="9" scale="73" firstPageNumber="10" fitToHeight="0" orientation="landscape" useFirstPageNumber="1" r:id="rId1"/>
  <headerFooter>
    <oddFooter>&amp;L&amp;"Angsana New,Regular"&amp;16 หมายเหตุประกอบงบการเงินเป็นส่วนหนึ่งของงบการเงินระหว่างกาลนี้&amp;15
&amp;C&amp;"Angsana New,Regular"&amp;16&amp;P</oddFooter>
  </headerFooter>
  <rowBreaks count="1" manualBreakCount="1"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2"/>
  <sheetViews>
    <sheetView zoomScaleNormal="100" zoomScaleSheetLayoutView="80" workbookViewId="0"/>
  </sheetViews>
  <sheetFormatPr defaultColWidth="8.81640625" defaultRowHeight="22.5" customHeight="1"/>
  <cols>
    <col min="1" max="1" width="52.54296875" style="179" customWidth="1"/>
    <col min="2" max="2" width="1.1796875" style="179" customWidth="1"/>
    <col min="3" max="3" width="8.54296875" style="179" customWidth="1"/>
    <col min="4" max="4" width="1.1796875" style="179" customWidth="1"/>
    <col min="5" max="5" width="13.54296875" style="190" customWidth="1"/>
    <col min="6" max="6" width="1.1796875" style="179" customWidth="1"/>
    <col min="7" max="7" width="13.54296875" style="190" customWidth="1"/>
    <col min="8" max="8" width="1.1796875" style="184" customWidth="1"/>
    <col min="9" max="9" width="13.54296875" style="191" customWidth="1"/>
    <col min="10" max="10" width="1.1796875" style="179" customWidth="1"/>
    <col min="11" max="11" width="13.54296875" style="190" customWidth="1"/>
    <col min="12" max="12" width="1.1796875" style="179" customWidth="1"/>
    <col min="13" max="13" width="13.54296875" style="190" customWidth="1"/>
    <col min="14" max="14" width="15.81640625" style="178" bestFit="1" customWidth="1"/>
    <col min="15" max="18" width="15.81640625" style="179" customWidth="1"/>
    <col min="19" max="16384" width="8.81640625" style="179"/>
  </cols>
  <sheetData>
    <row r="1" spans="1:14" s="170" customFormat="1" ht="22.5" customHeight="1">
      <c r="A1" s="1" t="s">
        <v>0</v>
      </c>
      <c r="B1" s="165"/>
      <c r="C1" s="165"/>
      <c r="D1" s="165"/>
      <c r="E1" s="166"/>
      <c r="F1" s="138"/>
      <c r="G1" s="166"/>
      <c r="H1" s="269"/>
      <c r="I1" s="167"/>
      <c r="J1" s="168"/>
      <c r="K1" s="166"/>
      <c r="L1" s="168"/>
      <c r="M1" s="166"/>
      <c r="N1" s="169"/>
    </row>
    <row r="2" spans="1:14" s="170" customFormat="1" ht="22.5" customHeight="1">
      <c r="A2" s="138" t="s">
        <v>78</v>
      </c>
      <c r="B2" s="165"/>
      <c r="C2" s="165"/>
      <c r="D2" s="165"/>
      <c r="E2" s="166"/>
      <c r="F2" s="138"/>
      <c r="G2" s="166"/>
      <c r="H2" s="269"/>
      <c r="I2" s="167"/>
      <c r="J2" s="138"/>
      <c r="K2" s="166"/>
      <c r="L2" s="138"/>
      <c r="M2" s="166"/>
      <c r="N2" s="171"/>
    </row>
    <row r="3" spans="1:14" s="173" customFormat="1" ht="22.5" customHeight="1">
      <c r="A3" s="7"/>
      <c r="B3" s="131"/>
      <c r="C3" s="234"/>
      <c r="D3" s="234"/>
      <c r="E3" s="132"/>
      <c r="F3" s="8"/>
      <c r="G3" s="132"/>
      <c r="H3" s="265"/>
      <c r="I3" s="133"/>
      <c r="J3" s="8"/>
      <c r="K3" s="132"/>
      <c r="L3" s="8"/>
      <c r="M3" s="132"/>
      <c r="N3" s="172"/>
    </row>
    <row r="4" spans="1:14" s="173" customFormat="1" ht="22.5" customHeight="1">
      <c r="A4" s="7"/>
      <c r="B4" s="131"/>
      <c r="C4" s="234"/>
      <c r="D4" s="234"/>
      <c r="E4" s="276" t="s">
        <v>3</v>
      </c>
      <c r="F4" s="276"/>
      <c r="G4" s="276"/>
      <c r="H4" s="276"/>
      <c r="I4" s="276"/>
      <c r="J4" s="276"/>
      <c r="K4" s="276"/>
      <c r="L4" s="276"/>
      <c r="M4" s="276"/>
      <c r="N4" s="172"/>
    </row>
    <row r="5" spans="1:14" s="173" customFormat="1" ht="22.5" customHeight="1">
      <c r="A5" s="7"/>
      <c r="B5" s="131"/>
      <c r="C5" s="234"/>
      <c r="D5" s="234"/>
      <c r="E5" s="174"/>
      <c r="F5" s="131"/>
      <c r="G5" s="174"/>
      <c r="H5" s="270"/>
      <c r="I5" s="280" t="s">
        <v>43</v>
      </c>
      <c r="J5" s="280"/>
      <c r="K5" s="280"/>
      <c r="L5" s="131"/>
      <c r="M5" s="174"/>
      <c r="N5" s="172"/>
    </row>
    <row r="6" spans="1:14" s="173" customFormat="1" ht="22.5" customHeight="1">
      <c r="A6" s="8"/>
      <c r="B6" s="8"/>
      <c r="C6" s="8"/>
      <c r="D6" s="8"/>
      <c r="E6" s="141" t="s">
        <v>39</v>
      </c>
      <c r="F6" s="59"/>
      <c r="G6" s="141" t="s">
        <v>83</v>
      </c>
      <c r="H6" s="175"/>
      <c r="I6" s="144"/>
      <c r="J6" s="175"/>
      <c r="K6" s="132"/>
      <c r="L6" s="175"/>
      <c r="M6" s="141" t="s">
        <v>81</v>
      </c>
      <c r="N6" s="172"/>
    </row>
    <row r="7" spans="1:14" s="173" customFormat="1" ht="22.5" customHeight="1">
      <c r="A7" s="8"/>
      <c r="B7" s="8"/>
      <c r="C7" s="8"/>
      <c r="D7" s="8"/>
      <c r="E7" s="141" t="s">
        <v>85</v>
      </c>
      <c r="F7" s="59"/>
      <c r="G7" s="141" t="s">
        <v>86</v>
      </c>
      <c r="H7" s="175"/>
      <c r="I7" s="144" t="s">
        <v>87</v>
      </c>
      <c r="J7" s="175"/>
      <c r="K7" s="132"/>
      <c r="L7" s="175"/>
      <c r="M7" s="141" t="s">
        <v>82</v>
      </c>
      <c r="N7" s="172"/>
    </row>
    <row r="8" spans="1:14" s="173" customFormat="1" ht="22.5" customHeight="1">
      <c r="A8" s="8"/>
      <c r="B8" s="44"/>
      <c r="C8" s="2" t="s">
        <v>6</v>
      </c>
      <c r="D8" s="235"/>
      <c r="E8" s="141" t="s">
        <v>90</v>
      </c>
      <c r="F8" s="59"/>
      <c r="G8" s="141" t="s">
        <v>91</v>
      </c>
      <c r="H8" s="175"/>
      <c r="I8" s="144" t="s">
        <v>92</v>
      </c>
      <c r="J8" s="175"/>
      <c r="K8" s="141" t="s">
        <v>93</v>
      </c>
      <c r="L8" s="175"/>
      <c r="M8" s="141" t="s">
        <v>88</v>
      </c>
      <c r="N8" s="172"/>
    </row>
    <row r="9" spans="1:14" s="173" customFormat="1" ht="22.5" customHeight="1">
      <c r="A9" s="8"/>
      <c r="B9" s="2"/>
      <c r="C9" s="2"/>
      <c r="D9" s="2"/>
      <c r="E9" s="279" t="s">
        <v>8</v>
      </c>
      <c r="F9" s="279"/>
      <c r="G9" s="279"/>
      <c r="H9" s="279"/>
      <c r="I9" s="279"/>
      <c r="J9" s="279"/>
      <c r="K9" s="279"/>
      <c r="L9" s="279"/>
      <c r="M9" s="279"/>
      <c r="N9" s="172"/>
    </row>
    <row r="10" spans="1:14" s="173" customFormat="1" ht="22.5" customHeight="1">
      <c r="A10" s="8" t="s">
        <v>179</v>
      </c>
      <c r="B10" s="2"/>
      <c r="C10" s="2"/>
      <c r="D10" s="2"/>
      <c r="E10" s="145"/>
      <c r="F10" s="44"/>
      <c r="G10" s="145"/>
      <c r="H10" s="264"/>
      <c r="I10" s="145"/>
      <c r="J10" s="44"/>
      <c r="K10" s="145"/>
      <c r="L10" s="44"/>
      <c r="M10" s="145"/>
      <c r="N10" s="172"/>
    </row>
    <row r="11" spans="1:14" s="173" customFormat="1" ht="22.5" customHeight="1">
      <c r="A11" s="8" t="s">
        <v>104</v>
      </c>
      <c r="B11" s="2"/>
      <c r="C11" s="2"/>
      <c r="D11" s="2"/>
      <c r="E11" s="147">
        <v>140000</v>
      </c>
      <c r="F11" s="148">
        <v>0</v>
      </c>
      <c r="G11" s="147">
        <v>177835</v>
      </c>
      <c r="H11" s="148">
        <v>0</v>
      </c>
      <c r="I11" s="147">
        <v>3030</v>
      </c>
      <c r="J11" s="148">
        <v>0</v>
      </c>
      <c r="K11" s="147">
        <v>31235</v>
      </c>
      <c r="L11" s="148"/>
      <c r="M11" s="147">
        <f>SUM(E11:L11)</f>
        <v>352100</v>
      </c>
      <c r="N11" s="172"/>
    </row>
    <row r="12" spans="1:14" s="173" customFormat="1" ht="14.15" customHeight="1">
      <c r="A12" s="8"/>
      <c r="B12" s="2"/>
      <c r="C12" s="2"/>
      <c r="D12" s="2"/>
      <c r="E12" s="132"/>
      <c r="F12" s="150"/>
      <c r="G12" s="132"/>
      <c r="H12" s="148"/>
      <c r="I12" s="133"/>
      <c r="J12" s="150"/>
      <c r="K12" s="132"/>
      <c r="L12" s="150"/>
      <c r="M12" s="132"/>
      <c r="N12" s="172"/>
    </row>
    <row r="13" spans="1:14" s="173" customFormat="1" ht="22.5" customHeight="1">
      <c r="A13" s="8" t="s">
        <v>97</v>
      </c>
      <c r="B13" s="2"/>
      <c r="C13" s="2"/>
      <c r="D13" s="2"/>
      <c r="E13" s="132"/>
      <c r="F13" s="150"/>
      <c r="G13" s="132"/>
      <c r="H13" s="148"/>
      <c r="I13" s="133"/>
      <c r="J13" s="150"/>
      <c r="K13" s="132"/>
      <c r="L13" s="150"/>
      <c r="M13" s="132"/>
      <c r="N13" s="172"/>
    </row>
    <row r="14" spans="1:14" s="173" customFormat="1" ht="22.5" customHeight="1">
      <c r="A14" s="126" t="s">
        <v>98</v>
      </c>
      <c r="B14" s="2"/>
      <c r="C14" s="31"/>
      <c r="D14" s="2"/>
      <c r="E14" s="132"/>
      <c r="F14" s="150"/>
      <c r="G14" s="132"/>
      <c r="H14" s="148"/>
      <c r="I14" s="133"/>
      <c r="J14" s="150"/>
      <c r="K14" s="132"/>
      <c r="L14" s="150"/>
      <c r="M14" s="132"/>
      <c r="N14" s="172"/>
    </row>
    <row r="15" spans="1:14" s="173" customFormat="1" ht="22.5" customHeight="1">
      <c r="A15" s="11" t="s">
        <v>183</v>
      </c>
      <c r="B15" s="2"/>
      <c r="C15" s="31">
        <v>7</v>
      </c>
      <c r="D15" s="2"/>
      <c r="E15" s="4">
        <v>5000</v>
      </c>
      <c r="F15" s="152"/>
      <c r="G15" s="200">
        <v>0</v>
      </c>
      <c r="H15" s="100"/>
      <c r="I15" s="200">
        <v>0</v>
      </c>
      <c r="J15" s="150"/>
      <c r="K15" s="176">
        <v>-5000</v>
      </c>
      <c r="L15" s="150"/>
      <c r="M15" s="200">
        <v>0</v>
      </c>
      <c r="N15" s="172"/>
    </row>
    <row r="16" spans="1:14" s="173" customFormat="1" ht="22.5" customHeight="1">
      <c r="A16" s="11" t="s">
        <v>99</v>
      </c>
      <c r="B16" s="2"/>
      <c r="C16" s="31">
        <v>7</v>
      </c>
      <c r="D16" s="2"/>
      <c r="E16" s="4">
        <v>0</v>
      </c>
      <c r="F16" s="180"/>
      <c r="G16" s="4">
        <v>0</v>
      </c>
      <c r="H16" s="100"/>
      <c r="I16" s="4">
        <v>0</v>
      </c>
      <c r="J16" s="150"/>
      <c r="K16" s="176">
        <v>-556</v>
      </c>
      <c r="L16" s="150"/>
      <c r="M16" s="73">
        <v>-556</v>
      </c>
      <c r="N16" s="172"/>
    </row>
    <row r="17" spans="1:14" s="173" customFormat="1" ht="22.5" customHeight="1">
      <c r="A17" s="126" t="s">
        <v>100</v>
      </c>
      <c r="B17" s="2"/>
      <c r="C17" s="31"/>
      <c r="D17" s="2"/>
      <c r="E17" s="177">
        <f>SUM(E15:E16)</f>
        <v>5000</v>
      </c>
      <c r="F17" s="150"/>
      <c r="G17" s="181">
        <f>SUM(G15:G16)</f>
        <v>0</v>
      </c>
      <c r="H17" s="160"/>
      <c r="I17" s="181">
        <f>SUM(I15:I16)</f>
        <v>0</v>
      </c>
      <c r="J17" s="150"/>
      <c r="K17" s="177">
        <f>SUM(K15:K16)</f>
        <v>-5556</v>
      </c>
      <c r="L17" s="150"/>
      <c r="M17" s="177">
        <f>SUM(M15:M16)</f>
        <v>-556</v>
      </c>
      <c r="N17" s="172"/>
    </row>
    <row r="18" spans="1:14" s="173" customFormat="1" ht="22.5" customHeight="1">
      <c r="A18" s="8"/>
      <c r="B18" s="2"/>
      <c r="C18" s="2"/>
      <c r="D18" s="2"/>
      <c r="E18" s="176"/>
      <c r="F18" s="150"/>
      <c r="G18" s="176"/>
      <c r="H18" s="148"/>
      <c r="I18" s="176"/>
      <c r="J18" s="150"/>
      <c r="K18" s="176"/>
      <c r="L18" s="150"/>
      <c r="M18" s="73"/>
      <c r="N18" s="172"/>
    </row>
    <row r="19" spans="1:14" ht="22.5" customHeight="1">
      <c r="A19" s="8" t="s">
        <v>101</v>
      </c>
      <c r="B19" s="2"/>
      <c r="C19" s="2"/>
      <c r="D19" s="2"/>
      <c r="E19" s="141"/>
      <c r="F19" s="141"/>
      <c r="G19" s="141"/>
      <c r="H19" s="142"/>
      <c r="I19" s="72"/>
      <c r="J19" s="59"/>
      <c r="K19" s="73"/>
      <c r="L19" s="59"/>
      <c r="M19" s="73"/>
    </row>
    <row r="20" spans="1:14" ht="22.5" customHeight="1">
      <c r="A20" s="155" t="s">
        <v>102</v>
      </c>
      <c r="B20" s="2"/>
      <c r="C20" s="2"/>
      <c r="D20" s="2"/>
      <c r="E20" s="4">
        <v>0</v>
      </c>
      <c r="F20" s="180"/>
      <c r="G20" s="4">
        <v>0</v>
      </c>
      <c r="H20" s="180"/>
      <c r="I20" s="4">
        <v>0</v>
      </c>
      <c r="J20" s="59"/>
      <c r="K20" s="144">
        <v>12833</v>
      </c>
      <c r="L20" s="59"/>
      <c r="M20" s="73">
        <v>12833</v>
      </c>
    </row>
    <row r="21" spans="1:14" ht="22.5" customHeight="1">
      <c r="A21" s="8" t="s">
        <v>143</v>
      </c>
      <c r="B21" s="2"/>
      <c r="C21" s="2"/>
      <c r="D21" s="2"/>
      <c r="E21" s="181">
        <f>SUM(E20:E20)</f>
        <v>0</v>
      </c>
      <c r="F21" s="182"/>
      <c r="G21" s="181">
        <f>SUM(G20:G20)</f>
        <v>0</v>
      </c>
      <c r="H21" s="182"/>
      <c r="I21" s="181">
        <f>SUM(I20:I20)</f>
        <v>0</v>
      </c>
      <c r="J21" s="59"/>
      <c r="K21" s="181">
        <f>SUM(K20:K20)</f>
        <v>12833</v>
      </c>
      <c r="L21" s="59"/>
      <c r="M21" s="181">
        <f>SUM(M20:M20)</f>
        <v>12833</v>
      </c>
    </row>
    <row r="22" spans="1:14" s="184" customFormat="1" ht="14.15" customHeight="1">
      <c r="A22" s="59"/>
      <c r="B22" s="44"/>
      <c r="C22" s="235"/>
      <c r="D22" s="235"/>
      <c r="E22" s="141"/>
      <c r="F22" s="141"/>
      <c r="G22" s="141"/>
      <c r="H22" s="141"/>
      <c r="I22" s="72"/>
      <c r="J22" s="59"/>
      <c r="K22" s="73"/>
      <c r="L22" s="59"/>
      <c r="M22" s="73"/>
      <c r="N22" s="183"/>
    </row>
    <row r="23" spans="1:14" ht="22.5" customHeight="1" thickBot="1">
      <c r="A23" s="8" t="s">
        <v>180</v>
      </c>
      <c r="B23" s="2"/>
      <c r="C23" s="2"/>
      <c r="D23" s="2"/>
      <c r="E23" s="185">
        <f>SUM(E11,E21,E17)</f>
        <v>145000</v>
      </c>
      <c r="F23" s="182"/>
      <c r="G23" s="185">
        <f>SUM(G11,G21,G17)</f>
        <v>177835</v>
      </c>
      <c r="H23" s="182"/>
      <c r="I23" s="185">
        <f>SUM(I11,I21,I17)</f>
        <v>3030</v>
      </c>
      <c r="J23" s="161"/>
      <c r="K23" s="185">
        <f>SUM(K11,K21,K17)</f>
        <v>38512</v>
      </c>
      <c r="L23" s="161"/>
      <c r="M23" s="185">
        <f>SUM(M11,M21,M17)</f>
        <v>364377</v>
      </c>
      <c r="N23" s="186"/>
    </row>
    <row r="24" spans="1:14" ht="22.5" customHeight="1" thickTop="1">
      <c r="A24" s="11"/>
      <c r="B24" s="2"/>
      <c r="C24" s="2"/>
      <c r="D24" s="2"/>
      <c r="E24" s="4"/>
      <c r="F24" s="11"/>
      <c r="G24" s="4"/>
      <c r="H24" s="59"/>
      <c r="I24" s="41"/>
      <c r="J24" s="187"/>
      <c r="K24" s="4"/>
      <c r="L24" s="187"/>
      <c r="M24" s="41"/>
    </row>
    <row r="25" spans="1:14" s="189" customFormat="1" ht="22.5" customHeight="1">
      <c r="A25" s="1" t="s">
        <v>0</v>
      </c>
      <c r="B25" s="165"/>
      <c r="C25" s="165"/>
      <c r="D25" s="165"/>
      <c r="E25" s="166"/>
      <c r="F25" s="138"/>
      <c r="G25" s="166"/>
      <c r="H25" s="269"/>
      <c r="I25" s="167"/>
      <c r="J25" s="168"/>
      <c r="K25" s="166"/>
      <c r="L25" s="168"/>
      <c r="M25" s="166"/>
      <c r="N25" s="188"/>
    </row>
    <row r="26" spans="1:14" s="189" customFormat="1" ht="22.5" customHeight="1">
      <c r="A26" s="138" t="s">
        <v>78</v>
      </c>
      <c r="B26" s="165"/>
      <c r="C26" s="165"/>
      <c r="D26" s="165"/>
      <c r="E26" s="166"/>
      <c r="F26" s="138"/>
      <c r="G26" s="166"/>
      <c r="H26" s="269"/>
      <c r="I26" s="167"/>
      <c r="J26" s="138"/>
      <c r="K26" s="166"/>
      <c r="L26" s="138"/>
      <c r="M26" s="166"/>
      <c r="N26" s="188"/>
    </row>
    <row r="27" spans="1:14" ht="22.5" customHeight="1">
      <c r="A27" s="7"/>
      <c r="B27" s="131"/>
      <c r="C27" s="234"/>
      <c r="D27" s="234"/>
      <c r="E27" s="132"/>
      <c r="F27" s="8"/>
      <c r="G27" s="132"/>
      <c r="H27" s="265"/>
      <c r="I27" s="133"/>
      <c r="J27" s="8"/>
      <c r="K27" s="132"/>
      <c r="L27" s="8"/>
      <c r="M27" s="132"/>
    </row>
    <row r="28" spans="1:14" ht="22.5" customHeight="1">
      <c r="A28" s="7"/>
      <c r="B28" s="131"/>
      <c r="C28" s="234"/>
      <c r="D28" s="234"/>
      <c r="E28" s="276" t="s">
        <v>3</v>
      </c>
      <c r="F28" s="276"/>
      <c r="G28" s="276"/>
      <c r="H28" s="276"/>
      <c r="I28" s="276"/>
      <c r="J28" s="276"/>
      <c r="K28" s="276"/>
      <c r="L28" s="276"/>
      <c r="M28" s="276"/>
    </row>
    <row r="29" spans="1:14" ht="22.5" customHeight="1">
      <c r="A29" s="7"/>
      <c r="B29" s="131"/>
      <c r="C29" s="234"/>
      <c r="D29" s="234"/>
      <c r="E29" s="174"/>
      <c r="F29" s="131"/>
      <c r="G29" s="174"/>
      <c r="H29" s="270"/>
      <c r="I29" s="280" t="s">
        <v>43</v>
      </c>
      <c r="J29" s="280"/>
      <c r="K29" s="280"/>
      <c r="L29" s="131"/>
      <c r="M29" s="174"/>
    </row>
    <row r="30" spans="1:14" ht="22.5" customHeight="1">
      <c r="A30" s="8"/>
      <c r="B30" s="8"/>
      <c r="C30" s="8"/>
      <c r="D30" s="8"/>
      <c r="E30" s="141" t="s">
        <v>39</v>
      </c>
      <c r="F30" s="59"/>
      <c r="G30" s="141" t="s">
        <v>83</v>
      </c>
      <c r="H30" s="175"/>
      <c r="I30" s="144"/>
      <c r="J30" s="175"/>
      <c r="K30" s="132"/>
      <c r="L30" s="175"/>
      <c r="M30" s="141" t="s">
        <v>81</v>
      </c>
    </row>
    <row r="31" spans="1:14" ht="22.5" customHeight="1">
      <c r="A31" s="8"/>
      <c r="B31" s="8"/>
      <c r="C31" s="8"/>
      <c r="D31" s="8"/>
      <c r="E31" s="141" t="s">
        <v>85</v>
      </c>
      <c r="F31" s="59"/>
      <c r="G31" s="141" t="s">
        <v>86</v>
      </c>
      <c r="H31" s="175"/>
      <c r="I31" s="144" t="s">
        <v>87</v>
      </c>
      <c r="J31" s="175"/>
      <c r="K31" s="132"/>
      <c r="L31" s="175"/>
      <c r="M31" s="141" t="s">
        <v>82</v>
      </c>
    </row>
    <row r="32" spans="1:14" ht="22.5" customHeight="1">
      <c r="A32" s="8"/>
      <c r="B32" s="44"/>
      <c r="C32" s="235"/>
      <c r="D32" s="235"/>
      <c r="E32" s="141" t="s">
        <v>90</v>
      </c>
      <c r="F32" s="59"/>
      <c r="G32" s="141" t="s">
        <v>91</v>
      </c>
      <c r="H32" s="175"/>
      <c r="I32" s="144" t="s">
        <v>92</v>
      </c>
      <c r="J32" s="175"/>
      <c r="K32" s="141" t="s">
        <v>93</v>
      </c>
      <c r="L32" s="175"/>
      <c r="M32" s="141" t="s">
        <v>88</v>
      </c>
    </row>
    <row r="33" spans="1:14" ht="22.5" customHeight="1">
      <c r="A33" s="8"/>
      <c r="B33" s="2"/>
      <c r="C33" s="2"/>
      <c r="D33" s="2"/>
      <c r="E33" s="279" t="s">
        <v>8</v>
      </c>
      <c r="F33" s="279"/>
      <c r="G33" s="279"/>
      <c r="H33" s="279"/>
      <c r="I33" s="279"/>
      <c r="J33" s="279"/>
      <c r="K33" s="279"/>
      <c r="L33" s="279"/>
      <c r="M33" s="279"/>
    </row>
    <row r="34" spans="1:14" ht="22.5" customHeight="1">
      <c r="A34" s="8" t="s">
        <v>181</v>
      </c>
      <c r="B34" s="2"/>
      <c r="C34" s="2"/>
      <c r="D34" s="2"/>
      <c r="E34" s="145"/>
      <c r="F34" s="44"/>
      <c r="G34" s="145"/>
      <c r="H34" s="264"/>
      <c r="I34" s="145"/>
      <c r="J34" s="44"/>
      <c r="K34" s="145"/>
      <c r="L34" s="44"/>
      <c r="M34" s="145"/>
    </row>
    <row r="35" spans="1:14" ht="22.5" customHeight="1">
      <c r="A35" s="8" t="s">
        <v>149</v>
      </c>
      <c r="B35" s="2"/>
      <c r="C35" s="2"/>
      <c r="D35" s="2"/>
      <c r="E35" s="147">
        <v>145000</v>
      </c>
      <c r="F35" s="147"/>
      <c r="G35" s="147">
        <v>177835</v>
      </c>
      <c r="H35" s="147"/>
      <c r="I35" s="147">
        <v>3030</v>
      </c>
      <c r="J35" s="147"/>
      <c r="K35" s="147">
        <v>56667</v>
      </c>
      <c r="L35" s="147"/>
      <c r="M35" s="147">
        <f>SUM(E35:L35)</f>
        <v>382532</v>
      </c>
    </row>
    <row r="36" spans="1:14" s="173" customFormat="1" ht="14.15" customHeight="1">
      <c r="A36" s="11"/>
      <c r="B36" s="2"/>
      <c r="C36" s="2"/>
      <c r="D36" s="2"/>
      <c r="E36" s="176"/>
      <c r="F36" s="150"/>
      <c r="G36" s="176"/>
      <c r="H36" s="148"/>
      <c r="I36" s="176"/>
      <c r="J36" s="150"/>
      <c r="K36" s="176"/>
      <c r="L36" s="150"/>
      <c r="M36" s="73"/>
      <c r="N36" s="172"/>
    </row>
    <row r="37" spans="1:14" ht="22.5" customHeight="1">
      <c r="A37" s="8" t="s">
        <v>101</v>
      </c>
      <c r="B37" s="2"/>
      <c r="C37" s="2"/>
      <c r="D37" s="2"/>
      <c r="E37" s="141"/>
      <c r="F37" s="141"/>
      <c r="G37" s="141"/>
      <c r="H37" s="142"/>
      <c r="I37" s="72"/>
      <c r="J37" s="59"/>
      <c r="K37" s="73"/>
      <c r="L37" s="59"/>
      <c r="M37" s="73"/>
    </row>
    <row r="38" spans="1:14" ht="22.5" customHeight="1">
      <c r="A38" s="155" t="s">
        <v>102</v>
      </c>
      <c r="B38" s="2"/>
      <c r="C38" s="2"/>
      <c r="D38" s="2"/>
      <c r="E38" s="4">
        <v>0</v>
      </c>
      <c r="F38" s="180"/>
      <c r="G38" s="4">
        <v>0</v>
      </c>
      <c r="H38" s="180"/>
      <c r="I38" s="4">
        <v>0</v>
      </c>
      <c r="J38" s="59"/>
      <c r="K38" s="144">
        <v>67106</v>
      </c>
      <c r="L38" s="59"/>
      <c r="M38" s="73">
        <v>67106</v>
      </c>
    </row>
    <row r="39" spans="1:14" ht="22.5" customHeight="1">
      <c r="A39" s="8" t="s">
        <v>143</v>
      </c>
      <c r="B39" s="2"/>
      <c r="C39" s="2"/>
      <c r="D39" s="2"/>
      <c r="E39" s="181">
        <f>SUM(E38:E38)</f>
        <v>0</v>
      </c>
      <c r="F39" s="182"/>
      <c r="G39" s="181">
        <f>SUM(G38:G38)</f>
        <v>0</v>
      </c>
      <c r="H39" s="182"/>
      <c r="I39" s="181">
        <f>SUM(I38:I38)</f>
        <v>0</v>
      </c>
      <c r="J39" s="59"/>
      <c r="K39" s="181">
        <f>SUM(K38:K38)</f>
        <v>67106</v>
      </c>
      <c r="L39" s="59"/>
      <c r="M39" s="181">
        <f>SUM(M38:M38)</f>
        <v>67106</v>
      </c>
    </row>
    <row r="40" spans="1:14" s="173" customFormat="1" ht="14.15" customHeight="1">
      <c r="A40" s="11"/>
      <c r="B40" s="2"/>
      <c r="C40" s="2"/>
      <c r="D40" s="2"/>
      <c r="E40" s="176"/>
      <c r="F40" s="150"/>
      <c r="G40" s="176"/>
      <c r="H40" s="148"/>
      <c r="I40" s="176"/>
      <c r="J40" s="150"/>
      <c r="K40" s="176"/>
      <c r="L40" s="150"/>
      <c r="M40" s="73"/>
      <c r="N40" s="172"/>
    </row>
    <row r="41" spans="1:14" ht="22.5" customHeight="1" thickBot="1">
      <c r="A41" s="8" t="s">
        <v>182</v>
      </c>
      <c r="B41" s="2"/>
      <c r="C41" s="2"/>
      <c r="D41" s="2"/>
      <c r="E41" s="185">
        <f>SUM(E35,E39)</f>
        <v>145000</v>
      </c>
      <c r="F41" s="182"/>
      <c r="G41" s="185">
        <f>SUM(G35,G39)</f>
        <v>177835</v>
      </c>
      <c r="H41" s="182"/>
      <c r="I41" s="185">
        <f>SUM(I35,I39)</f>
        <v>3030</v>
      </c>
      <c r="J41" s="161"/>
      <c r="K41" s="185">
        <f>SUM(K35,K39)</f>
        <v>123773</v>
      </c>
      <c r="L41" s="161"/>
      <c r="M41" s="185">
        <f>SUM(M35,M39)</f>
        <v>449638</v>
      </c>
    </row>
    <row r="42" spans="1:14" ht="22.5" customHeight="1" thickTop="1">
      <c r="A42" s="8"/>
      <c r="B42" s="2"/>
      <c r="C42" s="2"/>
      <c r="D42" s="2"/>
      <c r="E42" s="160"/>
      <c r="F42" s="182"/>
      <c r="G42" s="160"/>
      <c r="H42" s="182"/>
      <c r="I42" s="160"/>
      <c r="J42" s="161"/>
      <c r="K42" s="160"/>
      <c r="L42" s="161"/>
      <c r="M42" s="160"/>
    </row>
  </sheetData>
  <mergeCells count="6">
    <mergeCell ref="E33:M33"/>
    <mergeCell ref="E4:M4"/>
    <mergeCell ref="I5:K5"/>
    <mergeCell ref="E9:M9"/>
    <mergeCell ref="E28:M28"/>
    <mergeCell ref="I29:K29"/>
  </mergeCells>
  <pageMargins left="0.7" right="0.7" top="0.48" bottom="0.5" header="0.5" footer="0.5"/>
  <pageSetup paperSize="9" scale="95" firstPageNumber="12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
&amp;C&amp;"Angsana New,Regular"&amp;16&amp;P</oddFooter>
  </headerFooter>
  <rowBreaks count="1" manualBreakCount="1">
    <brk id="24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100"/>
  <sheetViews>
    <sheetView zoomScaleNormal="100" zoomScaleSheetLayoutView="90" workbookViewId="0"/>
  </sheetViews>
  <sheetFormatPr defaultColWidth="9.1796875" defaultRowHeight="22.5" customHeight="1"/>
  <cols>
    <col min="1" max="1" width="40.54296875" style="9" customWidth="1"/>
    <col min="2" max="2" width="8.54296875" style="9" customWidth="1"/>
    <col min="3" max="3" width="1.1796875" style="9" customWidth="1"/>
    <col min="4" max="4" width="12.54296875" style="26" customWidth="1"/>
    <col min="5" max="5" width="1.1796875" style="9" customWidth="1"/>
    <col min="6" max="6" width="12.54296875" style="26" customWidth="1"/>
    <col min="7" max="7" width="1.1796875" style="9" customWidth="1"/>
    <col min="8" max="8" width="12.54296875" style="229" customWidth="1"/>
    <col min="9" max="9" width="1.1796875" style="9" customWidth="1"/>
    <col min="10" max="10" width="12.54296875" style="229" customWidth="1"/>
    <col min="11" max="12" width="12.54296875" style="201" customWidth="1"/>
    <col min="13" max="14" width="9.1796875" style="9" customWidth="1"/>
    <col min="15" max="17" width="9.1796875" style="9"/>
    <col min="18" max="18" width="14.1796875" style="9" bestFit="1" customWidth="1"/>
    <col min="19" max="19" width="10.81640625" style="255" bestFit="1" customWidth="1"/>
    <col min="20" max="20" width="10" style="9" bestFit="1" customWidth="1"/>
    <col min="21" max="23" width="9.1796875" style="9"/>
    <col min="24" max="24" width="14.453125" style="255" bestFit="1" customWidth="1"/>
    <col min="25" max="25" width="12.453125" style="255" customWidth="1"/>
    <col min="26" max="26" width="13" style="255" bestFit="1" customWidth="1"/>
    <col min="27" max="27" width="11.453125" style="9" customWidth="1"/>
    <col min="28" max="30" width="9.1796875" style="9"/>
    <col min="31" max="31" width="14.54296875" style="255" customWidth="1"/>
    <col min="32" max="16384" width="9.1796875" style="9"/>
  </cols>
  <sheetData>
    <row r="1" spans="1:31" s="196" customFormat="1" ht="22.5" customHeight="1">
      <c r="A1" s="1" t="s">
        <v>0</v>
      </c>
      <c r="B1" s="192"/>
      <c r="C1" s="192"/>
      <c r="D1" s="193"/>
      <c r="E1" s="192"/>
      <c r="F1" s="193"/>
      <c r="G1" s="192"/>
      <c r="H1" s="194"/>
      <c r="I1" s="192"/>
      <c r="J1" s="194"/>
      <c r="K1" s="195"/>
      <c r="L1" s="195"/>
      <c r="S1" s="256"/>
      <c r="X1" s="256"/>
      <c r="Y1" s="256"/>
      <c r="Z1" s="256"/>
      <c r="AE1" s="256"/>
    </row>
    <row r="2" spans="1:31" s="196" customFormat="1" ht="22.5" customHeight="1">
      <c r="A2" s="197" t="s">
        <v>105</v>
      </c>
      <c r="B2" s="192"/>
      <c r="C2" s="192"/>
      <c r="D2" s="193"/>
      <c r="E2" s="192"/>
      <c r="F2" s="193"/>
      <c r="G2" s="192"/>
      <c r="H2" s="194"/>
      <c r="I2" s="192"/>
      <c r="J2" s="194"/>
      <c r="K2" s="195"/>
      <c r="L2" s="195"/>
      <c r="S2" s="256"/>
      <c r="X2" s="256"/>
      <c r="Y2" s="256"/>
      <c r="Z2" s="256"/>
      <c r="AE2" s="256"/>
    </row>
    <row r="3" spans="1:31" ht="22.5" customHeight="1">
      <c r="A3" s="198"/>
      <c r="B3" s="22"/>
      <c r="C3" s="22"/>
      <c r="D3" s="199"/>
      <c r="E3" s="22"/>
      <c r="F3" s="199"/>
      <c r="G3" s="22"/>
      <c r="H3" s="200"/>
      <c r="I3" s="22"/>
      <c r="J3" s="200"/>
    </row>
    <row r="4" spans="1:31" s="67" customFormat="1" ht="22.5" customHeight="1">
      <c r="A4" s="7"/>
      <c r="B4" s="263"/>
      <c r="C4" s="71"/>
      <c r="D4" s="276" t="s">
        <v>2</v>
      </c>
      <c r="E4" s="276"/>
      <c r="F4" s="276"/>
      <c r="G4" s="11"/>
      <c r="H4" s="277" t="s">
        <v>3</v>
      </c>
      <c r="I4" s="277"/>
      <c r="J4" s="277"/>
      <c r="K4" s="202"/>
      <c r="L4" s="202"/>
      <c r="S4" s="74"/>
      <c r="X4" s="74"/>
      <c r="Y4" s="74"/>
      <c r="Z4" s="74"/>
      <c r="AE4" s="74"/>
    </row>
    <row r="5" spans="1:31" s="67" customFormat="1" ht="22.5" customHeight="1">
      <c r="A5" s="83"/>
      <c r="B5" s="263"/>
      <c r="C5" s="71"/>
      <c r="D5" s="281" t="s">
        <v>178</v>
      </c>
      <c r="E5" s="281"/>
      <c r="F5" s="281"/>
      <c r="G5" s="71"/>
      <c r="H5" s="281" t="s">
        <v>178</v>
      </c>
      <c r="I5" s="281"/>
      <c r="J5" s="281"/>
      <c r="K5" s="202"/>
      <c r="L5" s="202"/>
      <c r="S5" s="74"/>
      <c r="X5" s="74"/>
      <c r="Y5" s="74"/>
      <c r="Z5" s="74"/>
      <c r="AE5" s="74"/>
    </row>
    <row r="6" spans="1:31" s="67" customFormat="1" ht="22.5" customHeight="1">
      <c r="A6" s="83"/>
      <c r="C6" s="71"/>
      <c r="D6" s="282" t="s">
        <v>177</v>
      </c>
      <c r="E6" s="282"/>
      <c r="F6" s="282"/>
      <c r="G6" s="11"/>
      <c r="H6" s="282" t="s">
        <v>177</v>
      </c>
      <c r="I6" s="282"/>
      <c r="J6" s="282"/>
      <c r="K6" s="202"/>
      <c r="L6" s="202"/>
      <c r="S6" s="74"/>
      <c r="X6" s="74"/>
      <c r="Y6" s="74"/>
      <c r="Z6" s="74"/>
      <c r="AE6" s="74"/>
    </row>
    <row r="7" spans="1:31" s="79" customFormat="1" ht="22.5" customHeight="1">
      <c r="A7" s="76"/>
      <c r="B7" s="13"/>
      <c r="C7" s="77"/>
      <c r="D7" s="14">
        <v>2563</v>
      </c>
      <c r="E7" s="14"/>
      <c r="F7" s="14">
        <v>2562</v>
      </c>
      <c r="G7" s="78"/>
      <c r="H7" s="14">
        <v>2563</v>
      </c>
      <c r="I7" s="14"/>
      <c r="J7" s="14">
        <v>2562</v>
      </c>
      <c r="K7" s="202"/>
      <c r="L7" s="202"/>
      <c r="S7" s="74"/>
      <c r="X7" s="74"/>
      <c r="Y7" s="74"/>
      <c r="Z7" s="74"/>
      <c r="AE7" s="74"/>
    </row>
    <row r="8" spans="1:31" s="67" customFormat="1" ht="22.5" customHeight="1">
      <c r="A8" s="80"/>
      <c r="B8" s="263"/>
      <c r="C8" s="81"/>
      <c r="D8" s="275" t="s">
        <v>8</v>
      </c>
      <c r="E8" s="275"/>
      <c r="F8" s="275"/>
      <c r="G8" s="275"/>
      <c r="H8" s="275"/>
      <c r="I8" s="275"/>
      <c r="J8" s="275"/>
      <c r="K8" s="202"/>
      <c r="L8" s="202"/>
      <c r="S8" s="74"/>
      <c r="X8" s="74"/>
      <c r="Y8" s="74"/>
      <c r="Z8" s="74"/>
      <c r="AE8" s="74"/>
    </row>
    <row r="9" spans="1:31" ht="22.5" customHeight="1">
      <c r="A9" s="203" t="s">
        <v>106</v>
      </c>
      <c r="B9" s="22"/>
      <c r="C9" s="22"/>
      <c r="D9" s="199"/>
      <c r="E9" s="22"/>
      <c r="F9" s="199"/>
      <c r="G9" s="22"/>
      <c r="H9" s="200"/>
      <c r="I9" s="22"/>
      <c r="J9" s="200"/>
      <c r="R9" s="255"/>
      <c r="T9" s="216"/>
      <c r="Z9" s="201"/>
    </row>
    <row r="10" spans="1:31" ht="22.5" customHeight="1">
      <c r="A10" s="22" t="s">
        <v>67</v>
      </c>
      <c r="B10" s="204"/>
      <c r="C10" s="22"/>
      <c r="D10" s="200">
        <v>38865</v>
      </c>
      <c r="E10" s="205"/>
      <c r="F10" s="200">
        <v>45212</v>
      </c>
      <c r="G10" s="205"/>
      <c r="H10" s="200">
        <v>67106</v>
      </c>
      <c r="I10" s="22"/>
      <c r="J10" s="200">
        <v>12833</v>
      </c>
      <c r="R10" s="255"/>
      <c r="T10" s="216"/>
      <c r="Z10" s="201"/>
    </row>
    <row r="11" spans="1:31" ht="22.5" customHeight="1">
      <c r="A11" s="206" t="s">
        <v>175</v>
      </c>
      <c r="B11" s="204"/>
      <c r="C11" s="22"/>
      <c r="D11" s="199"/>
      <c r="E11" s="22"/>
      <c r="F11" s="199"/>
      <c r="G11" s="22"/>
      <c r="H11" s="200"/>
      <c r="I11" s="22"/>
      <c r="J11" s="200"/>
      <c r="R11" s="255"/>
      <c r="T11" s="216"/>
      <c r="Z11" s="201"/>
    </row>
    <row r="12" spans="1:31" ht="22.5" customHeight="1">
      <c r="A12" s="22" t="s">
        <v>107</v>
      </c>
      <c r="B12" s="207"/>
      <c r="C12" s="22"/>
      <c r="D12" s="200">
        <v>8090</v>
      </c>
      <c r="E12" s="205"/>
      <c r="F12" s="200">
        <v>11166</v>
      </c>
      <c r="G12" s="205"/>
      <c r="H12" s="200">
        <v>4063</v>
      </c>
      <c r="I12" s="22"/>
      <c r="J12" s="200">
        <v>2871</v>
      </c>
      <c r="R12" s="255"/>
      <c r="T12" s="216"/>
      <c r="Z12" s="201"/>
      <c r="AA12" s="257"/>
    </row>
    <row r="13" spans="1:31" ht="22.5" customHeight="1">
      <c r="A13" s="22" t="s">
        <v>63</v>
      </c>
      <c r="B13" s="207"/>
      <c r="C13" s="22"/>
      <c r="D13" s="200">
        <v>17605</v>
      </c>
      <c r="E13" s="205"/>
      <c r="F13" s="200">
        <v>21165</v>
      </c>
      <c r="G13" s="205"/>
      <c r="H13" s="200">
        <v>18564</v>
      </c>
      <c r="I13" s="22"/>
      <c r="J13" s="200">
        <v>22987</v>
      </c>
      <c r="R13" s="255"/>
      <c r="T13" s="216"/>
      <c r="Z13" s="201"/>
    </row>
    <row r="14" spans="1:31" ht="22.5" customHeight="1">
      <c r="A14" s="22" t="s">
        <v>108</v>
      </c>
      <c r="B14" s="207"/>
      <c r="C14" s="22"/>
      <c r="D14" s="200">
        <v>27375</v>
      </c>
      <c r="E14" s="205"/>
      <c r="F14" s="200">
        <v>24100</v>
      </c>
      <c r="G14" s="205"/>
      <c r="H14" s="200">
        <v>12414</v>
      </c>
      <c r="I14" s="22"/>
      <c r="J14" s="200">
        <v>11387</v>
      </c>
      <c r="R14" s="255"/>
      <c r="T14" s="216"/>
      <c r="Z14" s="201"/>
    </row>
    <row r="15" spans="1:31" ht="22.5" customHeight="1">
      <c r="A15" s="22" t="s">
        <v>188</v>
      </c>
      <c r="B15" s="207"/>
      <c r="C15" s="22"/>
      <c r="D15" s="200">
        <v>-594</v>
      </c>
      <c r="E15" s="205"/>
      <c r="F15" s="200">
        <v>0</v>
      </c>
      <c r="G15" s="205"/>
      <c r="H15" s="200">
        <v>-594</v>
      </c>
      <c r="I15" s="22"/>
      <c r="J15" s="200">
        <v>0</v>
      </c>
      <c r="R15" s="255"/>
      <c r="T15" s="216"/>
      <c r="Z15" s="201"/>
    </row>
    <row r="16" spans="1:31" ht="22.5" customHeight="1">
      <c r="A16" s="22" t="s">
        <v>109</v>
      </c>
      <c r="B16" s="207"/>
      <c r="C16" s="22"/>
      <c r="D16" s="200">
        <v>1915</v>
      </c>
      <c r="E16" s="205"/>
      <c r="F16" s="200">
        <v>4319</v>
      </c>
      <c r="G16" s="205"/>
      <c r="H16" s="200">
        <v>1718</v>
      </c>
      <c r="I16" s="22"/>
      <c r="J16" s="200">
        <v>3420</v>
      </c>
      <c r="R16" s="255"/>
      <c r="T16" s="216"/>
      <c r="Z16" s="201"/>
    </row>
    <row r="17" spans="1:26" ht="22.5" customHeight="1">
      <c r="A17" s="22" t="s">
        <v>167</v>
      </c>
      <c r="C17" s="22"/>
      <c r="D17" s="200">
        <v>-1540</v>
      </c>
      <c r="E17" s="208"/>
      <c r="F17" s="209">
        <v>3519</v>
      </c>
      <c r="G17" s="208"/>
      <c r="H17" s="209">
        <v>-138</v>
      </c>
      <c r="I17" s="210"/>
      <c r="J17" s="200">
        <v>1215</v>
      </c>
      <c r="R17" s="255"/>
      <c r="T17" s="216"/>
      <c r="Z17" s="201"/>
    </row>
    <row r="18" spans="1:26" ht="22.5" customHeight="1">
      <c r="A18" s="5" t="s">
        <v>168</v>
      </c>
      <c r="B18" s="207"/>
      <c r="C18" s="22"/>
      <c r="D18" s="200">
        <v>341</v>
      </c>
      <c r="E18" s="205"/>
      <c r="F18" s="200">
        <v>-572</v>
      </c>
      <c r="G18" s="205"/>
      <c r="H18" s="209">
        <v>7</v>
      </c>
      <c r="I18" s="22"/>
      <c r="J18" s="200">
        <v>0</v>
      </c>
      <c r="R18" s="255"/>
      <c r="T18" s="216"/>
      <c r="Z18" s="201"/>
    </row>
    <row r="19" spans="1:26" ht="22.5" customHeight="1">
      <c r="A19" s="22" t="s">
        <v>169</v>
      </c>
      <c r="B19" s="207"/>
      <c r="C19" s="22"/>
      <c r="D19" s="200">
        <v>1520</v>
      </c>
      <c r="E19" s="205"/>
      <c r="F19" s="200">
        <v>-1366</v>
      </c>
      <c r="G19" s="205"/>
      <c r="H19" s="200">
        <v>1520</v>
      </c>
      <c r="I19" s="22"/>
      <c r="J19" s="200">
        <v>-1366</v>
      </c>
      <c r="R19" s="255"/>
      <c r="T19" s="216"/>
      <c r="Z19" s="201"/>
    </row>
    <row r="20" spans="1:26" ht="22.5" customHeight="1">
      <c r="A20" s="22" t="s">
        <v>170</v>
      </c>
      <c r="B20" s="207"/>
      <c r="C20" s="22"/>
      <c r="D20" s="200">
        <v>-433</v>
      </c>
      <c r="E20" s="208"/>
      <c r="F20" s="209">
        <v>-4159</v>
      </c>
      <c r="G20" s="208"/>
      <c r="H20" s="209">
        <v>-535</v>
      </c>
      <c r="I20" s="210"/>
      <c r="J20" s="209">
        <v>-2290</v>
      </c>
      <c r="R20" s="255"/>
      <c r="T20" s="216"/>
      <c r="Z20" s="201"/>
    </row>
    <row r="21" spans="1:26" ht="22.5" customHeight="1">
      <c r="A21" s="22" t="s">
        <v>110</v>
      </c>
      <c r="B21" s="207"/>
      <c r="C21" s="22"/>
      <c r="D21" s="211">
        <v>-82</v>
      </c>
      <c r="E21" s="205"/>
      <c r="F21" s="211">
        <v>-165</v>
      </c>
      <c r="G21" s="205"/>
      <c r="H21" s="211">
        <v>-50</v>
      </c>
      <c r="I21" s="22"/>
      <c r="J21" s="211">
        <v>-98</v>
      </c>
      <c r="R21" s="255"/>
      <c r="T21" s="216"/>
      <c r="Z21" s="201"/>
    </row>
    <row r="22" spans="1:26" ht="22.5" customHeight="1">
      <c r="A22" s="22"/>
      <c r="B22" s="204"/>
      <c r="C22" s="22"/>
      <c r="D22" s="200">
        <f>SUM(D10:D21)</f>
        <v>93062</v>
      </c>
      <c r="E22" s="205"/>
      <c r="F22" s="200">
        <f>SUM(F10:F21)</f>
        <v>103219</v>
      </c>
      <c r="G22" s="205"/>
      <c r="H22" s="200">
        <f>SUM(H10:H21)</f>
        <v>104075</v>
      </c>
      <c r="I22" s="22"/>
      <c r="J22" s="200">
        <f>SUM(J10:J21)</f>
        <v>50959</v>
      </c>
      <c r="R22" s="255"/>
      <c r="T22" s="216"/>
      <c r="Z22" s="201"/>
    </row>
    <row r="23" spans="1:26" ht="22.5" customHeight="1">
      <c r="A23" s="206" t="s">
        <v>111</v>
      </c>
      <c r="B23" s="204"/>
      <c r="C23" s="22"/>
      <c r="D23" s="200"/>
      <c r="E23" s="205"/>
      <c r="F23" s="200"/>
      <c r="G23" s="205"/>
      <c r="H23" s="200"/>
      <c r="I23" s="22"/>
      <c r="J23" s="200"/>
      <c r="R23" s="255"/>
      <c r="T23" s="216"/>
      <c r="Z23" s="201"/>
    </row>
    <row r="24" spans="1:26" ht="22.5" customHeight="1">
      <c r="A24" s="22" t="s">
        <v>112</v>
      </c>
      <c r="B24" s="204"/>
      <c r="C24" s="22"/>
      <c r="D24" s="200">
        <v>20326</v>
      </c>
      <c r="E24" s="205"/>
      <c r="F24" s="200">
        <v>-29566</v>
      </c>
      <c r="G24" s="205"/>
      <c r="H24" s="200">
        <v>16223</v>
      </c>
      <c r="I24" s="22"/>
      <c r="J24" s="200">
        <v>-40074</v>
      </c>
      <c r="R24" s="255"/>
      <c r="T24" s="216"/>
      <c r="Z24" s="201"/>
    </row>
    <row r="25" spans="1:26" ht="22.5" customHeight="1">
      <c r="A25" s="22" t="s">
        <v>154</v>
      </c>
      <c r="B25" s="204"/>
      <c r="C25" s="22"/>
      <c r="D25" s="200">
        <v>-472</v>
      </c>
      <c r="E25" s="205"/>
      <c r="F25" s="200">
        <v>-7170</v>
      </c>
      <c r="G25" s="205"/>
      <c r="H25" s="200">
        <v>611</v>
      </c>
      <c r="I25" s="22"/>
      <c r="J25" s="200">
        <v>-5804</v>
      </c>
      <c r="R25" s="255"/>
      <c r="T25" s="216"/>
      <c r="Z25" s="201"/>
    </row>
    <row r="26" spans="1:26" ht="22.5" customHeight="1">
      <c r="A26" s="22" t="s">
        <v>113</v>
      </c>
      <c r="B26" s="204"/>
      <c r="C26" s="22"/>
      <c r="D26" s="200">
        <v>-8736</v>
      </c>
      <c r="E26" s="205"/>
      <c r="F26" s="200">
        <v>-62594</v>
      </c>
      <c r="G26" s="205"/>
      <c r="H26" s="200">
        <v>-9379</v>
      </c>
      <c r="I26" s="22"/>
      <c r="J26" s="200">
        <v>-22945</v>
      </c>
      <c r="R26" s="255"/>
      <c r="T26" s="216"/>
      <c r="Z26" s="201"/>
    </row>
    <row r="27" spans="1:26" ht="22.5" customHeight="1">
      <c r="A27" s="22" t="s">
        <v>13</v>
      </c>
      <c r="B27" s="204"/>
      <c r="C27" s="22"/>
      <c r="D27" s="200">
        <v>-181</v>
      </c>
      <c r="E27" s="205"/>
      <c r="F27" s="200">
        <v>784</v>
      </c>
      <c r="G27" s="205"/>
      <c r="H27" s="200">
        <v>80</v>
      </c>
      <c r="I27" s="22"/>
      <c r="J27" s="200">
        <v>922</v>
      </c>
      <c r="R27" s="255"/>
      <c r="T27" s="216"/>
      <c r="Z27" s="201"/>
    </row>
    <row r="28" spans="1:26" ht="22.5" customHeight="1">
      <c r="A28" s="22" t="s">
        <v>114</v>
      </c>
      <c r="B28" s="204"/>
      <c r="C28" s="22"/>
      <c r="D28" s="200">
        <v>495</v>
      </c>
      <c r="E28" s="205"/>
      <c r="F28" s="200">
        <v>17</v>
      </c>
      <c r="G28" s="205"/>
      <c r="H28" s="200">
        <v>495</v>
      </c>
      <c r="I28" s="22"/>
      <c r="J28" s="200">
        <v>17</v>
      </c>
      <c r="R28" s="255"/>
      <c r="T28" s="216"/>
      <c r="Z28" s="201"/>
    </row>
    <row r="29" spans="1:26" ht="22.5" customHeight="1">
      <c r="A29" s="22" t="s">
        <v>26</v>
      </c>
      <c r="B29" s="204"/>
      <c r="C29" s="22"/>
      <c r="D29" s="200">
        <v>17122</v>
      </c>
      <c r="E29" s="205"/>
      <c r="F29" s="200">
        <v>95126</v>
      </c>
      <c r="G29" s="205"/>
      <c r="H29" s="200">
        <v>-7644</v>
      </c>
      <c r="I29" s="22"/>
      <c r="J29" s="200">
        <v>46306</v>
      </c>
      <c r="M29" s="26"/>
      <c r="R29" s="255"/>
      <c r="T29" s="216"/>
      <c r="Z29" s="201"/>
    </row>
    <row r="30" spans="1:26" ht="22.5" customHeight="1">
      <c r="A30" s="22" t="s">
        <v>155</v>
      </c>
      <c r="B30" s="204"/>
      <c r="C30" s="22"/>
      <c r="D30" s="200">
        <v>1040</v>
      </c>
      <c r="E30" s="205"/>
      <c r="F30" s="200">
        <v>-9797</v>
      </c>
      <c r="G30" s="205"/>
      <c r="H30" s="200">
        <v>-784</v>
      </c>
      <c r="I30" s="22"/>
      <c r="J30" s="200">
        <v>-10677</v>
      </c>
      <c r="R30" s="255"/>
      <c r="T30" s="216"/>
      <c r="Z30" s="201"/>
    </row>
    <row r="31" spans="1:26" ht="22.5" customHeight="1">
      <c r="A31" s="22" t="s">
        <v>29</v>
      </c>
      <c r="B31" s="204"/>
      <c r="C31" s="22"/>
      <c r="D31" s="200">
        <v>-604</v>
      </c>
      <c r="E31" s="205"/>
      <c r="F31" s="200">
        <v>-2382</v>
      </c>
      <c r="G31" s="205"/>
      <c r="H31" s="200">
        <v>-676</v>
      </c>
      <c r="I31" s="22"/>
      <c r="J31" s="200">
        <v>-136</v>
      </c>
      <c r="R31" s="255"/>
      <c r="T31" s="216"/>
      <c r="Z31" s="201"/>
    </row>
    <row r="32" spans="1:26" ht="22.5" customHeight="1">
      <c r="A32" s="22" t="s">
        <v>115</v>
      </c>
      <c r="B32" s="207"/>
      <c r="C32" s="22"/>
      <c r="D32" s="200">
        <v>0</v>
      </c>
      <c r="E32" s="208"/>
      <c r="F32" s="200">
        <v>-628</v>
      </c>
      <c r="G32" s="208"/>
      <c r="H32" s="200">
        <v>0</v>
      </c>
      <c r="I32" s="22"/>
      <c r="J32" s="200">
        <v>-628</v>
      </c>
      <c r="R32" s="255"/>
      <c r="T32" s="216"/>
      <c r="V32" s="196"/>
      <c r="W32" s="196"/>
      <c r="X32" s="256"/>
      <c r="Z32" s="201"/>
    </row>
    <row r="33" spans="1:31" ht="22.5" customHeight="1">
      <c r="A33" s="22" t="s">
        <v>145</v>
      </c>
      <c r="B33" s="212"/>
      <c r="C33" s="198"/>
      <c r="D33" s="213">
        <f>SUM(D22:D32)</f>
        <v>122052</v>
      </c>
      <c r="E33" s="208"/>
      <c r="F33" s="213">
        <f>SUM(F22:F32)</f>
        <v>87009</v>
      </c>
      <c r="G33" s="208"/>
      <c r="H33" s="213">
        <f>SUM(H22:H32)</f>
        <v>103001</v>
      </c>
      <c r="I33" s="22"/>
      <c r="J33" s="213">
        <f>SUM(J22:J32)</f>
        <v>17940</v>
      </c>
      <c r="R33" s="255"/>
      <c r="T33" s="216"/>
      <c r="V33" s="196"/>
      <c r="W33" s="196"/>
      <c r="X33" s="256"/>
      <c r="Z33" s="201"/>
    </row>
    <row r="34" spans="1:31" ht="22.5" customHeight="1">
      <c r="A34" s="22" t="s">
        <v>116</v>
      </c>
      <c r="B34" s="212"/>
      <c r="C34" s="198"/>
      <c r="D34" s="209">
        <v>-3125</v>
      </c>
      <c r="E34" s="208"/>
      <c r="F34" s="209">
        <v>-10634</v>
      </c>
      <c r="G34" s="208"/>
      <c r="H34" s="209">
        <v>-2993</v>
      </c>
      <c r="I34" s="22"/>
      <c r="J34" s="209">
        <v>-458</v>
      </c>
      <c r="R34" s="255"/>
      <c r="T34" s="216"/>
      <c r="V34" s="67"/>
      <c r="W34" s="67"/>
      <c r="X34" s="74"/>
      <c r="Z34" s="201"/>
    </row>
    <row r="35" spans="1:31" ht="22.5" customHeight="1">
      <c r="A35" s="198" t="s">
        <v>146</v>
      </c>
      <c r="B35" s="212"/>
      <c r="C35" s="198"/>
      <c r="D35" s="214">
        <f>SUM(D33:D34)</f>
        <v>118927</v>
      </c>
      <c r="E35" s="215"/>
      <c r="F35" s="214">
        <f>SUM(F33:F34)</f>
        <v>76375</v>
      </c>
      <c r="G35" s="215"/>
      <c r="H35" s="214">
        <f>SUM(H33:H34)</f>
        <v>100008</v>
      </c>
      <c r="I35" s="22"/>
      <c r="J35" s="214">
        <f>SUM(J33:J34)</f>
        <v>17482</v>
      </c>
      <c r="R35" s="255"/>
      <c r="T35" s="216"/>
      <c r="V35" s="79"/>
      <c r="W35" s="79"/>
      <c r="X35" s="74"/>
      <c r="Z35" s="201"/>
    </row>
    <row r="36" spans="1:31" ht="22.5" customHeight="1">
      <c r="A36" s="22"/>
      <c r="B36" s="22"/>
      <c r="C36" s="22"/>
      <c r="D36" s="200"/>
      <c r="E36" s="205"/>
      <c r="F36" s="200"/>
      <c r="G36" s="205"/>
      <c r="H36" s="200"/>
      <c r="I36" s="22"/>
      <c r="J36" s="200"/>
      <c r="R36" s="255"/>
      <c r="T36" s="216"/>
      <c r="V36" s="67"/>
      <c r="W36" s="67"/>
      <c r="X36" s="74"/>
      <c r="Z36" s="201"/>
    </row>
    <row r="37" spans="1:31" s="196" customFormat="1" ht="22.5" customHeight="1">
      <c r="A37" s="1" t="s">
        <v>0</v>
      </c>
      <c r="B37" s="192"/>
      <c r="C37" s="192"/>
      <c r="D37" s="193"/>
      <c r="E37" s="192"/>
      <c r="F37" s="193"/>
      <c r="G37" s="192"/>
      <c r="H37" s="194"/>
      <c r="I37" s="192"/>
      <c r="J37" s="194"/>
      <c r="K37" s="195"/>
      <c r="L37" s="195"/>
      <c r="R37" s="256"/>
      <c r="S37" s="255"/>
      <c r="T37" s="216"/>
      <c r="V37" s="9"/>
      <c r="W37" s="9"/>
      <c r="X37" s="255"/>
      <c r="Y37" s="255"/>
      <c r="Z37" s="201"/>
      <c r="AE37" s="256"/>
    </row>
    <row r="38" spans="1:31" s="196" customFormat="1" ht="22.5" customHeight="1">
      <c r="A38" s="197" t="s">
        <v>105</v>
      </c>
      <c r="B38" s="192"/>
      <c r="C38" s="192"/>
      <c r="D38" s="193"/>
      <c r="E38" s="192"/>
      <c r="F38" s="193"/>
      <c r="G38" s="192"/>
      <c r="H38" s="194"/>
      <c r="I38" s="192"/>
      <c r="J38" s="194"/>
      <c r="K38" s="195"/>
      <c r="L38" s="195"/>
      <c r="R38" s="256"/>
      <c r="S38" s="255"/>
      <c r="T38" s="216"/>
      <c r="X38" s="256"/>
      <c r="Y38" s="255"/>
      <c r="Z38" s="201"/>
      <c r="AE38" s="256"/>
    </row>
    <row r="39" spans="1:31" ht="22.5" customHeight="1">
      <c r="A39" s="198"/>
      <c r="B39" s="22"/>
      <c r="C39" s="22"/>
      <c r="D39" s="199"/>
      <c r="E39" s="22"/>
      <c r="F39" s="199"/>
      <c r="G39" s="22"/>
      <c r="H39" s="200"/>
      <c r="I39" s="22"/>
      <c r="J39" s="200"/>
      <c r="R39" s="255"/>
      <c r="T39" s="216"/>
      <c r="Z39" s="201"/>
    </row>
    <row r="40" spans="1:31" s="67" customFormat="1" ht="22.5" customHeight="1">
      <c r="A40" s="7"/>
      <c r="B40" s="263"/>
      <c r="C40" s="71"/>
      <c r="D40" s="276" t="s">
        <v>2</v>
      </c>
      <c r="E40" s="276"/>
      <c r="F40" s="276"/>
      <c r="G40" s="11"/>
      <c r="H40" s="277" t="s">
        <v>3</v>
      </c>
      <c r="I40" s="277"/>
      <c r="J40" s="277"/>
      <c r="K40" s="202"/>
      <c r="L40" s="202"/>
      <c r="R40" s="74"/>
      <c r="S40" s="255"/>
      <c r="T40" s="216"/>
      <c r="X40" s="74"/>
      <c r="Y40" s="255"/>
      <c r="Z40" s="201"/>
      <c r="AE40" s="74"/>
    </row>
    <row r="41" spans="1:31" s="67" customFormat="1" ht="22.5" customHeight="1">
      <c r="A41" s="75"/>
      <c r="B41" s="263"/>
      <c r="C41" s="71"/>
      <c r="D41" s="281" t="s">
        <v>178</v>
      </c>
      <c r="E41" s="281"/>
      <c r="F41" s="281"/>
      <c r="G41" s="71"/>
      <c r="H41" s="281" t="s">
        <v>178</v>
      </c>
      <c r="I41" s="281"/>
      <c r="J41" s="281"/>
      <c r="K41" s="202"/>
      <c r="L41" s="202"/>
      <c r="R41" s="74"/>
      <c r="S41" s="255"/>
      <c r="T41" s="216"/>
      <c r="X41" s="74"/>
      <c r="Y41" s="255"/>
      <c r="Z41" s="201"/>
      <c r="AE41" s="74"/>
    </row>
    <row r="42" spans="1:31" s="67" customFormat="1" ht="22.5" customHeight="1">
      <c r="A42" s="83"/>
      <c r="B42" s="263"/>
      <c r="C42" s="71"/>
      <c r="D42" s="282" t="s">
        <v>177</v>
      </c>
      <c r="E42" s="282"/>
      <c r="F42" s="282"/>
      <c r="G42" s="11"/>
      <c r="H42" s="282" t="s">
        <v>177</v>
      </c>
      <c r="I42" s="282"/>
      <c r="J42" s="282"/>
      <c r="K42" s="202"/>
      <c r="L42" s="202"/>
      <c r="R42" s="74"/>
      <c r="S42" s="255"/>
      <c r="T42" s="216"/>
      <c r="X42" s="74"/>
      <c r="Y42" s="255"/>
      <c r="Z42" s="201"/>
      <c r="AE42" s="74"/>
    </row>
    <row r="43" spans="1:31" s="79" customFormat="1" ht="22.5" customHeight="1">
      <c r="A43" s="76"/>
      <c r="B43" s="13" t="s">
        <v>6</v>
      </c>
      <c r="C43" s="77"/>
      <c r="D43" s="14">
        <v>2563</v>
      </c>
      <c r="E43" s="14"/>
      <c r="F43" s="14">
        <v>2562</v>
      </c>
      <c r="G43" s="78"/>
      <c r="H43" s="14">
        <v>2563</v>
      </c>
      <c r="I43" s="14"/>
      <c r="J43" s="14">
        <v>2562</v>
      </c>
      <c r="K43" s="202"/>
      <c r="L43" s="202"/>
      <c r="R43" s="74"/>
      <c r="S43" s="255"/>
      <c r="T43" s="216"/>
      <c r="X43" s="74"/>
      <c r="Y43" s="255"/>
      <c r="Z43" s="201"/>
      <c r="AE43" s="74"/>
    </row>
    <row r="44" spans="1:31" s="67" customFormat="1" ht="22.5" customHeight="1">
      <c r="A44" s="80"/>
      <c r="B44" s="263"/>
      <c r="C44" s="81"/>
      <c r="D44" s="275" t="s">
        <v>8</v>
      </c>
      <c r="E44" s="275"/>
      <c r="F44" s="275"/>
      <c r="G44" s="275"/>
      <c r="H44" s="275"/>
      <c r="I44" s="275"/>
      <c r="J44" s="275"/>
      <c r="K44" s="202"/>
      <c r="L44" s="202"/>
      <c r="R44" s="74"/>
      <c r="S44" s="255"/>
      <c r="T44" s="216"/>
      <c r="X44" s="74"/>
      <c r="Y44" s="255"/>
      <c r="Z44" s="201"/>
      <c r="AE44" s="74"/>
    </row>
    <row r="45" spans="1:31" ht="22.5" customHeight="1">
      <c r="A45" s="203" t="s">
        <v>117</v>
      </c>
      <c r="B45" s="204"/>
      <c r="C45" s="22"/>
      <c r="D45" s="200"/>
      <c r="E45" s="205"/>
      <c r="F45" s="200"/>
      <c r="G45" s="205"/>
      <c r="H45" s="200"/>
      <c r="I45" s="22"/>
      <c r="J45" s="200"/>
      <c r="R45" s="255"/>
      <c r="T45" s="216"/>
      <c r="Z45" s="201"/>
    </row>
    <row r="46" spans="1:31" ht="22.5" customHeight="1">
      <c r="A46" s="22" t="s">
        <v>118</v>
      </c>
      <c r="B46" s="207"/>
      <c r="C46" s="22"/>
      <c r="D46" s="200">
        <v>0</v>
      </c>
      <c r="E46" s="205"/>
      <c r="F46" s="200">
        <v>-787677</v>
      </c>
      <c r="G46" s="205"/>
      <c r="H46" s="200">
        <v>0</v>
      </c>
      <c r="I46" s="22"/>
      <c r="J46" s="200">
        <v>-824000</v>
      </c>
      <c r="R46" s="255"/>
      <c r="T46" s="216"/>
      <c r="Z46" s="201"/>
    </row>
    <row r="47" spans="1:31" ht="22.5" hidden="1" customHeight="1">
      <c r="A47" s="22" t="s">
        <v>119</v>
      </c>
      <c r="B47" s="207">
        <v>6</v>
      </c>
      <c r="C47" s="22"/>
      <c r="D47" s="200"/>
      <c r="E47" s="205"/>
      <c r="F47" s="200">
        <v>0</v>
      </c>
      <c r="G47" s="205"/>
      <c r="H47" s="200">
        <v>0</v>
      </c>
      <c r="I47" s="22"/>
      <c r="J47" s="200">
        <v>0</v>
      </c>
      <c r="R47" s="255"/>
      <c r="T47" s="216"/>
      <c r="Z47" s="201"/>
    </row>
    <row r="48" spans="1:31" ht="22.5" customHeight="1">
      <c r="A48" s="22" t="s">
        <v>120</v>
      </c>
      <c r="B48" s="204"/>
      <c r="C48" s="22"/>
      <c r="D48" s="200">
        <v>-3638</v>
      </c>
      <c r="E48" s="205"/>
      <c r="F48" s="200">
        <v>-11230</v>
      </c>
      <c r="G48" s="205"/>
      <c r="H48" s="200">
        <v>-1661</v>
      </c>
      <c r="I48" s="22"/>
      <c r="J48" s="200">
        <v>-1401</v>
      </c>
      <c r="M48" s="216"/>
      <c r="R48" s="255"/>
      <c r="T48" s="216"/>
      <c r="Z48" s="201"/>
    </row>
    <row r="49" spans="1:26" ht="22.5" customHeight="1">
      <c r="A49" s="22" t="s">
        <v>121</v>
      </c>
      <c r="B49" s="204"/>
      <c r="C49" s="22"/>
      <c r="D49" s="200">
        <v>1344</v>
      </c>
      <c r="E49" s="205"/>
      <c r="F49" s="200">
        <v>4159</v>
      </c>
      <c r="G49" s="205"/>
      <c r="H49" s="200">
        <v>1272</v>
      </c>
      <c r="I49" s="22"/>
      <c r="J49" s="200">
        <v>2290</v>
      </c>
      <c r="M49" s="216"/>
      <c r="R49" s="255"/>
      <c r="T49" s="216"/>
      <c r="Z49" s="201"/>
    </row>
    <row r="50" spans="1:26" ht="22.5" customHeight="1">
      <c r="A50" s="22" t="s">
        <v>122</v>
      </c>
      <c r="B50" s="204"/>
      <c r="C50" s="22"/>
      <c r="D50" s="200">
        <v>0</v>
      </c>
      <c r="E50" s="205"/>
      <c r="F50" s="200">
        <v>-1426</v>
      </c>
      <c r="G50" s="205"/>
      <c r="H50" s="200">
        <v>0</v>
      </c>
      <c r="I50" s="22"/>
      <c r="J50" s="200">
        <v>0</v>
      </c>
      <c r="R50" s="255"/>
      <c r="T50" s="216"/>
      <c r="Z50" s="201"/>
    </row>
    <row r="51" spans="1:26" ht="22.5" customHeight="1">
      <c r="A51" s="22" t="s">
        <v>123</v>
      </c>
      <c r="B51" s="207"/>
      <c r="C51" s="22"/>
      <c r="D51" s="200">
        <v>84</v>
      </c>
      <c r="E51" s="205"/>
      <c r="F51" s="200">
        <v>165</v>
      </c>
      <c r="G51" s="205"/>
      <c r="H51" s="200">
        <v>52</v>
      </c>
      <c r="I51" s="22"/>
      <c r="J51" s="200">
        <v>98</v>
      </c>
      <c r="R51" s="255"/>
      <c r="T51" s="216"/>
      <c r="Z51" s="201"/>
    </row>
    <row r="52" spans="1:26" ht="22.5" customHeight="1">
      <c r="A52" s="198" t="s">
        <v>124</v>
      </c>
      <c r="B52" s="212"/>
      <c r="C52" s="198"/>
      <c r="D52" s="214">
        <f>SUM(D46:D51)</f>
        <v>-2210</v>
      </c>
      <c r="E52" s="215"/>
      <c r="F52" s="214">
        <f>SUM(F46:F51)</f>
        <v>-796009</v>
      </c>
      <c r="G52" s="217"/>
      <c r="H52" s="214">
        <f>SUM(H46:H51)</f>
        <v>-337</v>
      </c>
      <c r="I52" s="22"/>
      <c r="J52" s="214">
        <f>SUM(J46:J51)</f>
        <v>-823013</v>
      </c>
      <c r="R52" s="255"/>
      <c r="T52" s="216"/>
      <c r="Z52" s="201"/>
    </row>
    <row r="53" spans="1:26" ht="22.5" customHeight="1">
      <c r="A53" s="198"/>
      <c r="B53" s="212"/>
      <c r="C53" s="198"/>
      <c r="D53" s="230"/>
      <c r="E53" s="215"/>
      <c r="F53" s="230"/>
      <c r="G53" s="217"/>
      <c r="H53" s="230"/>
      <c r="I53" s="22"/>
      <c r="J53" s="230"/>
      <c r="R53" s="255"/>
      <c r="T53" s="216"/>
      <c r="Z53" s="201"/>
    </row>
    <row r="54" spans="1:26" ht="22.5" customHeight="1">
      <c r="A54" s="203" t="s">
        <v>125</v>
      </c>
      <c r="B54" s="204"/>
      <c r="C54" s="22"/>
      <c r="D54" s="200"/>
      <c r="E54" s="205"/>
      <c r="F54" s="200"/>
      <c r="G54" s="205"/>
      <c r="H54" s="200"/>
      <c r="I54" s="22"/>
      <c r="J54" s="200"/>
      <c r="R54" s="255"/>
      <c r="T54" s="216"/>
      <c r="Z54" s="201"/>
    </row>
    <row r="55" spans="1:26" ht="22.5" customHeight="1">
      <c r="A55" s="22" t="s">
        <v>126</v>
      </c>
      <c r="B55" s="204"/>
      <c r="C55" s="22"/>
      <c r="D55" s="200">
        <v>21560</v>
      </c>
      <c r="E55" s="205"/>
      <c r="F55" s="200">
        <v>57304</v>
      </c>
      <c r="G55" s="205"/>
      <c r="H55" s="200">
        <v>15500</v>
      </c>
      <c r="I55" s="22"/>
      <c r="J55" s="200">
        <v>15013</v>
      </c>
      <c r="R55" s="255"/>
      <c r="T55" s="216"/>
      <c r="Z55" s="201"/>
    </row>
    <row r="56" spans="1:26" ht="22.5" customHeight="1">
      <c r="A56" s="22" t="s">
        <v>136</v>
      </c>
      <c r="B56" s="204"/>
      <c r="C56" s="22"/>
      <c r="D56" s="200"/>
      <c r="E56" s="205"/>
      <c r="F56" s="200"/>
      <c r="G56" s="205"/>
      <c r="H56" s="200"/>
      <c r="I56" s="22"/>
      <c r="J56" s="200"/>
      <c r="R56" s="255"/>
      <c r="T56" s="216"/>
      <c r="Z56" s="201"/>
    </row>
    <row r="57" spans="1:26" ht="22.5" customHeight="1">
      <c r="A57" s="22" t="s">
        <v>137</v>
      </c>
      <c r="B57" s="204"/>
      <c r="C57" s="22"/>
      <c r="D57" s="200">
        <v>-43724</v>
      </c>
      <c r="E57" s="205"/>
      <c r="F57" s="200">
        <v>-90451</v>
      </c>
      <c r="G57" s="205"/>
      <c r="H57" s="200">
        <v>-15500</v>
      </c>
      <c r="I57" s="22"/>
      <c r="J57" s="200">
        <v>-44667</v>
      </c>
      <c r="R57" s="255"/>
      <c r="T57" s="216"/>
      <c r="Z57" s="201"/>
    </row>
    <row r="58" spans="1:26" ht="22.5" customHeight="1">
      <c r="A58" s="22" t="s">
        <v>127</v>
      </c>
      <c r="B58" s="204"/>
      <c r="C58" s="22"/>
      <c r="D58" s="200">
        <v>0</v>
      </c>
      <c r="E58" s="205"/>
      <c r="F58" s="200">
        <v>700000</v>
      </c>
      <c r="G58" s="205"/>
      <c r="H58" s="200">
        <v>0</v>
      </c>
      <c r="I58" s="22"/>
      <c r="J58" s="200">
        <v>200000</v>
      </c>
      <c r="R58" s="255"/>
      <c r="T58" s="216"/>
      <c r="Z58" s="201"/>
    </row>
    <row r="59" spans="1:26" ht="22.5" customHeight="1">
      <c r="A59" s="22" t="s">
        <v>172</v>
      </c>
      <c r="B59" s="204"/>
      <c r="C59" s="22"/>
      <c r="D59" s="200"/>
      <c r="E59" s="205"/>
      <c r="F59" s="200"/>
      <c r="G59" s="205"/>
      <c r="H59" s="200"/>
      <c r="I59" s="22"/>
      <c r="J59" s="200"/>
      <c r="R59" s="255"/>
      <c r="T59" s="216"/>
      <c r="Z59" s="201"/>
    </row>
    <row r="60" spans="1:26" ht="22.5" customHeight="1">
      <c r="A60" s="22" t="s">
        <v>137</v>
      </c>
      <c r="B60" s="204"/>
      <c r="C60" s="22"/>
      <c r="D60" s="200">
        <v>-60060</v>
      </c>
      <c r="E60" s="205"/>
      <c r="F60" s="200">
        <v>0</v>
      </c>
      <c r="G60" s="205"/>
      <c r="H60" s="200">
        <v>-13380</v>
      </c>
      <c r="I60" s="22"/>
      <c r="J60" s="200">
        <v>0</v>
      </c>
      <c r="R60" s="255"/>
      <c r="T60" s="216"/>
      <c r="Z60" s="201"/>
    </row>
    <row r="61" spans="1:26" ht="22.5" customHeight="1">
      <c r="A61" s="22" t="s">
        <v>171</v>
      </c>
      <c r="B61" s="204"/>
      <c r="C61" s="22"/>
      <c r="D61" s="200"/>
      <c r="E61" s="205"/>
      <c r="F61" s="200"/>
      <c r="G61" s="205"/>
      <c r="H61" s="200"/>
      <c r="I61" s="22"/>
      <c r="J61" s="200"/>
      <c r="R61" s="255"/>
      <c r="T61" s="216"/>
      <c r="Z61" s="201"/>
    </row>
    <row r="62" spans="1:26" ht="22.5" customHeight="1">
      <c r="A62" s="22" t="s">
        <v>137</v>
      </c>
      <c r="B62" s="207"/>
      <c r="C62" s="22"/>
      <c r="D62" s="200">
        <v>0</v>
      </c>
      <c r="E62" s="205"/>
      <c r="F62" s="200">
        <v>-3500</v>
      </c>
      <c r="G62" s="205"/>
      <c r="H62" s="200">
        <v>0</v>
      </c>
      <c r="I62" s="22"/>
      <c r="J62" s="200">
        <v>-1000</v>
      </c>
      <c r="R62" s="255"/>
      <c r="T62" s="216"/>
      <c r="Z62" s="201"/>
    </row>
    <row r="63" spans="1:26" ht="22.5" customHeight="1">
      <c r="A63" s="22" t="s">
        <v>139</v>
      </c>
      <c r="B63" s="204"/>
      <c r="C63" s="22"/>
      <c r="R63" s="255"/>
      <c r="T63" s="216"/>
      <c r="Z63" s="201"/>
    </row>
    <row r="64" spans="1:26" ht="22.5" customHeight="1">
      <c r="A64" s="22" t="s">
        <v>138</v>
      </c>
      <c r="B64" s="204"/>
      <c r="C64" s="22"/>
      <c r="D64" s="200">
        <v>0</v>
      </c>
      <c r="E64" s="205"/>
      <c r="F64" s="200">
        <v>0</v>
      </c>
      <c r="G64" s="205"/>
      <c r="H64" s="200">
        <v>0</v>
      </c>
      <c r="I64" s="22"/>
      <c r="J64" s="200">
        <v>500000</v>
      </c>
      <c r="R64" s="255"/>
      <c r="T64" s="216"/>
      <c r="Z64" s="201"/>
    </row>
    <row r="65" spans="1:26" ht="22.5" customHeight="1">
      <c r="A65" s="22" t="s">
        <v>189</v>
      </c>
      <c r="B65" s="204"/>
      <c r="C65" s="22"/>
      <c r="D65" s="200"/>
      <c r="E65" s="205"/>
      <c r="F65" s="200"/>
      <c r="G65" s="205"/>
      <c r="H65" s="200"/>
      <c r="I65" s="22"/>
      <c r="J65" s="200"/>
      <c r="R65" s="255"/>
      <c r="T65" s="216"/>
      <c r="Z65" s="201"/>
    </row>
    <row r="66" spans="1:26" ht="22.5" customHeight="1">
      <c r="A66" s="22" t="s">
        <v>138</v>
      </c>
      <c r="B66" s="204"/>
      <c r="C66" s="22"/>
      <c r="D66" s="200">
        <v>0</v>
      </c>
      <c r="E66" s="205"/>
      <c r="F66" s="200">
        <v>0</v>
      </c>
      <c r="G66" s="205"/>
      <c r="H66" s="200">
        <v>-46680</v>
      </c>
      <c r="I66" s="22"/>
      <c r="J66" s="200">
        <v>0</v>
      </c>
      <c r="R66" s="255"/>
      <c r="T66" s="216"/>
      <c r="Z66" s="201"/>
    </row>
    <row r="67" spans="1:26" ht="22.5" customHeight="1">
      <c r="A67" s="22" t="s">
        <v>173</v>
      </c>
      <c r="B67" s="207"/>
      <c r="C67" s="22"/>
      <c r="D67" s="200"/>
      <c r="E67" s="205"/>
      <c r="F67" s="200"/>
      <c r="G67" s="205"/>
      <c r="H67" s="200"/>
      <c r="I67" s="22"/>
      <c r="J67" s="200"/>
      <c r="R67" s="255"/>
      <c r="T67" s="216"/>
      <c r="Z67" s="201"/>
    </row>
    <row r="68" spans="1:26" ht="22.5" customHeight="1">
      <c r="A68" s="22" t="s">
        <v>174</v>
      </c>
      <c r="B68" s="207"/>
      <c r="C68" s="22"/>
      <c r="D68" s="200">
        <v>-4772</v>
      </c>
      <c r="E68" s="205"/>
      <c r="F68" s="200">
        <v>-1804</v>
      </c>
      <c r="G68" s="205"/>
      <c r="H68" s="200">
        <v>-2259</v>
      </c>
      <c r="I68" s="22"/>
      <c r="J68" s="200">
        <v>-524</v>
      </c>
      <c r="R68" s="255"/>
      <c r="T68" s="216"/>
      <c r="Z68" s="201"/>
    </row>
    <row r="69" spans="1:26" ht="22.5" customHeight="1">
      <c r="A69" s="22" t="s">
        <v>184</v>
      </c>
      <c r="B69" s="207">
        <v>7</v>
      </c>
      <c r="C69" s="22"/>
      <c r="D69" s="200">
        <v>0</v>
      </c>
      <c r="E69" s="205"/>
      <c r="F69" s="200">
        <v>-556</v>
      </c>
      <c r="G69" s="205"/>
      <c r="H69" s="200">
        <v>0</v>
      </c>
      <c r="I69" s="22"/>
      <c r="J69" s="200">
        <v>-556</v>
      </c>
      <c r="R69" s="255"/>
      <c r="T69" s="216"/>
      <c r="Z69" s="201"/>
    </row>
    <row r="70" spans="1:26" ht="22.5" customHeight="1">
      <c r="A70" s="22" t="s">
        <v>128</v>
      </c>
      <c r="B70" s="207"/>
      <c r="C70" s="22"/>
      <c r="D70" s="200">
        <v>-16452</v>
      </c>
      <c r="E70" s="205"/>
      <c r="F70" s="200">
        <v>-17804</v>
      </c>
      <c r="G70" s="205"/>
      <c r="H70" s="200">
        <v>-17659</v>
      </c>
      <c r="I70" s="22"/>
      <c r="J70" s="200">
        <v>-22079</v>
      </c>
      <c r="L70" s="9"/>
      <c r="R70" s="255"/>
      <c r="T70" s="216"/>
      <c r="Z70" s="201"/>
    </row>
    <row r="71" spans="1:26" ht="22.5" customHeight="1">
      <c r="A71" s="198" t="s">
        <v>144</v>
      </c>
      <c r="B71" s="212"/>
      <c r="C71" s="198"/>
      <c r="D71" s="214">
        <f>SUM(D55:D70)</f>
        <v>-103448</v>
      </c>
      <c r="E71" s="215"/>
      <c r="F71" s="214">
        <f>SUM(F55:F70)</f>
        <v>643189</v>
      </c>
      <c r="G71" s="217"/>
      <c r="H71" s="214">
        <f>SUM(H55:H70)</f>
        <v>-79978</v>
      </c>
      <c r="I71" s="22"/>
      <c r="J71" s="214">
        <f>SUM(J55:J70)</f>
        <v>646187</v>
      </c>
      <c r="L71" s="9"/>
      <c r="R71" s="255"/>
      <c r="T71" s="216"/>
      <c r="Z71" s="201"/>
    </row>
    <row r="72" spans="1:26" ht="22.5" customHeight="1">
      <c r="A72" s="22"/>
      <c r="B72" s="204"/>
      <c r="C72" s="22"/>
      <c r="D72" s="200"/>
      <c r="E72" s="205"/>
      <c r="F72" s="200"/>
      <c r="G72" s="205"/>
      <c r="H72" s="200"/>
      <c r="I72" s="22"/>
      <c r="J72" s="200"/>
      <c r="L72" s="9"/>
      <c r="R72" s="255"/>
      <c r="T72" s="216"/>
      <c r="Z72" s="201"/>
    </row>
    <row r="73" spans="1:26" ht="22.5" customHeight="1">
      <c r="A73" s="1" t="s">
        <v>0</v>
      </c>
      <c r="B73" s="192"/>
      <c r="C73" s="192"/>
      <c r="D73" s="193"/>
      <c r="E73" s="192"/>
      <c r="F73" s="193"/>
      <c r="G73" s="192"/>
      <c r="H73" s="194"/>
      <c r="I73" s="192"/>
      <c r="J73" s="194"/>
      <c r="L73" s="9"/>
      <c r="R73" s="255"/>
      <c r="T73" s="216"/>
      <c r="Z73" s="201"/>
    </row>
    <row r="74" spans="1:26" ht="22.5" customHeight="1">
      <c r="A74" s="197" t="s">
        <v>105</v>
      </c>
      <c r="B74" s="192"/>
      <c r="C74" s="192"/>
      <c r="D74" s="193"/>
      <c r="E74" s="192"/>
      <c r="F74" s="193"/>
      <c r="G74" s="192"/>
      <c r="H74" s="194"/>
      <c r="I74" s="192"/>
      <c r="J74" s="194"/>
      <c r="L74" s="9"/>
      <c r="R74" s="255"/>
      <c r="T74" s="216"/>
      <c r="Z74" s="201"/>
    </row>
    <row r="75" spans="1:26" ht="22.5" customHeight="1">
      <c r="A75" s="198"/>
      <c r="B75" s="22"/>
      <c r="C75" s="22"/>
      <c r="D75" s="199"/>
      <c r="E75" s="22"/>
      <c r="F75" s="199"/>
      <c r="G75" s="22"/>
      <c r="H75" s="200"/>
      <c r="I75" s="22"/>
      <c r="J75" s="200"/>
      <c r="L75" s="9"/>
      <c r="R75" s="255"/>
      <c r="T75" s="216"/>
      <c r="Z75" s="201"/>
    </row>
    <row r="76" spans="1:26" ht="22.5" customHeight="1">
      <c r="A76" s="7"/>
      <c r="B76" s="263"/>
      <c r="C76" s="71"/>
      <c r="D76" s="276" t="s">
        <v>2</v>
      </c>
      <c r="E76" s="276"/>
      <c r="F76" s="276"/>
      <c r="G76" s="11"/>
      <c r="H76" s="277" t="s">
        <v>3</v>
      </c>
      <c r="I76" s="277"/>
      <c r="J76" s="277"/>
      <c r="L76" s="9"/>
      <c r="R76" s="255"/>
      <c r="T76" s="216"/>
      <c r="Z76" s="201"/>
    </row>
    <row r="77" spans="1:26" ht="22.5" customHeight="1">
      <c r="A77" s="83"/>
      <c r="B77" s="263"/>
      <c r="C77" s="71"/>
      <c r="D77" s="281" t="s">
        <v>178</v>
      </c>
      <c r="E77" s="281"/>
      <c r="F77" s="281"/>
      <c r="G77" s="71"/>
      <c r="H77" s="281" t="s">
        <v>178</v>
      </c>
      <c r="I77" s="281"/>
      <c r="J77" s="281"/>
      <c r="L77" s="9"/>
      <c r="R77" s="255"/>
      <c r="T77" s="216"/>
      <c r="Z77" s="201"/>
    </row>
    <row r="78" spans="1:26" ht="22.5" customHeight="1">
      <c r="A78" s="83"/>
      <c r="B78" s="67"/>
      <c r="C78" s="71"/>
      <c r="D78" s="282" t="s">
        <v>177</v>
      </c>
      <c r="E78" s="282"/>
      <c r="F78" s="282"/>
      <c r="G78" s="11"/>
      <c r="H78" s="282" t="s">
        <v>177</v>
      </c>
      <c r="I78" s="282"/>
      <c r="J78" s="282"/>
      <c r="L78" s="9"/>
      <c r="R78" s="255"/>
      <c r="T78" s="216"/>
      <c r="Z78" s="201"/>
    </row>
    <row r="79" spans="1:26" ht="22.5" customHeight="1">
      <c r="A79" s="76"/>
      <c r="B79" s="13"/>
      <c r="C79" s="77"/>
      <c r="D79" s="14">
        <v>2563</v>
      </c>
      <c r="E79" s="14"/>
      <c r="F79" s="14">
        <v>2562</v>
      </c>
      <c r="G79" s="78"/>
      <c r="H79" s="14">
        <v>2563</v>
      </c>
      <c r="I79" s="14"/>
      <c r="J79" s="14">
        <v>2562</v>
      </c>
      <c r="L79" s="9"/>
      <c r="R79" s="255"/>
      <c r="T79" s="216"/>
      <c r="Z79" s="201"/>
    </row>
    <row r="80" spans="1:26" ht="22.5" customHeight="1">
      <c r="A80" s="80"/>
      <c r="B80" s="263"/>
      <c r="C80" s="81"/>
      <c r="D80" s="275" t="s">
        <v>8</v>
      </c>
      <c r="E80" s="275"/>
      <c r="F80" s="275"/>
      <c r="G80" s="275"/>
      <c r="H80" s="275"/>
      <c r="I80" s="275"/>
      <c r="J80" s="275"/>
      <c r="L80" s="9"/>
      <c r="R80" s="255"/>
    </row>
    <row r="81" spans="1:18" ht="22.5" customHeight="1">
      <c r="A81" s="22" t="s">
        <v>129</v>
      </c>
      <c r="B81" s="204"/>
      <c r="C81" s="22"/>
      <c r="H81" s="26"/>
      <c r="J81" s="26"/>
      <c r="L81" s="9"/>
      <c r="R81" s="255"/>
    </row>
    <row r="82" spans="1:18" ht="22.5" customHeight="1">
      <c r="A82" s="22" t="s">
        <v>130</v>
      </c>
      <c r="B82" s="204"/>
      <c r="C82" s="22"/>
      <c r="D82" s="200">
        <f>SUM(D35,D52,D71)</f>
        <v>13269</v>
      </c>
      <c r="E82" s="200"/>
      <c r="F82" s="200">
        <f>SUM(F35,F52,F71)</f>
        <v>-76445</v>
      </c>
      <c r="G82" s="200"/>
      <c r="H82" s="200">
        <f>SUM(H35,H52,H71)</f>
        <v>19693</v>
      </c>
      <c r="I82" s="200"/>
      <c r="J82" s="200">
        <f>SUM(J35,J52,J71)</f>
        <v>-159344</v>
      </c>
      <c r="L82" s="9"/>
    </row>
    <row r="83" spans="1:18" ht="22.5" customHeight="1">
      <c r="A83" s="22" t="s">
        <v>131</v>
      </c>
      <c r="B83" s="204"/>
      <c r="C83" s="22"/>
      <c r="H83" s="26"/>
      <c r="J83" s="26"/>
      <c r="L83" s="9"/>
    </row>
    <row r="84" spans="1:18" ht="22.5" customHeight="1">
      <c r="A84" s="22" t="s">
        <v>132</v>
      </c>
      <c r="B84" s="204"/>
      <c r="C84" s="22"/>
      <c r="D84" s="218">
        <v>550</v>
      </c>
      <c r="E84" s="208"/>
      <c r="F84" s="211">
        <v>-2787</v>
      </c>
      <c r="G84" s="205"/>
      <c r="H84" s="211">
        <v>0</v>
      </c>
      <c r="I84" s="22"/>
      <c r="J84" s="211">
        <v>0</v>
      </c>
      <c r="L84" s="9"/>
    </row>
    <row r="85" spans="1:18" ht="22.5" customHeight="1">
      <c r="A85" s="198" t="s">
        <v>129</v>
      </c>
      <c r="B85" s="212"/>
      <c r="C85" s="198"/>
      <c r="D85" s="219">
        <f>SUM(D82:D84)</f>
        <v>13819</v>
      </c>
      <c r="E85" s="219"/>
      <c r="F85" s="219">
        <f>SUM(F82:F84)</f>
        <v>-79232</v>
      </c>
      <c r="G85" s="219"/>
      <c r="H85" s="219">
        <f>SUM(H82:H84)</f>
        <v>19693</v>
      </c>
      <c r="I85" s="219"/>
      <c r="J85" s="219">
        <f>SUM(J82:J84)</f>
        <v>-159344</v>
      </c>
      <c r="K85" s="217"/>
      <c r="L85" s="9"/>
    </row>
    <row r="86" spans="1:18" ht="22.5" customHeight="1">
      <c r="A86" s="22" t="s">
        <v>133</v>
      </c>
      <c r="B86" s="204"/>
      <c r="C86" s="22"/>
      <c r="D86" s="211">
        <v>114713</v>
      </c>
      <c r="E86" s="208"/>
      <c r="F86" s="211">
        <v>210781</v>
      </c>
      <c r="G86" s="208"/>
      <c r="H86" s="211">
        <v>42341</v>
      </c>
      <c r="I86" s="210"/>
      <c r="J86" s="211">
        <v>199373</v>
      </c>
      <c r="L86" s="26"/>
    </row>
    <row r="87" spans="1:18" ht="22.5" customHeight="1" thickBot="1">
      <c r="A87" s="198" t="s">
        <v>185</v>
      </c>
      <c r="B87" s="207"/>
      <c r="C87" s="198"/>
      <c r="D87" s="220">
        <f>SUM(D85:D86)</f>
        <v>128532</v>
      </c>
      <c r="E87" s="215"/>
      <c r="F87" s="220">
        <f>SUM(F85:F86)</f>
        <v>131549</v>
      </c>
      <c r="G87" s="217"/>
      <c r="H87" s="220">
        <f>SUM(H85:H86)</f>
        <v>62034</v>
      </c>
      <c r="I87" s="22"/>
      <c r="J87" s="220">
        <f>SUM(J85:J86)</f>
        <v>40029</v>
      </c>
      <c r="L87" s="9"/>
    </row>
    <row r="88" spans="1:18" ht="22.5" customHeight="1" thickTop="1">
      <c r="A88" s="22"/>
      <c r="B88" s="204"/>
      <c r="C88" s="22"/>
      <c r="D88" s="200"/>
      <c r="E88" s="205"/>
      <c r="F88" s="200"/>
      <c r="G88" s="205"/>
      <c r="H88" s="200"/>
      <c r="I88" s="22"/>
      <c r="J88" s="200"/>
      <c r="K88" s="9"/>
      <c r="L88" s="9"/>
    </row>
    <row r="89" spans="1:18" ht="22.5" customHeight="1">
      <c r="A89" s="203" t="s">
        <v>134</v>
      </c>
      <c r="B89" s="204"/>
      <c r="C89" s="22"/>
      <c r="D89" s="200"/>
      <c r="E89" s="221"/>
      <c r="F89" s="200"/>
      <c r="G89" s="221"/>
      <c r="H89" s="200"/>
      <c r="I89" s="22"/>
      <c r="J89" s="200"/>
      <c r="K89" s="9"/>
      <c r="L89" s="9"/>
    </row>
    <row r="90" spans="1:18" ht="22.5" customHeight="1">
      <c r="A90" s="22" t="s">
        <v>135</v>
      </c>
      <c r="B90" s="204"/>
      <c r="C90" s="22"/>
      <c r="D90" s="200">
        <v>206000</v>
      </c>
      <c r="E90" s="200"/>
      <c r="F90" s="200">
        <v>206000</v>
      </c>
      <c r="G90" s="200"/>
      <c r="H90" s="200">
        <v>206000</v>
      </c>
      <c r="I90" s="200"/>
      <c r="J90" s="200">
        <v>206000</v>
      </c>
      <c r="K90" s="9"/>
      <c r="L90" s="9"/>
    </row>
    <row r="91" spans="1:18" ht="22.5" customHeight="1">
      <c r="D91" s="222"/>
      <c r="E91" s="223"/>
      <c r="F91" s="222"/>
      <c r="G91" s="224"/>
      <c r="H91" s="271"/>
      <c r="I91" s="225"/>
      <c r="J91" s="222"/>
      <c r="K91" s="9"/>
      <c r="L91" s="9"/>
    </row>
    <row r="92" spans="1:18" ht="22.5" customHeight="1">
      <c r="D92" s="226"/>
      <c r="E92" s="227"/>
      <c r="F92" s="226"/>
      <c r="G92" s="227"/>
      <c r="H92" s="226"/>
      <c r="I92" s="228"/>
      <c r="J92" s="226"/>
      <c r="K92" s="9"/>
      <c r="L92" s="9"/>
    </row>
    <row r="93" spans="1:18" ht="22.5" customHeight="1">
      <c r="D93" s="229"/>
      <c r="E93" s="201"/>
      <c r="F93" s="229"/>
      <c r="G93" s="201"/>
      <c r="K93" s="9"/>
      <c r="L93" s="9"/>
    </row>
    <row r="94" spans="1:18" ht="22.5" customHeight="1">
      <c r="D94" s="229"/>
      <c r="E94" s="201"/>
      <c r="F94" s="229"/>
      <c r="G94" s="201"/>
      <c r="K94" s="9"/>
      <c r="L94" s="9"/>
    </row>
    <row r="95" spans="1:18" ht="22.5" customHeight="1">
      <c r="D95" s="229"/>
      <c r="E95" s="201"/>
      <c r="F95" s="229"/>
      <c r="G95" s="201"/>
      <c r="K95" s="9"/>
      <c r="L95" s="9"/>
    </row>
    <row r="96" spans="1:18" ht="22.5" customHeight="1">
      <c r="D96" s="229"/>
      <c r="E96" s="201"/>
      <c r="F96" s="229"/>
      <c r="G96" s="201"/>
      <c r="K96" s="9"/>
      <c r="L96" s="9"/>
    </row>
    <row r="97" spans="1:31" ht="22.5" customHeight="1">
      <c r="D97" s="229"/>
      <c r="E97" s="201"/>
      <c r="F97" s="229"/>
      <c r="G97" s="201"/>
      <c r="K97" s="9"/>
      <c r="L97" s="9"/>
    </row>
    <row r="98" spans="1:31" ht="22.5" customHeight="1">
      <c r="D98" s="229"/>
      <c r="E98" s="201"/>
      <c r="F98" s="229"/>
      <c r="G98" s="201"/>
      <c r="K98" s="9"/>
      <c r="L98" s="9"/>
    </row>
    <row r="99" spans="1:31" ht="22.5" customHeight="1">
      <c r="D99" s="229"/>
      <c r="E99" s="201"/>
      <c r="F99" s="229"/>
      <c r="G99" s="201"/>
      <c r="K99" s="9"/>
      <c r="L99" s="9"/>
    </row>
    <row r="100" spans="1:31" s="201" customFormat="1" ht="22.5" customHeight="1">
      <c r="A100" s="9"/>
      <c r="B100" s="9"/>
      <c r="C100" s="9"/>
      <c r="D100" s="229"/>
      <c r="F100" s="229"/>
      <c r="H100" s="229"/>
      <c r="J100" s="229"/>
      <c r="S100" s="255"/>
      <c r="X100" s="255"/>
      <c r="Y100" s="255"/>
      <c r="Z100" s="255"/>
      <c r="AE100" s="255"/>
    </row>
  </sheetData>
  <mergeCells count="21">
    <mergeCell ref="D44:J44"/>
    <mergeCell ref="D42:F42"/>
    <mergeCell ref="H42:J42"/>
    <mergeCell ref="D4:F4"/>
    <mergeCell ref="H4:J4"/>
    <mergeCell ref="D5:F5"/>
    <mergeCell ref="H5:J5"/>
    <mergeCell ref="D6:F6"/>
    <mergeCell ref="H6:J6"/>
    <mergeCell ref="D8:J8"/>
    <mergeCell ref="D40:F40"/>
    <mergeCell ref="H40:J40"/>
    <mergeCell ref="D41:F41"/>
    <mergeCell ref="H41:J41"/>
    <mergeCell ref="D80:J80"/>
    <mergeCell ref="D76:F76"/>
    <mergeCell ref="H76:J76"/>
    <mergeCell ref="D77:F77"/>
    <mergeCell ref="H77:J77"/>
    <mergeCell ref="D78:F78"/>
    <mergeCell ref="H78:J78"/>
  </mergeCells>
  <printOptions horizontalCentered="1"/>
  <pageMargins left="0.7" right="0.7" top="0.48" bottom="0.5" header="0.5" footer="0.5"/>
  <pageSetup paperSize="9" scale="83" firstPageNumber="14" fitToWidth="0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6" max="16383" man="1"/>
    <brk id="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</vt:lpstr>
      <vt:lpstr>PL 8-9</vt:lpstr>
      <vt:lpstr>SH 10-11</vt:lpstr>
      <vt:lpstr>SH 12-13</vt:lpstr>
      <vt:lpstr>CF 14-16</vt:lpstr>
      <vt:lpstr>'BS 3-5'!Print_Area</vt:lpstr>
      <vt:lpstr>'CF 14-16'!Print_Area</vt:lpstr>
      <vt:lpstr>'PL 6-7'!Print_Area</vt:lpstr>
      <vt:lpstr>'PL 8-9'!Print_Area</vt:lpstr>
      <vt:lpstr>'SH 10-11'!Print_Area</vt:lpstr>
      <vt:lpstr>'SH 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Sirikul, Aromprasert</dc:creator>
  <cp:lastModifiedBy>Sirikul, Aromprasert</cp:lastModifiedBy>
  <cp:lastPrinted>2020-08-11T16:22:22Z</cp:lastPrinted>
  <dcterms:created xsi:type="dcterms:W3CDTF">2019-05-07T03:53:55Z</dcterms:created>
  <dcterms:modified xsi:type="dcterms:W3CDTF">2020-08-14T11:03:28Z</dcterms:modified>
</cp:coreProperties>
</file>