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June20 Q2\"/>
    </mc:Choice>
  </mc:AlternateContent>
  <xr:revisionPtr revIDLastSave="0" documentId="13_ncr:1_{1DF05902-0127-41DF-9E71-5EB88DB61856}" xr6:coauthVersionLast="44" xr6:coauthVersionMax="45" xr10:uidLastSave="{00000000-0000-0000-0000-000000000000}"/>
  <bookViews>
    <workbookView xWindow="-120" yWindow="-120" windowWidth="21840" windowHeight="13140" activeTab="5" xr2:uid="{E68FEA64-E029-425B-86A7-C89818E701B9}"/>
  </bookViews>
  <sheets>
    <sheet name="P 2-5" sheetId="1" r:id="rId1"/>
    <sheet name="P6-7 three-month" sheetId="2" r:id="rId2"/>
    <sheet name="P8-9 six-month" sheetId="3" r:id="rId3"/>
    <sheet name="10" sheetId="5" r:id="rId4"/>
    <sheet name="11" sheetId="6" r:id="rId5"/>
    <sheet name="12-15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" hidden="1">[1]DETAIL!#REF!</definedName>
    <definedName name="____a10" hidden="1">{"sales",#N/A,FALSE,"SALES"}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hidden="1">[2]Accure!#REF!</definedName>
    <definedName name="___pp30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KEY1" hidden="1">[2]Accure!#REF!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pp30" hidden="1">#REF!</definedName>
    <definedName name="__SG_ACC_CAT_ACCOUNT__" hidden="1">[3]SGXLHIDDENSHEET!$S$1:$S$70</definedName>
    <definedName name="__SG_ACC_CAT_TYPE__" hidden="1">[3]SGXLHIDDENSHEET!$U$1:$U$10</definedName>
    <definedName name="__TB1206" hidden="1">#REF!</definedName>
    <definedName name="__v600" hidden="1">{#N/A,#N/A,FALSE,"Assessment";#N/A,#N/A,FALSE,"Staffing";#N/A,#N/A,FALSE,"Hires";#N/A,#N/A,FALSE,"Assumptions"}</definedName>
    <definedName name="_21___0_0_F" hidden="1">[1]DETAIL!#REF!</definedName>
    <definedName name="_24__0_0_F" hidden="1">[1]DETAIL!#REF!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[1]DETAIL!#REF!</definedName>
    <definedName name="_31F" hidden="1">[1]DETAIL!#REF!</definedName>
    <definedName name="_34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ist_Values" hidden="1">#REF!</definedName>
    <definedName name="_Fill" hidden="1">#REF!</definedName>
    <definedName name="_xlnm._FilterDatabase" hidden="1">#REF!</definedName>
    <definedName name="_Key1" localSheetId="5" hidden="1">#REF!</definedName>
    <definedName name="_Key1" localSheetId="0" hidden="1">#REF!</definedName>
    <definedName name="_Key1" localSheetId="2" hidden="1">#REF!</definedName>
    <definedName name="_Key1" hidden="1">#REF!</definedName>
    <definedName name="_Key2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Parse_In" hidden="1">'[4]Trial Balance'!#REF!</definedName>
    <definedName name="_Parse_Out" localSheetId="5" hidden="1">#REF!</definedName>
    <definedName name="_Parse_Out" localSheetId="0" hidden="1">#REF!</definedName>
    <definedName name="_Parse_Out" localSheetId="2" hidden="1">#REF!</definedName>
    <definedName name="_Parse_Out" hidden="1">[5]total!#REF!</definedName>
    <definedName name="_pp30" hidden="1">#REF!</definedName>
    <definedName name="_Sort" localSheetId="5" hidden="1">#REF!</definedName>
    <definedName name="_Sort" localSheetId="0" hidden="1">#REF!</definedName>
    <definedName name="_Sort" localSheetId="2" hidden="1">#REF!</definedName>
    <definedName name="_Sort" hidden="1">#REF!</definedName>
    <definedName name="_TB1206" hidden="1">#REF!</definedName>
    <definedName name="_v600" hidden="1">{#N/A,#N/A,FALSE,"Assessment";#N/A,#N/A,FALSE,"Staffing";#N/A,#N/A,FALSE,"Hires";#N/A,#N/A,FALSE,"Assumptions"}</definedName>
    <definedName name="aaa" localSheetId="5" hidden="1">{"cap_structure",#N/A,FALSE,"Graph-Mkt Cap";"price",#N/A,FALSE,"Graph-Price";"ebit",#N/A,FALSE,"Graph-EBITDA";"ebitda",#N/A,FALSE,"Graph-EBITDA"}</definedName>
    <definedName name="aaa" localSheetId="0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" hidden="1">{"balance",#N/A,FALSE,"BALANCE"}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oe_1" hidden="1">{"'Model'!$A$1:$N$53"}</definedName>
    <definedName name="as_1" hidden="1">{"'Model'!$A$1:$N$53"}</definedName>
    <definedName name="AS2HasNoAutoHeaderFooter" hidden="1">" "</definedName>
    <definedName name="AS2StaticLS" hidden="1">#REF!</definedName>
    <definedName name="AS2TickmarkLS" hidden="1">#REF!</definedName>
    <definedName name="asdf" localSheetId="5" hidden="1">#REF!</definedName>
    <definedName name="asdf" localSheetId="2" hidden="1">#REF!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_1" hidden="1">{"'Model'!$A$1:$N$53"}</definedName>
    <definedName name="bbb" localSheetId="5" hidden="1">{"inputs raw data",#N/A,TRUE,"INPUT"}</definedName>
    <definedName name="bbb" localSheetId="0" hidden="1">{"inputs raw data",#N/A,TRUE,"INPUT"}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eau_1" hidden="1">{"'Model'!$A$1:$N$53"}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BWorkbookPriority" hidden="1">-170780926</definedName>
    <definedName name="cip" hidden="1">#REF!</definedName>
    <definedName name="CIP_Mar12" hidden="1">#REF!</definedName>
    <definedName name="Code" hidden="1">#REF!</definedName>
    <definedName name="data1" hidden="1">#REF!</definedName>
    <definedName name="data2" hidden="1">#REF!</definedName>
    <definedName name="data3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scount" hidden="1">#REF!</definedName>
    <definedName name="display_area_2" hidden="1">#REF!</definedName>
    <definedName name="eric" hidden="1">{#N/A,#N/A,FALSE,"Profit Status";#N/A,#N/A,FALSE,"Invest";#N/A,#N/A,FALSE,"Revenue";#N/A,#N/A,FALSE,"Variable Cost";#N/A,#N/A,FALSE,"Options &amp; Series"}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fff" hidden="1">#REF!</definedName>
    <definedName name="fghjkl" hidden="1">{"'ITOCHU8'!$E$228:$S$350"}</definedName>
    <definedName name="GAAP" hidden="1">{#N/A,#N/A,FALSE,"Assessment";#N/A,#N/A,FALSE,"Staffing";#N/A,#N/A,FALSE,"Hires";#N/A,#N/A,FALSE,"Assumptions"}</definedName>
    <definedName name="hgfgy" hidden="1">{"Book Income",#N/A,FALSE,"B&amp;T";"Taxable Income",#N/A,FALSE,"B&amp;T"}</definedName>
    <definedName name="HiddenRows" hidden="1">#REF!</definedName>
    <definedName name="HTML_Control_1" hidden="1">{"'Sheet1'!$A$1:$AA$147"}</definedName>
    <definedName name="HTML_OBDlg3" hidden="1">TRUE</definedName>
    <definedName name="HTML_PathTemplate" hidden="1">"\\Der2\vol1\DATABANK\DOWNLOAD\HEAD6-1.HTM"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jjj" hidden="1">{"'ITOCHU8'!$E$228:$S$350"}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kkkkkkkkk" hidden="1">[6]Accrue!#REF!</definedName>
    <definedName name="l_1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n_1" hidden="1">{"'Model'!$A$1:$N$53"}</definedName>
    <definedName name="nat" hidden="1">{#N/A,#N/A,FALSE,"Assessment";#N/A,#N/A,FALSE,"Staffing";#N/A,#N/A,FALSE,"Hires";#N/A,#N/A,FALSE,"Assumptions"}</definedName>
    <definedName name="nn_1" hidden="1">{"'Model'!$A$1:$N$53"}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Oo" hidden="1">{"Sensitivity1",#N/A,FALSE,"Sensitivity";"Sensitivity2",#N/A,FALSE,"Sensitivity"}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Table" hidden="1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p" hidden="1">{"Book Income",#N/A,FALSE,"B&amp;T";"Taxable Income",#N/A,FALSE,"B&amp;T"}</definedName>
    <definedName name="pratds" hidden="1">#REF!,#REF!,#REF!</definedName>
    <definedName name="_xlnm.Print_Area" localSheetId="1">'P6-7 three-month'!$A$1:$L$95</definedName>
    <definedName name="_xlnm.Print_Area" localSheetId="2">'P8-9 six-month'!$A$1:$L$97</definedName>
    <definedName name="ProdForm" hidden="1">#REF!</definedName>
    <definedName name="Product" hidden="1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localSheetId="5" hidden="1">#REF!</definedName>
    <definedName name="q" localSheetId="2" hidden="1">#REF!</definedName>
    <definedName name="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CArea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JE_Owner" hidden="1">{"Book Income",#N/A,FALSE,"B&amp;T";"Taxable Income",#N/A,FALSE,"B&amp;T"}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s_1" hidden="1">{"'Model'!$A$1:$N$53"}</definedName>
    <definedName name="SAPBEXhrIndnt" hidden="1">2</definedName>
    <definedName name="sdfd" hidden="1">{"Book Income",#N/A,FALSE,"B&amp;T";"Taxable Income",#N/A,FALSE,"B&amp;T"}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rt" hidden="1">#REF!</definedName>
    <definedName name="SpecialPrice" hidden="1">#REF!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_1" hidden="1">{"'Model'!$A$1:$N$53"}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ttt" hidden="1">{"FB Assumptions",#N/A,FALSE,"Asu";"FB Cashflow 1",#N/A,FALSE,"F&amp;B";"FB Cashflow 2",#N/A,FALSE,"F&amp;B"}</definedName>
    <definedName name="tun_1" hidden="1">{"'Model'!$A$1:$N$53"}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1" hidden="1">{"'Model'!$A$1:$N$53"}</definedName>
    <definedName name="vvv" hidden="1">82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w._.data._.entry." localSheetId="5" hidden="1">{"inputs raw data",#N/A,TRUE,"INPUT"}</definedName>
    <definedName name="wrn.print._.raw._.data._.entry." localSheetId="0" hidden="1">{"inputs raw data",#N/A,TRUE,"INPUT"}</definedName>
    <definedName name="wrn.print._.raw._.data._.entry.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localSheetId="0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ofit._.and._.Loss._.Account." hidden="1">{#N/A,#N/A,TRUE,"Monthly"}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fbb9fadebcd24b64a325a2d15d1942b9_634412483365781250" hidden="1">#REF!</definedName>
    <definedName name="WWfbb9fadebcd24b64a325a2d15d1942b9_634412671217031250" hidden="1">#REF!</definedName>
    <definedName name="XREF_COLUMN_2" hidden="1">[7]Test!#REF!</definedName>
    <definedName name="XRefActiveRow" hidden="1">#REF!</definedName>
    <definedName name="XRefCopy1" hidden="1">[7]Test!#REF!</definedName>
    <definedName name="XRefCopy2" hidden="1">[7]Test!#REF!</definedName>
    <definedName name="XRefCopy2Row" hidden="1">[8]XREF!#REF!</definedName>
    <definedName name="XRefCopy3" hidden="1">[7]Test!#REF!</definedName>
    <definedName name="XRefCopy3Row" hidden="1">#REF!</definedName>
    <definedName name="XRefCopy4" hidden="1">[7]Test!#REF!</definedName>
    <definedName name="XRefCopy5" hidden="1">[7]Test!#REF!</definedName>
    <definedName name="XRefCopy5Row" hidden="1">#REF!</definedName>
    <definedName name="XRefCopy6" hidden="1">[7]Test!#REF!</definedName>
    <definedName name="XRefCopy6Row" hidden="1">#REF!</definedName>
    <definedName name="XRefCopy7" hidden="1">[7]Test!#REF!</definedName>
    <definedName name="XRefCopy7Row" hidden="1">#REF!</definedName>
    <definedName name="XRefPaste1" hidden="1">[7]Test!#REF!</definedName>
    <definedName name="XRefPaste1Row" hidden="1">#REF!</definedName>
    <definedName name="XRefPaste2" hidden="1">[7]Test!#REF!</definedName>
    <definedName name="XRefPaste2Row" hidden="1">#REF!</definedName>
    <definedName name="XRefPaste3" hidden="1">[7]Test!#REF!</definedName>
    <definedName name="XRefPaste3Row" hidden="1">#REF!</definedName>
    <definedName name="XRefPaste4" hidden="1">[7]Test!#REF!</definedName>
    <definedName name="XRefPaste4Row" hidden="1">#REF!</definedName>
    <definedName name="xxx" hidden="1">128</definedName>
    <definedName name="Z_04124116_8C66_4C39_9F46_99B81A75BF3A_.wvu.PrintArea" localSheetId="5" hidden="1">'12-15'!$A$1:$L$217</definedName>
    <definedName name="Z_04124116_8C66_4C39_9F46_99B81A75BF3A_.wvu.PrintArea" localSheetId="0" hidden="1">'P 2-5'!$A$1:$L$176</definedName>
    <definedName name="Z_0CCEA51C_6B5A_492A_905D_2F185A7C043A_.wvu.PrintArea" hidden="1">#REF!</definedName>
    <definedName name="Z_21BF408F_67C5_4845_8195_7D3AA8CDBCA5_.wvu.PrintArea" localSheetId="5" hidden="1">'12-15'!$A$1:$L$217</definedName>
    <definedName name="Z_21BF408F_67C5_4845_8195_7D3AA8CDBCA5_.wvu.PrintArea" localSheetId="0" hidden="1">'P 2-5'!$A$1:$L$176</definedName>
    <definedName name="Z_9EBF229D_1CF3_49D7_8C71_8239F3A24C72_.wvu.PrintArea" localSheetId="5" hidden="1">'12-15'!$A$1:$L$217</definedName>
    <definedName name="Z_9EBF229D_1CF3_49D7_8C71_8239F3A24C72_.wvu.PrintArea" localSheetId="0" hidden="1">'P 2-5'!$A$1:$L$176</definedName>
    <definedName name="Z_A23FAAEB_1BB4_4194_881D_176B38EA551B_.wvu.PrintArea" localSheetId="5" hidden="1">'12-15'!$A$1:$L$217</definedName>
    <definedName name="Z_A23FAAEB_1BB4_4194_881D_176B38EA551B_.wvu.PrintArea" localSheetId="0" hidden="1">'P 2-5'!$A$1:$L$176</definedName>
    <definedName name="Z_AB004A4F_858A_4AC9_ADF0_FD624C01378E_.wvu.PrintArea" hidden="1">#REF!</definedName>
    <definedName name="Z_AB004A4F_858A_4AC9_ADF0_FD624C01378E_.wvu.Rows" hidden="1">#REF!,#REF!,#REF!</definedName>
    <definedName name="Z_F2A16C02_FC24_4170_A375_859826BD5134_.wvu.PrintArea" localSheetId="5" hidden="1">'12-15'!$A$1:$L$217</definedName>
    <definedName name="Z_F2A16C02_FC24_4170_A375_859826BD5134_.wvu.PrintArea" localSheetId="0" hidden="1">'P 2-5'!$A$1:$L$176</definedName>
    <definedName name="ฟ_1" hidden="1">{"'Model'!$A$1:$N$53"}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4" i="5" l="1"/>
  <c r="N18" i="5" s="1"/>
  <c r="N21" i="5" s="1"/>
  <c r="N16" i="5"/>
  <c r="N19" i="5" l="1"/>
  <c r="F180" i="7"/>
  <c r="F11" i="7"/>
  <c r="J217" i="7" l="1"/>
  <c r="L163" i="7" l="1"/>
  <c r="J163" i="7"/>
  <c r="H163" i="7"/>
  <c r="F163" i="7"/>
  <c r="L144" i="7"/>
  <c r="J144" i="7"/>
  <c r="H144" i="7"/>
  <c r="F144" i="7"/>
  <c r="A60" i="7"/>
  <c r="A107" i="7" s="1"/>
  <c r="A171" i="7" s="1"/>
  <c r="L54" i="7"/>
  <c r="L82" i="7" s="1"/>
  <c r="L87" i="7" s="1"/>
  <c r="J54" i="7"/>
  <c r="J82" i="7" s="1"/>
  <c r="J87" i="7" s="1"/>
  <c r="H54" i="7"/>
  <c r="H82" i="7" s="1"/>
  <c r="H87" i="7" s="1"/>
  <c r="F54" i="7"/>
  <c r="F82" i="7" s="1"/>
  <c r="F87" i="7" s="1"/>
  <c r="A58" i="7"/>
  <c r="A105" i="7" s="1"/>
  <c r="A169" i="7" s="1"/>
  <c r="F179" i="7" l="1"/>
  <c r="F184" i="7" s="1"/>
  <c r="L179" i="7"/>
  <c r="L184" i="7" s="1"/>
  <c r="J179" i="7"/>
  <c r="J184" i="7" s="1"/>
  <c r="H179" i="7"/>
  <c r="H184" i="7" s="1"/>
  <c r="A46" i="5" l="1"/>
  <c r="A39" i="6"/>
  <c r="A97" i="3"/>
  <c r="A48" i="3"/>
  <c r="A95" i="2"/>
  <c r="A46" i="2" l="1"/>
  <c r="A33" i="6" l="1"/>
  <c r="U30" i="6"/>
  <c r="W30" i="6" s="1"/>
  <c r="U29" i="6"/>
  <c r="U28" i="6"/>
  <c r="W28" i="6" s="1"/>
  <c r="U27" i="6"/>
  <c r="W25" i="6"/>
  <c r="U25" i="6"/>
  <c r="S25" i="6"/>
  <c r="Q25" i="6"/>
  <c r="M25" i="6"/>
  <c r="K25" i="6"/>
  <c r="I25" i="6"/>
  <c r="I33" i="6" s="1"/>
  <c r="G25" i="6"/>
  <c r="G33" i="6" s="1"/>
  <c r="O25" i="6"/>
  <c r="O33" i="6" s="1"/>
  <c r="E25" i="6"/>
  <c r="E33" i="6" s="1"/>
  <c r="S18" i="6"/>
  <c r="Q18" i="6"/>
  <c r="M18" i="6"/>
  <c r="K18" i="6"/>
  <c r="I18" i="6"/>
  <c r="G18" i="6"/>
  <c r="O18" i="6"/>
  <c r="E18" i="6"/>
  <c r="A18" i="6"/>
  <c r="W16" i="6"/>
  <c r="W15" i="6"/>
  <c r="U13" i="6"/>
  <c r="U18" i="6" s="1"/>
  <c r="A3" i="6"/>
  <c r="A1" i="6"/>
  <c r="X39" i="5"/>
  <c r="Z39" i="5" s="1"/>
  <c r="AD39" i="5" s="1"/>
  <c r="Z38" i="5"/>
  <c r="AD38" i="5" s="1"/>
  <c r="Z36" i="5"/>
  <c r="AD36" i="5" s="1"/>
  <c r="X34" i="5"/>
  <c r="Z34" i="5" s="1"/>
  <c r="AD34" i="5" s="1"/>
  <c r="Z31" i="5"/>
  <c r="AD31" i="5" s="1"/>
  <c r="Z32" i="5"/>
  <c r="AD32" i="5" s="1"/>
  <c r="Z30" i="5"/>
  <c r="AD30" i="5" s="1"/>
  <c r="AD28" i="5"/>
  <c r="AB28" i="5"/>
  <c r="AB41" i="5" s="1"/>
  <c r="Z28" i="5"/>
  <c r="V28" i="5"/>
  <c r="V41" i="5" s="1"/>
  <c r="T28" i="5"/>
  <c r="T41" i="5" s="1"/>
  <c r="R28" i="5"/>
  <c r="R41" i="5" s="1"/>
  <c r="P28" i="5"/>
  <c r="P41" i="5" s="1"/>
  <c r="L28" i="5"/>
  <c r="J28" i="5"/>
  <c r="J41" i="5" s="1"/>
  <c r="H28" i="5"/>
  <c r="H41" i="5" s="1"/>
  <c r="F28" i="5"/>
  <c r="F41" i="5" s="1"/>
  <c r="N28" i="5"/>
  <c r="N41" i="5" s="1"/>
  <c r="D28" i="5"/>
  <c r="D41" i="5" s="1"/>
  <c r="X25" i="5"/>
  <c r="X28" i="5" s="1"/>
  <c r="AB21" i="5"/>
  <c r="V21" i="5"/>
  <c r="T21" i="5"/>
  <c r="R21" i="5"/>
  <c r="P21" i="5"/>
  <c r="L21" i="5"/>
  <c r="H21" i="5"/>
  <c r="F21" i="5"/>
  <c r="D21" i="5"/>
  <c r="X19" i="5"/>
  <c r="Z19" i="5" s="1"/>
  <c r="AD19" i="5" s="1"/>
  <c r="X18" i="5"/>
  <c r="Z18" i="5" s="1"/>
  <c r="AD18" i="5" s="1"/>
  <c r="X16" i="5"/>
  <c r="AD14" i="5"/>
  <c r="A3" i="5"/>
  <c r="H93" i="3"/>
  <c r="H88" i="3"/>
  <c r="F88" i="3"/>
  <c r="H81" i="3"/>
  <c r="F77" i="2"/>
  <c r="L72" i="3"/>
  <c r="H72" i="3"/>
  <c r="S31" i="6"/>
  <c r="F72" i="3"/>
  <c r="Q31" i="6"/>
  <c r="J72" i="3"/>
  <c r="L56" i="3"/>
  <c r="J56" i="3"/>
  <c r="H56" i="3"/>
  <c r="F56" i="3"/>
  <c r="L55" i="3"/>
  <c r="J55" i="3"/>
  <c r="H55" i="3"/>
  <c r="F55" i="3"/>
  <c r="A51" i="3"/>
  <c r="A50" i="3"/>
  <c r="A49" i="3"/>
  <c r="L22" i="3"/>
  <c r="L25" i="3" s="1"/>
  <c r="L43" i="3" s="1"/>
  <c r="L46" i="3" s="1"/>
  <c r="J22" i="3"/>
  <c r="J25" i="3" s="1"/>
  <c r="J43" i="3" s="1"/>
  <c r="J46" i="3" s="1"/>
  <c r="H22" i="3"/>
  <c r="H25" i="3" s="1"/>
  <c r="H43" i="3" s="1"/>
  <c r="H46" i="3" s="1"/>
  <c r="F22" i="3"/>
  <c r="F25" i="3" s="1"/>
  <c r="F43" i="3" s="1"/>
  <c r="F46" i="3" s="1"/>
  <c r="H84" i="2"/>
  <c r="H77" i="2"/>
  <c r="L68" i="2"/>
  <c r="H68" i="2"/>
  <c r="L22" i="2"/>
  <c r="L25" i="2" s="1"/>
  <c r="L39" i="2" s="1"/>
  <c r="L42" i="2" s="1"/>
  <c r="H22" i="2"/>
  <c r="H25" i="2" s="1"/>
  <c r="H39" i="2" s="1"/>
  <c r="H42" i="2" s="1"/>
  <c r="F22" i="2"/>
  <c r="F25" i="2" s="1"/>
  <c r="F39" i="2" s="1"/>
  <c r="F42" i="2" s="1"/>
  <c r="L161" i="1"/>
  <c r="L164" i="1" s="1"/>
  <c r="H161" i="1"/>
  <c r="H164" i="1" s="1"/>
  <c r="J161" i="1"/>
  <c r="J164" i="1" s="1"/>
  <c r="J136" i="1"/>
  <c r="F136" i="1"/>
  <c r="L125" i="1"/>
  <c r="J125" i="1"/>
  <c r="H125" i="1"/>
  <c r="F125" i="1"/>
  <c r="L112" i="1"/>
  <c r="H112" i="1"/>
  <c r="J112" i="1"/>
  <c r="F112" i="1"/>
  <c r="A88" i="1"/>
  <c r="A132" i="1" s="1"/>
  <c r="A86" i="1"/>
  <c r="A130" i="1" s="1"/>
  <c r="A85" i="1"/>
  <c r="A129" i="1" s="1"/>
  <c r="A57" i="7" s="1"/>
  <c r="A104" i="7" s="1"/>
  <c r="A168" i="7" s="1"/>
  <c r="A220" i="7" s="1"/>
  <c r="L76" i="1"/>
  <c r="H76" i="1"/>
  <c r="J76" i="1"/>
  <c r="F76" i="1"/>
  <c r="J49" i="1"/>
  <c r="F49" i="1"/>
  <c r="A45" i="1"/>
  <c r="L34" i="1"/>
  <c r="H34" i="1"/>
  <c r="J34" i="1"/>
  <c r="F34" i="1"/>
  <c r="H74" i="3" l="1"/>
  <c r="J127" i="1"/>
  <c r="J166" i="1" s="1"/>
  <c r="W13" i="6"/>
  <c r="W18" i="6" s="1"/>
  <c r="L127" i="1"/>
  <c r="L166" i="1" s="1"/>
  <c r="H127" i="1"/>
  <c r="H166" i="1" s="1"/>
  <c r="X21" i="5"/>
  <c r="Z16" i="5"/>
  <c r="U31" i="6"/>
  <c r="U33" i="6" s="1"/>
  <c r="F74" i="3"/>
  <c r="L70" i="2"/>
  <c r="H78" i="1"/>
  <c r="L78" i="1"/>
  <c r="J78" i="1"/>
  <c r="A176" i="1"/>
  <c r="H70" i="2"/>
  <c r="Q33" i="6"/>
  <c r="F161" i="1"/>
  <c r="F164" i="1" s="1"/>
  <c r="S33" i="6"/>
  <c r="X41" i="5"/>
  <c r="F78" i="1"/>
  <c r="J22" i="2"/>
  <c r="J25" i="2" s="1"/>
  <c r="J39" i="2" s="1"/>
  <c r="J42" i="2" s="1"/>
  <c r="Z41" i="5"/>
  <c r="K33" i="6"/>
  <c r="M31" i="6"/>
  <c r="J78" i="3"/>
  <c r="J74" i="3"/>
  <c r="J85" i="3" s="1"/>
  <c r="F127" i="1"/>
  <c r="L78" i="3"/>
  <c r="L74" i="3"/>
  <c r="L85" i="3" s="1"/>
  <c r="L41" i="5"/>
  <c r="AD41" i="5"/>
  <c r="F68" i="2"/>
  <c r="F70" i="2" s="1"/>
  <c r="W27" i="6"/>
  <c r="F81" i="3"/>
  <c r="F84" i="2"/>
  <c r="Z21" i="5" l="1"/>
  <c r="AD16" i="5"/>
  <c r="AD21" i="5" s="1"/>
  <c r="W31" i="6"/>
  <c r="F166" i="1"/>
  <c r="W29" i="6"/>
  <c r="M33" i="6"/>
  <c r="J93" i="3"/>
  <c r="F93" i="3"/>
  <c r="L84" i="2"/>
  <c r="L88" i="3"/>
  <c r="L81" i="3"/>
  <c r="L93" i="3"/>
  <c r="J84" i="2"/>
  <c r="J88" i="3"/>
  <c r="J68" i="2"/>
  <c r="J70" i="2" s="1"/>
  <c r="J77" i="2"/>
  <c r="J81" i="3"/>
  <c r="W33" i="6" l="1"/>
  <c r="L77" i="2"/>
</calcChain>
</file>

<file path=xl/sharedStrings.xml><?xml version="1.0" encoding="utf-8"?>
<sst xmlns="http://schemas.openxmlformats.org/spreadsheetml/2006/main" count="713" uniqueCount="358">
  <si>
    <t>บริษัท ธนบุรี เฮลท์แคร์ กรุ๊ป จำกัด (มหาชน)</t>
  </si>
  <si>
    <t>งบแสดงฐานะการเงิน</t>
  </si>
  <si>
    <t>ณ วันที่ 30 มิถุนายน พ.ศ. 2563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</si>
  <si>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</si>
  <si>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</si>
  <si>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</si>
  <si>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</si>
  <si>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</si>
  <si>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 xml:space="preserve"> 31 ธันวาคม</t>
  </si>
  <si>
    <t>พ.ศ. 2563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</si>
  <si>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</si>
  <si>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</si>
  <si>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</si>
  <si>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</si>
  <si>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</si>
  <si>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</si>
  <si>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</si>
  <si>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</si>
  <si>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</si>
  <si>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เงินลงทุนระยะสั้น</t>
  </si>
  <si>
    <t>ลูกหนี้การค้าและลูกหนี้อื่น (สุทธิ)</t>
  </si>
  <si>
    <t>เงินให้กู้ยืมระยะสั้นแก่บุคคลและ</t>
  </si>
  <si>
    <t>กิจการที่เกี่ยวข้องกัน</t>
  </si>
  <si>
    <t>28 ค)</t>
  </si>
  <si>
    <t>สินค้าคงเหลือ (สุทธิ)</t>
  </si>
  <si>
    <t>ต้นทุนการพัฒนาโครงการให้บริการ</t>
  </si>
  <si>
    <t>ทางการแพทย์ครบวงจร</t>
  </si>
  <si>
    <t>ภาษีมูลค่าเพิ่ม (สุทธิ)</t>
  </si>
  <si>
    <t>เงินจ่ายล่วงหน้าค่าเช่าที่ตัดจำหน่าย</t>
  </si>
  <si>
    <t>ภายในหนึ่งปี</t>
  </si>
  <si>
    <t>สินทรัพย์ไม่หมุนเวียนที่ถือไว้เพื่อขาย</t>
  </si>
  <si>
    <t xml:space="preserve">สินทรัพย์หมุนเวียนอื่น </t>
  </si>
  <si>
    <t>รวมสินทรัพย์หมุนเวียน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</si>
  <si>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</si>
  <si>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</si>
  <si>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เงินฝากสถาบันการเงินติดภาระค้ำประกัน</t>
  </si>
  <si>
    <t>เงินลงทุนระยะยาวในตราสารทุน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</si>
  <si>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</si>
  <si>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</si>
  <si>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เงินลงทุนในกิจการร่วมค้า (สุทธิ)</t>
  </si>
  <si>
    <t>เงินลงทุนระยะยาวอื่น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</si>
  <si>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</si>
  <si>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</si>
  <si>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</si>
  <si>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</si>
  <si>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</si>
  <si>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สิทธิการเช่าที่ดินและอาคารเช่า (สุทธิ)</t>
  </si>
  <si>
    <t>เงินจองสิทธิการเช่าที่ดิน</t>
  </si>
  <si>
    <t>สินทรัพย์ภาษีเงินได้รอการตัดบัญชี (สุทธิ)</t>
  </si>
  <si>
    <t>เงินจ่ายล่วงหน้าค่าเช่า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</si>
  <si>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</si>
  <si>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</si>
  <si>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</si>
  <si>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</si>
  <si>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</si>
  <si>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</si>
  <si>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</si>
  <si>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</si>
  <si>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</si>
  <si>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</si>
  <si>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 (สุทธิ)</t>
  </si>
  <si>
    <t>- หนี้สินภายใต้สัญญาสิทธิการเช่า</t>
  </si>
  <si>
    <t>ภาษีเงินได้ค้างจ่าย</t>
  </si>
  <si>
    <t>หนี้สินหมุนเวียนอื่น</t>
  </si>
  <si>
    <t>- ภาษีเงินได้หัก ณ ที่จ่ายค้างจ่าย</t>
  </si>
  <si>
    <t>- 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</si>
  <si>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</si>
  <si>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</si>
  <si>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</si>
  <si>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 (สุทธิ)</t>
  </si>
  <si>
    <t>หนี้สินภายใต้สัญญาสิทธิการเช่า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</si>
  <si>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</si>
  <si>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</si>
  <si>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</si>
  <si>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</si>
  <si>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</si>
  <si>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</si>
  <si>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</si>
  <si>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</si>
  <si>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</si>
  <si>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849,080,000 หุ้น </t>
  </si>
  <si>
    <t xml:space="preserve">      มูลค่าที่ตราไว้หุ้นละ 1 บาท</t>
  </si>
  <si>
    <t>ทุนจดทะเบียนที่ออกและชำระเต็มมูลค่าแล้ว</t>
  </si>
  <si>
    <t>ส่วนเกินมูลค่าหุ้นสามัญ (สุทธิ)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</si>
  <si>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</si>
  <si>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</si>
  <si>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</si>
  <si>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</si>
  <si>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</si>
  <si>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</si>
  <si>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</si>
  <si>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</si>
  <si>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</si>
  <si>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พ.ศ. 2563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</si>
  <si>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</si>
  <si>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</si>
  <si>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</si>
  <si>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</si>
  <si>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</si>
  <si>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</si>
  <si>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</si>
  <si>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</si>
  <si>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</si>
  <si>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</si>
  <si>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</si>
  <si>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</si>
  <si>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</si>
  <si>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</si>
  <si>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กำไร(ขาดทุน)อื่น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</si>
  <si>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</si>
  <si>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</si>
  <si>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</si>
  <si>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ภาษีเงินได้</t>
  </si>
  <si>
    <t>กำไรขาดทุนเบ็ดเสร็จอื่น</t>
  </si>
  <si>
    <t>- ส่วนแบ่งกำไรขาดทุนเบ็ดเสร็จอื่นของ</t>
  </si>
  <si>
    <t>กิจการร่วมค้าตามวิธีส่วนได้เสีย</t>
  </si>
  <si>
    <t>- สุทธิจากภาษี</t>
  </si>
  <si>
    <t>กำไรเบ็ดเสร็จรวมสำหรับงวด</t>
  </si>
  <si>
    <t>จำนวนหุ้นสามัญเฉลี่ยถ่วงน้ำหนัก (หุ้น)</t>
  </si>
  <si>
    <t>สำหรับงวดหกเดือนสิ้นสุดวันที่ 30 มิถุนายน พ.ศ. 2563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</si>
  <si>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</si>
  <si>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</si>
  <si>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</si>
  <si>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กำไร(ขาดทุน)</t>
  </si>
  <si>
    <t>ส่วนแบ่งกำไรขาดทุน</t>
  </si>
  <si>
    <t>จัดสรรแล้ว</t>
  </si>
  <si>
    <t>ส่วนเกิน(ขาด)ทุน</t>
  </si>
  <si>
    <t>ที่ยังไม่รับรู้จากการ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</si>
  <si>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</si>
  <si>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</si>
  <si>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</si>
  <si>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</si>
  <si>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</si>
  <si>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</si>
  <si>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</si>
  <si>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</si>
  <si>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จากการลงทุน</t>
  </si>
  <si>
    <t>ตีมูลค่ายุติธรรมของ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</si>
  <si>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</si>
  <si>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</si>
  <si>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</si>
  <si>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ผู้เป็นเจ้าของของ</t>
  </si>
  <si>
    <t>ที่ไม่มี</t>
  </si>
  <si>
    <t>ส่วนของ</t>
  </si>
  <si>
    <t>เต็มมูลค่าแล้ว</t>
  </si>
  <si>
    <t>หุ้นสามัญ</t>
  </si>
  <si>
    <t>ตามกฎหมาย</t>
  </si>
  <si>
    <t>หุ้นทุนซื้อคืน</t>
  </si>
  <si>
    <t>ยังไม่ได้จัดสรร</t>
  </si>
  <si>
    <t>เพิ่มในบริษัทย่อย</t>
  </si>
  <si>
    <t>สินทรัพย์ทางการเงิน</t>
  </si>
  <si>
    <t>ตามวิธีส่วนได้เสีย</t>
  </si>
  <si>
    <t>ขาดทุนเบ็ดเสร็จอื่น</t>
  </si>
  <si>
    <t>บริษัทใหญ่</t>
  </si>
  <si>
    <t>อำนาจควบคุม</t>
  </si>
  <si>
    <t>เจ้าของ</t>
  </si>
  <si>
    <t>ยอดคงเหลือต้นงวด ณ วันที่ 1 มกราคม พ.ศ. 2562</t>
  </si>
  <si>
    <t>การเปลี่ยนแปลงในส่วนของเจ้าของสำหรับงวด</t>
  </si>
  <si>
    <t>ส่วนได้เสียที่ไม่มีอำนาจควบคุมลดลงจาก</t>
  </si>
  <si>
    <t>การจ่ายเงินปันผลของบริษัทย่อย</t>
  </si>
  <si>
    <t>ยอดคงเหลือปลายงวด ณ วันที่ 30 มิถุนายน พ.ศ. 2562</t>
  </si>
  <si>
    <t>ยอดคงเหลือต้นงวด ณ วันที่ 1 มกราคม พ.ศ. 2563</t>
  </si>
  <si>
    <t>ผลกระทบจากการนำมาตรฐานการรายงานทางการเงิน</t>
  </si>
  <si>
    <t>มาถือปฏิบัติ (หมายเหตุ 5)</t>
  </si>
  <si>
    <t>- ปรับใหม่</t>
  </si>
  <si>
    <t>กำไรจากการขายสินทรัพย์ทางการเงินที่วัดมูลค่าด้วยมูลค่ายุติธรรม</t>
  </si>
  <si>
    <t>ส่วนได้เสียที่ไม่มีอำนาจควบคุมเพิ่มขึ้นจาก</t>
  </si>
  <si>
    <t>การเพิ่มทุนของบริษัทย่อย</t>
  </si>
  <si>
    <t>ขาดทุนเบ็ดเสร็จรวมสำหรับงวด</t>
  </si>
  <si>
    <t>ยอดคงเหลือปลายงวด ณ วันที่ 30 มิถุนายน พ.ศ. 2563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</si>
  <si>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</si>
  <si>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</si>
  <si>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</si>
  <si>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 xml:space="preserve">ยอดคงเหลือต้นงวด ณ วันที่ 1 มกราคม พ.ศ. 2563 </t>
  </si>
  <si>
    <t>กำไร(ขาดทุน)ก่อนภาษีเงินได้</t>
  </si>
  <si>
    <t>กำไร(ขาดทุน)สำหรับงวด</t>
  </si>
  <si>
    <t>- กำไร(ขาดทุน)ที่ยังไม่รับรู้จากการ</t>
  </si>
  <si>
    <t>ตีมูลค่ายุติธรรมของสินทรัพย์ทางการเงิน</t>
  </si>
  <si>
    <t>- ภาษีเงินได้เกี่ยวกับองค์ประกอบของ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</si>
  <si>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</si>
  <si>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</si>
  <si>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</si>
  <si>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</si>
  <si>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</si>
  <si>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ที่ถือไว้เพื่อขาย</t>
  </si>
  <si>
    <t>15 ข)</t>
  </si>
  <si>
    <t>9,14</t>
  </si>
  <si>
    <t xml:space="preserve">   จัดสรรแล้ว - ทุนสำรองหุ้นทุนซื้อคืน</t>
  </si>
  <si>
    <t>มูลค่ายุติธรรมผ่านกำไรขาดทุน</t>
  </si>
  <si>
    <t>เจ้าหนี้ระยะยาวจากการซื้อ</t>
  </si>
  <si>
    <t>สินทรัพย์ไม่มีตัวตน</t>
  </si>
  <si>
    <t>ส่วนเกิน(ขาด)ทุนจากการลงทุนเพิ่ม</t>
  </si>
  <si>
    <t>ในบริษัทย่อย</t>
  </si>
  <si>
    <t>ส่วนแบ่งขาดทุนจากเงินลงทุน</t>
  </si>
  <si>
    <t>ในกิจการร่วมค้า</t>
  </si>
  <si>
    <t>รายการที่จะไม่จัดประเภทรายการใหม่ไปยัง</t>
  </si>
  <si>
    <t>กำไรหรือขาดทุนในภายหลัง</t>
  </si>
  <si>
    <t>กำไร(ขาดทุน)ต่อหุ้นขั้นพื้นฐาน</t>
  </si>
  <si>
    <t>ของบริษัทใหญ่ (บาท)</t>
  </si>
  <si>
    <t>ส่วนที่เป็นของผู้เป็นเจ้าของ</t>
  </si>
  <si>
    <t>รายได้(ค่าใช้จ่าย)ภาษีเงินได้</t>
  </si>
  <si>
    <t>ขาดทุนจากการวัดมูลค่าเงินลงทุน</t>
  </si>
  <si>
    <t>ในกิจการร่วมค้าก่อนจัดประเภท</t>
  </si>
  <si>
    <t>ไปเป็นสินทรัพย์ไม่หมุนเวียน</t>
  </si>
  <si>
    <t>- กำไร(ขาดทุน)สุทธิจาก</t>
  </si>
  <si>
    <t>อัตราแลกเปลี่ยน</t>
  </si>
  <si>
    <t>ส่วนแบ่งกำไรจากเงินลงทุนใน</t>
  </si>
  <si>
    <t>บริษัทร่วม</t>
  </si>
  <si>
    <t>ส่วนแบ่งขาดทุนจากเงินลงทุนใน</t>
  </si>
  <si>
    <t>กิจการร่วมค้า</t>
  </si>
  <si>
    <t>รายการที่จะไม่จัดประเภทรายการใหม่</t>
  </si>
  <si>
    <t>ไปยังกำไรหรือขาดทุนในภายหลัง</t>
  </si>
  <si>
    <t>ตีมูลค่ายุติธรรมของสินทรัพย์</t>
  </si>
  <si>
    <t xml:space="preserve">   ทางการเงิน</t>
  </si>
  <si>
    <t>ส่วนที่เป็นของบริษัทใหญ่ (บาท)</t>
  </si>
  <si>
    <t>- ส่วนแบ่งกำไรขาดทุนเบ็ดเสร็จอื่น</t>
  </si>
  <si>
    <t>ของกิจการร่วมค้าตามวิธี</t>
  </si>
  <si>
    <t>จ่ายเงินปันผล (หมายเหตุ 29)</t>
  </si>
  <si>
    <t>หุ้นทุนซื้อคืน (หมายเหตุ 26)</t>
  </si>
  <si>
    <t>จัดสรรกำไรสะสมเป็นเงินสำรองหุ้นทุนซื้อคืน (หมายเหตุ 26)</t>
  </si>
  <si>
    <t>กำไรจากการขายสินทรัพย์ทางการเงินที่วัดมูลค่าด้วย</t>
  </si>
  <si>
    <t>มูลค่ายุติธรรม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</si>
  <si>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</si>
  <si>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</si>
  <si>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</si>
  <si>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</si>
  <si>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>- หนี้สงสัยจะสูญ - ลูกหนี้การค้าและลูกหนี้อื่น</t>
  </si>
  <si>
    <t>- หนี้สงสัยจะสูญ - ดอกเบี้ยค้างรับ</t>
  </si>
  <si>
    <t>- สินค้าเสื่อมสภาพ</t>
  </si>
  <si>
    <t>- การด้อยค่าที่ดิน อาคารและอุปกรณ์</t>
  </si>
  <si>
    <t>- การด้อยค่าสินทรัพย์ไม่มีตัวตน</t>
  </si>
  <si>
    <t>- การด้อยค่าเงินประกัน</t>
  </si>
  <si>
    <t>ขาดทุนจากการตัดจำหน่ายเงินประกัน</t>
  </si>
  <si>
    <t>กำไรจากการจำหน่ายสินทรัพย์ทางการเงินที่วัดมูลค่า</t>
  </si>
  <si>
    <t>ด้วยมูลค่ายุติธรรมผ่านกำไรหรือขาดทุน</t>
  </si>
  <si>
    <t>เงินให้กู้ยืมและดอกเบี้ยค้างรับ</t>
  </si>
  <si>
    <t>ตัดจำหน่ายหนี้สูญ</t>
  </si>
  <si>
    <t>ค่าเสื่อมราคา</t>
  </si>
  <si>
    <t>ค่าตัดจำหน่าย</t>
  </si>
  <si>
    <t>ตัดจำหน่ายค่าเช่าจ่ายล่วงหน้า</t>
  </si>
  <si>
    <t>กำไรสุทธิจากการจำหน่ายที่ดิน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</si>
  <si>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</si>
  <si>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กำไรจากการจำหน่ายสินทรัพย์ไม่หมุนเวียนที่ถือไว้เพื่อขาย</t>
  </si>
  <si>
    <t>เงินปันผลรับ</t>
  </si>
  <si>
    <t>รายได้ดอกเบี้ยรับ</t>
  </si>
  <si>
    <t xml:space="preserve">ต้นทุนทางการเงิน </t>
  </si>
  <si>
    <t xml:space="preserve">งบกระแสเงินสด </t>
  </si>
  <si>
    <t>การเปลี่ยนแปลงของเงินทุนหมุนเวียน</t>
  </si>
  <si>
    <t>(ไม่รวมผลกระทบของการซื้อ</t>
  </si>
  <si>
    <t>และการจำหน่ายบริษัทย่อย)</t>
  </si>
  <si>
    <t>ลูกหนี้การค้าและลูกหนี้อื่น</t>
  </si>
  <si>
    <t>สินค้าคงเหลือ</t>
  </si>
  <si>
    <t xml:space="preserve">   ทางการแพทย์ครบวงจร</t>
  </si>
  <si>
    <t>สินทรัพย์หมุนเวียนอื่น</t>
  </si>
  <si>
    <t>สินทรัพย์ไม่หมุนเวียนอื่น</t>
  </si>
  <si>
    <t>ภาษีมูลค่าเพิ่ม</t>
  </si>
  <si>
    <t>ภาระผูกพันผลประโยชน์พนักงานจ่าย</t>
  </si>
  <si>
    <t>เงินสดได้มาจาก(ใช้ไปใน)กิจกรรมดำเนินงาน</t>
  </si>
  <si>
    <t>เงินสดรับดอกเบี้ยรับ</t>
  </si>
  <si>
    <t xml:space="preserve">      จ่ายดอกเบี้ย</t>
  </si>
  <si>
    <t>เงินสดจ่ายต้นทุนทางการเงิน</t>
  </si>
  <si>
    <t xml:space="preserve">      จ่ายภาษีเงินได้นิติบุคคล</t>
  </si>
  <si>
    <t>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</si>
  <si>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</si>
  <si>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</si>
  <si>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เงินลงทุนระยะสั้นกับสถาบันการเงิน(เพิ่มขึ้น)ลดลง</t>
  </si>
  <si>
    <t>เงินฝากสถาบันการเงินติดภาระค้ำประกัน(เพิ่มขึ้น)ลดลง</t>
  </si>
  <si>
    <t>สินทรัพย์ทางการเงินที่วัดมูลค่าด้วยมูลค่ายุติธรรม</t>
  </si>
  <si>
    <t>- เงินสดจ่าย</t>
  </si>
  <si>
    <t>- เงินสดรับ</t>
  </si>
  <si>
    <t>ผ่านกำไรขาดทุนเบ็ดเสร็จอื่น</t>
  </si>
  <si>
    <t>เงินลงทุนในบริษัทย่อย - เงินสดจ่าย</t>
  </si>
  <si>
    <t>เงินลงทุนในกิจการร่วมค้า - เงินสดจ่าย</t>
  </si>
  <si>
    <t>เงินสดจ่ายหนี้สินภายใต้สัญญาสิทธิการเช่า</t>
  </si>
  <si>
    <t>เงินสดจ่ายเพื่อซื้อ - ที่ดิน อาคารและอุปกรณ์</t>
  </si>
  <si>
    <t>เงินสดรับจากการจำหน่ายที่ดินภายใต้สินทรัพย์</t>
  </si>
  <si>
    <t>ไม่หมุนเวียนที่ถือไว้เพื่อขาย</t>
  </si>
  <si>
    <t>เงินสดรับจากการจำหน่ายที่ดิน อาคารและอุปกรณ์ (สุทธิ)</t>
  </si>
  <si>
    <t>และสินทรัพย์ไม่มีตัวตน (สุทธิ)</t>
  </si>
  <si>
    <t>เงินให้กู้ยืมระยะสั้นแก่บริษัทที่เกี่ยวข้องกัน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</si>
  <si>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</si>
  <si>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</si>
  <si>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</si>
  <si>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</si>
  <si>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</si>
  <si>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เงินกู้ยืมระยะสั้นจากบริษัทที่เกี่ยวข้องกัน</t>
  </si>
  <si>
    <t>28 ง)</t>
  </si>
  <si>
    <t>เงินสดจ่ายค่าธรรมเนียมเงินกู้</t>
  </si>
  <si>
    <t>เงินสดจ่ายชำระหนี้สินตามสัญญาเช่า - เงินต้น</t>
  </si>
  <si>
    <t>เงินสดจ่ายหุ้นทุนซื้อคืน</t>
  </si>
  <si>
    <t>เงินสดจ่ายเงินปันผลหุ้นสามัญ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</si>
  <si>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</si>
  <si>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</si>
  <si>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</si>
  <si>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</si>
  <si>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</si>
  <si>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</si>
  <si>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</si>
  <si>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ลูกหนี้จากการขายสินทรัพย์ถาวร</t>
  </si>
  <si>
    <t>เงินปันผลค้างรับ</t>
  </si>
  <si>
    <t>เจ้าหนี้จากการซื้อที่ดิน อาคารและอุปกรณ์ระหว่างงวด</t>
  </si>
  <si>
    <t>เจ้าหนี้จากการซื้อสินทรัพย์ไม่มีตัวตนระหว่างงวด</t>
  </si>
  <si>
    <t>เจ้าหนี้ค่าหุ้น</t>
  </si>
  <si>
    <t>เงินปันผลค้างจ่าย</t>
  </si>
  <si>
    <t>เงินประกันค่าก่อสร้าง</t>
  </si>
  <si>
    <t>โอนสินทรัพย์ถาวรไปเป็นสินทรัพย์ไม่มีตัวตน</t>
  </si>
  <si>
    <t>โอนสินทรัพย์ถาวรไปเป็นสินทรัพย์สิทธิการใช้จากการ</t>
  </si>
  <si>
    <t>นำมาตรฐานการรายงานทางการเงิน</t>
  </si>
  <si>
    <t>ฉบับที่ 16 มาถือปฏิบัติ</t>
  </si>
  <si>
    <t>การเปลี่ยนแปลงในหนี้สินที่เกิดจากกิจกรรมจัดหาเงิน</t>
  </si>
  <si>
    <t>- ณ วันที่ 1 มกราคม</t>
  </si>
  <si>
    <t>- รายการปรับปรุงจากการนำมาตรฐานการรายงาน</t>
  </si>
  <si>
    <t>ทางการเงินมาถือปฏิบัติ</t>
  </si>
  <si>
    <t>- เพิ่มขึ้นระหว่างงวด</t>
  </si>
  <si>
    <t>- โอนเปลี่ยนประเภทจากเจ้าหนี้การค้าและเจ้าหนี้อื่น</t>
  </si>
  <si>
    <t>- โอนเปลี่ยนประเภทจากหนี้สินภายใต้สัญญาสิทธิการเช่า</t>
  </si>
  <si>
    <t>- กระแสเงินสดจ่าย</t>
  </si>
  <si>
    <t>หุ้นทุนซื้อคืนค้างจ่าย</t>
  </si>
  <si>
    <t>- ณ วันที่ 30 มิถุนายน</t>
  </si>
  <si>
    <r>
      <rPr>
        <sz val="12"/>
        <color indexed="9"/>
        <rFont val="Browallia New"/>
        <family val="2"/>
      </rPr>
      <t xml:space="preserve">เงินสดจ่ายเพื่อซื้อ </t>
    </r>
    <r>
      <rPr>
        <sz val="12"/>
        <rFont val="Browallia New"/>
        <family val="2"/>
      </rPr>
      <t>- สินทรัพย์ไม่มีตัวตน</t>
    </r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</si>
  <si>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rFont val="Browallia New"/>
        <family val="2"/>
      </rPr>
      <t xml:space="preserve"> - ดอกเบี้ย</t>
    </r>
  </si>
  <si>
    <t>หมายเหตุประกอบข้อมูลทางการเงินในหน้า 16 ถึง 58 เป็นส่วนหนึ่งของข้อมูลทางการเงินระหว่างกาลนี้</t>
  </si>
  <si>
    <t>ขาดทุนจากการตัดจำหน่ายสินทรัพย์ไม่มีตัวตน</t>
  </si>
  <si>
    <t>เงินสดรับจากการจำหน่ายเงินลงทุนในกิจการร่วมค้าภายใต้</t>
  </si>
  <si>
    <t>กำไรจากอัตราแลกเปลี่ยนที่เกิดขึ้นจริงจากการรับชำระ</t>
  </si>
  <si>
    <t>17, 18</t>
  </si>
  <si>
    <t>9, 14, 15 ข), 16 ก)</t>
  </si>
  <si>
    <t>- การวัดมูลค่าใหม่ระหว่างงวด</t>
  </si>
  <si>
    <t>โอนที่ดินไปเป็นต้นทุนการพัฒนาโครงการ</t>
  </si>
  <si>
    <t>โอนที่ดินไปเป็นสินค้าคงเหลือ</t>
  </si>
  <si>
    <t>ให้บริการทางการแพทย์ครบวงจร</t>
  </si>
  <si>
    <t>เงินให้กู้ยืมระยะสั้นแก่กิจการที่เกี่ยวข้องกัน</t>
  </si>
  <si>
    <t>16 ข)</t>
  </si>
  <si>
    <t>ขาดทุนจากอัตราแลกเปลี่ยนที่ยังไม่เกิดขึ้นจริง</t>
  </si>
  <si>
    <t>ของเงินสดและรายการเทียบเท่าเงินสด</t>
  </si>
  <si>
    <t>กำไรที่รับรู้จากการตีมูลค่ายุติธรรมของสินทรัพย์ทางการ</t>
  </si>
  <si>
    <t>เงินที่วัดมูลค่าด้วยมูลค่ายุติธรรมผ่านกำไรหรือขาดทุน</t>
  </si>
  <si>
    <t>- การลดลงของมูลค่าเงินลงทุนในกิจการร่วมค้าก่อนจัด</t>
  </si>
  <si>
    <t xml:space="preserve">   ประเภทไปเป็นสินทรัพย์ไม่หมุนเวียนที่ถือไว้เพื่อขาย</t>
  </si>
  <si>
    <t>กำไรจากการวัดมูลค่าสินทรัพย์ไม่หมุนเวียนที่ถือไว้เพื่อขาย</t>
  </si>
  <si>
    <t>กำไรจากการจำหน่าย - เงินลงทุนระยะสั้น</t>
  </si>
  <si>
    <r>
      <rPr>
        <sz val="12"/>
        <color theme="0"/>
        <rFont val="Browallia New"/>
        <family val="2"/>
      </rPr>
      <t>กำไรจากการจำหน่าย</t>
    </r>
    <r>
      <rPr>
        <sz val="12"/>
        <rFont val="Browallia New"/>
        <family val="2"/>
      </rPr>
      <t xml:space="preserve"> - เงินลงทุนระยะยาวในตราสารทุน</t>
    </r>
  </si>
  <si>
    <t>ขาดทุนจากอัตราแลกเปลี่ยนที่เกิดขึ้นจริงจาก</t>
  </si>
  <si>
    <t>การรับชำระเงินจากการจำหน่ายเงินลงทุนในกิจการร่วมค้า</t>
  </si>
  <si>
    <t>ส่วนแบ่งขาดทุนจากเงินลงทุนในกิจการร่วมค้า</t>
  </si>
  <si>
    <t>กำไรจากการยกเลิกสัญญาเช่าสินทรัพย์สิทธิการใช้</t>
  </si>
  <si>
    <t>เงินลงทุนระยะสั้น - เงินสดจ่าย</t>
  </si>
  <si>
    <r>
      <rPr>
        <sz val="12"/>
        <color theme="0"/>
        <rFont val="Browallia New"/>
        <family val="2"/>
      </rPr>
      <t>เงินลงทุนระยะสั้น</t>
    </r>
    <r>
      <rPr>
        <sz val="12"/>
        <rFont val="Browallia New"/>
        <family val="2"/>
      </rPr>
      <t xml:space="preserve"> - เงินสดรับ</t>
    </r>
  </si>
  <si>
    <t>เงินลงทุนระยะยาวอื่น - เงินสดจ่าย</t>
  </si>
  <si>
    <t>ลูกหนี้จากการจำหน่ายเงินลงทุนระยะยาวในตราสารทุน</t>
  </si>
  <si>
    <t xml:space="preserve">- ยกเลิกสัญญาเช่าระหว่างงวด </t>
  </si>
  <si>
    <t>ผ่านกำไรหรือขาดทุน - เงินสดรับ</t>
  </si>
  <si>
    <t>เจ้าหนี้จากการซื้อสินทรัพย์ภายใต้สัญญาเช่าการเงินระหว่างงวด (สุทธิ)</t>
  </si>
  <si>
    <t>ในบริษัทร่วม</t>
  </si>
  <si>
    <t>ส่วนแบ่งกำไรจากเงินลงทุน</t>
  </si>
  <si>
    <t xml:space="preserve">     อัตราแลกเปลี่ยน</t>
  </si>
  <si>
    <t>ขาดทุนจากอัตราแลกเปลี่ยนที่ยังไม่เกิดขึ้นจริงของ</t>
  </si>
  <si>
    <t>เงินสดจ่ายค่าสิทธิการเช่าที่ดิน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</si>
</sst>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_)\ \ \ ;_(@_)"/>
    <numFmt numFmtId="166" formatCode="_(* #,##0.00_);_(* \(#,##0.00\);_(* &quot;-&quot;??_);_(@_)"/>
    <numFmt numFmtId="167" formatCode="_(* #,##0_);_(* \(#,##0\);_(* &quot;-&quot;???\ _);_(@_)"/>
    <numFmt numFmtId="168" formatCode="_(* #,##0_);_(* \(#,##0\);_(* &quot;-&quot;_);_(@_)"/>
    <numFmt numFmtId="169" formatCode="#,##0;\ \ \(#,##0\)"/>
    <numFmt numFmtId="170" formatCode="_(* #,##0.000_);_(* \(#,##0.000\);_(* &quot;-&quot;??_)\ \ \ ;_(@_)"/>
    <numFmt numFmtId="171" formatCode="_(* #,##0.00_);_(* \(#,##0.00\);_(* &quot;-&quot;??_)\ \ \ ;_(@_)"/>
    <numFmt numFmtId="172" formatCode="_(* #,##0_);_(* \(#,##0\);_(* &quot;-&quot;_)\ \ \ \ \ \ \ ;_(@_)"/>
    <numFmt numFmtId="173" formatCode="_(* #,##0_);_(* \(#,##0\);_(* &quot;-&quot;???_)\ ;_(@_)"/>
    <numFmt numFmtId="174" formatCode="_(* #,##0_);_(* \(#,##0\);_(* &quot;-&quot;????_);_(@_)"/>
  </numFmts>
  <fonts count="23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indexed="9"/>
      <name val="Browallia New"/>
      <family val="2"/>
    </font>
    <font>
      <sz val="12"/>
      <color theme="0"/>
      <name val="Browallia New"/>
      <family val="2"/>
    </font>
    <font>
      <sz val="12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0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2" fillId="0" borderId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0" fontId="15" fillId="0" borderId="0"/>
  </cellStyleXfs>
  <cellXfs count="386">
    <xf numFmtId="0" fontId="0" fillId="0" borderId="0" xfId="0"/>
    <xf numFmtId="0" fontId="2" fillId="0" borderId="0" xfId="1" applyFont="1" applyAlignment="1">
      <alignment horizontal="left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5" fontId="2" fillId="0" borderId="0" xfId="1" quotePrefix="1" applyNumberFormat="1" applyFont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7" fontId="3" fillId="2" borderId="0" xfId="2" applyNumberFormat="1" applyFont="1" applyFill="1" applyAlignment="1">
      <alignment horizontal="center" vertical="center"/>
    </xf>
    <xf numFmtId="168" fontId="3" fillId="2" borderId="0" xfId="2" applyNumberFormat="1" applyFont="1" applyFill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0" fontId="3" fillId="0" borderId="0" xfId="1" quotePrefix="1" applyFont="1" applyAlignment="1">
      <alignment vertical="center"/>
    </xf>
    <xf numFmtId="165" fontId="3" fillId="2" borderId="0" xfId="2" applyNumberFormat="1" applyFont="1" applyFill="1" applyAlignment="1">
      <alignment horizontal="center" vertical="center"/>
    </xf>
    <xf numFmtId="168" fontId="3" fillId="0" borderId="0" xfId="2" applyNumberFormat="1" applyFont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center" vertical="center"/>
    </xf>
    <xf numFmtId="167" fontId="3" fillId="2" borderId="2" xfId="2" applyNumberFormat="1" applyFont="1" applyFill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5" fontId="5" fillId="2" borderId="0" xfId="1" applyNumberFormat="1" applyFont="1" applyFill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165" fontId="3" fillId="2" borderId="0" xfId="2" applyNumberFormat="1" applyFont="1" applyFill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67" fontId="3" fillId="2" borderId="0" xfId="2" applyNumberFormat="1" applyFont="1" applyFill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167" fontId="3" fillId="0" borderId="2" xfId="2" applyNumberFormat="1" applyFont="1" applyBorder="1" applyAlignment="1">
      <alignment vertical="center"/>
    </xf>
    <xf numFmtId="167" fontId="3" fillId="2" borderId="2" xfId="2" applyNumberFormat="1" applyFont="1" applyFill="1" applyBorder="1" applyAlignment="1">
      <alignment vertical="center"/>
    </xf>
    <xf numFmtId="165" fontId="3" fillId="0" borderId="0" xfId="2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5" fontId="3" fillId="2" borderId="3" xfId="1" applyNumberFormat="1" applyFont="1" applyFill="1" applyBorder="1" applyAlignment="1">
      <alignment vertical="center"/>
    </xf>
    <xf numFmtId="165" fontId="3" fillId="0" borderId="3" xfId="1" applyNumberFormat="1" applyFont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67" fontId="3" fillId="0" borderId="2" xfId="1" applyNumberFormat="1" applyFont="1" applyBorder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165" fontId="3" fillId="2" borderId="2" xfId="2" applyNumberFormat="1" applyFont="1" applyFill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7" fontId="3" fillId="2" borderId="4" xfId="2" applyNumberFormat="1" applyFont="1" applyFill="1" applyBorder="1" applyAlignment="1">
      <alignment horizontal="right" vertical="center"/>
    </xf>
    <xf numFmtId="167" fontId="3" fillId="0" borderId="4" xfId="2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8" fontId="3" fillId="2" borderId="0" xfId="2" applyNumberFormat="1" applyFont="1" applyFill="1" applyAlignment="1">
      <alignment horizontal="right" vertical="center"/>
    </xf>
    <xf numFmtId="164" fontId="3" fillId="2" borderId="1" xfId="2" applyNumberFormat="1" applyFont="1" applyFill="1" applyBorder="1" applyAlignment="1">
      <alignment horizontal="center" vertical="center"/>
    </xf>
    <xf numFmtId="166" fontId="3" fillId="2" borderId="0" xfId="2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164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167" fontId="3" fillId="2" borderId="2" xfId="2" applyNumberFormat="1" applyFont="1" applyFill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164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0" fontId="2" fillId="0" borderId="0" xfId="1" quotePrefix="1" applyFont="1" applyAlignment="1">
      <alignment horizontal="left" vertical="center"/>
    </xf>
    <xf numFmtId="165" fontId="4" fillId="0" borderId="0" xfId="1" applyNumberFormat="1" applyFont="1" applyAlignment="1">
      <alignment horizontal="right" vertical="center"/>
    </xf>
    <xf numFmtId="169" fontId="3" fillId="0" borderId="0" xfId="2" applyNumberFormat="1" applyFont="1" applyAlignment="1">
      <alignment horizontal="left" vertical="center"/>
    </xf>
    <xf numFmtId="165" fontId="3" fillId="2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2" xfId="2" applyNumberFormat="1" applyFont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169" fontId="3" fillId="0" borderId="1" xfId="2" applyNumberFormat="1" applyFont="1" applyBorder="1" applyAlignment="1">
      <alignment horizontal="left" vertical="center"/>
    </xf>
    <xf numFmtId="169" fontId="2" fillId="0" borderId="1" xfId="2" applyNumberFormat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left" vertical="center"/>
    </xf>
    <xf numFmtId="169" fontId="2" fillId="0" borderId="0" xfId="2" applyNumberFormat="1" applyFont="1" applyAlignment="1">
      <alignment horizontal="left" vertical="center"/>
    </xf>
    <xf numFmtId="0" fontId="2" fillId="0" borderId="0" xfId="1" quotePrefix="1" applyFont="1" applyAlignment="1">
      <alignment vertical="center"/>
    </xf>
    <xf numFmtId="165" fontId="3" fillId="2" borderId="3" xfId="1" applyNumberFormat="1" applyFont="1" applyFill="1" applyBorder="1" applyAlignment="1">
      <alignment horizontal="right" vertical="center"/>
    </xf>
    <xf numFmtId="165" fontId="3" fillId="0" borderId="3" xfId="1" applyNumberFormat="1" applyFont="1" applyBorder="1" applyAlignment="1">
      <alignment horizontal="right" vertical="center"/>
    </xf>
    <xf numFmtId="0" fontId="3" fillId="2" borderId="0" xfId="1" applyFont="1" applyFill="1" applyAlignment="1">
      <alignment vertical="center"/>
    </xf>
    <xf numFmtId="170" fontId="3" fillId="2" borderId="3" xfId="2" applyNumberFormat="1" applyFont="1" applyFill="1" applyBorder="1" applyAlignment="1">
      <alignment horizontal="right" vertical="center"/>
    </xf>
    <xf numFmtId="171" fontId="3" fillId="0" borderId="0" xfId="1" applyNumberFormat="1" applyFont="1" applyAlignment="1">
      <alignment horizontal="right" vertical="center"/>
    </xf>
    <xf numFmtId="170" fontId="3" fillId="0" borderId="3" xfId="2" applyNumberFormat="1" applyFont="1" applyBorder="1" applyAlignment="1">
      <alignment horizontal="right" vertical="center"/>
    </xf>
    <xf numFmtId="170" fontId="3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165" fontId="3" fillId="2" borderId="2" xfId="2" applyNumberFormat="1" applyFont="1" applyFill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164" fontId="11" fillId="0" borderId="0" xfId="1" applyNumberFormat="1" applyFont="1" applyAlignment="1">
      <alignment vertical="center"/>
    </xf>
    <xf numFmtId="164" fontId="11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165" fontId="10" fillId="0" borderId="0" xfId="2" applyNumberFormat="1" applyFont="1" applyAlignment="1">
      <alignment horizontal="right" vertical="center"/>
    </xf>
    <xf numFmtId="165" fontId="10" fillId="0" borderId="0" xfId="1" applyNumberFormat="1" applyFont="1" applyAlignment="1">
      <alignment horizontal="right" vertical="center"/>
    </xf>
    <xf numFmtId="165" fontId="10" fillId="0" borderId="0" xfId="1" applyNumberFormat="1" applyFont="1" applyAlignment="1">
      <alignment vertical="center"/>
    </xf>
    <xf numFmtId="165" fontId="11" fillId="0" borderId="0" xfId="1" applyNumberFormat="1" applyFont="1" applyAlignment="1">
      <alignment vertical="center"/>
    </xf>
    <xf numFmtId="168" fontId="10" fillId="0" borderId="0" xfId="1" applyNumberFormat="1" applyFont="1" applyAlignment="1">
      <alignment horizontal="right" vertical="center"/>
    </xf>
    <xf numFmtId="164" fontId="10" fillId="0" borderId="0" xfId="2" applyNumberFormat="1" applyFont="1" applyAlignment="1">
      <alignment horizontal="right" vertical="center"/>
    </xf>
    <xf numFmtId="165" fontId="10" fillId="0" borderId="0" xfId="1" quotePrefix="1" applyNumberFormat="1" applyFont="1" applyAlignment="1">
      <alignment horizontal="right" vertical="center"/>
    </xf>
    <xf numFmtId="164" fontId="10" fillId="0" borderId="0" xfId="1" applyNumberFormat="1" applyFont="1" applyAlignment="1">
      <alignment horizontal="center" vertical="center"/>
    </xf>
    <xf numFmtId="165" fontId="10" fillId="0" borderId="1" xfId="1" applyNumberFormat="1" applyFont="1" applyBorder="1" applyAlignment="1">
      <alignment horizontal="right" vertical="center"/>
    </xf>
    <xf numFmtId="168" fontId="10" fillId="0" borderId="1" xfId="1" applyNumberFormat="1" applyFont="1" applyBorder="1" applyAlignment="1">
      <alignment horizontal="right" vertical="center"/>
    </xf>
    <xf numFmtId="165" fontId="10" fillId="0" borderId="1" xfId="2" applyNumberFormat="1" applyFont="1" applyBorder="1" applyAlignment="1">
      <alignment horizontal="right" vertical="center"/>
    </xf>
    <xf numFmtId="164" fontId="10" fillId="0" borderId="1" xfId="2" applyNumberFormat="1" applyFont="1" applyBorder="1" applyAlignment="1">
      <alignment horizontal="right" vertical="center"/>
    </xf>
    <xf numFmtId="165" fontId="11" fillId="0" borderId="0" xfId="2" applyNumberFormat="1" applyFont="1" applyAlignment="1">
      <alignment vertical="center"/>
    </xf>
    <xf numFmtId="164" fontId="10" fillId="0" borderId="0" xfId="1" applyNumberFormat="1" applyFont="1" applyAlignment="1">
      <alignment vertical="center"/>
    </xf>
    <xf numFmtId="165" fontId="11" fillId="0" borderId="0" xfId="1" applyNumberFormat="1" applyFont="1" applyAlignment="1">
      <alignment horizontal="center" vertical="center"/>
    </xf>
    <xf numFmtId="165" fontId="11" fillId="0" borderId="0" xfId="2" applyNumberFormat="1" applyFont="1" applyAlignment="1">
      <alignment horizontal="right" vertical="center"/>
    </xf>
    <xf numFmtId="172" fontId="11" fillId="0" borderId="0" xfId="5" applyNumberFormat="1" applyFont="1" applyAlignment="1">
      <alignment horizontal="center" vertical="center"/>
    </xf>
    <xf numFmtId="165" fontId="11" fillId="0" borderId="0" xfId="2" applyNumberFormat="1" applyFont="1" applyAlignment="1">
      <alignment horizontal="center" vertical="center"/>
    </xf>
    <xf numFmtId="172" fontId="11" fillId="0" borderId="1" xfId="5" applyNumberFormat="1" applyFont="1" applyBorder="1" applyAlignment="1">
      <alignment horizontal="center" vertical="center"/>
    </xf>
    <xf numFmtId="165" fontId="11" fillId="0" borderId="1" xfId="2" applyNumberFormat="1" applyFont="1" applyBorder="1" applyAlignment="1">
      <alignment horizontal="right" vertical="center"/>
    </xf>
    <xf numFmtId="165" fontId="11" fillId="0" borderId="1" xfId="1" applyNumberFormat="1" applyFont="1" applyBorder="1" applyAlignment="1">
      <alignment vertical="center"/>
    </xf>
    <xf numFmtId="165" fontId="11" fillId="0" borderId="3" xfId="2" applyNumberFormat="1" applyFont="1" applyBorder="1" applyAlignment="1">
      <alignment horizontal="right" vertical="center"/>
    </xf>
    <xf numFmtId="165" fontId="11" fillId="2" borderId="0" xfId="2" applyNumberFormat="1" applyFont="1" applyFill="1" applyAlignment="1">
      <alignment vertical="center"/>
    </xf>
    <xf numFmtId="165" fontId="11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vertical="center"/>
    </xf>
    <xf numFmtId="165" fontId="11" fillId="2" borderId="0" xfId="2" applyNumberFormat="1" applyFont="1" applyFill="1" applyAlignment="1">
      <alignment horizontal="right" vertical="center"/>
    </xf>
    <xf numFmtId="165" fontId="11" fillId="2" borderId="2" xfId="1" applyNumberFormat="1" applyFont="1" applyFill="1" applyBorder="1" applyAlignment="1">
      <alignment horizontal="center" vertical="center"/>
    </xf>
    <xf numFmtId="165" fontId="11" fillId="2" borderId="2" xfId="1" applyNumberFormat="1" applyFont="1" applyFill="1" applyBorder="1" applyAlignment="1">
      <alignment vertical="center"/>
    </xf>
    <xf numFmtId="165" fontId="11" fillId="2" borderId="2" xfId="2" applyNumberFormat="1" applyFont="1" applyFill="1" applyBorder="1" applyAlignment="1">
      <alignment horizontal="right" vertical="center"/>
    </xf>
    <xf numFmtId="172" fontId="11" fillId="2" borderId="1" xfId="5" applyNumberFormat="1" applyFont="1" applyFill="1" applyBorder="1" applyAlignment="1">
      <alignment horizontal="center" vertical="center"/>
    </xf>
    <xf numFmtId="165" fontId="11" fillId="2" borderId="1" xfId="2" applyNumberFormat="1" applyFont="1" applyFill="1" applyBorder="1" applyAlignment="1">
      <alignment horizontal="right" vertical="center"/>
    </xf>
    <xf numFmtId="165" fontId="11" fillId="2" borderId="1" xfId="1" applyNumberFormat="1" applyFont="1" applyFill="1" applyBorder="1" applyAlignment="1">
      <alignment vertical="center"/>
    </xf>
    <xf numFmtId="165" fontId="11" fillId="2" borderId="3" xfId="2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horizontal="center" vertical="center"/>
    </xf>
    <xf numFmtId="173" fontId="2" fillId="0" borderId="0" xfId="2" applyNumberFormat="1" applyFont="1" applyAlignment="1">
      <alignment horizontal="left" vertical="center"/>
    </xf>
    <xf numFmtId="173" fontId="2" fillId="0" borderId="0" xfId="1" applyNumberFormat="1" applyFont="1" applyAlignment="1">
      <alignment horizontal="left" vertical="center"/>
    </xf>
    <xf numFmtId="38" fontId="3" fillId="0" borderId="1" xfId="1" applyNumberFormat="1" applyFont="1" applyBorder="1" applyAlignment="1">
      <alignment horizontal="centerContinuous" vertical="center"/>
    </xf>
    <xf numFmtId="38" fontId="3" fillId="0" borderId="1" xfId="1" applyNumberFormat="1" applyFont="1" applyBorder="1" applyAlignment="1">
      <alignment horizontal="center" vertical="center"/>
    </xf>
    <xf numFmtId="173" fontId="3" fillId="0" borderId="1" xfId="2" applyNumberFormat="1" applyFont="1" applyBorder="1" applyAlignment="1">
      <alignment horizontal="center" vertical="center"/>
    </xf>
    <xf numFmtId="173" fontId="3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Alignment="1">
      <alignment horizontal="centerContinuous" vertical="center"/>
    </xf>
    <xf numFmtId="38" fontId="3" fillId="0" borderId="0" xfId="1" applyNumberFormat="1" applyFont="1" applyAlignment="1">
      <alignment horizontal="center" vertical="center"/>
    </xf>
    <xf numFmtId="173" fontId="3" fillId="0" borderId="0" xfId="2" applyNumberFormat="1" applyFont="1" applyAlignment="1">
      <alignment horizontal="center" vertical="center"/>
    </xf>
    <xf numFmtId="173" fontId="3" fillId="0" borderId="0" xfId="1" applyNumberFormat="1" applyFont="1" applyAlignment="1">
      <alignment horizontal="center" vertical="center"/>
    </xf>
    <xf numFmtId="173" fontId="2" fillId="0" borderId="0" xfId="2" applyNumberFormat="1" applyFont="1" applyAlignment="1">
      <alignment horizontal="center" vertical="center"/>
    </xf>
    <xf numFmtId="173" fontId="2" fillId="0" borderId="0" xfId="1" applyNumberFormat="1" applyFont="1" applyAlignment="1">
      <alignment horizontal="center" vertical="center"/>
    </xf>
    <xf numFmtId="173" fontId="2" fillId="0" borderId="0" xfId="2" applyNumberFormat="1" applyFont="1" applyAlignment="1">
      <alignment vertical="center"/>
    </xf>
    <xf numFmtId="173" fontId="3" fillId="0" borderId="0" xfId="2" applyNumberFormat="1" applyFont="1" applyAlignment="1">
      <alignment vertical="center"/>
    </xf>
    <xf numFmtId="173" fontId="2" fillId="0" borderId="0" xfId="1" applyNumberFormat="1" applyFont="1" applyAlignment="1">
      <alignment horizontal="right" vertical="center"/>
    </xf>
    <xf numFmtId="173" fontId="3" fillId="0" borderId="0" xfId="1" applyNumberFormat="1" applyFont="1" applyAlignment="1">
      <alignment vertical="center"/>
    </xf>
    <xf numFmtId="173" fontId="2" fillId="0" borderId="0" xfId="1" applyNumberFormat="1" applyFont="1" applyAlignment="1">
      <alignment vertical="center"/>
    </xf>
    <xf numFmtId="173" fontId="2" fillId="0" borderId="0" xfId="2" applyNumberFormat="1" applyFont="1" applyAlignment="1">
      <alignment horizontal="right" vertical="center"/>
    </xf>
    <xf numFmtId="173" fontId="2" fillId="0" borderId="0" xfId="2" quotePrefix="1" applyNumberFormat="1" applyFont="1" applyAlignment="1">
      <alignment horizontal="right" vertical="center"/>
    </xf>
    <xf numFmtId="173" fontId="2" fillId="0" borderId="1" xfId="2" applyNumberFormat="1" applyFont="1" applyBorder="1" applyAlignment="1">
      <alignment horizontal="right" vertical="center"/>
    </xf>
    <xf numFmtId="174" fontId="3" fillId="0" borderId="0" xfId="1" applyNumberFormat="1" applyFont="1" applyAlignment="1">
      <alignment horizontal="right" vertical="center"/>
    </xf>
    <xf numFmtId="173" fontId="3" fillId="0" borderId="2" xfId="2" applyNumberFormat="1" applyFont="1" applyBorder="1" applyAlignment="1">
      <alignment vertical="center"/>
    </xf>
    <xf numFmtId="174" fontId="3" fillId="0" borderId="1" xfId="1" applyNumberFormat="1" applyFont="1" applyBorder="1" applyAlignment="1">
      <alignment horizontal="right" vertical="center"/>
    </xf>
    <xf numFmtId="173" fontId="3" fillId="0" borderId="3" xfId="1" applyNumberFormat="1" applyFont="1" applyBorder="1" applyAlignment="1">
      <alignment vertical="center"/>
    </xf>
    <xf numFmtId="164" fontId="3" fillId="0" borderId="3" xfId="2" applyNumberFormat="1" applyFont="1" applyBorder="1" applyAlignment="1">
      <alignment vertical="center"/>
    </xf>
    <xf numFmtId="173" fontId="3" fillId="0" borderId="0" xfId="1" applyNumberFormat="1" applyFont="1" applyAlignment="1">
      <alignment horizontal="right" vertical="center"/>
    </xf>
    <xf numFmtId="173" fontId="3" fillId="0" borderId="0" xfId="2" applyNumberFormat="1" applyFont="1" applyAlignment="1">
      <alignment horizontal="right" vertical="center"/>
    </xf>
    <xf numFmtId="174" fontId="3" fillId="0" borderId="0" xfId="1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73" fontId="3" fillId="2" borderId="0" xfId="2" applyNumberFormat="1" applyFont="1" applyFill="1" applyAlignment="1">
      <alignment vertical="center"/>
    </xf>
    <xf numFmtId="174" fontId="3" fillId="2" borderId="0" xfId="1" applyNumberFormat="1" applyFont="1" applyFill="1" applyAlignment="1">
      <alignment horizontal="right" vertical="center"/>
    </xf>
    <xf numFmtId="173" fontId="3" fillId="2" borderId="2" xfId="2" applyNumberFormat="1" applyFont="1" applyFill="1" applyBorder="1" applyAlignment="1">
      <alignment vertical="center"/>
    </xf>
    <xf numFmtId="173" fontId="3" fillId="2" borderId="1" xfId="2" applyNumberFormat="1" applyFont="1" applyFill="1" applyBorder="1" applyAlignment="1">
      <alignment horizontal="center" vertical="center"/>
    </xf>
    <xf numFmtId="174" fontId="3" fillId="2" borderId="1" xfId="1" applyNumberFormat="1" applyFont="1" applyFill="1" applyBorder="1" applyAlignment="1">
      <alignment horizontal="right" vertical="center"/>
    </xf>
    <xf numFmtId="173" fontId="3" fillId="2" borderId="3" xfId="1" applyNumberFormat="1" applyFont="1" applyFill="1" applyBorder="1" applyAlignment="1">
      <alignment vertical="center"/>
    </xf>
    <xf numFmtId="173" fontId="3" fillId="0" borderId="1" xfId="2" applyNumberFormat="1" applyFont="1" applyBorder="1" applyAlignment="1">
      <alignment vertical="center"/>
    </xf>
    <xf numFmtId="173" fontId="3" fillId="0" borderId="1" xfId="1" applyNumberFormat="1" applyFont="1" applyBorder="1" applyAlignment="1">
      <alignment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2" fillId="0" borderId="0" xfId="1" quotePrefix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0" fontId="3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quotePrefix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169" fontId="3" fillId="0" borderId="0" xfId="2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168" fontId="3" fillId="0" borderId="0" xfId="2" applyNumberFormat="1" applyFont="1" applyFill="1" applyAlignment="1">
      <alignment horizontal="center" vertical="center"/>
    </xf>
    <xf numFmtId="165" fontId="3" fillId="0" borderId="2" xfId="2" applyNumberFormat="1" applyFont="1" applyFill="1" applyBorder="1" applyAlignment="1">
      <alignment horizontal="right" vertical="center"/>
    </xf>
    <xf numFmtId="168" fontId="3" fillId="0" borderId="2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2" xfId="2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right" vertical="center"/>
    </xf>
    <xf numFmtId="169" fontId="3" fillId="0" borderId="1" xfId="2" applyNumberFormat="1" applyFont="1" applyFill="1" applyBorder="1" applyAlignment="1">
      <alignment horizontal="left" vertical="center"/>
    </xf>
    <xf numFmtId="169" fontId="2" fillId="0" borderId="1" xfId="2" applyNumberFormat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left" vertical="top"/>
    </xf>
    <xf numFmtId="164" fontId="3" fillId="0" borderId="0" xfId="1" applyNumberFormat="1" applyFont="1" applyFill="1" applyAlignment="1">
      <alignment horizontal="centerContinuous" vertical="top"/>
    </xf>
    <xf numFmtId="0" fontId="3" fillId="0" borderId="0" xfId="1" applyFont="1" applyFill="1" applyAlignment="1">
      <alignment horizontal="center" vertical="top"/>
    </xf>
    <xf numFmtId="165" fontId="2" fillId="0" borderId="0" xfId="1" applyNumberFormat="1" applyFont="1" applyFill="1" applyAlignment="1">
      <alignment horizontal="center" vertical="top"/>
    </xf>
    <xf numFmtId="0" fontId="3" fillId="0" borderId="0" xfId="1" applyFont="1" applyFill="1" applyAlignment="1">
      <alignment vertical="top"/>
    </xf>
    <xf numFmtId="165" fontId="2" fillId="0" borderId="0" xfId="1" applyNumberFormat="1" applyFont="1" applyFill="1" applyAlignment="1">
      <alignment horizontal="right" vertical="top"/>
    </xf>
    <xf numFmtId="165" fontId="2" fillId="0" borderId="1" xfId="1" applyNumberFormat="1" applyFont="1" applyFill="1" applyBorder="1" applyAlignment="1">
      <alignment horizontal="right" vertical="top"/>
    </xf>
    <xf numFmtId="169" fontId="2" fillId="0" borderId="0" xfId="2" applyNumberFormat="1" applyFont="1" applyFill="1" applyAlignment="1">
      <alignment horizontal="left" vertical="center"/>
    </xf>
    <xf numFmtId="0" fontId="2" fillId="0" borderId="0" xfId="1" quotePrefix="1" applyFont="1" applyFill="1" applyAlignment="1">
      <alignment vertical="center"/>
    </xf>
    <xf numFmtId="164" fontId="2" fillId="0" borderId="0" xfId="1" applyNumberFormat="1" applyFont="1" applyFill="1" applyAlignment="1">
      <alignment horizontal="lef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70" fontId="3" fillId="0" borderId="3" xfId="2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/>
    </xf>
    <xf numFmtId="0" fontId="11" fillId="2" borderId="0" xfId="1" applyFont="1" applyFill="1" applyAlignment="1">
      <alignment vertical="center"/>
    </xf>
    <xf numFmtId="168" fontId="3" fillId="0" borderId="0" xfId="1" applyNumberFormat="1" applyFont="1" applyAlignment="1">
      <alignment horizontal="centerContinuous" vertical="center"/>
    </xf>
    <xf numFmtId="168" fontId="3" fillId="0" borderId="1" xfId="1" applyNumberFormat="1" applyFont="1" applyBorder="1" applyAlignment="1">
      <alignment horizontal="centerContinuous" vertical="center"/>
    </xf>
    <xf numFmtId="168" fontId="3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vertical="center"/>
    </xf>
    <xf numFmtId="0" fontId="3" fillId="0" borderId="0" xfId="6" applyFont="1" applyAlignment="1">
      <alignment vertical="center"/>
    </xf>
    <xf numFmtId="168" fontId="3" fillId="0" borderId="1" xfId="7" applyNumberFormat="1" applyFont="1" applyBorder="1" applyAlignment="1">
      <alignment horizontal="right" vertical="center"/>
    </xf>
    <xf numFmtId="168" fontId="3" fillId="0" borderId="0" xfId="7" applyNumberFormat="1" applyFont="1" applyFill="1" applyAlignment="1">
      <alignment horizontal="right" vertical="center"/>
    </xf>
    <xf numFmtId="168" fontId="3" fillId="0" borderId="1" xfId="1" applyNumberFormat="1" applyFont="1" applyBorder="1" applyAlignment="1">
      <alignment horizontal="right" vertical="center"/>
    </xf>
    <xf numFmtId="168" fontId="3" fillId="0" borderId="1" xfId="1" applyNumberFormat="1" applyFont="1" applyBorder="1" applyAlignment="1">
      <alignment vertical="center"/>
    </xf>
    <xf numFmtId="168" fontId="3" fillId="0" borderId="0" xfId="8" applyNumberFormat="1" applyFont="1" applyAlignment="1">
      <alignment horizontal="right" vertical="center"/>
    </xf>
    <xf numFmtId="168" fontId="3" fillId="0" borderId="1" xfId="8" applyNumberFormat="1" applyFont="1" applyBorder="1" applyAlignment="1">
      <alignment horizontal="right" vertical="center"/>
    </xf>
    <xf numFmtId="168" fontId="3" fillId="0" borderId="1" xfId="1" applyNumberFormat="1" applyFont="1" applyBorder="1" applyAlignment="1">
      <alignment horizontal="center" vertical="center"/>
    </xf>
    <xf numFmtId="0" fontId="3" fillId="0" borderId="1" xfId="6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16" fillId="0" borderId="0" xfId="1" applyNumberFormat="1" applyFont="1" applyAlignment="1">
      <alignment horizontal="left" vertical="center"/>
    </xf>
    <xf numFmtId="164" fontId="16" fillId="0" borderId="0" xfId="1" applyNumberFormat="1" applyFont="1" applyAlignment="1">
      <alignment horizontal="centerContinuous" vertical="center"/>
    </xf>
    <xf numFmtId="0" fontId="16" fillId="0" borderId="0" xfId="1" applyFont="1" applyAlignment="1">
      <alignment horizontal="center" vertical="center"/>
    </xf>
    <xf numFmtId="165" fontId="17" fillId="0" borderId="0" xfId="1" applyNumberFormat="1" applyFont="1" applyAlignment="1">
      <alignment vertical="center"/>
    </xf>
    <xf numFmtId="165" fontId="17" fillId="0" borderId="0" xfId="1" applyNumberFormat="1" applyFont="1" applyAlignment="1">
      <alignment horizontal="right" vertical="center"/>
    </xf>
    <xf numFmtId="0" fontId="16" fillId="0" borderId="0" xfId="1" applyFont="1" applyAlignment="1">
      <alignment vertical="center"/>
    </xf>
    <xf numFmtId="164" fontId="16" fillId="0" borderId="0" xfId="1" applyNumberFormat="1" applyFont="1" applyAlignment="1">
      <alignment vertical="center"/>
    </xf>
    <xf numFmtId="164" fontId="17" fillId="0" borderId="0" xfId="1" applyNumberFormat="1" applyFont="1" applyAlignment="1">
      <alignment horizontal="center" vertical="center"/>
    </xf>
    <xf numFmtId="164" fontId="18" fillId="0" borderId="0" xfId="1" applyNumberFormat="1" applyFont="1" applyAlignment="1">
      <alignment horizontal="right" vertical="center"/>
    </xf>
    <xf numFmtId="165" fontId="18" fillId="0" borderId="0" xfId="1" applyNumberFormat="1" applyFont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165" fontId="17" fillId="0" borderId="1" xfId="1" applyNumberFormat="1" applyFont="1" applyBorder="1" applyAlignment="1">
      <alignment horizontal="right" vertical="center"/>
    </xf>
    <xf numFmtId="165" fontId="17" fillId="0" borderId="0" xfId="1" applyNumberFormat="1" applyFont="1" applyAlignment="1">
      <alignment horizontal="center" vertical="center"/>
    </xf>
    <xf numFmtId="0" fontId="17" fillId="0" borderId="0" xfId="6" applyFont="1" applyAlignment="1">
      <alignment vertical="center"/>
    </xf>
    <xf numFmtId="164" fontId="17" fillId="0" borderId="0" xfId="1" applyNumberFormat="1" applyFont="1" applyAlignment="1">
      <alignment vertical="center"/>
    </xf>
    <xf numFmtId="168" fontId="16" fillId="2" borderId="0" xfId="1" applyNumberFormat="1" applyFont="1" applyFill="1" applyAlignment="1">
      <alignment horizontal="center" vertical="center"/>
    </xf>
    <xf numFmtId="168" fontId="16" fillId="0" borderId="0" xfId="1" applyNumberFormat="1" applyFont="1" applyAlignment="1">
      <alignment horizontal="center" vertical="center"/>
    </xf>
    <xf numFmtId="168" fontId="16" fillId="0" borderId="0" xfId="1" applyNumberFormat="1" applyFont="1" applyAlignment="1">
      <alignment vertical="center"/>
    </xf>
    <xf numFmtId="0" fontId="16" fillId="0" borderId="0" xfId="6" applyFont="1" applyAlignment="1">
      <alignment vertical="center"/>
    </xf>
    <xf numFmtId="168" fontId="16" fillId="2" borderId="0" xfId="7" applyNumberFormat="1" applyFont="1" applyFill="1" applyAlignment="1">
      <alignment horizontal="right" vertical="center"/>
    </xf>
    <xf numFmtId="168" fontId="16" fillId="0" borderId="0" xfId="7" applyNumberFormat="1" applyFont="1" applyAlignment="1">
      <alignment horizontal="right" vertical="center"/>
    </xf>
    <xf numFmtId="165" fontId="16" fillId="0" borderId="0" xfId="2" applyNumberFormat="1" applyFont="1" applyAlignment="1">
      <alignment horizontal="center" vertical="center"/>
    </xf>
    <xf numFmtId="165" fontId="16" fillId="2" borderId="0" xfId="2" applyNumberFormat="1" applyFont="1" applyFill="1" applyAlignment="1">
      <alignment horizontal="center" vertical="center"/>
    </xf>
    <xf numFmtId="0" fontId="16" fillId="0" borderId="0" xfId="1" quotePrefix="1" applyFont="1" applyAlignment="1">
      <alignment vertical="center"/>
    </xf>
    <xf numFmtId="168" fontId="16" fillId="2" borderId="0" xfId="7" applyNumberFormat="1" applyFont="1" applyFill="1" applyAlignment="1">
      <alignment horizontal="center" vertical="center"/>
    </xf>
    <xf numFmtId="168" fontId="16" fillId="0" borderId="0" xfId="7" applyNumberFormat="1" applyFont="1" applyAlignment="1">
      <alignment horizontal="center" vertical="center"/>
    </xf>
    <xf numFmtId="0" fontId="16" fillId="0" borderId="0" xfId="1" applyFont="1" applyFill="1" applyAlignment="1">
      <alignment vertical="center"/>
    </xf>
    <xf numFmtId="165" fontId="16" fillId="0" borderId="0" xfId="1" applyNumberFormat="1" applyFont="1" applyAlignment="1">
      <alignment vertical="center"/>
    </xf>
    <xf numFmtId="164" fontId="16" fillId="2" borderId="0" xfId="1" applyNumberFormat="1" applyFont="1" applyFill="1" applyAlignment="1">
      <alignment vertical="center"/>
    </xf>
    <xf numFmtId="168" fontId="16" fillId="2" borderId="0" xfId="1" applyNumberFormat="1" applyFont="1" applyFill="1" applyAlignment="1">
      <alignment vertical="center"/>
    </xf>
    <xf numFmtId="168" fontId="16" fillId="2" borderId="1" xfId="7" applyNumberFormat="1" applyFont="1" applyFill="1" applyBorder="1" applyAlignment="1">
      <alignment horizontal="right" vertical="center"/>
    </xf>
    <xf numFmtId="168" fontId="16" fillId="0" borderId="1" xfId="7" applyNumberFormat="1" applyFont="1" applyBorder="1" applyAlignment="1">
      <alignment horizontal="right" vertical="center"/>
    </xf>
    <xf numFmtId="165" fontId="16" fillId="2" borderId="1" xfId="2" applyNumberFormat="1" applyFont="1" applyFill="1" applyBorder="1" applyAlignment="1">
      <alignment horizontal="center" vertical="center"/>
    </xf>
    <xf numFmtId="165" fontId="16" fillId="0" borderId="1" xfId="2" applyNumberFormat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168" fontId="17" fillId="2" borderId="0" xfId="1" applyNumberFormat="1" applyFont="1" applyFill="1" applyAlignment="1">
      <alignment horizontal="right" vertical="center"/>
    </xf>
    <xf numFmtId="168" fontId="17" fillId="0" borderId="0" xfId="1" applyNumberFormat="1" applyFont="1" applyAlignment="1">
      <alignment horizontal="center" vertical="center"/>
    </xf>
    <xf numFmtId="168" fontId="17" fillId="0" borderId="0" xfId="1" applyNumberFormat="1" applyFont="1" applyAlignment="1">
      <alignment horizontal="right" vertical="center"/>
    </xf>
    <xf numFmtId="168" fontId="17" fillId="0" borderId="0" xfId="1" applyNumberFormat="1" applyFont="1" applyAlignment="1">
      <alignment vertical="center"/>
    </xf>
    <xf numFmtId="164" fontId="19" fillId="0" borderId="0" xfId="1" applyNumberFormat="1" applyFont="1" applyAlignment="1">
      <alignment horizontal="center" vertical="center"/>
    </xf>
    <xf numFmtId="168" fontId="16" fillId="2" borderId="0" xfId="8" applyNumberFormat="1" applyFont="1" applyFill="1" applyAlignment="1">
      <alignment horizontal="right" vertical="center"/>
    </xf>
    <xf numFmtId="168" fontId="19" fillId="0" borderId="0" xfId="1" applyNumberFormat="1" applyFont="1" applyAlignment="1">
      <alignment horizontal="center" vertical="center"/>
    </xf>
    <xf numFmtId="168" fontId="16" fillId="0" borderId="0" xfId="8" applyNumberFormat="1" applyFont="1" applyAlignment="1">
      <alignment horizontal="right" vertical="center"/>
    </xf>
    <xf numFmtId="164" fontId="16" fillId="2" borderId="0" xfId="2" applyNumberFormat="1" applyFont="1" applyFill="1" applyAlignment="1">
      <alignment horizontal="right" vertical="center"/>
    </xf>
    <xf numFmtId="164" fontId="16" fillId="0" borderId="0" xfId="2" applyNumberFormat="1" applyFont="1" applyAlignment="1">
      <alignment horizontal="right" vertical="center"/>
    </xf>
    <xf numFmtId="168" fontId="16" fillId="2" borderId="1" xfId="8" applyNumberFormat="1" applyFont="1" applyFill="1" applyBorder="1" applyAlignment="1">
      <alignment horizontal="right" vertical="center"/>
    </xf>
    <xf numFmtId="168" fontId="16" fillId="0" borderId="1" xfId="8" applyNumberFormat="1" applyFont="1" applyBorder="1" applyAlignment="1">
      <alignment horizontal="right" vertical="center"/>
    </xf>
    <xf numFmtId="168" fontId="16" fillId="2" borderId="0" xfId="8" applyNumberFormat="1" applyFont="1" applyFill="1" applyAlignment="1">
      <alignment horizontal="center" vertical="center"/>
    </xf>
    <xf numFmtId="168" fontId="16" fillId="0" borderId="0" xfId="8" applyNumberFormat="1" applyFont="1" applyAlignment="1">
      <alignment horizontal="center" vertical="center"/>
    </xf>
    <xf numFmtId="0" fontId="16" fillId="2" borderId="0" xfId="6" applyFont="1" applyFill="1" applyAlignment="1">
      <alignment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168" fontId="16" fillId="2" borderId="0" xfId="1" applyNumberFormat="1" applyFont="1" applyFill="1" applyAlignment="1">
      <alignment horizontal="right" vertical="center"/>
    </xf>
    <xf numFmtId="168" fontId="16" fillId="0" borderId="0" xfId="1" applyNumberFormat="1" applyFont="1" applyAlignment="1">
      <alignment horizontal="right" vertical="center"/>
    </xf>
    <xf numFmtId="166" fontId="16" fillId="2" borderId="0" xfId="2" applyFont="1" applyFill="1" applyAlignment="1">
      <alignment horizontal="right" vertical="center"/>
    </xf>
    <xf numFmtId="166" fontId="16" fillId="0" borderId="0" xfId="2" applyFont="1" applyAlignment="1">
      <alignment horizontal="right" vertical="center"/>
    </xf>
    <xf numFmtId="165" fontId="16" fillId="2" borderId="2" xfId="2" applyNumberFormat="1" applyFont="1" applyFill="1" applyBorder="1" applyAlignment="1">
      <alignment horizontal="center" vertical="center"/>
    </xf>
    <xf numFmtId="0" fontId="16" fillId="0" borderId="0" xfId="1" applyFont="1" applyAlignment="1">
      <alignment horizontal="left" vertical="center"/>
    </xf>
    <xf numFmtId="168" fontId="16" fillId="2" borderId="1" xfId="1" applyNumberFormat="1" applyFont="1" applyFill="1" applyBorder="1" applyAlignment="1">
      <alignment horizontal="right" vertical="center"/>
    </xf>
    <xf numFmtId="0" fontId="17" fillId="0" borderId="0" xfId="1" quotePrefix="1" applyFont="1" applyAlignment="1">
      <alignment horizontal="left" vertical="center"/>
    </xf>
    <xf numFmtId="168" fontId="16" fillId="2" borderId="3" xfId="1" applyNumberFormat="1" applyFont="1" applyFill="1" applyBorder="1" applyAlignment="1">
      <alignment horizontal="center" vertical="center"/>
    </xf>
    <xf numFmtId="168" fontId="16" fillId="0" borderId="3" xfId="1" applyNumberFormat="1" applyFont="1" applyBorder="1" applyAlignment="1">
      <alignment horizontal="center" vertical="center"/>
    </xf>
    <xf numFmtId="3" fontId="22" fillId="0" borderId="0" xfId="1" applyNumberFormat="1" applyFont="1" applyAlignment="1">
      <alignment horizontal="justify" vertical="center" wrapText="1"/>
    </xf>
    <xf numFmtId="37" fontId="17" fillId="0" borderId="0" xfId="9" applyNumberFormat="1" applyFont="1" applyAlignment="1">
      <alignment vertical="center"/>
    </xf>
    <xf numFmtId="2" fontId="16" fillId="0" borderId="0" xfId="9" applyNumberFormat="1" applyFont="1" applyAlignment="1">
      <alignment vertical="center"/>
    </xf>
    <xf numFmtId="2" fontId="16" fillId="0" borderId="0" xfId="9" quotePrefix="1" applyNumberFormat="1" applyFont="1" applyAlignment="1">
      <alignment vertical="center"/>
    </xf>
    <xf numFmtId="0" fontId="16" fillId="0" borderId="0" xfId="9" applyFont="1" applyAlignment="1">
      <alignment vertical="center"/>
    </xf>
    <xf numFmtId="37" fontId="16" fillId="0" borderId="0" xfId="9" applyNumberFormat="1" applyFont="1" applyAlignment="1">
      <alignment vertical="center"/>
    </xf>
    <xf numFmtId="168" fontId="3" fillId="0" borderId="0" xfId="1" applyNumberFormat="1" applyFont="1" applyFill="1" applyAlignment="1">
      <alignment horizontal="center"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vertical="center"/>
    </xf>
    <xf numFmtId="0" fontId="16" fillId="0" borderId="0" xfId="1" quotePrefix="1" applyFont="1" applyFill="1" applyAlignment="1">
      <alignment vertical="center"/>
    </xf>
    <xf numFmtId="164" fontId="16" fillId="0" borderId="0" xfId="1" applyNumberFormat="1" applyFont="1" applyFill="1" applyAlignment="1">
      <alignment vertical="center"/>
    </xf>
    <xf numFmtId="0" fontId="16" fillId="0" borderId="0" xfId="1" applyFont="1" applyFill="1" applyAlignment="1">
      <alignment horizontal="center" vertical="center"/>
    </xf>
    <xf numFmtId="165" fontId="16" fillId="0" borderId="0" xfId="2" applyNumberFormat="1" applyFont="1" applyFill="1" applyAlignment="1">
      <alignment horizontal="center" vertical="center"/>
    </xf>
    <xf numFmtId="168" fontId="16" fillId="0" borderId="0" xfId="1" applyNumberFormat="1" applyFont="1" applyFill="1" applyAlignment="1">
      <alignment horizontal="right" vertical="center"/>
    </xf>
    <xf numFmtId="165" fontId="11" fillId="0" borderId="0" xfId="1" applyNumberFormat="1" applyFont="1" applyFill="1" applyAlignment="1">
      <alignment vertical="center"/>
    </xf>
    <xf numFmtId="172" fontId="11" fillId="0" borderId="0" xfId="5" applyNumberFormat="1" applyFont="1" applyFill="1" applyAlignment="1">
      <alignment horizontal="center" vertical="center"/>
    </xf>
    <xf numFmtId="165" fontId="11" fillId="0" borderId="2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165" fontId="11" fillId="0" borderId="0" xfId="2" applyNumberFormat="1" applyFont="1" applyFill="1" applyAlignment="1">
      <alignment vertical="center"/>
    </xf>
    <xf numFmtId="165" fontId="11" fillId="0" borderId="2" xfId="1" applyNumberFormat="1" applyFont="1" applyFill="1" applyBorder="1" applyAlignment="1">
      <alignment horizontal="center" vertical="center"/>
    </xf>
    <xf numFmtId="165" fontId="11" fillId="0" borderId="4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172" fontId="11" fillId="0" borderId="0" xfId="5" applyNumberFormat="1" applyFont="1" applyFill="1" applyBorder="1" applyAlignment="1">
      <alignment horizontal="center" vertical="center"/>
    </xf>
    <xf numFmtId="168" fontId="16" fillId="2" borderId="0" xfId="1" applyNumberFormat="1" applyFont="1" applyFill="1" applyBorder="1" applyAlignment="1">
      <alignment horizontal="right" vertical="center"/>
    </xf>
    <xf numFmtId="168" fontId="16" fillId="0" borderId="0" xfId="1" applyNumberFormat="1" applyFont="1" applyBorder="1" applyAlignment="1">
      <alignment horizontal="right" vertical="center"/>
    </xf>
    <xf numFmtId="165" fontId="16" fillId="0" borderId="2" xfId="2" applyNumberFormat="1" applyFont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8" fontId="16" fillId="0" borderId="0" xfId="8" applyNumberFormat="1" applyFont="1" applyBorder="1" applyAlignment="1">
      <alignment horizontal="right" vertical="center"/>
    </xf>
    <xf numFmtId="168" fontId="16" fillId="0" borderId="0" xfId="8" applyNumberFormat="1" applyFont="1" applyFill="1" applyBorder="1" applyAlignment="1">
      <alignment horizontal="right" vertical="center"/>
    </xf>
    <xf numFmtId="168" fontId="16" fillId="0" borderId="0" xfId="1" applyNumberFormat="1" applyFont="1" applyFill="1" applyAlignment="1">
      <alignment horizontal="center" vertical="center"/>
    </xf>
    <xf numFmtId="168" fontId="3" fillId="0" borderId="0" xfId="8" applyNumberFormat="1" applyFont="1" applyFill="1" applyAlignment="1">
      <alignment horizontal="right"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top"/>
    </xf>
    <xf numFmtId="165" fontId="10" fillId="0" borderId="1" xfId="1" applyNumberFormat="1" applyFont="1" applyBorder="1" applyAlignment="1">
      <alignment horizontal="center" vertical="center"/>
    </xf>
    <xf numFmtId="165" fontId="10" fillId="0" borderId="5" xfId="1" applyNumberFormat="1" applyFont="1" applyBorder="1" applyAlignment="1">
      <alignment horizontal="center" vertical="center"/>
    </xf>
    <xf numFmtId="173" fontId="2" fillId="0" borderId="1" xfId="1" applyNumberFormat="1" applyFont="1" applyBorder="1" applyAlignment="1">
      <alignment horizontal="center" vertical="center"/>
    </xf>
    <xf numFmtId="173" fontId="2" fillId="0" borderId="1" xfId="2" applyNumberFormat="1" applyFont="1" applyBorder="1" applyAlignment="1">
      <alignment horizontal="center" vertical="center"/>
    </xf>
    <xf numFmtId="173" fontId="2" fillId="0" borderId="5" xfId="2" applyNumberFormat="1" applyFont="1" applyBorder="1" applyAlignment="1">
      <alignment horizontal="center" vertical="center"/>
    </xf>
    <xf numFmtId="165" fontId="17" fillId="0" borderId="1" xfId="1" applyNumberFormat="1" applyFont="1" applyBorder="1" applyAlignment="1">
      <alignment horizontal="center" vertical="center"/>
    </xf>
  </cellXfs>
  <cellStyles count="10">
    <cellStyle name="Comma 154" xfId="2" xr:uid="{A5B556C9-9F7E-40DC-ADEA-E798DF5339F6}"/>
    <cellStyle name="Comma 165" xfId="4" xr:uid="{5C2349AE-ABA2-4535-90CC-12AF0AFDEDFB}"/>
    <cellStyle name="Normal" xfId="0" builtinId="0"/>
    <cellStyle name="Normal 100 2" xfId="1" xr:uid="{E325CC4E-20B6-4D9C-84DB-E56288F57103}"/>
    <cellStyle name="Normal 188 5" xfId="5" xr:uid="{3B22A630-3794-4217-9B1E-B2FC79F5DDEF}"/>
    <cellStyle name="Normal 272" xfId="3" xr:uid="{E6459CB6-1047-46A3-874A-AADDBCFBB287}"/>
    <cellStyle name="Normal_Lead schedule - TEC - 31-03-06 (After adjust V.10)" xfId="9" xr:uid="{FDE487A1-7D79-4FFB-B3D5-BE1B6AE23E0B}"/>
    <cellStyle name="Normal_Sheet1_งบการเงิน MP-RK รวม Y'49" xfId="6" xr:uid="{CE1B9AA9-7360-4568-ADD7-ABD74C199074}"/>
    <cellStyle name="เครื่องหมายจุลภาค_งบการเงิน MP-RK รวม Y'49" xfId="7" xr:uid="{DCC12808-642D-458C-9372-21D2F00FF989}"/>
    <cellStyle name="ปกติ_งบการเงิน MP-RK รวม Y'49" xfId="8" xr:uid="{E2D42614-ECAC-48D3-BEAD-756BE8384E7E}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kumente%20und%20Einstellungen\wacker\Lokale%20Einstellungen\Temporary%20Internet%20Files\2006-05-31Reporting2006-06-2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tepawacharanon\Desktop\CCL%20Label\CCL%20Label_2008\31.12.08\ple\ORIX\12'02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60%20AR%20Third%20Party%20Billing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Confirm%20Receivabl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S-Plant"/>
      <sheetName val="Office_plants"/>
      <sheetName val="Company Name"/>
      <sheetName val="วัดใต้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Table Name"/>
      <sheetName val="FR"/>
      <sheetName val="PNT-QUOT-#3"/>
      <sheetName val="PNT-P3"/>
      <sheetName val="data validation"/>
      <sheetName val="Sheet5"/>
      <sheetName val="ห้ามลบ"/>
      <sheetName val="Vender list"/>
      <sheetName val="L410"/>
      <sheetName val="สาเหตุ Error 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TB 1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XLHIDDENSHEET"/>
      <sheetName val="Index"/>
      <sheetName val="P&amp;L"/>
      <sheetName val="Monthly Cost Centres P&amp;L"/>
      <sheetName val="Monthly Hof Cost Centres P&amp;L"/>
      <sheetName val="Monthly Notes"/>
      <sheetName val="YTD Cost Centres P&amp;L"/>
      <sheetName val="YTD Hof Cost Centres P&amp;L"/>
      <sheetName val="Mth Bud"/>
      <sheetName val="YTD Bud"/>
      <sheetName val="Bal Sheet"/>
      <sheetName val="Working Capital"/>
      <sheetName val="Cashflow"/>
      <sheetName val="Aged Creditors"/>
      <sheetName val="Aged Debtors"/>
      <sheetName val="Sales Overview"/>
      <sheetName val="Employees"/>
      <sheetName val="Cashflow Forecast"/>
      <sheetName val="Budget&amp;Forecast Summary"/>
      <sheetName val="STORES Forecast"/>
      <sheetName val="WSALE+TR+IF Forecast"/>
      <sheetName val="OVERHEADS Forecast"/>
      <sheetName val="SALARIES Forecast"/>
      <sheetName val="STORES"/>
      <sheetName val="WSALE+TR+IF"/>
      <sheetName val="OVERHEADS"/>
      <sheetName val="SALARIES"/>
      <sheetName val="A"/>
      <sheetName val="Dept 100"/>
      <sheetName val="Dept 120"/>
      <sheetName val="Dept 121"/>
      <sheetName val="Dept 122"/>
      <sheetName val="Dept 150-160"/>
      <sheetName val="Dept 190"/>
      <sheetName val="Dept 200-220"/>
      <sheetName val="Dept 230"/>
      <sheetName val="Dept 240"/>
      <sheetName val="Dept 250"/>
      <sheetName val="Dept 510"/>
      <sheetName val="Dept 520"/>
      <sheetName val="Dept 531"/>
      <sheetName val="Dept 532"/>
      <sheetName val="Dept 533"/>
      <sheetName val="Dept 534"/>
      <sheetName val="Dept 535"/>
      <sheetName val="Dept 536"/>
      <sheetName val="Dept 537"/>
      <sheetName val="Dept 538"/>
      <sheetName val="Dept 699"/>
      <sheetName val="Admin"/>
      <sheetName val="BS"/>
    </sheetNames>
    <sheetDataSet>
      <sheetData sheetId="0">
        <row r="1">
          <cell r="S1" t="str">
            <v>List of Category Accounts</v>
          </cell>
          <cell r="U1" t="str">
            <v>List of Category Types</v>
          </cell>
        </row>
        <row r="2">
          <cell r="S2" t="str">
            <v>Wholesale Retailers Area 1 (Agency)</v>
          </cell>
          <cell r="U2" t="str">
            <v>Sales</v>
          </cell>
        </row>
        <row r="3">
          <cell r="S3" t="str">
            <v>Wholesale Retailers Area 2 (Agency)</v>
          </cell>
          <cell r="U3" t="str">
            <v>Purchases</v>
          </cell>
        </row>
        <row r="4">
          <cell r="S4" t="str">
            <v>Wholesale Retailers Area 3 (Agency)</v>
          </cell>
          <cell r="U4" t="str">
            <v>Overheads</v>
          </cell>
        </row>
        <row r="5">
          <cell r="S5" t="str">
            <v>In Flight Sales (Agency)</v>
          </cell>
          <cell r="U5" t="str">
            <v>Long Term Liabilities</v>
          </cell>
        </row>
        <row r="6">
          <cell r="S6" t="str">
            <v>Travel Retail (Agency)</v>
          </cell>
          <cell r="U6" t="str">
            <v>Fixed Assets</v>
          </cell>
        </row>
        <row r="7">
          <cell r="S7" t="str">
            <v>Dept Store Counters - Harrods</v>
          </cell>
          <cell r="U7" t="str">
            <v>Direct Expenses</v>
          </cell>
        </row>
        <row r="8">
          <cell r="S8" t="str">
            <v>Dept Store Counters - House of Fraser</v>
          </cell>
          <cell r="U8" t="str">
            <v>Current Liabilities</v>
          </cell>
        </row>
        <row r="9">
          <cell r="S9" t="str">
            <v>Dept Store Counters - Selfridges</v>
          </cell>
          <cell r="U9" t="str">
            <v>Current Assets</v>
          </cell>
        </row>
        <row r="10">
          <cell r="S10" t="str">
            <v>Other Sales</v>
          </cell>
          <cell r="U10" t="str">
            <v>Capital &amp; Reserves</v>
          </cell>
        </row>
        <row r="11">
          <cell r="S11" t="str">
            <v>Export Sales</v>
          </cell>
        </row>
        <row r="12">
          <cell r="S12" t="str">
            <v>Sales of Assets</v>
          </cell>
        </row>
        <row r="13">
          <cell r="S13" t="str">
            <v>Credit Charges (Late Payments)</v>
          </cell>
        </row>
        <row r="14">
          <cell r="S14" t="str">
            <v>Bank Interest</v>
          </cell>
        </row>
        <row r="15">
          <cell r="S15" t="str">
            <v>Distribution Sales</v>
          </cell>
        </row>
        <row r="16">
          <cell r="S16" t="str">
            <v>Department Store Purchases - Harrods</v>
          </cell>
        </row>
        <row r="17">
          <cell r="S17" t="str">
            <v>Department Store Purchases - House of Fraser</v>
          </cell>
        </row>
        <row r="18">
          <cell r="S18" t="str">
            <v>Department Store Purchases - Selfridges</v>
          </cell>
        </row>
        <row r="19">
          <cell r="S19" t="str">
            <v>Sundry Purchases (including Assay Office)</v>
          </cell>
        </row>
        <row r="20">
          <cell r="S20" t="str">
            <v>Purchase Charges</v>
          </cell>
        </row>
        <row r="21">
          <cell r="S21" t="str">
            <v>Stock</v>
          </cell>
        </row>
        <row r="22">
          <cell r="S22" t="str">
            <v>Dept Store Counter Managers - Harrods</v>
          </cell>
        </row>
        <row r="23">
          <cell r="S23" t="str">
            <v>Dept Store Counter Managers - HoF</v>
          </cell>
        </row>
        <row r="24">
          <cell r="S24" t="str">
            <v>Dept Store Counter Managers - Selfridges</v>
          </cell>
        </row>
        <row r="25">
          <cell r="S25" t="str">
            <v>Counter Expenses</v>
          </cell>
        </row>
        <row r="26">
          <cell r="S26" t="str">
            <v>Sales Promotion</v>
          </cell>
        </row>
        <row r="27">
          <cell r="S27" t="str">
            <v>Merchandising</v>
          </cell>
        </row>
        <row r="28">
          <cell r="S28" t="str">
            <v>Miscellaneous Expenses</v>
          </cell>
        </row>
        <row r="29">
          <cell r="S29" t="str">
            <v>Office Staff Wages</v>
          </cell>
        </row>
        <row r="30">
          <cell r="S30" t="str">
            <v>Sales Staff Wages</v>
          </cell>
        </row>
        <row r="31">
          <cell r="S31" t="str">
            <v>Advertising and PR</v>
          </cell>
        </row>
        <row r="32">
          <cell r="S32" t="str">
            <v>Recruitment Costs</v>
          </cell>
        </row>
        <row r="33">
          <cell r="S33" t="str">
            <v>Rent and Rates</v>
          </cell>
        </row>
        <row r="34">
          <cell r="S34" t="str">
            <v>Heat</v>
          </cell>
        </row>
        <row r="35">
          <cell r="S35" t="str">
            <v xml:space="preserve"> Light and Power</v>
          </cell>
        </row>
        <row r="36">
          <cell r="S36" t="str">
            <v>Motor Expenses</v>
          </cell>
        </row>
        <row r="37">
          <cell r="S37" t="str">
            <v>Travelling and Entertainment</v>
          </cell>
        </row>
        <row r="38">
          <cell r="S38" t="str">
            <v>Postage</v>
          </cell>
        </row>
        <row r="39">
          <cell r="S39" t="str">
            <v>Printing and Stationery</v>
          </cell>
        </row>
        <row r="40">
          <cell r="S40" t="str">
            <v>Telephone</v>
          </cell>
        </row>
        <row r="41">
          <cell r="S41" t="str">
            <v>Professional Fees</v>
          </cell>
        </row>
        <row r="42">
          <cell r="S42" t="str">
            <v>Equipment Hire and Rental</v>
          </cell>
        </row>
        <row r="43">
          <cell r="S43" t="str">
            <v>Maintenance</v>
          </cell>
        </row>
        <row r="44">
          <cell r="S44" t="str">
            <v>Bank Charges and Interest</v>
          </cell>
        </row>
        <row r="45">
          <cell r="S45" t="str">
            <v>Depreciation</v>
          </cell>
        </row>
        <row r="46">
          <cell r="S46" t="str">
            <v>Bad Debts</v>
          </cell>
        </row>
        <row r="47">
          <cell r="S47" t="str">
            <v>General Expenses including Insurance</v>
          </cell>
        </row>
        <row r="48">
          <cell r="S48" t="str">
            <v>Suspense &amp; Mispostings</v>
          </cell>
        </row>
        <row r="49">
          <cell r="S49" t="str">
            <v>Corporation tax</v>
          </cell>
        </row>
        <row r="50">
          <cell r="S50" t="str">
            <v>Property</v>
          </cell>
        </row>
        <row r="51">
          <cell r="S51" t="str">
            <v>Plant and Machinery</v>
          </cell>
        </row>
        <row r="52">
          <cell r="S52" t="str">
            <v>Office Equipment</v>
          </cell>
        </row>
        <row r="53">
          <cell r="S53" t="str">
            <v>Furniture and Fixtures</v>
          </cell>
        </row>
        <row r="54">
          <cell r="S54" t="str">
            <v>Motor Vehicles</v>
          </cell>
        </row>
        <row r="55">
          <cell r="S55" t="str">
            <v>Stock</v>
          </cell>
        </row>
        <row r="56">
          <cell r="S56" t="str">
            <v>Debtors</v>
          </cell>
        </row>
        <row r="57">
          <cell r="S57" t="str">
            <v>Deposits and Cash</v>
          </cell>
        </row>
        <row r="58">
          <cell r="S58" t="str">
            <v>Credit Card (Debtors)</v>
          </cell>
        </row>
        <row r="59">
          <cell r="S59" t="str">
            <v>Bank Account</v>
          </cell>
        </row>
        <row r="60">
          <cell r="S60" t="str">
            <v>VAT Liability</v>
          </cell>
        </row>
        <row r="61">
          <cell r="S61" t="str">
            <v>Creditors : Short Term</v>
          </cell>
        </row>
        <row r="62">
          <cell r="S62" t="str">
            <v>Taxation</v>
          </cell>
        </row>
        <row r="63">
          <cell r="S63" t="str">
            <v>Wages</v>
          </cell>
        </row>
        <row r="64">
          <cell r="S64" t="str">
            <v>Credit Card (Creditors)</v>
          </cell>
        </row>
        <row r="65">
          <cell r="S65" t="str">
            <v>Corporation Tax</v>
          </cell>
        </row>
        <row r="66">
          <cell r="S66" t="str">
            <v>Bank Account</v>
          </cell>
        </row>
        <row r="67">
          <cell r="S67" t="str">
            <v>VAT Liability</v>
          </cell>
        </row>
        <row r="68">
          <cell r="S68" t="str">
            <v>Creditors : Long Term</v>
          </cell>
        </row>
        <row r="69">
          <cell r="S69" t="str">
            <v>Share Capital</v>
          </cell>
        </row>
        <row r="70">
          <cell r="S70" t="str">
            <v>Reserves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U6" t="str">
            <v>Cum Jun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 t="str">
            <v>THOMAS SABO (UK) Ltd</v>
          </cell>
        </row>
      </sheetData>
      <sheetData sheetId="28">
        <row r="1">
          <cell r="F1" t="str">
            <v>Period</v>
          </cell>
        </row>
      </sheetData>
      <sheetData sheetId="29">
        <row r="1">
          <cell r="F1" t="str">
            <v>Period</v>
          </cell>
        </row>
      </sheetData>
      <sheetData sheetId="30">
        <row r="1">
          <cell r="F1" t="str">
            <v>Period</v>
          </cell>
        </row>
      </sheetData>
      <sheetData sheetId="31">
        <row r="1">
          <cell r="F1" t="str">
            <v>Period</v>
          </cell>
        </row>
      </sheetData>
      <sheetData sheetId="32">
        <row r="1">
          <cell r="F1" t="str">
            <v>Period</v>
          </cell>
        </row>
      </sheetData>
      <sheetData sheetId="33">
        <row r="1">
          <cell r="F1" t="str">
            <v>Period</v>
          </cell>
        </row>
      </sheetData>
      <sheetData sheetId="34">
        <row r="1">
          <cell r="F1" t="str">
            <v>Period</v>
          </cell>
        </row>
      </sheetData>
      <sheetData sheetId="35">
        <row r="1">
          <cell r="F1" t="str">
            <v>Period</v>
          </cell>
        </row>
      </sheetData>
      <sheetData sheetId="36">
        <row r="1">
          <cell r="F1" t="str">
            <v>Period</v>
          </cell>
        </row>
      </sheetData>
      <sheetData sheetId="37">
        <row r="1">
          <cell r="F1" t="str">
            <v>Period</v>
          </cell>
        </row>
      </sheetData>
      <sheetData sheetId="38">
        <row r="1">
          <cell r="F1" t="str">
            <v>Period</v>
          </cell>
        </row>
      </sheetData>
      <sheetData sheetId="39">
        <row r="1">
          <cell r="F1" t="str">
            <v>Period</v>
          </cell>
        </row>
      </sheetData>
      <sheetData sheetId="40">
        <row r="1">
          <cell r="F1" t="str">
            <v>Period</v>
          </cell>
        </row>
      </sheetData>
      <sheetData sheetId="41">
        <row r="1">
          <cell r="F1" t="str">
            <v>Period</v>
          </cell>
        </row>
      </sheetData>
      <sheetData sheetId="42">
        <row r="1">
          <cell r="F1" t="str">
            <v>Period</v>
          </cell>
        </row>
      </sheetData>
      <sheetData sheetId="43">
        <row r="1">
          <cell r="F1" t="str">
            <v>Period</v>
          </cell>
        </row>
      </sheetData>
      <sheetData sheetId="44">
        <row r="1">
          <cell r="F1" t="str">
            <v>Period</v>
          </cell>
        </row>
      </sheetData>
      <sheetData sheetId="45">
        <row r="1">
          <cell r="F1" t="str">
            <v>Period</v>
          </cell>
        </row>
      </sheetData>
      <sheetData sheetId="46">
        <row r="1">
          <cell r="F1" t="str">
            <v>Period</v>
          </cell>
        </row>
      </sheetData>
      <sheetData sheetId="47">
        <row r="1">
          <cell r="F1" t="str">
            <v>Period</v>
          </cell>
        </row>
      </sheetData>
      <sheetData sheetId="48">
        <row r="1">
          <cell r="F1" t="str">
            <v>Period</v>
          </cell>
        </row>
      </sheetData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RECONCILE"/>
      <sheetName val="เปรียบเทียบเดือน12"/>
      <sheetName val="要素別"/>
      <sheetName val="REPORT"/>
      <sheetName val="B1"/>
      <sheetName val="数量"/>
      <sheetName val="_Setting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HKWP0399"/>
      <sheetName val="Loan Interest-TNG (11.06.16)"/>
      <sheetName val="BXLDL"/>
      <sheetName val="สรุปตรวจนับ"/>
      <sheetName val="[HKWP0399.xls][HKWP0399.xls]Sun"/>
      <sheetName val="[HKWP0399.xls]Sundry Debtors:Ac"/>
      <sheetName val="ICP 6300Tons-BHT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MNR30"/>
      <sheetName val="AGING"/>
      <sheetName val="Sheet2"/>
      <sheetName val="201"/>
      <sheetName val="2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Tickmarks"/>
      <sheetName val="Sample size"/>
      <sheetName val="NTFS"/>
      <sheetName val="NTF"/>
      <sheetName val="Package L5 2019"/>
      <sheetName val="Package L5 2018"/>
      <sheetName val="Package L5 2017"/>
      <sheetName val="Conso &amp; company 2017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ckmarks"/>
      <sheetName val="XREF"/>
      <sheetName val="Expectation Salary (interim)"/>
      <sheetName val="Trial Balance"/>
      <sheetName val="การเลือก sample size"/>
      <sheetName val="CH Iss-Incoming"/>
      <sheetName val="Int. AR-PL"/>
      <sheetName val="Usage AR-Cr"/>
      <sheetName val="Other AR-Cr"/>
      <sheetName val="Sale0402"/>
      <sheetName val="Workdone"/>
      <sheetName val="NTFS 07"/>
      <sheetName val="Package A1 Q4-2019"/>
      <sheetName val="Package A1 Q1-2019"/>
      <sheetName val="Package A1 Q4-2018"/>
      <sheetName val="Package A1 2017"/>
      <sheetName val="Package A1 2016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90CCE-6406-4CE4-984C-7D458636A804}">
  <dimension ref="A1:L176"/>
  <sheetViews>
    <sheetView zoomScale="85" zoomScaleNormal="85" zoomScaleSheetLayoutView="90" workbookViewId="0">
      <selection activeCell="K1" sqref="K1"/>
    </sheetView>
  </sheetViews>
  <sheetFormatPr defaultColWidth="8.28515625" defaultRowHeight="21.75" customHeight="1"/>
  <cols>
    <col min="1" max="2" width="1.42578125" style="10" customWidth="1"/>
    <col min="3" max="3" width="25.28515625" style="11" customWidth="1"/>
    <col min="4" max="4" width="7" style="3" customWidth="1"/>
    <col min="5" max="5" width="0.85546875" style="11" customWidth="1"/>
    <col min="6" max="6" width="13.7109375" style="14" customWidth="1"/>
    <col min="7" max="7" width="0.85546875" style="14" customWidth="1"/>
    <col min="8" max="8" width="12.7109375" style="14" customWidth="1"/>
    <col min="9" max="9" width="0.85546875" style="14" customWidth="1"/>
    <col min="10" max="10" width="13.7109375" style="14" customWidth="1"/>
    <col min="11" max="11" width="0.85546875" style="14" customWidth="1"/>
    <col min="12" max="12" width="12.7109375" style="14" customWidth="1"/>
    <col min="13" max="16384" width="8.28515625" style="11"/>
  </cols>
  <sheetData>
    <row r="1" spans="1:12" s="5" customFormat="1" ht="21.75" customHeight="1">
      <c r="A1" s="1" t="s">
        <v>0</v>
      </c>
      <c r="B1" s="1"/>
      <c r="C1" s="2"/>
      <c r="D1" s="3"/>
      <c r="E1" s="2"/>
      <c r="F1" s="4"/>
      <c r="G1" s="4"/>
      <c r="H1" s="4"/>
      <c r="I1" s="4"/>
      <c r="J1" s="4"/>
      <c r="K1" s="4"/>
      <c r="L1" s="4"/>
    </row>
    <row r="2" spans="1:12" s="5" customFormat="1" ht="21.75" customHeight="1">
      <c r="A2" s="1" t="s">
        <v>1</v>
      </c>
      <c r="B2" s="1"/>
      <c r="C2" s="2"/>
      <c r="D2" s="3"/>
      <c r="E2" s="2"/>
      <c r="F2" s="4"/>
      <c r="G2" s="4"/>
      <c r="H2" s="4"/>
      <c r="I2" s="4"/>
      <c r="J2" s="4"/>
      <c r="K2" s="4"/>
      <c r="L2" s="4"/>
    </row>
    <row r="3" spans="1:12" s="5" customFormat="1" ht="21.75" customHeight="1">
      <c r="A3" s="6" t="s">
        <v>2</v>
      </c>
      <c r="B3" s="6"/>
      <c r="C3" s="7"/>
      <c r="D3" s="8"/>
      <c r="E3" s="7"/>
      <c r="F3" s="9"/>
      <c r="G3" s="9"/>
      <c r="H3" s="9"/>
      <c r="I3" s="9"/>
      <c r="J3" s="9"/>
      <c r="K3" s="9"/>
      <c r="L3" s="9"/>
    </row>
    <row r="4" spans="1:12" ht="21.75" customHeight="1">
      <c r="C4" s="2"/>
      <c r="E4" s="2"/>
      <c r="F4" s="4"/>
      <c r="G4" s="4"/>
      <c r="H4" s="4"/>
      <c r="I4" s="4"/>
      <c r="J4" s="4"/>
      <c r="K4" s="4"/>
      <c r="L4" s="4"/>
    </row>
    <row r="5" spans="1:12" ht="20.100000000000001" customHeight="1">
      <c r="F5" s="377" t="s">
        <v>3</v>
      </c>
      <c r="G5" s="377"/>
      <c r="H5" s="377"/>
      <c r="I5" s="12"/>
      <c r="J5" s="377" t="s">
        <v>4</v>
      </c>
      <c r="K5" s="377"/>
      <c r="L5" s="377"/>
    </row>
    <row r="6" spans="1:12" ht="20.100000000000001" customHeight="1">
      <c r="F6" s="13" t="s">
        <v>5</v>
      </c>
      <c r="G6" s="13"/>
      <c r="H6" s="13" t="s">
        <v>6</v>
      </c>
      <c r="J6" s="13" t="s">
        <v>5</v>
      </c>
      <c r="K6" s="13"/>
      <c r="L6" s="13" t="s">
        <v>6</v>
      </c>
    </row>
    <row r="7" spans="1:12" ht="20.100000000000001" customHeight="1">
      <c r="F7" s="15" t="s">
        <v>7</v>
      </c>
      <c r="G7" s="13"/>
      <c r="H7" s="13" t="s">
        <v>8</v>
      </c>
      <c r="I7" s="12"/>
      <c r="J7" s="15" t="s">
        <v>7</v>
      </c>
      <c r="K7" s="13"/>
      <c r="L7" s="13" t="s">
        <v>8</v>
      </c>
    </row>
    <row r="8" spans="1:12" ht="20.100000000000001" customHeight="1">
      <c r="D8" s="16"/>
      <c r="E8" s="17"/>
      <c r="F8" s="13" t="s">
        <v>9</v>
      </c>
      <c r="G8" s="13"/>
      <c r="H8" s="13" t="s">
        <v>10</v>
      </c>
      <c r="I8" s="12"/>
      <c r="J8" s="13" t="s">
        <v>9</v>
      </c>
      <c r="K8" s="13"/>
      <c r="L8" s="13" t="s">
        <v>10</v>
      </c>
    </row>
    <row r="9" spans="1:12" ht="20.100000000000001" customHeight="1">
      <c r="D9" s="18" t="s">
        <v>11</v>
      </c>
      <c r="E9" s="17"/>
      <c r="F9" s="19" t="s">
        <v>12</v>
      </c>
      <c r="G9" s="20"/>
      <c r="H9" s="19" t="s">
        <v>12</v>
      </c>
      <c r="I9" s="12"/>
      <c r="J9" s="19" t="s">
        <v>12</v>
      </c>
      <c r="K9" s="20"/>
      <c r="L9" s="19" t="s">
        <v>12</v>
      </c>
    </row>
    <row r="10" spans="1:12" ht="20.100000000000001" customHeight="1">
      <c r="A10" s="21" t="s">
        <v>13</v>
      </c>
      <c r="B10" s="21"/>
      <c r="C10" s="21"/>
      <c r="F10" s="22"/>
      <c r="H10" s="23"/>
      <c r="J10" s="24"/>
    </row>
    <row r="11" spans="1:12" ht="8.1" customHeight="1">
      <c r="A11" s="21"/>
      <c r="B11" s="21"/>
      <c r="C11" s="21"/>
      <c r="F11" s="22"/>
      <c r="H11" s="23"/>
      <c r="J11" s="24"/>
    </row>
    <row r="12" spans="1:12" ht="20.100000000000001" customHeight="1">
      <c r="A12" s="21" t="s">
        <v>14</v>
      </c>
      <c r="B12" s="21"/>
      <c r="C12" s="10"/>
      <c r="F12" s="24"/>
      <c r="J12" s="24"/>
    </row>
    <row r="13" spans="1:12" ht="8.1" customHeight="1">
      <c r="A13" s="21"/>
      <c r="B13" s="21"/>
      <c r="C13" s="10"/>
      <c r="F13" s="24"/>
      <c r="J13" s="24"/>
    </row>
    <row r="14" spans="1:12" ht="20.100000000000001" customHeight="1">
      <c r="A14" s="10" t="s">
        <v>15</v>
      </c>
      <c r="C14" s="10"/>
      <c r="F14" s="25">
        <v>1227953076</v>
      </c>
      <c r="G14" s="23"/>
      <c r="H14" s="26">
        <v>662477914</v>
      </c>
      <c r="I14" s="27"/>
      <c r="J14" s="28">
        <v>1008147179</v>
      </c>
      <c r="K14" s="27"/>
      <c r="L14" s="26">
        <v>420609717</v>
      </c>
    </row>
    <row r="15" spans="1:12" ht="20.100000000000001" customHeight="1">
      <c r="A15" s="10" t="s">
        <v>16</v>
      </c>
      <c r="C15" s="10"/>
      <c r="F15" s="25">
        <v>158403</v>
      </c>
      <c r="G15" s="23"/>
      <c r="H15" s="26">
        <v>27784</v>
      </c>
      <c r="I15" s="27"/>
      <c r="J15" s="28">
        <v>0</v>
      </c>
      <c r="K15" s="27"/>
      <c r="L15" s="29">
        <v>0</v>
      </c>
    </row>
    <row r="16" spans="1:12" ht="20.100000000000001" customHeight="1">
      <c r="A16" s="10" t="s">
        <v>17</v>
      </c>
      <c r="C16" s="10"/>
      <c r="F16" s="25"/>
      <c r="G16" s="23"/>
      <c r="H16" s="26"/>
      <c r="I16" s="27"/>
      <c r="J16" s="30"/>
      <c r="K16" s="27"/>
      <c r="L16" s="29"/>
    </row>
    <row r="17" spans="1:12" ht="20.100000000000001" customHeight="1">
      <c r="B17" s="10" t="s">
        <v>18</v>
      </c>
      <c r="C17" s="10"/>
      <c r="D17" s="3">
        <v>9</v>
      </c>
      <c r="F17" s="25">
        <v>15304248</v>
      </c>
      <c r="G17" s="23"/>
      <c r="H17" s="26">
        <v>0</v>
      </c>
      <c r="I17" s="27"/>
      <c r="J17" s="30">
        <v>15239841</v>
      </c>
      <c r="K17" s="27"/>
      <c r="L17" s="29">
        <v>0</v>
      </c>
    </row>
    <row r="18" spans="1:12" ht="20.100000000000001" customHeight="1">
      <c r="A18" s="10" t="s">
        <v>17</v>
      </c>
      <c r="C18" s="10"/>
      <c r="F18" s="25"/>
      <c r="G18" s="23"/>
      <c r="H18" s="26"/>
      <c r="I18" s="27"/>
      <c r="J18" s="30"/>
      <c r="K18" s="27"/>
      <c r="L18" s="29"/>
    </row>
    <row r="19" spans="1:12" ht="20.100000000000001" customHeight="1">
      <c r="B19" s="10" t="s">
        <v>188</v>
      </c>
      <c r="C19" s="10"/>
      <c r="D19" s="11"/>
      <c r="F19" s="25"/>
      <c r="G19" s="23"/>
      <c r="H19" s="26"/>
      <c r="I19" s="27"/>
      <c r="J19" s="30"/>
      <c r="K19" s="27"/>
      <c r="L19" s="29"/>
    </row>
    <row r="20" spans="1:12" ht="20.100000000000001" customHeight="1">
      <c r="C20" s="10" t="s">
        <v>128</v>
      </c>
      <c r="D20" s="3">
        <v>9</v>
      </c>
      <c r="F20" s="25">
        <v>3634925</v>
      </c>
      <c r="G20" s="23"/>
      <c r="H20" s="26">
        <v>0</v>
      </c>
      <c r="I20" s="27"/>
      <c r="J20" s="30">
        <v>3634925</v>
      </c>
      <c r="K20" s="27"/>
      <c r="L20" s="29">
        <v>0</v>
      </c>
    </row>
    <row r="21" spans="1:12" ht="20.100000000000001" customHeight="1">
      <c r="A21" s="10" t="s">
        <v>19</v>
      </c>
      <c r="C21" s="10"/>
      <c r="F21" s="25">
        <v>0</v>
      </c>
      <c r="G21" s="23"/>
      <c r="H21" s="29">
        <v>76281722</v>
      </c>
      <c r="I21" s="27"/>
      <c r="J21" s="30">
        <v>0</v>
      </c>
      <c r="K21" s="27"/>
      <c r="L21" s="29">
        <v>20448211</v>
      </c>
    </row>
    <row r="22" spans="1:12" ht="20.100000000000001" customHeight="1">
      <c r="A22" s="10" t="s">
        <v>20</v>
      </c>
      <c r="C22" s="10"/>
      <c r="D22" s="3">
        <v>10</v>
      </c>
      <c r="F22" s="25">
        <v>1364431811</v>
      </c>
      <c r="G22" s="23"/>
      <c r="H22" s="26">
        <v>1325490361</v>
      </c>
      <c r="I22" s="27"/>
      <c r="J22" s="28">
        <v>496586508</v>
      </c>
      <c r="K22" s="27"/>
      <c r="L22" s="26">
        <v>915494833</v>
      </c>
    </row>
    <row r="23" spans="1:12" ht="20.100000000000001" customHeight="1">
      <c r="A23" s="10" t="s">
        <v>21</v>
      </c>
      <c r="C23" s="10"/>
      <c r="F23" s="25"/>
      <c r="G23" s="23"/>
      <c r="H23" s="26"/>
      <c r="I23" s="27"/>
      <c r="J23" s="28"/>
      <c r="K23" s="27"/>
      <c r="L23" s="26"/>
    </row>
    <row r="24" spans="1:12" ht="20.100000000000001" customHeight="1">
      <c r="B24" s="10" t="s">
        <v>22</v>
      </c>
      <c r="C24" s="10"/>
      <c r="D24" s="3" t="s">
        <v>23</v>
      </c>
      <c r="F24" s="31">
        <v>5000000</v>
      </c>
      <c r="G24" s="23"/>
      <c r="H24" s="29">
        <v>36599881</v>
      </c>
      <c r="I24" s="27"/>
      <c r="J24" s="30">
        <v>5124393250</v>
      </c>
      <c r="K24" s="27"/>
      <c r="L24" s="29">
        <v>5691557468</v>
      </c>
    </row>
    <row r="25" spans="1:12" ht="20.100000000000001" customHeight="1">
      <c r="A25" s="10" t="s">
        <v>24</v>
      </c>
      <c r="C25" s="10"/>
      <c r="D25" s="3">
        <v>11</v>
      </c>
      <c r="F25" s="25">
        <v>1377777685</v>
      </c>
      <c r="G25" s="23"/>
      <c r="H25" s="26">
        <v>1378511897</v>
      </c>
      <c r="I25" s="27"/>
      <c r="J25" s="28">
        <v>92724933</v>
      </c>
      <c r="K25" s="27"/>
      <c r="L25" s="32">
        <v>85888530</v>
      </c>
    </row>
    <row r="26" spans="1:12" ht="20.100000000000001" customHeight="1">
      <c r="A26" s="10" t="s">
        <v>25</v>
      </c>
      <c r="C26" s="10"/>
      <c r="F26" s="25"/>
      <c r="G26" s="23"/>
      <c r="H26" s="26"/>
      <c r="I26" s="27"/>
      <c r="J26" s="28"/>
      <c r="K26" s="27"/>
      <c r="L26" s="26"/>
    </row>
    <row r="27" spans="1:12" ht="20.100000000000001" customHeight="1">
      <c r="B27" s="10" t="s">
        <v>26</v>
      </c>
      <c r="C27" s="10"/>
      <c r="D27" s="3">
        <v>12</v>
      </c>
      <c r="F27" s="25">
        <v>1423702789</v>
      </c>
      <c r="G27" s="23"/>
      <c r="H27" s="26">
        <v>1413281747</v>
      </c>
      <c r="I27" s="27"/>
      <c r="J27" s="30">
        <v>0</v>
      </c>
      <c r="K27" s="27"/>
      <c r="L27" s="29">
        <v>0</v>
      </c>
    </row>
    <row r="28" spans="1:12" ht="20.100000000000001" customHeight="1">
      <c r="A28" s="10" t="s">
        <v>27</v>
      </c>
      <c r="C28" s="10"/>
      <c r="F28" s="25">
        <v>25892110</v>
      </c>
      <c r="G28" s="23"/>
      <c r="H28" s="26">
        <v>25960171</v>
      </c>
      <c r="I28" s="27"/>
      <c r="J28" s="30">
        <v>0</v>
      </c>
      <c r="K28" s="27"/>
      <c r="L28" s="29">
        <v>0</v>
      </c>
    </row>
    <row r="29" spans="1:12" ht="20.100000000000001" customHeight="1">
      <c r="A29" s="10" t="s">
        <v>28</v>
      </c>
      <c r="B29" s="33"/>
      <c r="C29" s="10"/>
      <c r="F29" s="34"/>
      <c r="G29" s="23"/>
      <c r="H29" s="35"/>
      <c r="I29" s="11"/>
      <c r="J29" s="31"/>
      <c r="K29" s="11"/>
      <c r="L29" s="35"/>
    </row>
    <row r="30" spans="1:12" ht="20.100000000000001" customHeight="1">
      <c r="B30" s="33" t="s">
        <v>29</v>
      </c>
      <c r="C30" s="10"/>
      <c r="F30" s="30">
        <v>0</v>
      </c>
      <c r="G30" s="23"/>
      <c r="H30" s="29">
        <v>3448287</v>
      </c>
      <c r="I30" s="27"/>
      <c r="J30" s="30">
        <v>0</v>
      </c>
      <c r="K30" s="27"/>
      <c r="L30" s="29">
        <v>0</v>
      </c>
    </row>
    <row r="31" spans="1:12" ht="20.100000000000001" customHeight="1">
      <c r="A31" s="10" t="s">
        <v>30</v>
      </c>
      <c r="B31" s="33"/>
      <c r="C31" s="10"/>
      <c r="D31" s="3">
        <v>13</v>
      </c>
      <c r="F31" s="34">
        <v>83000000</v>
      </c>
      <c r="G31" s="23"/>
      <c r="H31" s="29">
        <v>84162048</v>
      </c>
      <c r="I31" s="27"/>
      <c r="J31" s="30">
        <v>0</v>
      </c>
      <c r="K31" s="27"/>
      <c r="L31" s="29">
        <v>0</v>
      </c>
    </row>
    <row r="32" spans="1:12" ht="20.100000000000001" customHeight="1">
      <c r="A32" s="10" t="s">
        <v>31</v>
      </c>
      <c r="C32" s="10"/>
      <c r="F32" s="36">
        <v>27787951</v>
      </c>
      <c r="G32" s="23"/>
      <c r="H32" s="37">
        <v>18675379</v>
      </c>
      <c r="I32" s="27"/>
      <c r="J32" s="38">
        <v>19693269</v>
      </c>
      <c r="K32" s="27"/>
      <c r="L32" s="37">
        <v>199586</v>
      </c>
    </row>
    <row r="33" spans="1:12" ht="8.1" customHeight="1">
      <c r="C33" s="10"/>
      <c r="F33" s="25"/>
      <c r="G33" s="23"/>
      <c r="H33" s="39"/>
      <c r="I33" s="23"/>
      <c r="J33" s="25"/>
      <c r="K33" s="23"/>
      <c r="L33" s="39"/>
    </row>
    <row r="34" spans="1:12" ht="20.100000000000001" customHeight="1">
      <c r="A34" s="21" t="s">
        <v>32</v>
      </c>
      <c r="B34" s="21"/>
      <c r="C34" s="21"/>
      <c r="F34" s="36">
        <f>SUM(F14:F32)</f>
        <v>5554642998</v>
      </c>
      <c r="G34" s="39"/>
      <c r="H34" s="40">
        <f>SUM(H14:H32)</f>
        <v>5024917191</v>
      </c>
      <c r="I34" s="23"/>
      <c r="J34" s="36">
        <f>SUM(J14:J32)</f>
        <v>6760419905</v>
      </c>
      <c r="K34" s="23"/>
      <c r="L34" s="40">
        <f>SUM(L14:L32)</f>
        <v>7134198345</v>
      </c>
    </row>
    <row r="35" spans="1:12" ht="20.100000000000001" customHeight="1">
      <c r="A35" s="21"/>
      <c r="B35" s="21"/>
      <c r="C35" s="21"/>
      <c r="F35" s="39"/>
      <c r="G35" s="39"/>
      <c r="H35" s="39"/>
      <c r="I35" s="23"/>
      <c r="J35" s="39"/>
      <c r="K35" s="23"/>
      <c r="L35" s="39"/>
    </row>
    <row r="36" spans="1:12" ht="20.100000000000001" customHeight="1">
      <c r="A36" s="11"/>
      <c r="C36" s="10"/>
      <c r="F36" s="41"/>
      <c r="G36" s="23"/>
      <c r="H36" s="41"/>
      <c r="I36" s="23"/>
      <c r="J36" s="41"/>
      <c r="K36" s="23"/>
      <c r="L36" s="41"/>
    </row>
    <row r="37" spans="1:12" ht="20.100000000000001" customHeight="1">
      <c r="A37" s="11"/>
      <c r="C37" s="10"/>
      <c r="F37" s="41"/>
      <c r="G37" s="23"/>
      <c r="H37" s="41"/>
      <c r="I37" s="23"/>
      <c r="J37" s="41"/>
      <c r="K37" s="23"/>
      <c r="L37" s="41"/>
    </row>
    <row r="38" spans="1:12" ht="20.100000000000001" customHeight="1">
      <c r="A38" s="11"/>
      <c r="C38" s="10"/>
      <c r="F38" s="41"/>
      <c r="G38" s="23"/>
      <c r="H38" s="41"/>
      <c r="I38" s="23"/>
      <c r="J38" s="41"/>
      <c r="K38" s="23"/>
      <c r="L38" s="41"/>
    </row>
    <row r="39" spans="1:12" ht="20.100000000000001" customHeight="1">
      <c r="A39" s="21"/>
      <c r="B39" s="21"/>
      <c r="C39" s="21"/>
      <c r="F39" s="39"/>
      <c r="G39" s="39"/>
      <c r="H39" s="39"/>
      <c r="I39" s="23"/>
      <c r="J39" s="39"/>
      <c r="K39" s="23"/>
      <c r="L39" s="39"/>
    </row>
    <row r="40" spans="1:12" ht="20.100000000000001" customHeight="1">
      <c r="A40" s="21"/>
      <c r="B40" s="21"/>
      <c r="C40" s="21"/>
      <c r="F40" s="39"/>
      <c r="G40" s="39"/>
      <c r="H40" s="39"/>
      <c r="I40" s="23"/>
      <c r="J40" s="39"/>
      <c r="K40" s="23"/>
      <c r="L40" s="39"/>
    </row>
    <row r="41" spans="1:12" ht="14.25" customHeight="1">
      <c r="A41" s="21"/>
      <c r="B41" s="21"/>
      <c r="C41" s="21"/>
      <c r="F41" s="39"/>
      <c r="G41" s="39"/>
      <c r="H41" s="39"/>
      <c r="I41" s="23"/>
      <c r="J41" s="39"/>
      <c r="K41" s="23"/>
      <c r="L41" s="39"/>
    </row>
    <row r="42" spans="1:12" ht="21.75" customHeight="1">
      <c r="A42" s="42" t="s">
        <v>321</v>
      </c>
      <c r="B42" s="42"/>
      <c r="C42" s="43"/>
      <c r="D42" s="8"/>
      <c r="E42" s="43"/>
      <c r="F42" s="44"/>
      <c r="G42" s="44"/>
      <c r="H42" s="44"/>
      <c r="I42" s="44"/>
      <c r="J42" s="44"/>
      <c r="K42" s="44"/>
      <c r="L42" s="44"/>
    </row>
    <row r="43" spans="1:12" s="5" customFormat="1" ht="21.75" customHeight="1">
      <c r="A43" s="1" t="s">
        <v>0</v>
      </c>
      <c r="B43" s="1"/>
      <c r="C43" s="2"/>
      <c r="D43" s="3"/>
      <c r="E43" s="2"/>
      <c r="F43" s="4"/>
      <c r="G43" s="4"/>
      <c r="H43" s="4"/>
      <c r="I43" s="4"/>
      <c r="J43" s="4"/>
      <c r="K43" s="4"/>
      <c r="L43" s="4"/>
    </row>
    <row r="44" spans="1:12" s="5" customFormat="1" ht="21.75" customHeight="1">
      <c r="A44" s="1" t="s">
        <v>1</v>
      </c>
      <c r="B44" s="1"/>
      <c r="C44" s="2"/>
      <c r="D44" s="3"/>
      <c r="E44" s="2"/>
      <c r="F44" s="4"/>
      <c r="G44" s="4"/>
      <c r="H44" s="4"/>
      <c r="I44" s="4"/>
      <c r="J44" s="4"/>
      <c r="K44" s="4"/>
      <c r="L44" s="4"/>
    </row>
    <row r="45" spans="1:12" s="5" customFormat="1" ht="21.75" customHeight="1">
      <c r="A45" s="6" t="str">
        <f>A3</f>
        <v>ณ วันที่ 30 มิถุนายน พ.ศ. 2563</v>
      </c>
      <c r="B45" s="6"/>
      <c r="C45" s="7"/>
      <c r="D45" s="8"/>
      <c r="E45" s="7"/>
      <c r="F45" s="9"/>
      <c r="G45" s="9"/>
      <c r="H45" s="9"/>
      <c r="I45" s="9"/>
      <c r="J45" s="9"/>
      <c r="K45" s="9"/>
      <c r="L45" s="9"/>
    </row>
    <row r="46" spans="1:12" ht="21.75" customHeight="1">
      <c r="C46" s="2"/>
      <c r="E46" s="2"/>
      <c r="F46" s="4"/>
      <c r="G46" s="4"/>
      <c r="H46" s="4"/>
      <c r="I46" s="4"/>
      <c r="J46" s="4"/>
      <c r="K46" s="4"/>
      <c r="L46" s="4"/>
    </row>
    <row r="47" spans="1:12" ht="20.100000000000001" customHeight="1">
      <c r="F47" s="377" t="s">
        <v>3</v>
      </c>
      <c r="G47" s="377"/>
      <c r="H47" s="377"/>
      <c r="I47" s="12"/>
      <c r="J47" s="377" t="s">
        <v>4</v>
      </c>
      <c r="K47" s="377"/>
      <c r="L47" s="377"/>
    </row>
    <row r="48" spans="1:12" ht="20.100000000000001" customHeight="1">
      <c r="F48" s="13" t="s">
        <v>5</v>
      </c>
      <c r="G48" s="13"/>
      <c r="H48" s="13" t="s">
        <v>6</v>
      </c>
      <c r="J48" s="13" t="s">
        <v>5</v>
      </c>
      <c r="K48" s="13"/>
      <c r="L48" s="13" t="s">
        <v>6</v>
      </c>
    </row>
    <row r="49" spans="1:12" ht="20.100000000000001" customHeight="1">
      <c r="F49" s="13" t="str">
        <f>F7</f>
        <v>30 มิถุนายน</v>
      </c>
      <c r="G49" s="13"/>
      <c r="H49" s="13" t="s">
        <v>8</v>
      </c>
      <c r="I49" s="12"/>
      <c r="J49" s="13" t="str">
        <f>J7</f>
        <v>30 มิถุนายน</v>
      </c>
      <c r="K49" s="13"/>
      <c r="L49" s="13" t="s">
        <v>8</v>
      </c>
    </row>
    <row r="50" spans="1:12" ht="20.100000000000001" customHeight="1">
      <c r="D50" s="16"/>
      <c r="E50" s="17"/>
      <c r="F50" s="13" t="s">
        <v>9</v>
      </c>
      <c r="G50" s="13"/>
      <c r="H50" s="13" t="s">
        <v>10</v>
      </c>
      <c r="I50" s="12"/>
      <c r="J50" s="13" t="s">
        <v>9</v>
      </c>
      <c r="K50" s="13"/>
      <c r="L50" s="13" t="s">
        <v>10</v>
      </c>
    </row>
    <row r="51" spans="1:12" ht="20.100000000000001" customHeight="1">
      <c r="D51" s="18" t="s">
        <v>11</v>
      </c>
      <c r="E51" s="17"/>
      <c r="F51" s="19" t="s">
        <v>12</v>
      </c>
      <c r="G51" s="20"/>
      <c r="H51" s="19" t="s">
        <v>12</v>
      </c>
      <c r="I51" s="12"/>
      <c r="J51" s="19" t="s">
        <v>12</v>
      </c>
      <c r="K51" s="20"/>
      <c r="L51" s="19" t="s">
        <v>12</v>
      </c>
    </row>
    <row r="52" spans="1:12" ht="20.100000000000001" customHeight="1">
      <c r="A52" s="21" t="s">
        <v>33</v>
      </c>
      <c r="B52" s="21"/>
      <c r="C52" s="21"/>
      <c r="F52" s="25"/>
      <c r="G52" s="23"/>
      <c r="H52" s="39"/>
      <c r="I52" s="23"/>
      <c r="J52" s="25"/>
      <c r="K52" s="23"/>
      <c r="L52" s="39"/>
    </row>
    <row r="53" spans="1:12" ht="8.1" customHeight="1">
      <c r="A53" s="21"/>
      <c r="B53" s="21"/>
      <c r="C53" s="21"/>
      <c r="F53" s="25"/>
      <c r="G53" s="23"/>
      <c r="H53" s="39"/>
      <c r="I53" s="23"/>
      <c r="J53" s="25"/>
      <c r="K53" s="23"/>
      <c r="L53" s="39"/>
    </row>
    <row r="54" spans="1:12" ht="20.100000000000001" customHeight="1">
      <c r="A54" s="21" t="s">
        <v>34</v>
      </c>
      <c r="B54" s="21"/>
      <c r="E54" s="45"/>
      <c r="F54" s="46"/>
      <c r="G54" s="47"/>
      <c r="H54" s="47"/>
      <c r="J54" s="46"/>
      <c r="K54" s="47"/>
      <c r="L54" s="47"/>
    </row>
    <row r="55" spans="1:12" ht="8.1" customHeight="1">
      <c r="A55" s="21"/>
      <c r="B55" s="21"/>
      <c r="E55" s="45"/>
      <c r="F55" s="46"/>
      <c r="G55" s="47"/>
      <c r="H55" s="47"/>
      <c r="J55" s="46"/>
      <c r="K55" s="47"/>
      <c r="L55" s="47"/>
    </row>
    <row r="56" spans="1:12" ht="20.100000000000001" customHeight="1">
      <c r="A56" s="10" t="s">
        <v>35</v>
      </c>
      <c r="E56" s="45"/>
      <c r="F56" s="34">
        <v>8842289</v>
      </c>
      <c r="G56" s="47"/>
      <c r="H56" s="48">
        <v>8692289</v>
      </c>
      <c r="I56" s="48"/>
      <c r="J56" s="30">
        <v>0</v>
      </c>
      <c r="K56" s="48"/>
      <c r="L56" s="29">
        <v>0</v>
      </c>
    </row>
    <row r="57" spans="1:12" ht="20.100000000000001" customHeight="1">
      <c r="A57" s="10" t="s">
        <v>17</v>
      </c>
      <c r="E57" s="45"/>
      <c r="F57" s="34"/>
      <c r="G57" s="47"/>
      <c r="H57" s="29"/>
      <c r="I57" s="27"/>
      <c r="J57" s="30"/>
      <c r="K57" s="27"/>
      <c r="L57" s="29"/>
    </row>
    <row r="58" spans="1:12" ht="20.100000000000001" customHeight="1">
      <c r="B58" s="10" t="s">
        <v>188</v>
      </c>
      <c r="D58" s="11"/>
      <c r="F58" s="34"/>
      <c r="G58" s="47"/>
      <c r="H58" s="29"/>
      <c r="I58" s="27"/>
      <c r="J58" s="30"/>
      <c r="K58" s="27"/>
      <c r="L58" s="29"/>
    </row>
    <row r="59" spans="1:12" ht="20.100000000000001" customHeight="1">
      <c r="C59" s="11" t="s">
        <v>128</v>
      </c>
      <c r="D59" s="3">
        <v>14</v>
      </c>
      <c r="E59" s="45"/>
      <c r="F59" s="34">
        <v>566504593</v>
      </c>
      <c r="G59" s="47"/>
      <c r="H59" s="29">
        <v>0</v>
      </c>
      <c r="I59" s="27"/>
      <c r="J59" s="30">
        <v>512357424</v>
      </c>
      <c r="K59" s="27"/>
      <c r="L59" s="29">
        <v>0</v>
      </c>
    </row>
    <row r="60" spans="1:12" ht="20.100000000000001" customHeight="1">
      <c r="A60" s="10" t="s">
        <v>36</v>
      </c>
      <c r="E60" s="45"/>
      <c r="F60" s="34">
        <v>0</v>
      </c>
      <c r="G60" s="47"/>
      <c r="H60" s="29">
        <v>483905506</v>
      </c>
      <c r="I60" s="27"/>
      <c r="J60" s="30">
        <v>0</v>
      </c>
      <c r="K60" s="27"/>
      <c r="L60" s="29">
        <v>483905506</v>
      </c>
    </row>
    <row r="61" spans="1:12" ht="20.100000000000001" customHeight="1">
      <c r="A61" s="10" t="s">
        <v>37</v>
      </c>
      <c r="D61" s="3">
        <v>15</v>
      </c>
      <c r="E61" s="45"/>
      <c r="F61" s="49">
        <v>565287185</v>
      </c>
      <c r="G61" s="47"/>
      <c r="H61" s="29">
        <v>565681130</v>
      </c>
      <c r="I61" s="50"/>
      <c r="J61" s="30">
        <v>432487302</v>
      </c>
      <c r="K61" s="50"/>
      <c r="L61" s="29">
        <v>432487302</v>
      </c>
    </row>
    <row r="62" spans="1:12" ht="20.100000000000001" customHeight="1">
      <c r="A62" s="10" t="s">
        <v>38</v>
      </c>
      <c r="D62" s="3">
        <v>16</v>
      </c>
      <c r="E62" s="45"/>
      <c r="F62" s="30">
        <v>0</v>
      </c>
      <c r="G62" s="47"/>
      <c r="H62" s="29">
        <v>0</v>
      </c>
      <c r="I62" s="50"/>
      <c r="J62" s="30">
        <v>7200016139</v>
      </c>
      <c r="K62" s="50"/>
      <c r="L62" s="29">
        <v>5470016139</v>
      </c>
    </row>
    <row r="63" spans="1:12" ht="20.100000000000001" customHeight="1">
      <c r="A63" s="10" t="s">
        <v>39</v>
      </c>
      <c r="D63" s="3">
        <v>15</v>
      </c>
      <c r="E63" s="45"/>
      <c r="F63" s="30">
        <v>777268109</v>
      </c>
      <c r="G63" s="47"/>
      <c r="H63" s="29">
        <v>1266065713</v>
      </c>
      <c r="I63" s="50"/>
      <c r="J63" s="30">
        <v>898012168</v>
      </c>
      <c r="K63" s="50"/>
      <c r="L63" s="29">
        <v>1580663372</v>
      </c>
    </row>
    <row r="64" spans="1:12" ht="20.100000000000001" customHeight="1">
      <c r="A64" s="10" t="s">
        <v>40</v>
      </c>
      <c r="E64" s="45"/>
      <c r="F64" s="34">
        <v>0</v>
      </c>
      <c r="G64" s="47"/>
      <c r="H64" s="29">
        <v>170863465</v>
      </c>
      <c r="I64" s="50"/>
      <c r="J64" s="30">
        <v>0</v>
      </c>
      <c r="K64" s="50"/>
      <c r="L64" s="29">
        <v>116716296</v>
      </c>
    </row>
    <row r="65" spans="1:12" ht="20.100000000000001" customHeight="1">
      <c r="A65" s="10" t="s">
        <v>41</v>
      </c>
      <c r="E65" s="45"/>
      <c r="F65" s="31">
        <v>1812206447</v>
      </c>
      <c r="G65" s="47"/>
      <c r="H65" s="29">
        <v>1812284138</v>
      </c>
      <c r="I65" s="50"/>
      <c r="J65" s="30">
        <v>0</v>
      </c>
      <c r="K65" s="50"/>
      <c r="L65" s="29">
        <v>0</v>
      </c>
    </row>
    <row r="66" spans="1:12" ht="20.100000000000001" customHeight="1">
      <c r="A66" s="10" t="s">
        <v>42</v>
      </c>
      <c r="D66" s="3">
        <v>17</v>
      </c>
      <c r="E66" s="45"/>
      <c r="F66" s="31">
        <v>8286788061</v>
      </c>
      <c r="G66" s="47"/>
      <c r="H66" s="51">
        <v>8255833161</v>
      </c>
      <c r="I66" s="50"/>
      <c r="J66" s="52">
        <v>3766141363</v>
      </c>
      <c r="K66" s="50"/>
      <c r="L66" s="51">
        <v>3735648839</v>
      </c>
    </row>
    <row r="67" spans="1:12" ht="20.100000000000001" customHeight="1">
      <c r="A67" s="10" t="s">
        <v>43</v>
      </c>
      <c r="D67" s="3">
        <v>18</v>
      </c>
      <c r="E67" s="45"/>
      <c r="F67" s="31">
        <v>2550497965</v>
      </c>
      <c r="G67" s="47"/>
      <c r="H67" s="51">
        <v>0</v>
      </c>
      <c r="I67" s="50"/>
      <c r="J67" s="52">
        <v>43665553</v>
      </c>
      <c r="K67" s="50"/>
      <c r="L67" s="51">
        <v>0</v>
      </c>
    </row>
    <row r="68" spans="1:12" ht="20.100000000000001" customHeight="1">
      <c r="A68" s="10" t="s">
        <v>44</v>
      </c>
      <c r="E68" s="45"/>
      <c r="F68" s="34">
        <v>108561211</v>
      </c>
      <c r="G68" s="47"/>
      <c r="H68" s="51">
        <v>34860043</v>
      </c>
      <c r="I68" s="50"/>
      <c r="J68" s="52">
        <v>1682181</v>
      </c>
      <c r="K68" s="50"/>
      <c r="L68" s="51">
        <v>4636915</v>
      </c>
    </row>
    <row r="69" spans="1:12" ht="20.100000000000001" customHeight="1">
      <c r="A69" s="10" t="s">
        <v>45</v>
      </c>
      <c r="E69" s="45"/>
      <c r="F69" s="49">
        <v>202675892</v>
      </c>
      <c r="G69" s="47"/>
      <c r="H69" s="51">
        <v>181961136</v>
      </c>
      <c r="I69" s="50"/>
      <c r="J69" s="52">
        <v>70269981</v>
      </c>
      <c r="K69" s="50"/>
      <c r="L69" s="51">
        <v>69483641</v>
      </c>
    </row>
    <row r="70" spans="1:12" ht="20.100000000000001" customHeight="1">
      <c r="A70" s="10" t="s">
        <v>46</v>
      </c>
      <c r="D70" s="3">
        <v>19</v>
      </c>
      <c r="E70" s="45"/>
      <c r="F70" s="49">
        <v>0</v>
      </c>
      <c r="G70" s="47"/>
      <c r="H70" s="51">
        <v>2232117700</v>
      </c>
      <c r="I70" s="50"/>
      <c r="J70" s="30">
        <v>0</v>
      </c>
      <c r="K70" s="50"/>
      <c r="L70" s="51">
        <v>10597260</v>
      </c>
    </row>
    <row r="71" spans="1:12" ht="20.100000000000001" customHeight="1">
      <c r="A71" s="10" t="s">
        <v>47</v>
      </c>
      <c r="E71" s="45"/>
      <c r="F71" s="49">
        <v>4000000</v>
      </c>
      <c r="G71" s="47"/>
      <c r="H71" s="51">
        <v>3000000</v>
      </c>
      <c r="I71" s="50"/>
      <c r="J71" s="30">
        <v>0</v>
      </c>
      <c r="K71" s="50"/>
      <c r="L71" s="29">
        <v>0</v>
      </c>
    </row>
    <row r="72" spans="1:12" ht="20.100000000000001" customHeight="1">
      <c r="A72" s="10" t="s">
        <v>48</v>
      </c>
      <c r="D72" s="3">
        <v>20</v>
      </c>
      <c r="E72" s="45"/>
      <c r="F72" s="49">
        <v>172006956</v>
      </c>
      <c r="G72" s="47"/>
      <c r="H72" s="51">
        <v>171655146</v>
      </c>
      <c r="I72" s="50"/>
      <c r="J72" s="52">
        <v>0</v>
      </c>
      <c r="K72" s="50"/>
      <c r="L72" s="29">
        <v>0</v>
      </c>
    </row>
    <row r="73" spans="1:12" ht="20.100000000000001" customHeight="1">
      <c r="A73" s="10" t="s">
        <v>49</v>
      </c>
      <c r="E73" s="45"/>
      <c r="F73" s="30">
        <v>0</v>
      </c>
      <c r="G73" s="47"/>
      <c r="H73" s="29">
        <v>50365460</v>
      </c>
      <c r="I73" s="50"/>
      <c r="J73" s="30">
        <v>0</v>
      </c>
      <c r="K73" s="50"/>
      <c r="L73" s="29">
        <v>0</v>
      </c>
    </row>
    <row r="74" spans="1:12" ht="20.100000000000001" customHeight="1">
      <c r="A74" s="10" t="s">
        <v>50</v>
      </c>
      <c r="E74" s="45"/>
      <c r="F74" s="53">
        <v>24804795</v>
      </c>
      <c r="G74" s="47"/>
      <c r="H74" s="54">
        <v>22790065</v>
      </c>
      <c r="I74" s="50"/>
      <c r="J74" s="55">
        <v>792100</v>
      </c>
      <c r="K74" s="50"/>
      <c r="L74" s="54">
        <v>631600</v>
      </c>
    </row>
    <row r="75" spans="1:12" ht="8.1" customHeight="1">
      <c r="E75" s="45"/>
      <c r="F75" s="49"/>
      <c r="G75" s="47"/>
      <c r="H75" s="56"/>
      <c r="J75" s="49"/>
      <c r="K75" s="47"/>
      <c r="L75" s="56"/>
    </row>
    <row r="76" spans="1:12" ht="20.100000000000001" customHeight="1">
      <c r="A76" s="21" t="s">
        <v>51</v>
      </c>
      <c r="B76" s="21"/>
      <c r="D76" s="57"/>
      <c r="E76" s="45"/>
      <c r="F76" s="53">
        <f>SUM(F56:F74)</f>
        <v>15079443503</v>
      </c>
      <c r="G76" s="47"/>
      <c r="H76" s="58">
        <f>SUM(H56:H74)</f>
        <v>15260074952</v>
      </c>
      <c r="J76" s="53">
        <f>SUM(J56:J74)</f>
        <v>12925424211</v>
      </c>
      <c r="K76" s="47"/>
      <c r="L76" s="58">
        <f>SUM(L56:L74)</f>
        <v>11904786870</v>
      </c>
    </row>
    <row r="77" spans="1:12" ht="8.1" customHeight="1">
      <c r="A77" s="21"/>
      <c r="B77" s="21"/>
      <c r="D77" s="57"/>
      <c r="E77" s="45"/>
      <c r="F77" s="49"/>
      <c r="G77" s="47"/>
      <c r="H77" s="56"/>
      <c r="J77" s="49"/>
      <c r="K77" s="47"/>
      <c r="L77" s="56"/>
    </row>
    <row r="78" spans="1:12" ht="20.100000000000001" customHeight="1" thickBot="1">
      <c r="A78" s="21" t="s">
        <v>52</v>
      </c>
      <c r="B78" s="21"/>
      <c r="D78" s="57"/>
      <c r="E78" s="45"/>
      <c r="F78" s="59">
        <f>SUM(F34,F76)</f>
        <v>20634086501</v>
      </c>
      <c r="H78" s="60">
        <f>SUM(H34,H76)</f>
        <v>20284992143</v>
      </c>
      <c r="J78" s="59">
        <f>SUM(J34,J76)</f>
        <v>19685844116</v>
      </c>
      <c r="K78" s="47"/>
      <c r="L78" s="60">
        <f>SUM(L34,L76)</f>
        <v>19038985215</v>
      </c>
    </row>
    <row r="79" spans="1:12" ht="20.100000000000001" customHeight="1" thickTop="1">
      <c r="A79" s="21"/>
      <c r="B79" s="21"/>
      <c r="D79" s="57"/>
      <c r="E79" s="45"/>
      <c r="K79" s="47"/>
    </row>
    <row r="80" spans="1:12" ht="20.100000000000001" customHeight="1">
      <c r="A80" s="21"/>
      <c r="B80" s="21"/>
      <c r="D80" s="57"/>
      <c r="E80" s="45"/>
      <c r="K80" s="47"/>
    </row>
    <row r="81" spans="1:12" ht="20.100000000000001" customHeight="1">
      <c r="A81" s="21"/>
      <c r="B81" s="21"/>
      <c r="D81" s="57"/>
      <c r="E81" s="45"/>
      <c r="K81" s="47"/>
    </row>
    <row r="82" spans="1:12" ht="20.100000000000001" customHeight="1">
      <c r="A82" s="21"/>
      <c r="B82" s="21"/>
      <c r="D82" s="57"/>
      <c r="E82" s="45"/>
      <c r="K82" s="47"/>
    </row>
    <row r="83" spans="1:12" ht="20.100000000000001" customHeight="1">
      <c r="A83" s="21"/>
      <c r="B83" s="21"/>
      <c r="D83" s="57"/>
      <c r="E83" s="45"/>
      <c r="K83" s="47"/>
    </row>
    <row r="84" spans="1:12" ht="7.5" customHeight="1">
      <c r="A84" s="21"/>
      <c r="B84" s="21"/>
      <c r="D84" s="57"/>
      <c r="E84" s="45"/>
      <c r="K84" s="47"/>
    </row>
    <row r="85" spans="1:12" ht="21.75" customHeight="1">
      <c r="A85" s="42" t="str">
        <f>A42</f>
        <v>หมายเหตุประกอบข้อมูลทางการเงินในหน้า 16 ถึง 58 เป็นส่วนหนึ่งของข้อมูลทางการเงินระหว่างกาลนี้</v>
      </c>
      <c r="B85" s="42"/>
      <c r="C85" s="43"/>
      <c r="D85" s="8"/>
      <c r="E85" s="43"/>
      <c r="F85" s="44"/>
      <c r="G85" s="44"/>
      <c r="H85" s="44"/>
      <c r="I85" s="44"/>
      <c r="J85" s="44"/>
      <c r="K85" s="44"/>
      <c r="L85" s="44"/>
    </row>
    <row r="86" spans="1:12" s="5" customFormat="1" ht="21.75" customHeight="1">
      <c r="A86" s="1" t="str">
        <f>A1</f>
        <v>บริษัท ธนบุรี เฮลท์แคร์ กรุ๊ป จำกัด (มหาชน)</v>
      </c>
      <c r="B86" s="1"/>
      <c r="C86" s="2"/>
      <c r="D86" s="3"/>
      <c r="E86" s="2"/>
      <c r="F86" s="4"/>
      <c r="G86" s="4"/>
      <c r="H86" s="4"/>
      <c r="I86" s="4"/>
      <c r="J86" s="4"/>
      <c r="K86" s="4"/>
      <c r="L86" s="4"/>
    </row>
    <row r="87" spans="1:12" s="5" customFormat="1" ht="21.75" customHeight="1">
      <c r="A87" s="1" t="s">
        <v>1</v>
      </c>
      <c r="B87" s="1"/>
      <c r="C87" s="2"/>
      <c r="D87" s="3"/>
      <c r="E87" s="2"/>
      <c r="F87" s="4"/>
      <c r="G87" s="4"/>
      <c r="H87" s="4"/>
      <c r="I87" s="4"/>
      <c r="J87" s="4"/>
      <c r="K87" s="4"/>
      <c r="L87" s="4"/>
    </row>
    <row r="88" spans="1:12" s="5" customFormat="1" ht="21.75" customHeight="1">
      <c r="A88" s="6" t="str">
        <f>A3</f>
        <v>ณ วันที่ 30 มิถุนายน พ.ศ. 2563</v>
      </c>
      <c r="B88" s="6"/>
      <c r="C88" s="7"/>
      <c r="D88" s="8"/>
      <c r="E88" s="7"/>
      <c r="F88" s="9"/>
      <c r="G88" s="9"/>
      <c r="H88" s="9"/>
      <c r="I88" s="9"/>
      <c r="J88" s="9"/>
      <c r="K88" s="9"/>
      <c r="L88" s="9"/>
    </row>
    <row r="89" spans="1:12" ht="21.75" customHeight="1">
      <c r="A89" s="11"/>
      <c r="B89" s="11"/>
      <c r="C89" s="2"/>
      <c r="E89" s="2"/>
      <c r="F89" s="4"/>
      <c r="G89" s="4"/>
      <c r="H89" s="4"/>
      <c r="I89" s="4"/>
      <c r="J89" s="4"/>
      <c r="K89" s="4"/>
      <c r="L89" s="4"/>
    </row>
    <row r="90" spans="1:12" ht="20.100000000000001" customHeight="1">
      <c r="F90" s="377" t="s">
        <v>3</v>
      </c>
      <c r="G90" s="377"/>
      <c r="H90" s="377"/>
      <c r="I90" s="12"/>
      <c r="J90" s="377" t="s">
        <v>4</v>
      </c>
      <c r="K90" s="377"/>
      <c r="L90" s="377"/>
    </row>
    <row r="91" spans="1:12" ht="20.100000000000001" customHeight="1">
      <c r="F91" s="13" t="s">
        <v>5</v>
      </c>
      <c r="G91" s="13"/>
      <c r="H91" s="13" t="s">
        <v>6</v>
      </c>
      <c r="J91" s="13" t="s">
        <v>5</v>
      </c>
      <c r="K91" s="13"/>
      <c r="L91" s="13" t="s">
        <v>6</v>
      </c>
    </row>
    <row r="92" spans="1:12" ht="20.100000000000001" customHeight="1">
      <c r="F92" s="13" t="s">
        <v>7</v>
      </c>
      <c r="G92" s="13"/>
      <c r="H92" s="13" t="s">
        <v>8</v>
      </c>
      <c r="I92" s="12"/>
      <c r="J92" s="13" t="s">
        <v>7</v>
      </c>
      <c r="K92" s="13"/>
      <c r="L92" s="13" t="s">
        <v>8</v>
      </c>
    </row>
    <row r="93" spans="1:12" ht="20.100000000000001" customHeight="1">
      <c r="D93" s="16"/>
      <c r="E93" s="17"/>
      <c r="F93" s="13" t="s">
        <v>9</v>
      </c>
      <c r="G93" s="13"/>
      <c r="H93" s="13" t="s">
        <v>10</v>
      </c>
      <c r="I93" s="12"/>
      <c r="J93" s="13" t="s">
        <v>9</v>
      </c>
      <c r="K93" s="13"/>
      <c r="L93" s="13" t="s">
        <v>10</v>
      </c>
    </row>
    <row r="94" spans="1:12" ht="20.100000000000001" customHeight="1">
      <c r="D94" s="18" t="s">
        <v>11</v>
      </c>
      <c r="E94" s="17"/>
      <c r="F94" s="19" t="s">
        <v>12</v>
      </c>
      <c r="G94" s="20"/>
      <c r="H94" s="19" t="s">
        <v>12</v>
      </c>
      <c r="I94" s="12"/>
      <c r="J94" s="19" t="s">
        <v>12</v>
      </c>
      <c r="K94" s="20"/>
      <c r="L94" s="19" t="s">
        <v>12</v>
      </c>
    </row>
    <row r="95" spans="1:12" ht="20.100000000000001" customHeight="1">
      <c r="A95" s="21" t="s">
        <v>53</v>
      </c>
      <c r="B95" s="21"/>
      <c r="F95" s="24"/>
      <c r="J95" s="24"/>
    </row>
    <row r="96" spans="1:12" ht="6" customHeight="1">
      <c r="A96" s="21"/>
      <c r="B96" s="21"/>
      <c r="F96" s="24"/>
      <c r="J96" s="24"/>
    </row>
    <row r="97" spans="1:12" ht="20.100000000000001" customHeight="1">
      <c r="A97" s="21" t="s">
        <v>54</v>
      </c>
      <c r="B97" s="21"/>
      <c r="F97" s="24"/>
      <c r="J97" s="24"/>
    </row>
    <row r="98" spans="1:12" ht="6" customHeight="1">
      <c r="A98" s="21"/>
      <c r="B98" s="21"/>
      <c r="F98" s="24"/>
      <c r="J98" s="24"/>
    </row>
    <row r="99" spans="1:12" ht="20.100000000000001" customHeight="1">
      <c r="A99" s="10" t="s">
        <v>55</v>
      </c>
      <c r="C99" s="5"/>
      <c r="D99" s="11"/>
      <c r="F99" s="24"/>
      <c r="H99" s="11"/>
      <c r="I99" s="11"/>
      <c r="J99" s="61"/>
      <c r="K99" s="11"/>
      <c r="L99" s="11"/>
    </row>
    <row r="100" spans="1:12" ht="20.100000000000001" customHeight="1">
      <c r="B100" s="10" t="s">
        <v>56</v>
      </c>
      <c r="C100" s="5"/>
      <c r="D100" s="3">
        <v>21</v>
      </c>
      <c r="F100" s="25">
        <v>3155484529</v>
      </c>
      <c r="G100" s="62"/>
      <c r="H100" s="26">
        <v>2705137327</v>
      </c>
      <c r="I100" s="48"/>
      <c r="J100" s="28">
        <v>3029708600</v>
      </c>
      <c r="K100" s="48"/>
      <c r="L100" s="26">
        <v>2580000000</v>
      </c>
    </row>
    <row r="101" spans="1:12" ht="20.100000000000001" customHeight="1">
      <c r="A101" s="10" t="s">
        <v>57</v>
      </c>
      <c r="C101" s="5"/>
      <c r="D101" s="3">
        <v>22</v>
      </c>
      <c r="F101" s="25">
        <v>1010002503</v>
      </c>
      <c r="G101" s="62"/>
      <c r="H101" s="26">
        <v>1597685887</v>
      </c>
      <c r="I101" s="48"/>
      <c r="J101" s="28">
        <v>542561877</v>
      </c>
      <c r="K101" s="48"/>
      <c r="L101" s="26">
        <v>693024828</v>
      </c>
    </row>
    <row r="102" spans="1:12" ht="20.100000000000001" customHeight="1">
      <c r="A102" s="10" t="s">
        <v>58</v>
      </c>
      <c r="C102" s="5"/>
      <c r="F102" s="61"/>
      <c r="G102" s="11"/>
      <c r="H102" s="29"/>
      <c r="I102" s="48"/>
      <c r="J102" s="30"/>
      <c r="K102" s="48"/>
      <c r="L102" s="29"/>
    </row>
    <row r="103" spans="1:12" ht="20.100000000000001" customHeight="1">
      <c r="A103" s="11"/>
      <c r="B103" s="33" t="s">
        <v>59</v>
      </c>
      <c r="C103" s="5"/>
      <c r="D103" s="3">
        <v>23</v>
      </c>
      <c r="F103" s="34">
        <v>684529653</v>
      </c>
      <c r="G103" s="62"/>
      <c r="H103" s="26">
        <v>655000000</v>
      </c>
      <c r="I103" s="48"/>
      <c r="J103" s="28">
        <v>492500000</v>
      </c>
      <c r="K103" s="48"/>
      <c r="L103" s="26">
        <v>580000000</v>
      </c>
    </row>
    <row r="104" spans="1:12" ht="20.100000000000001" customHeight="1">
      <c r="A104" s="11"/>
      <c r="B104" s="33" t="s">
        <v>60</v>
      </c>
      <c r="D104" s="3">
        <v>24</v>
      </c>
      <c r="F104" s="25">
        <v>81219356</v>
      </c>
      <c r="G104" s="62"/>
      <c r="H104" s="29">
        <v>37790685</v>
      </c>
      <c r="I104" s="48"/>
      <c r="J104" s="30">
        <v>9598928</v>
      </c>
      <c r="K104" s="48"/>
      <c r="L104" s="29">
        <v>5604389</v>
      </c>
    </row>
    <row r="105" spans="1:12" ht="20.100000000000001" customHeight="1">
      <c r="A105" s="11"/>
      <c r="B105" s="33" t="s">
        <v>61</v>
      </c>
      <c r="F105" s="30">
        <v>0</v>
      </c>
      <c r="G105" s="62"/>
      <c r="H105" s="29">
        <v>1000000</v>
      </c>
      <c r="I105" s="48"/>
      <c r="J105" s="30">
        <v>0</v>
      </c>
      <c r="K105" s="48"/>
      <c r="L105" s="29">
        <v>0</v>
      </c>
    </row>
    <row r="106" spans="1:12" ht="20.100000000000001" customHeight="1">
      <c r="A106" s="10" t="s">
        <v>62</v>
      </c>
      <c r="F106" s="34">
        <v>2855114</v>
      </c>
      <c r="G106" s="62"/>
      <c r="H106" s="26">
        <v>65931808</v>
      </c>
      <c r="I106" s="48"/>
      <c r="J106" s="28">
        <v>0</v>
      </c>
      <c r="K106" s="48"/>
      <c r="L106" s="26">
        <v>61804391</v>
      </c>
    </row>
    <row r="107" spans="1:12" ht="20.100000000000001" customHeight="1">
      <c r="A107" s="10" t="s">
        <v>27</v>
      </c>
      <c r="F107" s="25">
        <v>26332889</v>
      </c>
      <c r="G107" s="62"/>
      <c r="H107" s="26">
        <v>26941176</v>
      </c>
      <c r="I107" s="48"/>
      <c r="J107" s="28">
        <v>13175459</v>
      </c>
      <c r="K107" s="48"/>
      <c r="L107" s="26">
        <v>12841454</v>
      </c>
    </row>
    <row r="108" spans="1:12" ht="20.100000000000001" customHeight="1">
      <c r="A108" s="10" t="s">
        <v>63</v>
      </c>
      <c r="F108" s="34"/>
      <c r="G108" s="62"/>
      <c r="H108" s="32"/>
      <c r="I108" s="48"/>
      <c r="J108" s="64"/>
      <c r="K108" s="48"/>
      <c r="L108" s="32"/>
    </row>
    <row r="109" spans="1:12" ht="20.100000000000001" customHeight="1">
      <c r="B109" s="33" t="s">
        <v>64</v>
      </c>
      <c r="F109" s="34">
        <v>12609950</v>
      </c>
      <c r="G109" s="62"/>
      <c r="H109" s="29">
        <v>24443823</v>
      </c>
      <c r="I109" s="48"/>
      <c r="J109" s="64">
        <v>5305127</v>
      </c>
      <c r="K109" s="48"/>
      <c r="L109" s="32">
        <v>7948062</v>
      </c>
    </row>
    <row r="110" spans="1:12" ht="20.100000000000001" customHeight="1">
      <c r="B110" s="33" t="s">
        <v>65</v>
      </c>
      <c r="F110" s="36">
        <v>10024358</v>
      </c>
      <c r="G110" s="62"/>
      <c r="H110" s="37">
        <v>13147963</v>
      </c>
      <c r="I110" s="48"/>
      <c r="J110" s="55">
        <v>6309426</v>
      </c>
      <c r="K110" s="48"/>
      <c r="L110" s="54">
        <v>5179413</v>
      </c>
    </row>
    <row r="111" spans="1:12" ht="6" customHeight="1">
      <c r="F111" s="25"/>
      <c r="G111" s="62"/>
      <c r="H111" s="11"/>
      <c r="I111" s="11"/>
      <c r="J111" s="61"/>
      <c r="K111" s="11"/>
      <c r="L111" s="11"/>
    </row>
    <row r="112" spans="1:12" ht="20.100000000000001" customHeight="1">
      <c r="A112" s="21" t="s">
        <v>66</v>
      </c>
      <c r="B112" s="21"/>
      <c r="F112" s="36">
        <f>SUM(F100:F110)</f>
        <v>4983058352</v>
      </c>
      <c r="G112" s="23"/>
      <c r="H112" s="40">
        <f>SUM(H100:H110)</f>
        <v>5127078669</v>
      </c>
      <c r="I112" s="62"/>
      <c r="J112" s="36">
        <f>SUM(J100:J110)</f>
        <v>4099159417</v>
      </c>
      <c r="K112" s="62"/>
      <c r="L112" s="40">
        <f>SUM(L100:L110)</f>
        <v>3946402537</v>
      </c>
    </row>
    <row r="113" spans="1:12" ht="15" customHeight="1">
      <c r="A113" s="21"/>
      <c r="B113" s="21"/>
      <c r="F113" s="25"/>
      <c r="G113" s="62"/>
      <c r="H113" s="39"/>
      <c r="I113" s="62"/>
      <c r="J113" s="25"/>
      <c r="K113" s="62"/>
      <c r="L113" s="39"/>
    </row>
    <row r="114" spans="1:12" ht="20.100000000000001" customHeight="1">
      <c r="A114" s="21" t="s">
        <v>67</v>
      </c>
      <c r="B114" s="21"/>
      <c r="F114" s="25"/>
      <c r="G114" s="62"/>
      <c r="H114" s="39"/>
      <c r="I114" s="62"/>
      <c r="J114" s="25"/>
      <c r="K114" s="62"/>
      <c r="L114" s="39"/>
    </row>
    <row r="115" spans="1:12" ht="6" customHeight="1">
      <c r="A115" s="21"/>
      <c r="B115" s="21"/>
      <c r="F115" s="25"/>
      <c r="G115" s="62"/>
      <c r="H115" s="39"/>
      <c r="I115" s="62"/>
      <c r="J115" s="25"/>
      <c r="K115" s="62"/>
      <c r="L115" s="39"/>
    </row>
    <row r="116" spans="1:12" ht="20.100000000000001" customHeight="1">
      <c r="A116" s="10" t="s">
        <v>68</v>
      </c>
      <c r="D116" s="3">
        <v>23</v>
      </c>
      <c r="F116" s="25">
        <v>6437474845</v>
      </c>
      <c r="G116" s="62"/>
      <c r="H116" s="26">
        <v>5480812245</v>
      </c>
      <c r="I116" s="48"/>
      <c r="J116" s="28">
        <v>5467870269</v>
      </c>
      <c r="K116" s="48"/>
      <c r="L116" s="26">
        <v>4636777823</v>
      </c>
    </row>
    <row r="117" spans="1:12" ht="20.100000000000001" customHeight="1">
      <c r="A117" s="10" t="s">
        <v>69</v>
      </c>
      <c r="D117" s="3">
        <v>24</v>
      </c>
      <c r="F117" s="49">
        <v>290734617</v>
      </c>
      <c r="G117" s="62"/>
      <c r="H117" s="26">
        <v>97376740</v>
      </c>
      <c r="I117" s="48"/>
      <c r="J117" s="28">
        <v>24778056</v>
      </c>
      <c r="K117" s="48"/>
      <c r="L117" s="26">
        <v>9213927</v>
      </c>
    </row>
    <row r="118" spans="1:12" ht="20.100000000000001" customHeight="1">
      <c r="A118" s="10" t="s">
        <v>189</v>
      </c>
      <c r="F118" s="25"/>
      <c r="G118" s="62"/>
      <c r="H118" s="39"/>
      <c r="I118" s="62"/>
      <c r="J118" s="25"/>
      <c r="K118" s="62"/>
      <c r="L118" s="39"/>
    </row>
    <row r="119" spans="1:12" ht="20.100000000000001" customHeight="1">
      <c r="B119" s="10" t="s">
        <v>190</v>
      </c>
      <c r="F119" s="49">
        <v>9309000</v>
      </c>
      <c r="G119" s="62"/>
      <c r="H119" s="29">
        <v>0</v>
      </c>
      <c r="I119" s="48"/>
      <c r="J119" s="30">
        <v>0</v>
      </c>
      <c r="K119" s="48"/>
      <c r="L119" s="29">
        <v>0</v>
      </c>
    </row>
    <row r="120" spans="1:12" ht="20.100000000000001" customHeight="1">
      <c r="A120" s="10" t="s">
        <v>70</v>
      </c>
      <c r="F120" s="30">
        <v>0</v>
      </c>
      <c r="G120" s="62"/>
      <c r="H120" s="29">
        <v>61200000</v>
      </c>
      <c r="I120" s="48"/>
      <c r="J120" s="30">
        <v>0</v>
      </c>
      <c r="K120" s="48"/>
      <c r="L120" s="29">
        <v>0</v>
      </c>
    </row>
    <row r="121" spans="1:12" ht="20.100000000000001" customHeight="1">
      <c r="A121" s="10" t="s">
        <v>71</v>
      </c>
      <c r="D121" s="3">
        <v>20</v>
      </c>
      <c r="F121" s="49">
        <v>226015266</v>
      </c>
      <c r="G121" s="62"/>
      <c r="H121" s="51">
        <v>283054412</v>
      </c>
      <c r="I121" s="48"/>
      <c r="J121" s="30">
        <v>26565363</v>
      </c>
      <c r="K121" s="48"/>
      <c r="L121" s="51">
        <v>77617688</v>
      </c>
    </row>
    <row r="122" spans="1:12" ht="20.100000000000001" customHeight="1">
      <c r="A122" s="10" t="s">
        <v>72</v>
      </c>
      <c r="D122" s="3">
        <v>25</v>
      </c>
      <c r="F122" s="49">
        <v>457820586</v>
      </c>
      <c r="G122" s="62"/>
      <c r="H122" s="32">
        <v>447562090</v>
      </c>
      <c r="I122" s="48"/>
      <c r="J122" s="64">
        <v>352964014</v>
      </c>
      <c r="K122" s="48"/>
      <c r="L122" s="32">
        <v>348172692</v>
      </c>
    </row>
    <row r="123" spans="1:12" ht="20.100000000000001" customHeight="1">
      <c r="A123" s="10" t="s">
        <v>73</v>
      </c>
      <c r="F123" s="53">
        <v>1414170</v>
      </c>
      <c r="G123" s="62"/>
      <c r="H123" s="65">
        <v>6419302</v>
      </c>
      <c r="I123" s="32"/>
      <c r="J123" s="66">
        <v>165000</v>
      </c>
      <c r="K123" s="32"/>
      <c r="L123" s="65">
        <v>160000</v>
      </c>
    </row>
    <row r="124" spans="1:12" ht="6" customHeight="1">
      <c r="F124" s="49"/>
      <c r="G124" s="62"/>
      <c r="H124" s="56"/>
      <c r="I124" s="62"/>
      <c r="J124" s="49"/>
      <c r="K124" s="62"/>
      <c r="L124" s="56"/>
    </row>
    <row r="125" spans="1:12" ht="20.100000000000001" customHeight="1">
      <c r="A125" s="21" t="s">
        <v>74</v>
      </c>
      <c r="B125" s="21"/>
      <c r="F125" s="53">
        <f>SUM(F116:F123)</f>
        <v>7422768484</v>
      </c>
      <c r="H125" s="58">
        <f>SUM(H116:H123)</f>
        <v>6376424789</v>
      </c>
      <c r="I125" s="62"/>
      <c r="J125" s="53">
        <f>SUM(J116:J123)</f>
        <v>5872342702</v>
      </c>
      <c r="K125" s="62"/>
      <c r="L125" s="58">
        <f>SUM(L116:L123)</f>
        <v>5071942130</v>
      </c>
    </row>
    <row r="126" spans="1:12" ht="6" customHeight="1">
      <c r="A126" s="21"/>
      <c r="B126" s="21"/>
      <c r="F126" s="49"/>
      <c r="G126" s="62"/>
      <c r="H126" s="56"/>
      <c r="I126" s="62"/>
      <c r="J126" s="49"/>
      <c r="K126" s="62"/>
      <c r="L126" s="56"/>
    </row>
    <row r="127" spans="1:12" ht="20.100000000000001" customHeight="1">
      <c r="A127" s="21" t="s">
        <v>75</v>
      </c>
      <c r="B127" s="21"/>
      <c r="F127" s="67">
        <f>SUM(F112,F125)</f>
        <v>12405826836</v>
      </c>
      <c r="H127" s="68">
        <f>SUM(H112,H125)</f>
        <v>11503503458</v>
      </c>
      <c r="J127" s="67">
        <f>SUM(J112,J125)</f>
        <v>9971502119</v>
      </c>
      <c r="K127" s="23"/>
      <c r="L127" s="68">
        <f>SUM(L112,L125)</f>
        <v>9018344667</v>
      </c>
    </row>
    <row r="128" spans="1:12" ht="25.5" customHeight="1">
      <c r="A128" s="21"/>
      <c r="B128" s="21"/>
      <c r="F128" s="56"/>
      <c r="H128" s="56"/>
      <c r="J128" s="56"/>
      <c r="K128" s="23"/>
      <c r="L128" s="56"/>
    </row>
    <row r="129" spans="1:12" ht="21.75" customHeight="1">
      <c r="A129" s="42" t="str">
        <f>A85:L85</f>
        <v>หมายเหตุประกอบข้อมูลทางการเงินในหน้า 16 ถึง 58 เป็นส่วนหนึ่งของข้อมูลทางการเงินระหว่างกาลนี้</v>
      </c>
      <c r="B129" s="69"/>
      <c r="C129" s="43"/>
      <c r="D129" s="8"/>
      <c r="E129" s="43"/>
      <c r="F129" s="58"/>
      <c r="G129" s="70"/>
      <c r="H129" s="58"/>
      <c r="I129" s="44"/>
      <c r="J129" s="58"/>
      <c r="K129" s="70"/>
      <c r="L129" s="58"/>
    </row>
    <row r="130" spans="1:12" s="5" customFormat="1" ht="21.75" customHeight="1">
      <c r="A130" s="1" t="str">
        <f>A86</f>
        <v>บริษัท ธนบุรี เฮลท์แคร์ กรุ๊ป จำกัด (มหาชน)</v>
      </c>
      <c r="B130" s="1"/>
      <c r="C130" s="2"/>
      <c r="D130" s="3"/>
      <c r="E130" s="2"/>
      <c r="F130" s="4"/>
      <c r="G130" s="4"/>
      <c r="H130" s="4"/>
      <c r="I130" s="4"/>
      <c r="J130" s="4"/>
      <c r="K130" s="4"/>
      <c r="L130" s="4"/>
    </row>
    <row r="131" spans="1:12" s="5" customFormat="1" ht="21.75" customHeight="1">
      <c r="A131" s="1" t="s">
        <v>1</v>
      </c>
      <c r="B131" s="1"/>
      <c r="C131" s="2"/>
      <c r="D131" s="3"/>
      <c r="E131" s="2"/>
      <c r="F131" s="4"/>
      <c r="G131" s="4"/>
      <c r="H131" s="4"/>
      <c r="I131" s="4"/>
      <c r="J131" s="4"/>
      <c r="K131" s="4"/>
      <c r="L131" s="4"/>
    </row>
    <row r="132" spans="1:12" s="5" customFormat="1" ht="21.75" customHeight="1">
      <c r="A132" s="6" t="str">
        <f>88:88</f>
        <v>ณ วันที่ 30 มิถุนายน พ.ศ. 2563</v>
      </c>
      <c r="B132" s="6"/>
      <c r="C132" s="7"/>
      <c r="D132" s="8"/>
      <c r="E132" s="7"/>
      <c r="F132" s="9"/>
      <c r="G132" s="9"/>
      <c r="H132" s="9"/>
      <c r="I132" s="9"/>
      <c r="J132" s="9"/>
      <c r="K132" s="9"/>
      <c r="L132" s="9"/>
    </row>
    <row r="133" spans="1:12" ht="21" customHeight="1">
      <c r="C133" s="2"/>
      <c r="E133" s="2"/>
      <c r="F133" s="4"/>
      <c r="G133" s="4"/>
      <c r="H133" s="4"/>
      <c r="I133" s="4"/>
      <c r="J133" s="4"/>
      <c r="K133" s="4"/>
      <c r="L133" s="4"/>
    </row>
    <row r="134" spans="1:12" ht="18.95" customHeight="1">
      <c r="F134" s="377" t="s">
        <v>3</v>
      </c>
      <c r="G134" s="377"/>
      <c r="H134" s="377"/>
      <c r="I134" s="12"/>
      <c r="J134" s="377" t="s">
        <v>4</v>
      </c>
      <c r="K134" s="377"/>
      <c r="L134" s="377"/>
    </row>
    <row r="135" spans="1:12" ht="18.95" customHeight="1">
      <c r="F135" s="13" t="s">
        <v>5</v>
      </c>
      <c r="G135" s="13"/>
      <c r="H135" s="13" t="s">
        <v>6</v>
      </c>
      <c r="J135" s="13" t="s">
        <v>5</v>
      </c>
      <c r="K135" s="13"/>
      <c r="L135" s="13" t="s">
        <v>6</v>
      </c>
    </row>
    <row r="136" spans="1:12" ht="18.95" customHeight="1">
      <c r="F136" s="13" t="str">
        <f>F7</f>
        <v>30 มิถุนายน</v>
      </c>
      <c r="G136" s="13"/>
      <c r="H136" s="13" t="s">
        <v>8</v>
      </c>
      <c r="I136" s="12"/>
      <c r="J136" s="13" t="str">
        <f>J7</f>
        <v>30 มิถุนายน</v>
      </c>
      <c r="K136" s="13"/>
      <c r="L136" s="13" t="s">
        <v>8</v>
      </c>
    </row>
    <row r="137" spans="1:12" ht="18.95" customHeight="1">
      <c r="D137" s="16"/>
      <c r="E137" s="17"/>
      <c r="F137" s="13" t="s">
        <v>9</v>
      </c>
      <c r="G137" s="13"/>
      <c r="H137" s="13" t="s">
        <v>10</v>
      </c>
      <c r="I137" s="12"/>
      <c r="J137" s="13" t="s">
        <v>9</v>
      </c>
      <c r="K137" s="13"/>
      <c r="L137" s="13" t="s">
        <v>10</v>
      </c>
    </row>
    <row r="138" spans="1:12" ht="18.95" customHeight="1">
      <c r="D138" s="18" t="s">
        <v>11</v>
      </c>
      <c r="E138" s="17"/>
      <c r="F138" s="19" t="s">
        <v>12</v>
      </c>
      <c r="G138" s="20"/>
      <c r="H138" s="19" t="s">
        <v>12</v>
      </c>
      <c r="I138" s="12"/>
      <c r="J138" s="19" t="s">
        <v>12</v>
      </c>
      <c r="K138" s="20"/>
      <c r="L138" s="19" t="s">
        <v>12</v>
      </c>
    </row>
    <row r="139" spans="1:12" ht="18.95" customHeight="1">
      <c r="A139" s="21" t="s">
        <v>76</v>
      </c>
      <c r="D139" s="71"/>
      <c r="E139" s="17"/>
      <c r="F139" s="72"/>
      <c r="G139" s="20"/>
      <c r="H139" s="13"/>
      <c r="I139" s="12"/>
      <c r="J139" s="72"/>
      <c r="K139" s="73"/>
      <c r="L139" s="13"/>
    </row>
    <row r="140" spans="1:12" ht="3.95" customHeight="1">
      <c r="A140" s="21"/>
      <c r="B140" s="21"/>
      <c r="F140" s="22"/>
      <c r="G140" s="23"/>
      <c r="H140" s="23"/>
      <c r="J140" s="22"/>
      <c r="K140" s="23"/>
      <c r="L140" s="23"/>
    </row>
    <row r="141" spans="1:12" ht="18.95" customHeight="1">
      <c r="A141" s="21" t="s">
        <v>77</v>
      </c>
      <c r="B141" s="21"/>
      <c r="F141" s="22"/>
      <c r="G141" s="23"/>
      <c r="H141" s="23"/>
      <c r="J141" s="22"/>
      <c r="K141" s="23"/>
      <c r="L141" s="23"/>
    </row>
    <row r="142" spans="1:12" ht="3.95" customHeight="1">
      <c r="A142" s="21"/>
      <c r="B142" s="21"/>
      <c r="F142" s="22"/>
      <c r="G142" s="23"/>
      <c r="H142" s="23"/>
      <c r="J142" s="22"/>
      <c r="K142" s="23"/>
      <c r="L142" s="23"/>
    </row>
    <row r="143" spans="1:12" ht="18.95" customHeight="1">
      <c r="A143" s="10" t="s">
        <v>78</v>
      </c>
      <c r="F143" s="24"/>
      <c r="J143" s="24"/>
    </row>
    <row r="144" spans="1:12" ht="18.95" customHeight="1">
      <c r="A144" s="11"/>
      <c r="B144" s="74" t="s">
        <v>79</v>
      </c>
      <c r="C144" s="5"/>
      <c r="F144" s="24"/>
      <c r="J144" s="24"/>
    </row>
    <row r="145" spans="1:12" ht="18.95" customHeight="1">
      <c r="A145" s="74"/>
      <c r="B145" s="74"/>
      <c r="C145" s="74" t="s">
        <v>80</v>
      </c>
      <c r="F145" s="24"/>
      <c r="J145" s="24"/>
    </row>
    <row r="146" spans="1:12" ht="18.95" customHeight="1" thickBot="1">
      <c r="A146" s="74"/>
      <c r="B146" s="74"/>
      <c r="C146" s="74" t="s">
        <v>81</v>
      </c>
      <c r="F146" s="75">
        <v>849080000</v>
      </c>
      <c r="G146" s="32"/>
      <c r="H146" s="76">
        <v>849080000</v>
      </c>
      <c r="I146" s="32"/>
      <c r="J146" s="75">
        <v>849080000</v>
      </c>
      <c r="K146" s="32"/>
      <c r="L146" s="76">
        <v>849080000</v>
      </c>
    </row>
    <row r="147" spans="1:12" ht="6" customHeight="1" thickTop="1">
      <c r="A147" s="74"/>
      <c r="B147" s="74"/>
      <c r="C147" s="5"/>
      <c r="F147" s="25"/>
      <c r="G147" s="23"/>
      <c r="H147" s="77"/>
      <c r="I147" s="78"/>
      <c r="J147" s="79"/>
      <c r="K147" s="78"/>
      <c r="L147" s="77"/>
    </row>
    <row r="148" spans="1:12" ht="18.95" customHeight="1">
      <c r="A148" s="11"/>
      <c r="B148" s="74" t="s">
        <v>82</v>
      </c>
      <c r="C148" s="5"/>
      <c r="F148" s="25"/>
      <c r="G148" s="23"/>
      <c r="H148" s="77"/>
      <c r="I148" s="78"/>
      <c r="J148" s="79"/>
      <c r="K148" s="78"/>
      <c r="L148" s="77"/>
    </row>
    <row r="149" spans="1:12" ht="18.600000000000001" customHeight="1">
      <c r="A149" s="74"/>
      <c r="B149" s="74"/>
      <c r="C149" s="74" t="s">
        <v>80</v>
      </c>
      <c r="F149" s="79"/>
      <c r="G149" s="78"/>
      <c r="H149" s="11"/>
      <c r="I149" s="11"/>
      <c r="J149" s="61"/>
      <c r="K149" s="11"/>
      <c r="L149" s="11"/>
    </row>
    <row r="150" spans="1:12" ht="18.600000000000001" customHeight="1">
      <c r="A150" s="74"/>
      <c r="B150" s="74"/>
      <c r="C150" s="74" t="s">
        <v>81</v>
      </c>
      <c r="F150" s="28">
        <v>849080000</v>
      </c>
      <c r="G150" s="78"/>
      <c r="H150" s="26">
        <v>849080000</v>
      </c>
      <c r="I150" s="27"/>
      <c r="J150" s="28">
        <v>849080000</v>
      </c>
      <c r="K150" s="27"/>
      <c r="L150" s="29">
        <v>849080000</v>
      </c>
    </row>
    <row r="151" spans="1:12" ht="18.95" customHeight="1">
      <c r="A151" s="10" t="s">
        <v>83</v>
      </c>
      <c r="F151" s="79">
        <v>6861242864</v>
      </c>
      <c r="G151" s="78"/>
      <c r="H151" s="26">
        <v>6861242864</v>
      </c>
      <c r="I151" s="27"/>
      <c r="J151" s="28">
        <v>6861242864</v>
      </c>
      <c r="K151" s="27"/>
      <c r="L151" s="26">
        <v>6861242864</v>
      </c>
    </row>
    <row r="152" spans="1:12" ht="18.95" customHeight="1">
      <c r="A152" s="10" t="s">
        <v>84</v>
      </c>
      <c r="F152" s="79"/>
      <c r="G152" s="78"/>
      <c r="H152" s="26"/>
      <c r="I152" s="27"/>
      <c r="J152" s="28"/>
      <c r="K152" s="27"/>
      <c r="L152" s="26"/>
    </row>
    <row r="153" spans="1:12" ht="18.95" customHeight="1">
      <c r="A153" s="10" t="s">
        <v>85</v>
      </c>
      <c r="F153" s="79">
        <v>112524039</v>
      </c>
      <c r="G153" s="78"/>
      <c r="H153" s="26">
        <v>112524039</v>
      </c>
      <c r="I153" s="27"/>
      <c r="J153" s="28">
        <v>112524039</v>
      </c>
      <c r="K153" s="27"/>
      <c r="L153" s="26">
        <v>112524039</v>
      </c>
    </row>
    <row r="154" spans="1:12" ht="18.95" customHeight="1">
      <c r="A154" s="10" t="s">
        <v>187</v>
      </c>
      <c r="D154" s="3">
        <v>26</v>
      </c>
      <c r="F154" s="79">
        <v>83351910</v>
      </c>
      <c r="G154" s="78"/>
      <c r="H154" s="26">
        <v>0</v>
      </c>
      <c r="I154" s="27"/>
      <c r="J154" s="28">
        <v>83351910</v>
      </c>
      <c r="K154" s="27"/>
      <c r="L154" s="26">
        <v>0</v>
      </c>
    </row>
    <row r="155" spans="1:12" ht="18.95" customHeight="1">
      <c r="A155" s="10" t="s">
        <v>86</v>
      </c>
      <c r="F155" s="79">
        <v>777371352</v>
      </c>
      <c r="G155" s="78"/>
      <c r="H155" s="26">
        <v>1158459033</v>
      </c>
      <c r="I155" s="27"/>
      <c r="J155" s="28">
        <v>1602597577</v>
      </c>
      <c r="K155" s="27"/>
      <c r="L155" s="26">
        <v>1836340519</v>
      </c>
    </row>
    <row r="156" spans="1:12" ht="18.95" customHeight="1">
      <c r="A156" s="10" t="s">
        <v>147</v>
      </c>
      <c r="D156" s="3">
        <v>26</v>
      </c>
      <c r="F156" s="79">
        <v>-83351910</v>
      </c>
      <c r="G156" s="78"/>
      <c r="H156" s="26">
        <v>0</v>
      </c>
      <c r="I156" s="27"/>
      <c r="J156" s="28">
        <v>-83351910</v>
      </c>
      <c r="K156" s="27"/>
      <c r="L156" s="26">
        <v>0</v>
      </c>
    </row>
    <row r="157" spans="1:12" ht="18.95" customHeight="1">
      <c r="A157" s="10" t="s">
        <v>191</v>
      </c>
      <c r="F157" s="79"/>
      <c r="G157" s="78"/>
      <c r="H157" s="26"/>
      <c r="I157" s="27"/>
      <c r="J157" s="28"/>
      <c r="K157" s="27"/>
      <c r="L157" s="26"/>
    </row>
    <row r="158" spans="1:12" ht="18.95" customHeight="1">
      <c r="B158" s="10" t="s">
        <v>192</v>
      </c>
      <c r="F158" s="79">
        <v>-1099805884</v>
      </c>
      <c r="G158" s="78"/>
      <c r="H158" s="26">
        <v>-1099805884</v>
      </c>
      <c r="I158" s="27"/>
      <c r="J158" s="30">
        <v>0</v>
      </c>
      <c r="K158" s="27"/>
      <c r="L158" s="29">
        <v>0</v>
      </c>
    </row>
    <row r="159" spans="1:12" ht="18.95" customHeight="1">
      <c r="A159" s="10" t="s">
        <v>87</v>
      </c>
      <c r="B159" s="11"/>
      <c r="F159" s="80">
        <v>282743571</v>
      </c>
      <c r="G159" s="78"/>
      <c r="H159" s="37">
        <v>414127156</v>
      </c>
      <c r="I159" s="27"/>
      <c r="J159" s="38">
        <v>288897517</v>
      </c>
      <c r="K159" s="27"/>
      <c r="L159" s="37">
        <v>361453126</v>
      </c>
    </row>
    <row r="160" spans="1:12" ht="6" customHeight="1">
      <c r="F160" s="81"/>
      <c r="G160" s="23"/>
      <c r="H160" s="77"/>
      <c r="I160" s="78"/>
      <c r="J160" s="79"/>
      <c r="K160" s="78"/>
      <c r="L160" s="77"/>
    </row>
    <row r="161" spans="1:12" ht="18.95" customHeight="1">
      <c r="A161" s="21" t="s">
        <v>88</v>
      </c>
      <c r="F161" s="82">
        <f>SUM(F150:F159)</f>
        <v>7783155942</v>
      </c>
      <c r="G161" s="83"/>
      <c r="H161" s="77">
        <f>SUM(H150:H159)</f>
        <v>8295627208</v>
      </c>
      <c r="I161" s="77"/>
      <c r="J161" s="79">
        <f>SUM(J150:J159)</f>
        <v>9714341997</v>
      </c>
      <c r="K161" s="77"/>
      <c r="L161" s="77">
        <f>SUM(L150:L159)</f>
        <v>10020640548</v>
      </c>
    </row>
    <row r="162" spans="1:12" ht="18.95" customHeight="1">
      <c r="A162" s="84" t="s">
        <v>89</v>
      </c>
      <c r="F162" s="85">
        <v>445103723</v>
      </c>
      <c r="G162" s="78"/>
      <c r="H162" s="86">
        <v>485861477</v>
      </c>
      <c r="I162" s="27"/>
      <c r="J162" s="87">
        <v>0</v>
      </c>
      <c r="K162" s="27"/>
      <c r="L162" s="37">
        <v>0</v>
      </c>
    </row>
    <row r="163" spans="1:12" ht="6" customHeight="1">
      <c r="F163" s="81"/>
      <c r="G163" s="23"/>
      <c r="H163" s="39"/>
      <c r="J163" s="25"/>
      <c r="K163" s="23"/>
      <c r="L163" s="39"/>
    </row>
    <row r="164" spans="1:12" ht="18.95" customHeight="1">
      <c r="A164" s="88" t="s">
        <v>90</v>
      </c>
      <c r="B164" s="21"/>
      <c r="F164" s="85">
        <f>SUM(F161:F162)</f>
        <v>8228259665</v>
      </c>
      <c r="H164" s="40">
        <f>SUM(H161:H162)</f>
        <v>8781488685</v>
      </c>
      <c r="J164" s="36">
        <f>SUM(J161:J163)</f>
        <v>9714341997</v>
      </c>
      <c r="L164" s="40">
        <f>SUM(L161:L162)</f>
        <v>10020640548</v>
      </c>
    </row>
    <row r="165" spans="1:12" ht="6" customHeight="1">
      <c r="A165" s="21"/>
      <c r="B165" s="21"/>
      <c r="F165" s="82"/>
      <c r="H165" s="39"/>
      <c r="J165" s="25"/>
      <c r="L165" s="39"/>
    </row>
    <row r="166" spans="1:12" ht="18.95" customHeight="1" thickBot="1">
      <c r="A166" s="21" t="s">
        <v>91</v>
      </c>
      <c r="B166" s="89"/>
      <c r="C166" s="90"/>
      <c r="F166" s="91">
        <f>SUM(F127,F164)</f>
        <v>20634086501</v>
      </c>
      <c r="H166" s="92">
        <f>SUM(H127,H164)</f>
        <v>20284992143</v>
      </c>
      <c r="J166" s="93">
        <f>SUM(J127,J164)</f>
        <v>19685844116</v>
      </c>
      <c r="L166" s="92">
        <f>SUM(L127,L164)</f>
        <v>19038985215</v>
      </c>
    </row>
    <row r="167" spans="1:12" s="98" customFormat="1" ht="18.95" customHeight="1" thickTop="1">
      <c r="A167" s="94"/>
      <c r="B167" s="95"/>
      <c r="C167" s="96"/>
      <c r="D167" s="97"/>
      <c r="F167" s="83"/>
      <c r="G167" s="14"/>
      <c r="H167" s="83"/>
      <c r="I167" s="14"/>
      <c r="J167" s="83"/>
      <c r="K167" s="14"/>
      <c r="L167" s="83"/>
    </row>
    <row r="168" spans="1:12" ht="18.95" customHeight="1">
      <c r="A168" s="21"/>
      <c r="B168" s="89"/>
      <c r="C168" s="90"/>
      <c r="F168" s="39"/>
      <c r="H168" s="39"/>
      <c r="J168" s="39"/>
      <c r="L168" s="39"/>
    </row>
    <row r="169" spans="1:12" ht="18.95" customHeight="1">
      <c r="A169" s="21"/>
      <c r="B169" s="89"/>
      <c r="C169" s="90"/>
      <c r="F169" s="39"/>
      <c r="H169" s="39"/>
      <c r="J169" s="39"/>
      <c r="L169" s="39"/>
    </row>
    <row r="170" spans="1:12" ht="18.95" customHeight="1">
      <c r="A170" s="21"/>
      <c r="B170" s="89"/>
      <c r="C170" s="90"/>
      <c r="F170" s="39"/>
      <c r="H170" s="39"/>
      <c r="J170" s="39"/>
      <c r="L170" s="39"/>
    </row>
    <row r="171" spans="1:12" ht="18.95" customHeight="1">
      <c r="A171" s="21"/>
      <c r="B171" s="89"/>
      <c r="C171" s="90"/>
      <c r="F171" s="39"/>
      <c r="H171" s="39"/>
      <c r="J171" s="39"/>
      <c r="L171" s="39"/>
    </row>
    <row r="172" spans="1:12" ht="18.95" customHeight="1">
      <c r="A172" s="21"/>
      <c r="B172" s="89"/>
      <c r="C172" s="90"/>
      <c r="F172" s="39"/>
      <c r="H172" s="39"/>
      <c r="J172" s="39"/>
      <c r="L172" s="39"/>
    </row>
    <row r="173" spans="1:12" ht="18.95" customHeight="1">
      <c r="A173" s="21"/>
      <c r="B173" s="89"/>
      <c r="C173" s="90"/>
      <c r="F173" s="39"/>
      <c r="H173" s="39"/>
      <c r="J173" s="39"/>
      <c r="L173" s="39"/>
    </row>
    <row r="174" spans="1:12" ht="18.95" customHeight="1">
      <c r="A174" s="21"/>
      <c r="B174" s="89"/>
      <c r="C174" s="90"/>
      <c r="F174" s="39"/>
      <c r="H174" s="39"/>
      <c r="J174" s="39"/>
      <c r="L174" s="39"/>
    </row>
    <row r="175" spans="1:12" ht="9.75" customHeight="1">
      <c r="A175" s="21"/>
      <c r="B175" s="89"/>
      <c r="C175" s="90"/>
      <c r="F175" s="39"/>
      <c r="H175" s="39"/>
      <c r="J175" s="39"/>
      <c r="L175" s="39"/>
    </row>
    <row r="176" spans="1:12" ht="21.75" customHeight="1">
      <c r="A176" s="42" t="str">
        <f>A85:L85</f>
        <v>หมายเหตุประกอบข้อมูลทางการเงินในหน้า 16 ถึง 58 เป็นส่วนหนึ่งของข้อมูลทางการเงินระหว่างกาลนี้</v>
      </c>
      <c r="B176" s="69"/>
      <c r="C176" s="8"/>
      <c r="D176" s="8"/>
      <c r="E176" s="43"/>
      <c r="F176" s="99"/>
      <c r="G176" s="99"/>
      <c r="H176" s="99"/>
      <c r="I176" s="44"/>
      <c r="J176" s="99"/>
      <c r="K176" s="44"/>
      <c r="L176" s="99"/>
    </row>
  </sheetData>
  <mergeCells count="8">
    <mergeCell ref="F134:H134"/>
    <mergeCell ref="J134:L134"/>
    <mergeCell ref="F5:H5"/>
    <mergeCell ref="J5:L5"/>
    <mergeCell ref="F47:H47"/>
    <mergeCell ref="J47:L47"/>
    <mergeCell ref="F90:H90"/>
    <mergeCell ref="J90:L90"/>
  </mergeCells>
  <pageMargins left="0.8" right="0.5" top="0.5" bottom="0.6" header="0.49" footer="0.4"/>
  <pageSetup paperSize="9" scale="98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2" max="16383" man="1"/>
    <brk id="85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CC972-4E98-4783-B816-15EE40EA0166}">
  <sheetPr>
    <tabColor indexed="21"/>
  </sheetPr>
  <dimension ref="A1:L95"/>
  <sheetViews>
    <sheetView topLeftCell="C1" zoomScale="130" zoomScaleNormal="130" zoomScaleSheetLayoutView="90" workbookViewId="0">
      <selection activeCell="K1" sqref="K1"/>
    </sheetView>
  </sheetViews>
  <sheetFormatPr defaultColWidth="8.28515625" defaultRowHeight="21" customHeight="1"/>
  <cols>
    <col min="1" max="2" width="1.42578125" style="203" customWidth="1"/>
    <col min="3" max="3" width="21" style="203" customWidth="1"/>
    <col min="4" max="4" width="7.7109375" style="203" customWidth="1"/>
    <col min="5" max="5" width="0.7109375" style="203" customWidth="1"/>
    <col min="6" max="6" width="14.28515625" style="204" customWidth="1"/>
    <col min="7" max="7" width="0.7109375" style="204" customWidth="1"/>
    <col min="8" max="8" width="14.28515625" style="204" customWidth="1"/>
    <col min="9" max="9" width="0.7109375" style="204" customWidth="1"/>
    <col min="10" max="10" width="14.28515625" style="204" customWidth="1"/>
    <col min="11" max="11" width="0.7109375" style="204" customWidth="1"/>
    <col min="12" max="12" width="14.28515625" style="204" customWidth="1"/>
    <col min="13" max="251" width="8.28515625" style="203"/>
    <col min="252" max="253" width="1.140625" style="203" customWidth="1"/>
    <col min="254" max="254" width="25.28515625" style="203" customWidth="1"/>
    <col min="255" max="255" width="5.28515625" style="203" customWidth="1"/>
    <col min="256" max="256" width="0.7109375" style="203" customWidth="1"/>
    <col min="257" max="257" width="11.42578125" style="203" customWidth="1"/>
    <col min="258" max="258" width="0.7109375" style="203" customWidth="1"/>
    <col min="259" max="259" width="11.42578125" style="203" customWidth="1"/>
    <col min="260" max="260" width="0.7109375" style="203" customWidth="1"/>
    <col min="261" max="261" width="11.42578125" style="203" customWidth="1"/>
    <col min="262" max="262" width="0.7109375" style="203" customWidth="1"/>
    <col min="263" max="263" width="11.42578125" style="203" customWidth="1"/>
    <col min="264" max="507" width="8.28515625" style="203"/>
    <col min="508" max="509" width="1.140625" style="203" customWidth="1"/>
    <col min="510" max="510" width="25.28515625" style="203" customWidth="1"/>
    <col min="511" max="511" width="5.28515625" style="203" customWidth="1"/>
    <col min="512" max="512" width="0.7109375" style="203" customWidth="1"/>
    <col min="513" max="513" width="11.42578125" style="203" customWidth="1"/>
    <col min="514" max="514" width="0.7109375" style="203" customWidth="1"/>
    <col min="515" max="515" width="11.42578125" style="203" customWidth="1"/>
    <col min="516" max="516" width="0.7109375" style="203" customWidth="1"/>
    <col min="517" max="517" width="11.42578125" style="203" customWidth="1"/>
    <col min="518" max="518" width="0.7109375" style="203" customWidth="1"/>
    <col min="519" max="519" width="11.42578125" style="203" customWidth="1"/>
    <col min="520" max="763" width="8.28515625" style="203"/>
    <col min="764" max="765" width="1.140625" style="203" customWidth="1"/>
    <col min="766" max="766" width="25.28515625" style="203" customWidth="1"/>
    <col min="767" max="767" width="5.28515625" style="203" customWidth="1"/>
    <col min="768" max="768" width="0.7109375" style="203" customWidth="1"/>
    <col min="769" max="769" width="11.42578125" style="203" customWidth="1"/>
    <col min="770" max="770" width="0.7109375" style="203" customWidth="1"/>
    <col min="771" max="771" width="11.42578125" style="203" customWidth="1"/>
    <col min="772" max="772" width="0.7109375" style="203" customWidth="1"/>
    <col min="773" max="773" width="11.42578125" style="203" customWidth="1"/>
    <col min="774" max="774" width="0.7109375" style="203" customWidth="1"/>
    <col min="775" max="775" width="11.42578125" style="203" customWidth="1"/>
    <col min="776" max="1019" width="8.28515625" style="203"/>
    <col min="1020" max="1021" width="1.140625" style="203" customWidth="1"/>
    <col min="1022" max="1022" width="25.28515625" style="203" customWidth="1"/>
    <col min="1023" max="1023" width="5.28515625" style="203" customWidth="1"/>
    <col min="1024" max="1024" width="0.7109375" style="203" customWidth="1"/>
    <col min="1025" max="1025" width="11.42578125" style="203" customWidth="1"/>
    <col min="1026" max="1026" width="0.7109375" style="203" customWidth="1"/>
    <col min="1027" max="1027" width="11.42578125" style="203" customWidth="1"/>
    <col min="1028" max="1028" width="0.7109375" style="203" customWidth="1"/>
    <col min="1029" max="1029" width="11.42578125" style="203" customWidth="1"/>
    <col min="1030" max="1030" width="0.7109375" style="203" customWidth="1"/>
    <col min="1031" max="1031" width="11.42578125" style="203" customWidth="1"/>
    <col min="1032" max="1275" width="8.28515625" style="203"/>
    <col min="1276" max="1277" width="1.140625" style="203" customWidth="1"/>
    <col min="1278" max="1278" width="25.28515625" style="203" customWidth="1"/>
    <col min="1279" max="1279" width="5.28515625" style="203" customWidth="1"/>
    <col min="1280" max="1280" width="0.7109375" style="203" customWidth="1"/>
    <col min="1281" max="1281" width="11.42578125" style="203" customWidth="1"/>
    <col min="1282" max="1282" width="0.7109375" style="203" customWidth="1"/>
    <col min="1283" max="1283" width="11.42578125" style="203" customWidth="1"/>
    <col min="1284" max="1284" width="0.7109375" style="203" customWidth="1"/>
    <col min="1285" max="1285" width="11.42578125" style="203" customWidth="1"/>
    <col min="1286" max="1286" width="0.7109375" style="203" customWidth="1"/>
    <col min="1287" max="1287" width="11.42578125" style="203" customWidth="1"/>
    <col min="1288" max="1531" width="8.28515625" style="203"/>
    <col min="1532" max="1533" width="1.140625" style="203" customWidth="1"/>
    <col min="1534" max="1534" width="25.28515625" style="203" customWidth="1"/>
    <col min="1535" max="1535" width="5.28515625" style="203" customWidth="1"/>
    <col min="1536" max="1536" width="0.7109375" style="203" customWidth="1"/>
    <col min="1537" max="1537" width="11.42578125" style="203" customWidth="1"/>
    <col min="1538" max="1538" width="0.7109375" style="203" customWidth="1"/>
    <col min="1539" max="1539" width="11.42578125" style="203" customWidth="1"/>
    <col min="1540" max="1540" width="0.7109375" style="203" customWidth="1"/>
    <col min="1541" max="1541" width="11.42578125" style="203" customWidth="1"/>
    <col min="1542" max="1542" width="0.7109375" style="203" customWidth="1"/>
    <col min="1543" max="1543" width="11.42578125" style="203" customWidth="1"/>
    <col min="1544" max="1787" width="8.28515625" style="203"/>
    <col min="1788" max="1789" width="1.140625" style="203" customWidth="1"/>
    <col min="1790" max="1790" width="25.28515625" style="203" customWidth="1"/>
    <col min="1791" max="1791" width="5.28515625" style="203" customWidth="1"/>
    <col min="1792" max="1792" width="0.7109375" style="203" customWidth="1"/>
    <col min="1793" max="1793" width="11.42578125" style="203" customWidth="1"/>
    <col min="1794" max="1794" width="0.7109375" style="203" customWidth="1"/>
    <col min="1795" max="1795" width="11.42578125" style="203" customWidth="1"/>
    <col min="1796" max="1796" width="0.7109375" style="203" customWidth="1"/>
    <col min="1797" max="1797" width="11.42578125" style="203" customWidth="1"/>
    <col min="1798" max="1798" width="0.7109375" style="203" customWidth="1"/>
    <col min="1799" max="1799" width="11.42578125" style="203" customWidth="1"/>
    <col min="1800" max="2043" width="8.28515625" style="203"/>
    <col min="2044" max="2045" width="1.140625" style="203" customWidth="1"/>
    <col min="2046" max="2046" width="25.28515625" style="203" customWidth="1"/>
    <col min="2047" max="2047" width="5.28515625" style="203" customWidth="1"/>
    <col min="2048" max="2048" width="0.7109375" style="203" customWidth="1"/>
    <col min="2049" max="2049" width="11.42578125" style="203" customWidth="1"/>
    <col min="2050" max="2050" width="0.7109375" style="203" customWidth="1"/>
    <col min="2051" max="2051" width="11.42578125" style="203" customWidth="1"/>
    <col min="2052" max="2052" width="0.7109375" style="203" customWidth="1"/>
    <col min="2053" max="2053" width="11.42578125" style="203" customWidth="1"/>
    <col min="2054" max="2054" width="0.7109375" style="203" customWidth="1"/>
    <col min="2055" max="2055" width="11.42578125" style="203" customWidth="1"/>
    <col min="2056" max="2299" width="8.28515625" style="203"/>
    <col min="2300" max="2301" width="1.140625" style="203" customWidth="1"/>
    <col min="2302" max="2302" width="25.28515625" style="203" customWidth="1"/>
    <col min="2303" max="2303" width="5.28515625" style="203" customWidth="1"/>
    <col min="2304" max="2304" width="0.7109375" style="203" customWidth="1"/>
    <col min="2305" max="2305" width="11.42578125" style="203" customWidth="1"/>
    <col min="2306" max="2306" width="0.7109375" style="203" customWidth="1"/>
    <col min="2307" max="2307" width="11.42578125" style="203" customWidth="1"/>
    <col min="2308" max="2308" width="0.7109375" style="203" customWidth="1"/>
    <col min="2309" max="2309" width="11.42578125" style="203" customWidth="1"/>
    <col min="2310" max="2310" width="0.7109375" style="203" customWidth="1"/>
    <col min="2311" max="2311" width="11.42578125" style="203" customWidth="1"/>
    <col min="2312" max="2555" width="8.28515625" style="203"/>
    <col min="2556" max="2557" width="1.140625" style="203" customWidth="1"/>
    <col min="2558" max="2558" width="25.28515625" style="203" customWidth="1"/>
    <col min="2559" max="2559" width="5.28515625" style="203" customWidth="1"/>
    <col min="2560" max="2560" width="0.7109375" style="203" customWidth="1"/>
    <col min="2561" max="2561" width="11.42578125" style="203" customWidth="1"/>
    <col min="2562" max="2562" width="0.7109375" style="203" customWidth="1"/>
    <col min="2563" max="2563" width="11.42578125" style="203" customWidth="1"/>
    <col min="2564" max="2564" width="0.7109375" style="203" customWidth="1"/>
    <col min="2565" max="2565" width="11.42578125" style="203" customWidth="1"/>
    <col min="2566" max="2566" width="0.7109375" style="203" customWidth="1"/>
    <col min="2567" max="2567" width="11.42578125" style="203" customWidth="1"/>
    <col min="2568" max="2811" width="8.28515625" style="203"/>
    <col min="2812" max="2813" width="1.140625" style="203" customWidth="1"/>
    <col min="2814" max="2814" width="25.28515625" style="203" customWidth="1"/>
    <col min="2815" max="2815" width="5.28515625" style="203" customWidth="1"/>
    <col min="2816" max="2816" width="0.7109375" style="203" customWidth="1"/>
    <col min="2817" max="2817" width="11.42578125" style="203" customWidth="1"/>
    <col min="2818" max="2818" width="0.7109375" style="203" customWidth="1"/>
    <col min="2819" max="2819" width="11.42578125" style="203" customWidth="1"/>
    <col min="2820" max="2820" width="0.7109375" style="203" customWidth="1"/>
    <col min="2821" max="2821" width="11.42578125" style="203" customWidth="1"/>
    <col min="2822" max="2822" width="0.7109375" style="203" customWidth="1"/>
    <col min="2823" max="2823" width="11.42578125" style="203" customWidth="1"/>
    <col min="2824" max="3067" width="8.28515625" style="203"/>
    <col min="3068" max="3069" width="1.140625" style="203" customWidth="1"/>
    <col min="3070" max="3070" width="25.28515625" style="203" customWidth="1"/>
    <col min="3071" max="3071" width="5.28515625" style="203" customWidth="1"/>
    <col min="3072" max="3072" width="0.7109375" style="203" customWidth="1"/>
    <col min="3073" max="3073" width="11.42578125" style="203" customWidth="1"/>
    <col min="3074" max="3074" width="0.7109375" style="203" customWidth="1"/>
    <col min="3075" max="3075" width="11.42578125" style="203" customWidth="1"/>
    <col min="3076" max="3076" width="0.7109375" style="203" customWidth="1"/>
    <col min="3077" max="3077" width="11.42578125" style="203" customWidth="1"/>
    <col min="3078" max="3078" width="0.7109375" style="203" customWidth="1"/>
    <col min="3079" max="3079" width="11.42578125" style="203" customWidth="1"/>
    <col min="3080" max="3323" width="8.28515625" style="203"/>
    <col min="3324" max="3325" width="1.140625" style="203" customWidth="1"/>
    <col min="3326" max="3326" width="25.28515625" style="203" customWidth="1"/>
    <col min="3327" max="3327" width="5.28515625" style="203" customWidth="1"/>
    <col min="3328" max="3328" width="0.7109375" style="203" customWidth="1"/>
    <col min="3329" max="3329" width="11.42578125" style="203" customWidth="1"/>
    <col min="3330" max="3330" width="0.7109375" style="203" customWidth="1"/>
    <col min="3331" max="3331" width="11.42578125" style="203" customWidth="1"/>
    <col min="3332" max="3332" width="0.7109375" style="203" customWidth="1"/>
    <col min="3333" max="3333" width="11.42578125" style="203" customWidth="1"/>
    <col min="3334" max="3334" width="0.7109375" style="203" customWidth="1"/>
    <col min="3335" max="3335" width="11.42578125" style="203" customWidth="1"/>
    <col min="3336" max="3579" width="8.28515625" style="203"/>
    <col min="3580" max="3581" width="1.140625" style="203" customWidth="1"/>
    <col min="3582" max="3582" width="25.28515625" style="203" customWidth="1"/>
    <col min="3583" max="3583" width="5.28515625" style="203" customWidth="1"/>
    <col min="3584" max="3584" width="0.7109375" style="203" customWidth="1"/>
    <col min="3585" max="3585" width="11.42578125" style="203" customWidth="1"/>
    <col min="3586" max="3586" width="0.7109375" style="203" customWidth="1"/>
    <col min="3587" max="3587" width="11.42578125" style="203" customWidth="1"/>
    <col min="3588" max="3588" width="0.7109375" style="203" customWidth="1"/>
    <col min="3589" max="3589" width="11.42578125" style="203" customWidth="1"/>
    <col min="3590" max="3590" width="0.7109375" style="203" customWidth="1"/>
    <col min="3591" max="3591" width="11.42578125" style="203" customWidth="1"/>
    <col min="3592" max="3835" width="8.28515625" style="203"/>
    <col min="3836" max="3837" width="1.140625" style="203" customWidth="1"/>
    <col min="3838" max="3838" width="25.28515625" style="203" customWidth="1"/>
    <col min="3839" max="3839" width="5.28515625" style="203" customWidth="1"/>
    <col min="3840" max="3840" width="0.7109375" style="203" customWidth="1"/>
    <col min="3841" max="3841" width="11.42578125" style="203" customWidth="1"/>
    <col min="3842" max="3842" width="0.7109375" style="203" customWidth="1"/>
    <col min="3843" max="3843" width="11.42578125" style="203" customWidth="1"/>
    <col min="3844" max="3844" width="0.7109375" style="203" customWidth="1"/>
    <col min="3845" max="3845" width="11.42578125" style="203" customWidth="1"/>
    <col min="3846" max="3846" width="0.7109375" style="203" customWidth="1"/>
    <col min="3847" max="3847" width="11.42578125" style="203" customWidth="1"/>
    <col min="3848" max="4091" width="8.28515625" style="203"/>
    <col min="4092" max="4093" width="1.140625" style="203" customWidth="1"/>
    <col min="4094" max="4094" width="25.28515625" style="203" customWidth="1"/>
    <col min="4095" max="4095" width="5.28515625" style="203" customWidth="1"/>
    <col min="4096" max="4096" width="0.7109375" style="203" customWidth="1"/>
    <col min="4097" max="4097" width="11.42578125" style="203" customWidth="1"/>
    <col min="4098" max="4098" width="0.7109375" style="203" customWidth="1"/>
    <col min="4099" max="4099" width="11.42578125" style="203" customWidth="1"/>
    <col min="4100" max="4100" width="0.7109375" style="203" customWidth="1"/>
    <col min="4101" max="4101" width="11.42578125" style="203" customWidth="1"/>
    <col min="4102" max="4102" width="0.7109375" style="203" customWidth="1"/>
    <col min="4103" max="4103" width="11.42578125" style="203" customWidth="1"/>
    <col min="4104" max="4347" width="8.28515625" style="203"/>
    <col min="4348" max="4349" width="1.140625" style="203" customWidth="1"/>
    <col min="4350" max="4350" width="25.28515625" style="203" customWidth="1"/>
    <col min="4351" max="4351" width="5.28515625" style="203" customWidth="1"/>
    <col min="4352" max="4352" width="0.7109375" style="203" customWidth="1"/>
    <col min="4353" max="4353" width="11.42578125" style="203" customWidth="1"/>
    <col min="4354" max="4354" width="0.7109375" style="203" customWidth="1"/>
    <col min="4355" max="4355" width="11.42578125" style="203" customWidth="1"/>
    <col min="4356" max="4356" width="0.7109375" style="203" customWidth="1"/>
    <col min="4357" max="4357" width="11.42578125" style="203" customWidth="1"/>
    <col min="4358" max="4358" width="0.7109375" style="203" customWidth="1"/>
    <col min="4359" max="4359" width="11.42578125" style="203" customWidth="1"/>
    <col min="4360" max="4603" width="8.28515625" style="203"/>
    <col min="4604" max="4605" width="1.140625" style="203" customWidth="1"/>
    <col min="4606" max="4606" width="25.28515625" style="203" customWidth="1"/>
    <col min="4607" max="4607" width="5.28515625" style="203" customWidth="1"/>
    <col min="4608" max="4608" width="0.7109375" style="203" customWidth="1"/>
    <col min="4609" max="4609" width="11.42578125" style="203" customWidth="1"/>
    <col min="4610" max="4610" width="0.7109375" style="203" customWidth="1"/>
    <col min="4611" max="4611" width="11.42578125" style="203" customWidth="1"/>
    <col min="4612" max="4612" width="0.7109375" style="203" customWidth="1"/>
    <col min="4613" max="4613" width="11.42578125" style="203" customWidth="1"/>
    <col min="4614" max="4614" width="0.7109375" style="203" customWidth="1"/>
    <col min="4615" max="4615" width="11.42578125" style="203" customWidth="1"/>
    <col min="4616" max="4859" width="8.28515625" style="203"/>
    <col min="4860" max="4861" width="1.140625" style="203" customWidth="1"/>
    <col min="4862" max="4862" width="25.28515625" style="203" customWidth="1"/>
    <col min="4863" max="4863" width="5.28515625" style="203" customWidth="1"/>
    <col min="4864" max="4864" width="0.7109375" style="203" customWidth="1"/>
    <col min="4865" max="4865" width="11.42578125" style="203" customWidth="1"/>
    <col min="4866" max="4866" width="0.7109375" style="203" customWidth="1"/>
    <col min="4867" max="4867" width="11.42578125" style="203" customWidth="1"/>
    <col min="4868" max="4868" width="0.7109375" style="203" customWidth="1"/>
    <col min="4869" max="4869" width="11.42578125" style="203" customWidth="1"/>
    <col min="4870" max="4870" width="0.7109375" style="203" customWidth="1"/>
    <col min="4871" max="4871" width="11.42578125" style="203" customWidth="1"/>
    <col min="4872" max="5115" width="8.28515625" style="203"/>
    <col min="5116" max="5117" width="1.140625" style="203" customWidth="1"/>
    <col min="5118" max="5118" width="25.28515625" style="203" customWidth="1"/>
    <col min="5119" max="5119" width="5.28515625" style="203" customWidth="1"/>
    <col min="5120" max="5120" width="0.7109375" style="203" customWidth="1"/>
    <col min="5121" max="5121" width="11.42578125" style="203" customWidth="1"/>
    <col min="5122" max="5122" width="0.7109375" style="203" customWidth="1"/>
    <col min="5123" max="5123" width="11.42578125" style="203" customWidth="1"/>
    <col min="5124" max="5124" width="0.7109375" style="203" customWidth="1"/>
    <col min="5125" max="5125" width="11.42578125" style="203" customWidth="1"/>
    <col min="5126" max="5126" width="0.7109375" style="203" customWidth="1"/>
    <col min="5127" max="5127" width="11.42578125" style="203" customWidth="1"/>
    <col min="5128" max="5371" width="8.28515625" style="203"/>
    <col min="5372" max="5373" width="1.140625" style="203" customWidth="1"/>
    <col min="5374" max="5374" width="25.28515625" style="203" customWidth="1"/>
    <col min="5375" max="5375" width="5.28515625" style="203" customWidth="1"/>
    <col min="5376" max="5376" width="0.7109375" style="203" customWidth="1"/>
    <col min="5377" max="5377" width="11.42578125" style="203" customWidth="1"/>
    <col min="5378" max="5378" width="0.7109375" style="203" customWidth="1"/>
    <col min="5379" max="5379" width="11.42578125" style="203" customWidth="1"/>
    <col min="5380" max="5380" width="0.7109375" style="203" customWidth="1"/>
    <col min="5381" max="5381" width="11.42578125" style="203" customWidth="1"/>
    <col min="5382" max="5382" width="0.7109375" style="203" customWidth="1"/>
    <col min="5383" max="5383" width="11.42578125" style="203" customWidth="1"/>
    <col min="5384" max="5627" width="8.28515625" style="203"/>
    <col min="5628" max="5629" width="1.140625" style="203" customWidth="1"/>
    <col min="5630" max="5630" width="25.28515625" style="203" customWidth="1"/>
    <col min="5631" max="5631" width="5.28515625" style="203" customWidth="1"/>
    <col min="5632" max="5632" width="0.7109375" style="203" customWidth="1"/>
    <col min="5633" max="5633" width="11.42578125" style="203" customWidth="1"/>
    <col min="5634" max="5634" width="0.7109375" style="203" customWidth="1"/>
    <col min="5635" max="5635" width="11.42578125" style="203" customWidth="1"/>
    <col min="5636" max="5636" width="0.7109375" style="203" customWidth="1"/>
    <col min="5637" max="5637" width="11.42578125" style="203" customWidth="1"/>
    <col min="5638" max="5638" width="0.7109375" style="203" customWidth="1"/>
    <col min="5639" max="5639" width="11.42578125" style="203" customWidth="1"/>
    <col min="5640" max="5883" width="8.28515625" style="203"/>
    <col min="5884" max="5885" width="1.140625" style="203" customWidth="1"/>
    <col min="5886" max="5886" width="25.28515625" style="203" customWidth="1"/>
    <col min="5887" max="5887" width="5.28515625" style="203" customWidth="1"/>
    <col min="5888" max="5888" width="0.7109375" style="203" customWidth="1"/>
    <col min="5889" max="5889" width="11.42578125" style="203" customWidth="1"/>
    <col min="5890" max="5890" width="0.7109375" style="203" customWidth="1"/>
    <col min="5891" max="5891" width="11.42578125" style="203" customWidth="1"/>
    <col min="5892" max="5892" width="0.7109375" style="203" customWidth="1"/>
    <col min="5893" max="5893" width="11.42578125" style="203" customWidth="1"/>
    <col min="5894" max="5894" width="0.7109375" style="203" customWidth="1"/>
    <col min="5895" max="5895" width="11.42578125" style="203" customWidth="1"/>
    <col min="5896" max="6139" width="8.28515625" style="203"/>
    <col min="6140" max="6141" width="1.140625" style="203" customWidth="1"/>
    <col min="6142" max="6142" width="25.28515625" style="203" customWidth="1"/>
    <col min="6143" max="6143" width="5.28515625" style="203" customWidth="1"/>
    <col min="6144" max="6144" width="0.7109375" style="203" customWidth="1"/>
    <col min="6145" max="6145" width="11.42578125" style="203" customWidth="1"/>
    <col min="6146" max="6146" width="0.7109375" style="203" customWidth="1"/>
    <col min="6147" max="6147" width="11.42578125" style="203" customWidth="1"/>
    <col min="6148" max="6148" width="0.7109375" style="203" customWidth="1"/>
    <col min="6149" max="6149" width="11.42578125" style="203" customWidth="1"/>
    <col min="6150" max="6150" width="0.7109375" style="203" customWidth="1"/>
    <col min="6151" max="6151" width="11.42578125" style="203" customWidth="1"/>
    <col min="6152" max="6395" width="8.28515625" style="203"/>
    <col min="6396" max="6397" width="1.140625" style="203" customWidth="1"/>
    <col min="6398" max="6398" width="25.28515625" style="203" customWidth="1"/>
    <col min="6399" max="6399" width="5.28515625" style="203" customWidth="1"/>
    <col min="6400" max="6400" width="0.7109375" style="203" customWidth="1"/>
    <col min="6401" max="6401" width="11.42578125" style="203" customWidth="1"/>
    <col min="6402" max="6402" width="0.7109375" style="203" customWidth="1"/>
    <col min="6403" max="6403" width="11.42578125" style="203" customWidth="1"/>
    <col min="6404" max="6404" width="0.7109375" style="203" customWidth="1"/>
    <col min="6405" max="6405" width="11.42578125" style="203" customWidth="1"/>
    <col min="6406" max="6406" width="0.7109375" style="203" customWidth="1"/>
    <col min="6407" max="6407" width="11.42578125" style="203" customWidth="1"/>
    <col min="6408" max="6651" width="8.28515625" style="203"/>
    <col min="6652" max="6653" width="1.140625" style="203" customWidth="1"/>
    <col min="6654" max="6654" width="25.28515625" style="203" customWidth="1"/>
    <col min="6655" max="6655" width="5.28515625" style="203" customWidth="1"/>
    <col min="6656" max="6656" width="0.7109375" style="203" customWidth="1"/>
    <col min="6657" max="6657" width="11.42578125" style="203" customWidth="1"/>
    <col min="6658" max="6658" width="0.7109375" style="203" customWidth="1"/>
    <col min="6659" max="6659" width="11.42578125" style="203" customWidth="1"/>
    <col min="6660" max="6660" width="0.7109375" style="203" customWidth="1"/>
    <col min="6661" max="6661" width="11.42578125" style="203" customWidth="1"/>
    <col min="6662" max="6662" width="0.7109375" style="203" customWidth="1"/>
    <col min="6663" max="6663" width="11.42578125" style="203" customWidth="1"/>
    <col min="6664" max="6907" width="8.28515625" style="203"/>
    <col min="6908" max="6909" width="1.140625" style="203" customWidth="1"/>
    <col min="6910" max="6910" width="25.28515625" style="203" customWidth="1"/>
    <col min="6911" max="6911" width="5.28515625" style="203" customWidth="1"/>
    <col min="6912" max="6912" width="0.7109375" style="203" customWidth="1"/>
    <col min="6913" max="6913" width="11.42578125" style="203" customWidth="1"/>
    <col min="6914" max="6914" width="0.7109375" style="203" customWidth="1"/>
    <col min="6915" max="6915" width="11.42578125" style="203" customWidth="1"/>
    <col min="6916" max="6916" width="0.7109375" style="203" customWidth="1"/>
    <col min="6917" max="6917" width="11.42578125" style="203" customWidth="1"/>
    <col min="6918" max="6918" width="0.7109375" style="203" customWidth="1"/>
    <col min="6919" max="6919" width="11.42578125" style="203" customWidth="1"/>
    <col min="6920" max="7163" width="8.28515625" style="203"/>
    <col min="7164" max="7165" width="1.140625" style="203" customWidth="1"/>
    <col min="7166" max="7166" width="25.28515625" style="203" customWidth="1"/>
    <col min="7167" max="7167" width="5.28515625" style="203" customWidth="1"/>
    <col min="7168" max="7168" width="0.7109375" style="203" customWidth="1"/>
    <col min="7169" max="7169" width="11.42578125" style="203" customWidth="1"/>
    <col min="7170" max="7170" width="0.7109375" style="203" customWidth="1"/>
    <col min="7171" max="7171" width="11.42578125" style="203" customWidth="1"/>
    <col min="7172" max="7172" width="0.7109375" style="203" customWidth="1"/>
    <col min="7173" max="7173" width="11.42578125" style="203" customWidth="1"/>
    <col min="7174" max="7174" width="0.7109375" style="203" customWidth="1"/>
    <col min="7175" max="7175" width="11.42578125" style="203" customWidth="1"/>
    <col min="7176" max="7419" width="8.28515625" style="203"/>
    <col min="7420" max="7421" width="1.140625" style="203" customWidth="1"/>
    <col min="7422" max="7422" width="25.28515625" style="203" customWidth="1"/>
    <col min="7423" max="7423" width="5.28515625" style="203" customWidth="1"/>
    <col min="7424" max="7424" width="0.7109375" style="203" customWidth="1"/>
    <col min="7425" max="7425" width="11.42578125" style="203" customWidth="1"/>
    <col min="7426" max="7426" width="0.7109375" style="203" customWidth="1"/>
    <col min="7427" max="7427" width="11.42578125" style="203" customWidth="1"/>
    <col min="7428" max="7428" width="0.7109375" style="203" customWidth="1"/>
    <col min="7429" max="7429" width="11.42578125" style="203" customWidth="1"/>
    <col min="7430" max="7430" width="0.7109375" style="203" customWidth="1"/>
    <col min="7431" max="7431" width="11.42578125" style="203" customWidth="1"/>
    <col min="7432" max="7675" width="8.28515625" style="203"/>
    <col min="7676" max="7677" width="1.140625" style="203" customWidth="1"/>
    <col min="7678" max="7678" width="25.28515625" style="203" customWidth="1"/>
    <col min="7679" max="7679" width="5.28515625" style="203" customWidth="1"/>
    <col min="7680" max="7680" width="0.7109375" style="203" customWidth="1"/>
    <col min="7681" max="7681" width="11.42578125" style="203" customWidth="1"/>
    <col min="7682" max="7682" width="0.7109375" style="203" customWidth="1"/>
    <col min="7683" max="7683" width="11.42578125" style="203" customWidth="1"/>
    <col min="7684" max="7684" width="0.7109375" style="203" customWidth="1"/>
    <col min="7685" max="7685" width="11.42578125" style="203" customWidth="1"/>
    <col min="7686" max="7686" width="0.7109375" style="203" customWidth="1"/>
    <col min="7687" max="7687" width="11.42578125" style="203" customWidth="1"/>
    <col min="7688" max="7931" width="8.28515625" style="203"/>
    <col min="7932" max="7933" width="1.140625" style="203" customWidth="1"/>
    <col min="7934" max="7934" width="25.28515625" style="203" customWidth="1"/>
    <col min="7935" max="7935" width="5.28515625" style="203" customWidth="1"/>
    <col min="7936" max="7936" width="0.7109375" style="203" customWidth="1"/>
    <col min="7937" max="7937" width="11.42578125" style="203" customWidth="1"/>
    <col min="7938" max="7938" width="0.7109375" style="203" customWidth="1"/>
    <col min="7939" max="7939" width="11.42578125" style="203" customWidth="1"/>
    <col min="7940" max="7940" width="0.7109375" style="203" customWidth="1"/>
    <col min="7941" max="7941" width="11.42578125" style="203" customWidth="1"/>
    <col min="7942" max="7942" width="0.7109375" style="203" customWidth="1"/>
    <col min="7943" max="7943" width="11.42578125" style="203" customWidth="1"/>
    <col min="7944" max="8187" width="8.28515625" style="203"/>
    <col min="8188" max="8189" width="1.140625" style="203" customWidth="1"/>
    <col min="8190" max="8190" width="25.28515625" style="203" customWidth="1"/>
    <col min="8191" max="8191" width="5.28515625" style="203" customWidth="1"/>
    <col min="8192" max="8192" width="0.7109375" style="203" customWidth="1"/>
    <col min="8193" max="8193" width="11.42578125" style="203" customWidth="1"/>
    <col min="8194" max="8194" width="0.7109375" style="203" customWidth="1"/>
    <col min="8195" max="8195" width="11.42578125" style="203" customWidth="1"/>
    <col min="8196" max="8196" width="0.7109375" style="203" customWidth="1"/>
    <col min="8197" max="8197" width="11.42578125" style="203" customWidth="1"/>
    <col min="8198" max="8198" width="0.7109375" style="203" customWidth="1"/>
    <col min="8199" max="8199" width="11.42578125" style="203" customWidth="1"/>
    <col min="8200" max="8443" width="8.28515625" style="203"/>
    <col min="8444" max="8445" width="1.140625" style="203" customWidth="1"/>
    <col min="8446" max="8446" width="25.28515625" style="203" customWidth="1"/>
    <col min="8447" max="8447" width="5.28515625" style="203" customWidth="1"/>
    <col min="8448" max="8448" width="0.7109375" style="203" customWidth="1"/>
    <col min="8449" max="8449" width="11.42578125" style="203" customWidth="1"/>
    <col min="8450" max="8450" width="0.7109375" style="203" customWidth="1"/>
    <col min="8451" max="8451" width="11.42578125" style="203" customWidth="1"/>
    <col min="8452" max="8452" width="0.7109375" style="203" customWidth="1"/>
    <col min="8453" max="8453" width="11.42578125" style="203" customWidth="1"/>
    <col min="8454" max="8454" width="0.7109375" style="203" customWidth="1"/>
    <col min="8455" max="8455" width="11.42578125" style="203" customWidth="1"/>
    <col min="8456" max="8699" width="8.28515625" style="203"/>
    <col min="8700" max="8701" width="1.140625" style="203" customWidth="1"/>
    <col min="8702" max="8702" width="25.28515625" style="203" customWidth="1"/>
    <col min="8703" max="8703" width="5.28515625" style="203" customWidth="1"/>
    <col min="8704" max="8704" width="0.7109375" style="203" customWidth="1"/>
    <col min="8705" max="8705" width="11.42578125" style="203" customWidth="1"/>
    <col min="8706" max="8706" width="0.7109375" style="203" customWidth="1"/>
    <col min="8707" max="8707" width="11.42578125" style="203" customWidth="1"/>
    <col min="8708" max="8708" width="0.7109375" style="203" customWidth="1"/>
    <col min="8709" max="8709" width="11.42578125" style="203" customWidth="1"/>
    <col min="8710" max="8710" width="0.7109375" style="203" customWidth="1"/>
    <col min="8711" max="8711" width="11.42578125" style="203" customWidth="1"/>
    <col min="8712" max="8955" width="8.28515625" style="203"/>
    <col min="8956" max="8957" width="1.140625" style="203" customWidth="1"/>
    <col min="8958" max="8958" width="25.28515625" style="203" customWidth="1"/>
    <col min="8959" max="8959" width="5.28515625" style="203" customWidth="1"/>
    <col min="8960" max="8960" width="0.7109375" style="203" customWidth="1"/>
    <col min="8961" max="8961" width="11.42578125" style="203" customWidth="1"/>
    <col min="8962" max="8962" width="0.7109375" style="203" customWidth="1"/>
    <col min="8963" max="8963" width="11.42578125" style="203" customWidth="1"/>
    <col min="8964" max="8964" width="0.7109375" style="203" customWidth="1"/>
    <col min="8965" max="8965" width="11.42578125" style="203" customWidth="1"/>
    <col min="8966" max="8966" width="0.7109375" style="203" customWidth="1"/>
    <col min="8967" max="8967" width="11.42578125" style="203" customWidth="1"/>
    <col min="8968" max="9211" width="8.28515625" style="203"/>
    <col min="9212" max="9213" width="1.140625" style="203" customWidth="1"/>
    <col min="9214" max="9214" width="25.28515625" style="203" customWidth="1"/>
    <col min="9215" max="9215" width="5.28515625" style="203" customWidth="1"/>
    <col min="9216" max="9216" width="0.7109375" style="203" customWidth="1"/>
    <col min="9217" max="9217" width="11.42578125" style="203" customWidth="1"/>
    <col min="9218" max="9218" width="0.7109375" style="203" customWidth="1"/>
    <col min="9219" max="9219" width="11.42578125" style="203" customWidth="1"/>
    <col min="9220" max="9220" width="0.7109375" style="203" customWidth="1"/>
    <col min="9221" max="9221" width="11.42578125" style="203" customWidth="1"/>
    <col min="9222" max="9222" width="0.7109375" style="203" customWidth="1"/>
    <col min="9223" max="9223" width="11.42578125" style="203" customWidth="1"/>
    <col min="9224" max="9467" width="8.28515625" style="203"/>
    <col min="9468" max="9469" width="1.140625" style="203" customWidth="1"/>
    <col min="9470" max="9470" width="25.28515625" style="203" customWidth="1"/>
    <col min="9471" max="9471" width="5.28515625" style="203" customWidth="1"/>
    <col min="9472" max="9472" width="0.7109375" style="203" customWidth="1"/>
    <col min="9473" max="9473" width="11.42578125" style="203" customWidth="1"/>
    <col min="9474" max="9474" width="0.7109375" style="203" customWidth="1"/>
    <col min="9475" max="9475" width="11.42578125" style="203" customWidth="1"/>
    <col min="9476" max="9476" width="0.7109375" style="203" customWidth="1"/>
    <col min="9477" max="9477" width="11.42578125" style="203" customWidth="1"/>
    <col min="9478" max="9478" width="0.7109375" style="203" customWidth="1"/>
    <col min="9479" max="9479" width="11.42578125" style="203" customWidth="1"/>
    <col min="9480" max="9723" width="8.28515625" style="203"/>
    <col min="9724" max="9725" width="1.140625" style="203" customWidth="1"/>
    <col min="9726" max="9726" width="25.28515625" style="203" customWidth="1"/>
    <col min="9727" max="9727" width="5.28515625" style="203" customWidth="1"/>
    <col min="9728" max="9728" width="0.7109375" style="203" customWidth="1"/>
    <col min="9729" max="9729" width="11.42578125" style="203" customWidth="1"/>
    <col min="9730" max="9730" width="0.7109375" style="203" customWidth="1"/>
    <col min="9731" max="9731" width="11.42578125" style="203" customWidth="1"/>
    <col min="9732" max="9732" width="0.7109375" style="203" customWidth="1"/>
    <col min="9733" max="9733" width="11.42578125" style="203" customWidth="1"/>
    <col min="9734" max="9734" width="0.7109375" style="203" customWidth="1"/>
    <col min="9735" max="9735" width="11.42578125" style="203" customWidth="1"/>
    <col min="9736" max="9979" width="8.28515625" style="203"/>
    <col min="9980" max="9981" width="1.140625" style="203" customWidth="1"/>
    <col min="9982" max="9982" width="25.28515625" style="203" customWidth="1"/>
    <col min="9983" max="9983" width="5.28515625" style="203" customWidth="1"/>
    <col min="9984" max="9984" width="0.7109375" style="203" customWidth="1"/>
    <col min="9985" max="9985" width="11.42578125" style="203" customWidth="1"/>
    <col min="9986" max="9986" width="0.7109375" style="203" customWidth="1"/>
    <col min="9987" max="9987" width="11.42578125" style="203" customWidth="1"/>
    <col min="9988" max="9988" width="0.7109375" style="203" customWidth="1"/>
    <col min="9989" max="9989" width="11.42578125" style="203" customWidth="1"/>
    <col min="9990" max="9990" width="0.7109375" style="203" customWidth="1"/>
    <col min="9991" max="9991" width="11.42578125" style="203" customWidth="1"/>
    <col min="9992" max="10235" width="8.28515625" style="203"/>
    <col min="10236" max="10237" width="1.140625" style="203" customWidth="1"/>
    <col min="10238" max="10238" width="25.28515625" style="203" customWidth="1"/>
    <col min="10239" max="10239" width="5.28515625" style="203" customWidth="1"/>
    <col min="10240" max="10240" width="0.7109375" style="203" customWidth="1"/>
    <col min="10241" max="10241" width="11.42578125" style="203" customWidth="1"/>
    <col min="10242" max="10242" width="0.7109375" style="203" customWidth="1"/>
    <col min="10243" max="10243" width="11.42578125" style="203" customWidth="1"/>
    <col min="10244" max="10244" width="0.7109375" style="203" customWidth="1"/>
    <col min="10245" max="10245" width="11.42578125" style="203" customWidth="1"/>
    <col min="10246" max="10246" width="0.7109375" style="203" customWidth="1"/>
    <col min="10247" max="10247" width="11.42578125" style="203" customWidth="1"/>
    <col min="10248" max="10491" width="8.28515625" style="203"/>
    <col min="10492" max="10493" width="1.140625" style="203" customWidth="1"/>
    <col min="10494" max="10494" width="25.28515625" style="203" customWidth="1"/>
    <col min="10495" max="10495" width="5.28515625" style="203" customWidth="1"/>
    <col min="10496" max="10496" width="0.7109375" style="203" customWidth="1"/>
    <col min="10497" max="10497" width="11.42578125" style="203" customWidth="1"/>
    <col min="10498" max="10498" width="0.7109375" style="203" customWidth="1"/>
    <col min="10499" max="10499" width="11.42578125" style="203" customWidth="1"/>
    <col min="10500" max="10500" width="0.7109375" style="203" customWidth="1"/>
    <col min="10501" max="10501" width="11.42578125" style="203" customWidth="1"/>
    <col min="10502" max="10502" width="0.7109375" style="203" customWidth="1"/>
    <col min="10503" max="10503" width="11.42578125" style="203" customWidth="1"/>
    <col min="10504" max="10747" width="8.28515625" style="203"/>
    <col min="10748" max="10749" width="1.140625" style="203" customWidth="1"/>
    <col min="10750" max="10750" width="25.28515625" style="203" customWidth="1"/>
    <col min="10751" max="10751" width="5.28515625" style="203" customWidth="1"/>
    <col min="10752" max="10752" width="0.7109375" style="203" customWidth="1"/>
    <col min="10753" max="10753" width="11.42578125" style="203" customWidth="1"/>
    <col min="10754" max="10754" width="0.7109375" style="203" customWidth="1"/>
    <col min="10755" max="10755" width="11.42578125" style="203" customWidth="1"/>
    <col min="10756" max="10756" width="0.7109375" style="203" customWidth="1"/>
    <col min="10757" max="10757" width="11.42578125" style="203" customWidth="1"/>
    <col min="10758" max="10758" width="0.7109375" style="203" customWidth="1"/>
    <col min="10759" max="10759" width="11.42578125" style="203" customWidth="1"/>
    <col min="10760" max="11003" width="8.28515625" style="203"/>
    <col min="11004" max="11005" width="1.140625" style="203" customWidth="1"/>
    <col min="11006" max="11006" width="25.28515625" style="203" customWidth="1"/>
    <col min="11007" max="11007" width="5.28515625" style="203" customWidth="1"/>
    <col min="11008" max="11008" width="0.7109375" style="203" customWidth="1"/>
    <col min="11009" max="11009" width="11.42578125" style="203" customWidth="1"/>
    <col min="11010" max="11010" width="0.7109375" style="203" customWidth="1"/>
    <col min="11011" max="11011" width="11.42578125" style="203" customWidth="1"/>
    <col min="11012" max="11012" width="0.7109375" style="203" customWidth="1"/>
    <col min="11013" max="11013" width="11.42578125" style="203" customWidth="1"/>
    <col min="11014" max="11014" width="0.7109375" style="203" customWidth="1"/>
    <col min="11015" max="11015" width="11.42578125" style="203" customWidth="1"/>
    <col min="11016" max="11259" width="8.28515625" style="203"/>
    <col min="11260" max="11261" width="1.140625" style="203" customWidth="1"/>
    <col min="11262" max="11262" width="25.28515625" style="203" customWidth="1"/>
    <col min="11263" max="11263" width="5.28515625" style="203" customWidth="1"/>
    <col min="11264" max="11264" width="0.7109375" style="203" customWidth="1"/>
    <col min="11265" max="11265" width="11.42578125" style="203" customWidth="1"/>
    <col min="11266" max="11266" width="0.7109375" style="203" customWidth="1"/>
    <col min="11267" max="11267" width="11.42578125" style="203" customWidth="1"/>
    <col min="11268" max="11268" width="0.7109375" style="203" customWidth="1"/>
    <col min="11269" max="11269" width="11.42578125" style="203" customWidth="1"/>
    <col min="11270" max="11270" width="0.7109375" style="203" customWidth="1"/>
    <col min="11271" max="11271" width="11.42578125" style="203" customWidth="1"/>
    <col min="11272" max="11515" width="8.28515625" style="203"/>
    <col min="11516" max="11517" width="1.140625" style="203" customWidth="1"/>
    <col min="11518" max="11518" width="25.28515625" style="203" customWidth="1"/>
    <col min="11519" max="11519" width="5.28515625" style="203" customWidth="1"/>
    <col min="11520" max="11520" width="0.7109375" style="203" customWidth="1"/>
    <col min="11521" max="11521" width="11.42578125" style="203" customWidth="1"/>
    <col min="11522" max="11522" width="0.7109375" style="203" customWidth="1"/>
    <col min="11523" max="11523" width="11.42578125" style="203" customWidth="1"/>
    <col min="11524" max="11524" width="0.7109375" style="203" customWidth="1"/>
    <col min="11525" max="11525" width="11.42578125" style="203" customWidth="1"/>
    <col min="11526" max="11526" width="0.7109375" style="203" customWidth="1"/>
    <col min="11527" max="11527" width="11.42578125" style="203" customWidth="1"/>
    <col min="11528" max="11771" width="8.28515625" style="203"/>
    <col min="11772" max="11773" width="1.140625" style="203" customWidth="1"/>
    <col min="11774" max="11774" width="25.28515625" style="203" customWidth="1"/>
    <col min="11775" max="11775" width="5.28515625" style="203" customWidth="1"/>
    <col min="11776" max="11776" width="0.7109375" style="203" customWidth="1"/>
    <col min="11777" max="11777" width="11.42578125" style="203" customWidth="1"/>
    <col min="11778" max="11778" width="0.7109375" style="203" customWidth="1"/>
    <col min="11779" max="11779" width="11.42578125" style="203" customWidth="1"/>
    <col min="11780" max="11780" width="0.7109375" style="203" customWidth="1"/>
    <col min="11781" max="11781" width="11.42578125" style="203" customWidth="1"/>
    <col min="11782" max="11782" width="0.7109375" style="203" customWidth="1"/>
    <col min="11783" max="11783" width="11.42578125" style="203" customWidth="1"/>
    <col min="11784" max="12027" width="8.28515625" style="203"/>
    <col min="12028" max="12029" width="1.140625" style="203" customWidth="1"/>
    <col min="12030" max="12030" width="25.28515625" style="203" customWidth="1"/>
    <col min="12031" max="12031" width="5.28515625" style="203" customWidth="1"/>
    <col min="12032" max="12032" width="0.7109375" style="203" customWidth="1"/>
    <col min="12033" max="12033" width="11.42578125" style="203" customWidth="1"/>
    <col min="12034" max="12034" width="0.7109375" style="203" customWidth="1"/>
    <col min="12035" max="12035" width="11.42578125" style="203" customWidth="1"/>
    <col min="12036" max="12036" width="0.7109375" style="203" customWidth="1"/>
    <col min="12037" max="12037" width="11.42578125" style="203" customWidth="1"/>
    <col min="12038" max="12038" width="0.7109375" style="203" customWidth="1"/>
    <col min="12039" max="12039" width="11.42578125" style="203" customWidth="1"/>
    <col min="12040" max="12283" width="8.28515625" style="203"/>
    <col min="12284" max="12285" width="1.140625" style="203" customWidth="1"/>
    <col min="12286" max="12286" width="25.28515625" style="203" customWidth="1"/>
    <col min="12287" max="12287" width="5.28515625" style="203" customWidth="1"/>
    <col min="12288" max="12288" width="0.7109375" style="203" customWidth="1"/>
    <col min="12289" max="12289" width="11.42578125" style="203" customWidth="1"/>
    <col min="12290" max="12290" width="0.7109375" style="203" customWidth="1"/>
    <col min="12291" max="12291" width="11.42578125" style="203" customWidth="1"/>
    <col min="12292" max="12292" width="0.7109375" style="203" customWidth="1"/>
    <col min="12293" max="12293" width="11.42578125" style="203" customWidth="1"/>
    <col min="12294" max="12294" width="0.7109375" style="203" customWidth="1"/>
    <col min="12295" max="12295" width="11.42578125" style="203" customWidth="1"/>
    <col min="12296" max="12539" width="8.28515625" style="203"/>
    <col min="12540" max="12541" width="1.140625" style="203" customWidth="1"/>
    <col min="12542" max="12542" width="25.28515625" style="203" customWidth="1"/>
    <col min="12543" max="12543" width="5.28515625" style="203" customWidth="1"/>
    <col min="12544" max="12544" width="0.7109375" style="203" customWidth="1"/>
    <col min="12545" max="12545" width="11.42578125" style="203" customWidth="1"/>
    <col min="12546" max="12546" width="0.7109375" style="203" customWidth="1"/>
    <col min="12547" max="12547" width="11.42578125" style="203" customWidth="1"/>
    <col min="12548" max="12548" width="0.7109375" style="203" customWidth="1"/>
    <col min="12549" max="12549" width="11.42578125" style="203" customWidth="1"/>
    <col min="12550" max="12550" width="0.7109375" style="203" customWidth="1"/>
    <col min="12551" max="12551" width="11.42578125" style="203" customWidth="1"/>
    <col min="12552" max="12795" width="8.28515625" style="203"/>
    <col min="12796" max="12797" width="1.140625" style="203" customWidth="1"/>
    <col min="12798" max="12798" width="25.28515625" style="203" customWidth="1"/>
    <col min="12799" max="12799" width="5.28515625" style="203" customWidth="1"/>
    <col min="12800" max="12800" width="0.7109375" style="203" customWidth="1"/>
    <col min="12801" max="12801" width="11.42578125" style="203" customWidth="1"/>
    <col min="12802" max="12802" width="0.7109375" style="203" customWidth="1"/>
    <col min="12803" max="12803" width="11.42578125" style="203" customWidth="1"/>
    <col min="12804" max="12804" width="0.7109375" style="203" customWidth="1"/>
    <col min="12805" max="12805" width="11.42578125" style="203" customWidth="1"/>
    <col min="12806" max="12806" width="0.7109375" style="203" customWidth="1"/>
    <col min="12807" max="12807" width="11.42578125" style="203" customWidth="1"/>
    <col min="12808" max="13051" width="8.28515625" style="203"/>
    <col min="13052" max="13053" width="1.140625" style="203" customWidth="1"/>
    <col min="13054" max="13054" width="25.28515625" style="203" customWidth="1"/>
    <col min="13055" max="13055" width="5.28515625" style="203" customWidth="1"/>
    <col min="13056" max="13056" width="0.7109375" style="203" customWidth="1"/>
    <col min="13057" max="13057" width="11.42578125" style="203" customWidth="1"/>
    <col min="13058" max="13058" width="0.7109375" style="203" customWidth="1"/>
    <col min="13059" max="13059" width="11.42578125" style="203" customWidth="1"/>
    <col min="13060" max="13060" width="0.7109375" style="203" customWidth="1"/>
    <col min="13061" max="13061" width="11.42578125" style="203" customWidth="1"/>
    <col min="13062" max="13062" width="0.7109375" style="203" customWidth="1"/>
    <col min="13063" max="13063" width="11.42578125" style="203" customWidth="1"/>
    <col min="13064" max="13307" width="8.28515625" style="203"/>
    <col min="13308" max="13309" width="1.140625" style="203" customWidth="1"/>
    <col min="13310" max="13310" width="25.28515625" style="203" customWidth="1"/>
    <col min="13311" max="13311" width="5.28515625" style="203" customWidth="1"/>
    <col min="13312" max="13312" width="0.7109375" style="203" customWidth="1"/>
    <col min="13313" max="13313" width="11.42578125" style="203" customWidth="1"/>
    <col min="13314" max="13314" width="0.7109375" style="203" customWidth="1"/>
    <col min="13315" max="13315" width="11.42578125" style="203" customWidth="1"/>
    <col min="13316" max="13316" width="0.7109375" style="203" customWidth="1"/>
    <col min="13317" max="13317" width="11.42578125" style="203" customWidth="1"/>
    <col min="13318" max="13318" width="0.7109375" style="203" customWidth="1"/>
    <col min="13319" max="13319" width="11.42578125" style="203" customWidth="1"/>
    <col min="13320" max="13563" width="8.28515625" style="203"/>
    <col min="13564" max="13565" width="1.140625" style="203" customWidth="1"/>
    <col min="13566" max="13566" width="25.28515625" style="203" customWidth="1"/>
    <col min="13567" max="13567" width="5.28515625" style="203" customWidth="1"/>
    <col min="13568" max="13568" width="0.7109375" style="203" customWidth="1"/>
    <col min="13569" max="13569" width="11.42578125" style="203" customWidth="1"/>
    <col min="13570" max="13570" width="0.7109375" style="203" customWidth="1"/>
    <col min="13571" max="13571" width="11.42578125" style="203" customWidth="1"/>
    <col min="13572" max="13572" width="0.7109375" style="203" customWidth="1"/>
    <col min="13573" max="13573" width="11.42578125" style="203" customWidth="1"/>
    <col min="13574" max="13574" width="0.7109375" style="203" customWidth="1"/>
    <col min="13575" max="13575" width="11.42578125" style="203" customWidth="1"/>
    <col min="13576" max="13819" width="8.28515625" style="203"/>
    <col min="13820" max="13821" width="1.140625" style="203" customWidth="1"/>
    <col min="13822" max="13822" width="25.28515625" style="203" customWidth="1"/>
    <col min="13823" max="13823" width="5.28515625" style="203" customWidth="1"/>
    <col min="13824" max="13824" width="0.7109375" style="203" customWidth="1"/>
    <col min="13825" max="13825" width="11.42578125" style="203" customWidth="1"/>
    <col min="13826" max="13826" width="0.7109375" style="203" customWidth="1"/>
    <col min="13827" max="13827" width="11.42578125" style="203" customWidth="1"/>
    <col min="13828" max="13828" width="0.7109375" style="203" customWidth="1"/>
    <col min="13829" max="13829" width="11.42578125" style="203" customWidth="1"/>
    <col min="13830" max="13830" width="0.7109375" style="203" customWidth="1"/>
    <col min="13831" max="13831" width="11.42578125" style="203" customWidth="1"/>
    <col min="13832" max="14075" width="8.28515625" style="203"/>
    <col min="14076" max="14077" width="1.140625" style="203" customWidth="1"/>
    <col min="14078" max="14078" width="25.28515625" style="203" customWidth="1"/>
    <col min="14079" max="14079" width="5.28515625" style="203" customWidth="1"/>
    <col min="14080" max="14080" width="0.7109375" style="203" customWidth="1"/>
    <col min="14081" max="14081" width="11.42578125" style="203" customWidth="1"/>
    <col min="14082" max="14082" width="0.7109375" style="203" customWidth="1"/>
    <col min="14083" max="14083" width="11.42578125" style="203" customWidth="1"/>
    <col min="14084" max="14084" width="0.7109375" style="203" customWidth="1"/>
    <col min="14085" max="14085" width="11.42578125" style="203" customWidth="1"/>
    <col min="14086" max="14086" width="0.7109375" style="203" customWidth="1"/>
    <col min="14087" max="14087" width="11.42578125" style="203" customWidth="1"/>
    <col min="14088" max="14331" width="8.28515625" style="203"/>
    <col min="14332" max="14333" width="1.140625" style="203" customWidth="1"/>
    <col min="14334" max="14334" width="25.28515625" style="203" customWidth="1"/>
    <col min="14335" max="14335" width="5.28515625" style="203" customWidth="1"/>
    <col min="14336" max="14336" width="0.7109375" style="203" customWidth="1"/>
    <col min="14337" max="14337" width="11.42578125" style="203" customWidth="1"/>
    <col min="14338" max="14338" width="0.7109375" style="203" customWidth="1"/>
    <col min="14339" max="14339" width="11.42578125" style="203" customWidth="1"/>
    <col min="14340" max="14340" width="0.7109375" style="203" customWidth="1"/>
    <col min="14341" max="14341" width="11.42578125" style="203" customWidth="1"/>
    <col min="14342" max="14342" width="0.7109375" style="203" customWidth="1"/>
    <col min="14343" max="14343" width="11.42578125" style="203" customWidth="1"/>
    <col min="14344" max="14587" width="8.28515625" style="203"/>
    <col min="14588" max="14589" width="1.140625" style="203" customWidth="1"/>
    <col min="14590" max="14590" width="25.28515625" style="203" customWidth="1"/>
    <col min="14591" max="14591" width="5.28515625" style="203" customWidth="1"/>
    <col min="14592" max="14592" width="0.7109375" style="203" customWidth="1"/>
    <col min="14593" max="14593" width="11.42578125" style="203" customWidth="1"/>
    <col min="14594" max="14594" width="0.7109375" style="203" customWidth="1"/>
    <col min="14595" max="14595" width="11.42578125" style="203" customWidth="1"/>
    <col min="14596" max="14596" width="0.7109375" style="203" customWidth="1"/>
    <col min="14597" max="14597" width="11.42578125" style="203" customWidth="1"/>
    <col min="14598" max="14598" width="0.7109375" style="203" customWidth="1"/>
    <col min="14599" max="14599" width="11.42578125" style="203" customWidth="1"/>
    <col min="14600" max="14843" width="8.28515625" style="203"/>
    <col min="14844" max="14845" width="1.140625" style="203" customWidth="1"/>
    <col min="14846" max="14846" width="25.28515625" style="203" customWidth="1"/>
    <col min="14847" max="14847" width="5.28515625" style="203" customWidth="1"/>
    <col min="14848" max="14848" width="0.7109375" style="203" customWidth="1"/>
    <col min="14849" max="14849" width="11.42578125" style="203" customWidth="1"/>
    <col min="14850" max="14850" width="0.7109375" style="203" customWidth="1"/>
    <col min="14851" max="14851" width="11.42578125" style="203" customWidth="1"/>
    <col min="14852" max="14852" width="0.7109375" style="203" customWidth="1"/>
    <col min="14853" max="14853" width="11.42578125" style="203" customWidth="1"/>
    <col min="14854" max="14854" width="0.7109375" style="203" customWidth="1"/>
    <col min="14855" max="14855" width="11.42578125" style="203" customWidth="1"/>
    <col min="14856" max="15099" width="8.28515625" style="203"/>
    <col min="15100" max="15101" width="1.140625" style="203" customWidth="1"/>
    <col min="15102" max="15102" width="25.28515625" style="203" customWidth="1"/>
    <col min="15103" max="15103" width="5.28515625" style="203" customWidth="1"/>
    <col min="15104" max="15104" width="0.7109375" style="203" customWidth="1"/>
    <col min="15105" max="15105" width="11.42578125" style="203" customWidth="1"/>
    <col min="15106" max="15106" width="0.7109375" style="203" customWidth="1"/>
    <col min="15107" max="15107" width="11.42578125" style="203" customWidth="1"/>
    <col min="15108" max="15108" width="0.7109375" style="203" customWidth="1"/>
    <col min="15109" max="15109" width="11.42578125" style="203" customWidth="1"/>
    <col min="15110" max="15110" width="0.7109375" style="203" customWidth="1"/>
    <col min="15111" max="15111" width="11.42578125" style="203" customWidth="1"/>
    <col min="15112" max="15355" width="8.28515625" style="203"/>
    <col min="15356" max="15357" width="1.140625" style="203" customWidth="1"/>
    <col min="15358" max="15358" width="25.28515625" style="203" customWidth="1"/>
    <col min="15359" max="15359" width="5.28515625" style="203" customWidth="1"/>
    <col min="15360" max="15360" width="0.7109375" style="203" customWidth="1"/>
    <col min="15361" max="15361" width="11.42578125" style="203" customWidth="1"/>
    <col min="15362" max="15362" width="0.7109375" style="203" customWidth="1"/>
    <col min="15363" max="15363" width="11.42578125" style="203" customWidth="1"/>
    <col min="15364" max="15364" width="0.7109375" style="203" customWidth="1"/>
    <col min="15365" max="15365" width="11.42578125" style="203" customWidth="1"/>
    <col min="15366" max="15366" width="0.7109375" style="203" customWidth="1"/>
    <col min="15367" max="15367" width="11.42578125" style="203" customWidth="1"/>
    <col min="15368" max="15611" width="8.28515625" style="203"/>
    <col min="15612" max="15613" width="1.140625" style="203" customWidth="1"/>
    <col min="15614" max="15614" width="25.28515625" style="203" customWidth="1"/>
    <col min="15615" max="15615" width="5.28515625" style="203" customWidth="1"/>
    <col min="15616" max="15616" width="0.7109375" style="203" customWidth="1"/>
    <col min="15617" max="15617" width="11.42578125" style="203" customWidth="1"/>
    <col min="15618" max="15618" width="0.7109375" style="203" customWidth="1"/>
    <col min="15619" max="15619" width="11.42578125" style="203" customWidth="1"/>
    <col min="15620" max="15620" width="0.7109375" style="203" customWidth="1"/>
    <col min="15621" max="15621" width="11.42578125" style="203" customWidth="1"/>
    <col min="15622" max="15622" width="0.7109375" style="203" customWidth="1"/>
    <col min="15623" max="15623" width="11.42578125" style="203" customWidth="1"/>
    <col min="15624" max="15867" width="8.28515625" style="203"/>
    <col min="15868" max="15869" width="1.140625" style="203" customWidth="1"/>
    <col min="15870" max="15870" width="25.28515625" style="203" customWidth="1"/>
    <col min="15871" max="15871" width="5.28515625" style="203" customWidth="1"/>
    <col min="15872" max="15872" width="0.7109375" style="203" customWidth="1"/>
    <col min="15873" max="15873" width="11.42578125" style="203" customWidth="1"/>
    <col min="15874" max="15874" width="0.7109375" style="203" customWidth="1"/>
    <col min="15875" max="15875" width="11.42578125" style="203" customWidth="1"/>
    <col min="15876" max="15876" width="0.7109375" style="203" customWidth="1"/>
    <col min="15877" max="15877" width="11.42578125" style="203" customWidth="1"/>
    <col min="15878" max="15878" width="0.7109375" style="203" customWidth="1"/>
    <col min="15879" max="15879" width="11.42578125" style="203" customWidth="1"/>
    <col min="15880" max="16123" width="8.28515625" style="203"/>
    <col min="16124" max="16125" width="1.140625" style="203" customWidth="1"/>
    <col min="16126" max="16126" width="25.28515625" style="203" customWidth="1"/>
    <col min="16127" max="16127" width="5.28515625" style="203" customWidth="1"/>
    <col min="16128" max="16128" width="0.7109375" style="203" customWidth="1"/>
    <col min="16129" max="16129" width="11.42578125" style="203" customWidth="1"/>
    <col min="16130" max="16130" width="0.7109375" style="203" customWidth="1"/>
    <col min="16131" max="16131" width="11.42578125" style="203" customWidth="1"/>
    <col min="16132" max="16132" width="0.7109375" style="203" customWidth="1"/>
    <col min="16133" max="16133" width="11.42578125" style="203" customWidth="1"/>
    <col min="16134" max="16134" width="0.7109375" style="203" customWidth="1"/>
    <col min="16135" max="16135" width="11.42578125" style="203" customWidth="1"/>
    <col min="16136" max="16384" width="8.28515625" style="203"/>
  </cols>
  <sheetData>
    <row r="1" spans="1:12" ht="21" customHeight="1">
      <c r="A1" s="202" t="s">
        <v>0</v>
      </c>
    </row>
    <row r="2" spans="1:12" ht="21" customHeight="1">
      <c r="A2" s="205" t="s">
        <v>92</v>
      </c>
      <c r="B2" s="206"/>
      <c r="C2" s="207"/>
      <c r="D2" s="208"/>
      <c r="E2" s="207"/>
    </row>
    <row r="3" spans="1:12" ht="21" customHeight="1">
      <c r="A3" s="209" t="s">
        <v>93</v>
      </c>
      <c r="B3" s="210"/>
      <c r="C3" s="211"/>
      <c r="D3" s="212"/>
      <c r="E3" s="211"/>
      <c r="F3" s="213"/>
      <c r="G3" s="213"/>
      <c r="H3" s="213"/>
      <c r="I3" s="213"/>
      <c r="J3" s="213"/>
      <c r="K3" s="213"/>
      <c r="L3" s="213"/>
    </row>
    <row r="4" spans="1:12" ht="18" customHeight="1">
      <c r="A4" s="202"/>
      <c r="B4" s="206"/>
      <c r="C4" s="207"/>
      <c r="D4" s="208"/>
      <c r="E4" s="207"/>
    </row>
    <row r="5" spans="1:12" ht="20.100000000000001" customHeight="1">
      <c r="A5" s="202"/>
      <c r="B5" s="206"/>
      <c r="C5" s="207"/>
      <c r="D5" s="208"/>
      <c r="E5" s="207"/>
      <c r="F5" s="378" t="s">
        <v>3</v>
      </c>
      <c r="G5" s="378"/>
      <c r="H5" s="378"/>
      <c r="I5" s="214"/>
      <c r="J5" s="378" t="s">
        <v>4</v>
      </c>
      <c r="K5" s="378"/>
      <c r="L5" s="378"/>
    </row>
    <row r="6" spans="1:12" ht="20.100000000000001" customHeight="1">
      <c r="A6" s="202"/>
      <c r="B6" s="206"/>
      <c r="C6" s="207"/>
      <c r="D6" s="208"/>
      <c r="E6" s="207"/>
      <c r="F6" s="215" t="s">
        <v>5</v>
      </c>
      <c r="G6" s="215"/>
      <c r="H6" s="215" t="s">
        <v>5</v>
      </c>
      <c r="I6" s="215"/>
      <c r="J6" s="215" t="s">
        <v>5</v>
      </c>
      <c r="K6" s="215"/>
      <c r="L6" s="215" t="s">
        <v>5</v>
      </c>
    </row>
    <row r="7" spans="1:12" ht="20.100000000000001" customHeight="1">
      <c r="A7" s="202"/>
      <c r="B7" s="206"/>
      <c r="C7" s="207"/>
      <c r="D7" s="208"/>
      <c r="E7" s="207"/>
      <c r="F7" s="216" t="s">
        <v>7</v>
      </c>
      <c r="G7" s="214"/>
      <c r="H7" s="216" t="s">
        <v>7</v>
      </c>
      <c r="I7" s="214"/>
      <c r="J7" s="216" t="s">
        <v>7</v>
      </c>
      <c r="K7" s="214"/>
      <c r="L7" s="216" t="s">
        <v>7</v>
      </c>
    </row>
    <row r="8" spans="1:12" ht="20.100000000000001" customHeight="1">
      <c r="C8" s="217"/>
      <c r="D8" s="264"/>
      <c r="E8" s="218"/>
      <c r="F8" s="215" t="s">
        <v>9</v>
      </c>
      <c r="G8" s="219"/>
      <c r="H8" s="215" t="s">
        <v>10</v>
      </c>
      <c r="I8" s="215"/>
      <c r="J8" s="215" t="s">
        <v>9</v>
      </c>
      <c r="K8" s="219"/>
      <c r="L8" s="215" t="s">
        <v>10</v>
      </c>
    </row>
    <row r="9" spans="1:12" ht="20.100000000000001" customHeight="1">
      <c r="C9" s="217"/>
      <c r="D9" s="220" t="s">
        <v>11</v>
      </c>
      <c r="E9" s="218"/>
      <c r="F9" s="220" t="s">
        <v>12</v>
      </c>
      <c r="G9" s="215"/>
      <c r="H9" s="220" t="s">
        <v>12</v>
      </c>
      <c r="I9" s="215"/>
      <c r="J9" s="220" t="s">
        <v>12</v>
      </c>
      <c r="K9" s="215"/>
      <c r="L9" s="220" t="s">
        <v>12</v>
      </c>
    </row>
    <row r="10" spans="1:12" ht="6" customHeight="1">
      <c r="A10" s="202"/>
      <c r="C10" s="217"/>
      <c r="D10" s="265"/>
      <c r="E10" s="218"/>
      <c r="F10" s="72"/>
      <c r="G10" s="215"/>
      <c r="H10" s="215"/>
      <c r="I10" s="215"/>
      <c r="J10" s="72"/>
      <c r="K10" s="215"/>
      <c r="L10" s="215"/>
    </row>
    <row r="11" spans="1:12" ht="20.100000000000001" customHeight="1">
      <c r="A11" s="202" t="s">
        <v>94</v>
      </c>
      <c r="C11" s="217"/>
      <c r="D11" s="265"/>
      <c r="E11" s="218"/>
      <c r="F11" s="72"/>
      <c r="G11" s="215"/>
      <c r="H11" s="215"/>
      <c r="I11" s="215"/>
      <c r="J11" s="72"/>
      <c r="K11" s="215"/>
      <c r="L11" s="215"/>
    </row>
    <row r="12" spans="1:12" ht="6" customHeight="1">
      <c r="C12" s="217"/>
      <c r="D12" s="221"/>
      <c r="E12" s="218"/>
      <c r="F12" s="72"/>
      <c r="G12" s="215"/>
      <c r="H12" s="215"/>
      <c r="I12" s="215"/>
      <c r="J12" s="72"/>
      <c r="K12" s="215"/>
      <c r="L12" s="215"/>
    </row>
    <row r="13" spans="1:12" ht="20.100000000000001" customHeight="1">
      <c r="A13" s="222" t="s">
        <v>95</v>
      </c>
      <c r="B13" s="222"/>
      <c r="C13" s="223"/>
      <c r="D13" s="208"/>
      <c r="E13" s="217"/>
      <c r="F13" s="25">
        <v>1337542632</v>
      </c>
      <c r="H13" s="224">
        <v>1567019623</v>
      </c>
      <c r="J13" s="25">
        <v>1022508875</v>
      </c>
      <c r="L13" s="224">
        <v>1216731214</v>
      </c>
    </row>
    <row r="14" spans="1:12" ht="20.100000000000001" customHeight="1">
      <c r="A14" s="222" t="s">
        <v>96</v>
      </c>
      <c r="B14" s="222"/>
      <c r="C14" s="223"/>
      <c r="D14" s="208"/>
      <c r="E14" s="217"/>
      <c r="F14" s="25">
        <v>61990858</v>
      </c>
      <c r="H14" s="224">
        <v>73664992</v>
      </c>
      <c r="J14" s="25">
        <v>0</v>
      </c>
      <c r="L14" s="225">
        <v>0</v>
      </c>
    </row>
    <row r="15" spans="1:12" ht="20.100000000000001" customHeight="1">
      <c r="A15" s="222" t="s">
        <v>97</v>
      </c>
      <c r="B15" s="222"/>
      <c r="C15" s="223"/>
      <c r="D15" s="208"/>
      <c r="E15" s="217"/>
      <c r="F15" s="25">
        <v>171793158</v>
      </c>
      <c r="H15" s="224">
        <v>186956011</v>
      </c>
      <c r="J15" s="25">
        <v>109898001</v>
      </c>
      <c r="L15" s="224">
        <v>110578000</v>
      </c>
    </row>
    <row r="16" spans="1:12" ht="20.100000000000001" customHeight="1">
      <c r="A16" s="222" t="s">
        <v>98</v>
      </c>
      <c r="B16" s="222"/>
      <c r="C16" s="223"/>
      <c r="D16" s="208"/>
      <c r="E16" s="217"/>
      <c r="F16" s="25">
        <v>8520682</v>
      </c>
      <c r="H16" s="226">
        <v>180934268</v>
      </c>
      <c r="J16" s="25">
        <v>0</v>
      </c>
      <c r="L16" s="225">
        <v>0</v>
      </c>
    </row>
    <row r="17" spans="1:12" ht="20.100000000000001" customHeight="1">
      <c r="A17" s="222" t="s">
        <v>99</v>
      </c>
      <c r="B17" s="222"/>
      <c r="C17" s="223"/>
      <c r="D17" s="208"/>
      <c r="E17" s="217"/>
      <c r="F17" s="25">
        <v>-1108434953</v>
      </c>
      <c r="H17" s="224">
        <v>-1347115899</v>
      </c>
      <c r="J17" s="25">
        <v>-797332881</v>
      </c>
      <c r="L17" s="226">
        <v>-973306311</v>
      </c>
    </row>
    <row r="18" spans="1:12" ht="20.100000000000001" customHeight="1">
      <c r="A18" s="222" t="s">
        <v>100</v>
      </c>
      <c r="B18" s="222"/>
      <c r="C18" s="223"/>
      <c r="D18" s="208"/>
      <c r="E18" s="217"/>
      <c r="F18" s="25">
        <v>-42216232</v>
      </c>
      <c r="H18" s="224">
        <v>-46716547</v>
      </c>
      <c r="J18" s="25">
        <v>0</v>
      </c>
      <c r="L18" s="225">
        <v>0</v>
      </c>
    </row>
    <row r="19" spans="1:12" ht="20.100000000000001" customHeight="1">
      <c r="A19" s="222" t="s">
        <v>101</v>
      </c>
      <c r="B19" s="222"/>
      <c r="C19" s="223"/>
      <c r="D19" s="208"/>
      <c r="E19" s="217"/>
      <c r="F19" s="25">
        <v>-152840681</v>
      </c>
      <c r="H19" s="224">
        <v>-160380519</v>
      </c>
      <c r="J19" s="25">
        <v>-104833462</v>
      </c>
      <c r="L19" s="224">
        <v>-108020419</v>
      </c>
    </row>
    <row r="20" spans="1:12" ht="20.100000000000001" customHeight="1">
      <c r="A20" s="222" t="s">
        <v>102</v>
      </c>
      <c r="B20" s="222"/>
      <c r="C20" s="223"/>
      <c r="D20" s="208"/>
      <c r="E20" s="217"/>
      <c r="F20" s="103">
        <v>-6136930</v>
      </c>
      <c r="H20" s="228">
        <v>-115566644.56</v>
      </c>
      <c r="J20" s="103">
        <v>0</v>
      </c>
      <c r="L20" s="232">
        <v>0</v>
      </c>
    </row>
    <row r="21" spans="1:12" ht="6" customHeight="1">
      <c r="A21" s="202"/>
      <c r="B21" s="202"/>
      <c r="C21" s="217"/>
      <c r="D21" s="208"/>
      <c r="E21" s="217"/>
      <c r="F21" s="22"/>
      <c r="J21" s="22"/>
    </row>
    <row r="22" spans="1:12" ht="20.100000000000001" customHeight="1">
      <c r="A22" s="202" t="s">
        <v>103</v>
      </c>
      <c r="C22" s="217"/>
      <c r="D22" s="208"/>
      <c r="E22" s="217"/>
      <c r="F22" s="25">
        <f>SUM(F13:F21)</f>
        <v>270218534</v>
      </c>
      <c r="H22" s="224">
        <f>SUM(H13:H21)</f>
        <v>338795284.44</v>
      </c>
      <c r="J22" s="25">
        <f>SUM(J13:J21)</f>
        <v>230240533</v>
      </c>
      <c r="L22" s="224">
        <f>SUM(L13:L21)</f>
        <v>245982484</v>
      </c>
    </row>
    <row r="23" spans="1:12" ht="20.100000000000001" customHeight="1">
      <c r="A23" s="203" t="s">
        <v>104</v>
      </c>
      <c r="C23" s="217"/>
      <c r="D23" s="208"/>
      <c r="E23" s="217"/>
      <c r="F23" s="36">
        <v>28608569</v>
      </c>
      <c r="H23" s="229">
        <v>330337889</v>
      </c>
      <c r="J23" s="36">
        <v>136788870</v>
      </c>
      <c r="L23" s="227">
        <v>400027100</v>
      </c>
    </row>
    <row r="24" spans="1:12" ht="6" customHeight="1">
      <c r="A24" s="202"/>
      <c r="B24" s="202"/>
      <c r="C24" s="217"/>
      <c r="D24" s="208"/>
      <c r="E24" s="217"/>
      <c r="F24" s="22"/>
      <c r="J24" s="22"/>
    </row>
    <row r="25" spans="1:12" ht="20.100000000000001" customHeight="1">
      <c r="A25" s="202" t="s">
        <v>105</v>
      </c>
      <c r="C25" s="217"/>
      <c r="D25" s="208"/>
      <c r="E25" s="217"/>
      <c r="F25" s="36">
        <f>SUM(F22:F23)</f>
        <v>298827103</v>
      </c>
      <c r="H25" s="229">
        <f>SUM(H22:H23)</f>
        <v>669133173.44000006</v>
      </c>
      <c r="J25" s="36">
        <f>SUM(J22:J23)</f>
        <v>367029403</v>
      </c>
      <c r="L25" s="229">
        <f>SUM(L22:L23)</f>
        <v>646009584</v>
      </c>
    </row>
    <row r="26" spans="1:12" ht="6" customHeight="1">
      <c r="C26" s="217"/>
      <c r="D26" s="208"/>
      <c r="E26" s="217"/>
      <c r="F26" s="25"/>
      <c r="H26" s="224"/>
      <c r="J26" s="25"/>
      <c r="L26" s="224"/>
    </row>
    <row r="27" spans="1:12" ht="20.100000000000001" customHeight="1">
      <c r="A27" s="203" t="s">
        <v>106</v>
      </c>
      <c r="C27" s="217"/>
      <c r="D27" s="208"/>
      <c r="E27" s="217"/>
      <c r="F27" s="25">
        <v>-54331697</v>
      </c>
      <c r="H27" s="224">
        <v>-61410511</v>
      </c>
      <c r="J27" s="25">
        <v>-15893806</v>
      </c>
      <c r="L27" s="224">
        <v>-19096819</v>
      </c>
    </row>
    <row r="28" spans="1:12" ht="20.100000000000001" customHeight="1">
      <c r="A28" s="203" t="s">
        <v>107</v>
      </c>
      <c r="C28" s="223"/>
      <c r="D28" s="208">
        <v>9</v>
      </c>
      <c r="E28" s="217"/>
      <c r="F28" s="25">
        <v>-289202055</v>
      </c>
      <c r="H28" s="224">
        <v>-265596230.44000006</v>
      </c>
      <c r="J28" s="25">
        <v>-104567214</v>
      </c>
      <c r="L28" s="224">
        <v>-177887594</v>
      </c>
    </row>
    <row r="29" spans="1:12" ht="20.100000000000001" customHeight="1">
      <c r="A29" s="203" t="s">
        <v>108</v>
      </c>
      <c r="C29" s="223"/>
      <c r="D29" s="208"/>
      <c r="E29" s="217"/>
      <c r="F29" s="25"/>
      <c r="H29" s="224"/>
      <c r="J29" s="25"/>
      <c r="L29" s="224"/>
    </row>
    <row r="30" spans="1:12" ht="20.100000000000001" customHeight="1">
      <c r="B30" s="230" t="s">
        <v>204</v>
      </c>
      <c r="C30" s="223"/>
      <c r="D30" s="208"/>
      <c r="E30" s="217"/>
      <c r="F30" s="25"/>
      <c r="H30" s="224"/>
      <c r="J30" s="25"/>
      <c r="L30" s="224"/>
    </row>
    <row r="31" spans="1:12" ht="20.100000000000001" customHeight="1">
      <c r="B31" s="230" t="s">
        <v>355</v>
      </c>
      <c r="C31" s="223"/>
      <c r="D31" s="208"/>
      <c r="E31" s="217"/>
      <c r="F31" s="25">
        <v>-24680577</v>
      </c>
      <c r="H31" s="224">
        <v>-4581211</v>
      </c>
      <c r="J31" s="25">
        <v>-25842199</v>
      </c>
      <c r="L31" s="224">
        <v>-5364493</v>
      </c>
    </row>
    <row r="32" spans="1:12" ht="20.100000000000001" customHeight="1">
      <c r="A32" s="203" t="s">
        <v>109</v>
      </c>
      <c r="C32" s="223"/>
      <c r="D32" s="208"/>
      <c r="E32" s="217"/>
      <c r="F32" s="25">
        <v>17817</v>
      </c>
      <c r="H32" s="224">
        <v>-294098</v>
      </c>
      <c r="J32" s="25">
        <v>-1599</v>
      </c>
      <c r="L32" s="224">
        <v>-205204</v>
      </c>
    </row>
    <row r="33" spans="1:12" ht="20.100000000000001" customHeight="1">
      <c r="A33" s="203" t="s">
        <v>110</v>
      </c>
      <c r="D33" s="208"/>
      <c r="E33" s="217"/>
      <c r="F33" s="25">
        <v>-63854738</v>
      </c>
      <c r="H33" s="224">
        <v>-48021512</v>
      </c>
      <c r="J33" s="25">
        <v>-63740974</v>
      </c>
      <c r="L33" s="224">
        <v>-58792710</v>
      </c>
    </row>
    <row r="34" spans="1:12" ht="20.100000000000001" customHeight="1">
      <c r="A34" s="203" t="s">
        <v>354</v>
      </c>
      <c r="D34" s="208"/>
      <c r="E34" s="217"/>
      <c r="F34" s="25"/>
      <c r="H34" s="224"/>
      <c r="J34" s="25"/>
      <c r="L34" s="224"/>
    </row>
    <row r="35" spans="1:12" ht="20.100000000000001" customHeight="1">
      <c r="B35" s="203" t="s">
        <v>353</v>
      </c>
      <c r="D35" s="208"/>
      <c r="E35" s="217"/>
      <c r="F35" s="34">
        <v>1707183</v>
      </c>
      <c r="H35" s="225">
        <v>12159913</v>
      </c>
      <c r="J35" s="25">
        <v>0</v>
      </c>
      <c r="L35" s="225">
        <v>0</v>
      </c>
    </row>
    <row r="36" spans="1:12" ht="20.100000000000001" customHeight="1">
      <c r="A36" s="203" t="s">
        <v>193</v>
      </c>
      <c r="D36" s="208"/>
      <c r="E36" s="217"/>
      <c r="F36" s="25"/>
      <c r="H36" s="224"/>
      <c r="J36" s="25"/>
      <c r="K36" s="203"/>
      <c r="L36" s="203"/>
    </row>
    <row r="37" spans="1:12" ht="20.100000000000001" customHeight="1">
      <c r="B37" s="203" t="s">
        <v>194</v>
      </c>
      <c r="D37" s="208"/>
      <c r="E37" s="217"/>
      <c r="F37" s="105">
        <v>-9451062</v>
      </c>
      <c r="H37" s="231">
        <v>-27698874</v>
      </c>
      <c r="J37" s="103">
        <v>0</v>
      </c>
      <c r="L37" s="232">
        <v>0</v>
      </c>
    </row>
    <row r="38" spans="1:12" ht="6" customHeight="1">
      <c r="C38" s="223"/>
      <c r="D38" s="208"/>
      <c r="E38" s="217"/>
      <c r="F38" s="25"/>
      <c r="H38" s="224"/>
      <c r="J38" s="25"/>
      <c r="L38" s="224"/>
    </row>
    <row r="39" spans="1:12" ht="20.100000000000001" customHeight="1">
      <c r="A39" s="202" t="s">
        <v>174</v>
      </c>
      <c r="D39" s="208"/>
      <c r="E39" s="217"/>
      <c r="F39" s="25">
        <f>SUM(F25,F27:F37)</f>
        <v>-140968026</v>
      </c>
      <c r="H39" s="224">
        <f>SUM(H25,H27:H37)</f>
        <v>273690650</v>
      </c>
      <c r="J39" s="25">
        <f>SUM(J25,J27:J37)</f>
        <v>156983611</v>
      </c>
      <c r="L39" s="224">
        <f>SUM(L25,L27:L37)</f>
        <v>384662764</v>
      </c>
    </row>
    <row r="40" spans="1:12" ht="20.100000000000001" customHeight="1">
      <c r="A40" s="203" t="s">
        <v>112</v>
      </c>
      <c r="D40" s="208"/>
      <c r="E40" s="217"/>
      <c r="F40" s="108">
        <v>-4385291</v>
      </c>
      <c r="H40" s="213">
        <v>-54953347</v>
      </c>
      <c r="J40" s="109">
        <v>-7702595</v>
      </c>
      <c r="L40" s="233">
        <v>-62392062</v>
      </c>
    </row>
    <row r="41" spans="1:12" ht="6" customHeight="1">
      <c r="C41" s="223"/>
      <c r="D41" s="208"/>
      <c r="E41" s="217"/>
      <c r="F41" s="25"/>
      <c r="H41" s="224"/>
      <c r="J41" s="25"/>
      <c r="L41" s="224"/>
    </row>
    <row r="42" spans="1:12" ht="20.100000000000001" customHeight="1">
      <c r="A42" s="202" t="s">
        <v>175</v>
      </c>
      <c r="B42" s="202"/>
      <c r="C42" s="223"/>
      <c r="D42" s="208"/>
      <c r="E42" s="217"/>
      <c r="F42" s="213">
        <f>SUM(F39:F40)</f>
        <v>-145353317</v>
      </c>
      <c r="H42" s="213">
        <f>SUM(H39:H40)</f>
        <v>218737303</v>
      </c>
      <c r="J42" s="213">
        <f>SUM(J39:J40)</f>
        <v>149281016</v>
      </c>
      <c r="L42" s="213">
        <f>SUM(L39:L40)</f>
        <v>322270702</v>
      </c>
    </row>
    <row r="43" spans="1:12" ht="20.100000000000001" customHeight="1">
      <c r="A43" s="202"/>
      <c r="B43" s="202"/>
      <c r="C43" s="223"/>
      <c r="D43" s="208"/>
      <c r="E43" s="217"/>
      <c r="F43" s="372"/>
      <c r="H43" s="372"/>
      <c r="J43" s="372"/>
      <c r="L43" s="372"/>
    </row>
    <row r="44" spans="1:12" ht="20.100000000000001" customHeight="1">
      <c r="A44" s="202"/>
      <c r="B44" s="202"/>
      <c r="C44" s="223"/>
      <c r="D44" s="208"/>
      <c r="E44" s="217"/>
    </row>
    <row r="45" spans="1:12" ht="6" customHeight="1">
      <c r="A45" s="202"/>
      <c r="B45" s="202"/>
      <c r="C45" s="223"/>
      <c r="D45" s="208"/>
      <c r="E45" s="217"/>
    </row>
    <row r="46" spans="1:12" ht="21" customHeight="1">
      <c r="A46" s="234" t="str">
        <f>'P 2-5'!A42</f>
        <v>หมายเหตุประกอบข้อมูลทางการเงินในหน้า 16 ถึง 58 เป็นส่วนหนึ่งของข้อมูลทางการเงินระหว่างกาลนี้</v>
      </c>
      <c r="B46" s="235"/>
      <c r="C46" s="236"/>
      <c r="D46" s="212"/>
      <c r="E46" s="237"/>
      <c r="F46" s="229"/>
      <c r="G46" s="213"/>
      <c r="H46" s="229"/>
      <c r="I46" s="213"/>
      <c r="J46" s="229"/>
      <c r="K46" s="213"/>
      <c r="L46" s="229"/>
    </row>
    <row r="47" spans="1:12" ht="21" customHeight="1">
      <c r="A47" s="206" t="s">
        <v>0</v>
      </c>
      <c r="B47" s="206"/>
      <c r="C47" s="207"/>
      <c r="D47" s="208"/>
      <c r="E47" s="207"/>
    </row>
    <row r="48" spans="1:12" ht="21" customHeight="1">
      <c r="A48" s="206" t="s">
        <v>92</v>
      </c>
      <c r="B48" s="206"/>
      <c r="C48" s="207"/>
      <c r="D48" s="208"/>
      <c r="E48" s="207"/>
    </row>
    <row r="49" spans="1:12" ht="21" customHeight="1">
      <c r="A49" s="210" t="s">
        <v>93</v>
      </c>
      <c r="B49" s="210"/>
      <c r="C49" s="211"/>
      <c r="D49" s="212"/>
      <c r="E49" s="211"/>
      <c r="F49" s="213"/>
      <c r="G49" s="213"/>
      <c r="H49" s="213"/>
      <c r="I49" s="213"/>
      <c r="J49" s="213"/>
      <c r="K49" s="213"/>
      <c r="L49" s="213"/>
    </row>
    <row r="50" spans="1:12" ht="17.25" customHeight="1">
      <c r="A50" s="206"/>
      <c r="B50" s="206"/>
      <c r="C50" s="207"/>
      <c r="D50" s="208"/>
      <c r="E50" s="207"/>
    </row>
    <row r="51" spans="1:12" s="242" customFormat="1" ht="20.100000000000001" customHeight="1">
      <c r="A51" s="238"/>
      <c r="B51" s="238"/>
      <c r="C51" s="239"/>
      <c r="D51" s="240"/>
      <c r="E51" s="239"/>
      <c r="F51" s="379" t="s">
        <v>3</v>
      </c>
      <c r="G51" s="379"/>
      <c r="H51" s="379"/>
      <c r="I51" s="241"/>
      <c r="J51" s="379" t="s">
        <v>4</v>
      </c>
      <c r="K51" s="379"/>
      <c r="L51" s="379"/>
    </row>
    <row r="52" spans="1:12" s="242" customFormat="1" ht="20.100000000000001" customHeight="1">
      <c r="A52" s="238"/>
      <c r="B52" s="238"/>
      <c r="C52" s="239"/>
      <c r="D52" s="240"/>
      <c r="E52" s="239"/>
      <c r="F52" s="243" t="s">
        <v>5</v>
      </c>
      <c r="G52" s="243"/>
      <c r="H52" s="243" t="s">
        <v>5</v>
      </c>
      <c r="I52" s="243"/>
      <c r="J52" s="243" t="s">
        <v>5</v>
      </c>
      <c r="K52" s="243"/>
      <c r="L52" s="243" t="s">
        <v>5</v>
      </c>
    </row>
    <row r="53" spans="1:12" s="242" customFormat="1" ht="20.100000000000001" customHeight="1">
      <c r="A53" s="238"/>
      <c r="B53" s="238"/>
      <c r="C53" s="239"/>
      <c r="D53" s="240"/>
      <c r="E53" s="239"/>
      <c r="F53" s="216" t="s">
        <v>7</v>
      </c>
      <c r="G53" s="215"/>
      <c r="H53" s="216" t="s">
        <v>7</v>
      </c>
      <c r="I53" s="215"/>
      <c r="J53" s="216" t="s">
        <v>7</v>
      </c>
      <c r="K53" s="215"/>
      <c r="L53" s="216" t="s">
        <v>7</v>
      </c>
    </row>
    <row r="54" spans="1:12" s="242" customFormat="1" ht="20.100000000000001" customHeight="1">
      <c r="A54" s="238"/>
      <c r="B54" s="238"/>
      <c r="C54" s="239"/>
      <c r="D54" s="266"/>
      <c r="E54" s="239"/>
      <c r="F54" s="215" t="s">
        <v>9</v>
      </c>
      <c r="G54" s="219"/>
      <c r="H54" s="215" t="s">
        <v>10</v>
      </c>
      <c r="I54" s="215"/>
      <c r="J54" s="215" t="s">
        <v>9</v>
      </c>
      <c r="K54" s="219"/>
      <c r="L54" s="215" t="s">
        <v>10</v>
      </c>
    </row>
    <row r="55" spans="1:12" s="242" customFormat="1" ht="20.100000000000001" customHeight="1">
      <c r="A55" s="238"/>
      <c r="B55" s="238"/>
      <c r="C55" s="239"/>
      <c r="D55" s="267"/>
      <c r="E55" s="239"/>
      <c r="F55" s="244" t="s">
        <v>12</v>
      </c>
      <c r="G55" s="243"/>
      <c r="H55" s="244" t="s">
        <v>12</v>
      </c>
      <c r="I55" s="243"/>
      <c r="J55" s="244" t="s">
        <v>12</v>
      </c>
      <c r="K55" s="243"/>
      <c r="L55" s="244" t="s">
        <v>12</v>
      </c>
    </row>
    <row r="56" spans="1:12" ht="5.0999999999999996" customHeight="1">
      <c r="A56" s="245"/>
      <c r="B56" s="245"/>
      <c r="C56" s="223"/>
      <c r="D56" s="268"/>
      <c r="E56" s="217"/>
      <c r="F56" s="25"/>
      <c r="H56" s="224"/>
      <c r="J56" s="25"/>
      <c r="L56" s="224"/>
    </row>
    <row r="57" spans="1:12" ht="20.100000000000001" customHeight="1">
      <c r="A57" s="202" t="s">
        <v>113</v>
      </c>
      <c r="C57" s="223"/>
      <c r="D57" s="268"/>
      <c r="E57" s="217"/>
      <c r="F57" s="22"/>
      <c r="J57" s="22"/>
    </row>
    <row r="58" spans="1:12" ht="20.100000000000001" customHeight="1">
      <c r="A58" s="256" t="s">
        <v>195</v>
      </c>
      <c r="C58" s="223"/>
      <c r="D58" s="208"/>
      <c r="E58" s="217"/>
      <c r="F58" s="22"/>
      <c r="J58" s="22"/>
    </row>
    <row r="59" spans="1:12" ht="20.100000000000001" customHeight="1">
      <c r="A59" s="202"/>
      <c r="B59" s="256" t="s">
        <v>196</v>
      </c>
      <c r="C59" s="223"/>
      <c r="D59" s="208"/>
      <c r="E59" s="217"/>
      <c r="F59" s="22"/>
      <c r="J59" s="22"/>
    </row>
    <row r="60" spans="1:12" ht="20.100000000000001" customHeight="1">
      <c r="B60" s="257" t="s">
        <v>176</v>
      </c>
      <c r="C60" s="256"/>
      <c r="D60" s="208"/>
      <c r="E60" s="217"/>
      <c r="F60" s="22"/>
      <c r="J60" s="25"/>
      <c r="L60" s="224"/>
    </row>
    <row r="61" spans="1:12" ht="20.100000000000001" customHeight="1">
      <c r="B61" s="256"/>
      <c r="C61" s="256" t="s">
        <v>177</v>
      </c>
      <c r="D61" s="208"/>
      <c r="E61" s="217"/>
      <c r="F61" s="22">
        <v>43394726</v>
      </c>
      <c r="H61" s="204">
        <v>-201663443</v>
      </c>
      <c r="J61" s="22">
        <v>43394726</v>
      </c>
      <c r="L61" s="204">
        <v>-201657148</v>
      </c>
    </row>
    <row r="62" spans="1:12" ht="20.100000000000001" customHeight="1">
      <c r="B62" s="257" t="s">
        <v>114</v>
      </c>
      <c r="C62" s="256"/>
      <c r="D62" s="208"/>
      <c r="E62" s="217"/>
      <c r="F62" s="25"/>
      <c r="H62" s="224"/>
      <c r="J62" s="22"/>
      <c r="L62" s="224"/>
    </row>
    <row r="63" spans="1:12" ht="20.100000000000001" customHeight="1">
      <c r="B63" s="256"/>
      <c r="C63" s="256" t="s">
        <v>115</v>
      </c>
      <c r="D63" s="208"/>
      <c r="E63" s="217"/>
      <c r="F63" s="22">
        <v>5963480</v>
      </c>
      <c r="H63" s="224">
        <v>67528148</v>
      </c>
      <c r="J63" s="22">
        <v>0</v>
      </c>
      <c r="L63" s="225">
        <v>0</v>
      </c>
    </row>
    <row r="64" spans="1:12" ht="20.100000000000001" customHeight="1">
      <c r="B64" s="257" t="s">
        <v>178</v>
      </c>
      <c r="C64" s="256"/>
      <c r="D64" s="208"/>
      <c r="E64" s="217"/>
      <c r="F64" s="25"/>
      <c r="H64" s="224"/>
      <c r="J64" s="22"/>
      <c r="L64" s="224"/>
    </row>
    <row r="65" spans="1:12" ht="20.100000000000001" customHeight="1">
      <c r="B65" s="256"/>
      <c r="C65" s="256" t="s">
        <v>113</v>
      </c>
      <c r="D65" s="208"/>
      <c r="E65" s="217"/>
      <c r="F65" s="36">
        <v>-8678946</v>
      </c>
      <c r="H65" s="229">
        <v>40332688</v>
      </c>
      <c r="J65" s="109">
        <v>-8678946</v>
      </c>
      <c r="L65" s="227">
        <v>40331429</v>
      </c>
    </row>
    <row r="66" spans="1:12" ht="5.0999999999999996" customHeight="1">
      <c r="C66" s="223"/>
      <c r="D66" s="208"/>
      <c r="E66" s="217"/>
      <c r="F66" s="25"/>
      <c r="H66" s="224"/>
      <c r="J66" s="25"/>
      <c r="L66" s="224"/>
    </row>
    <row r="67" spans="1:12" ht="20.100000000000001" customHeight="1">
      <c r="A67" s="202" t="s">
        <v>179</v>
      </c>
      <c r="C67" s="223"/>
      <c r="D67" s="208"/>
      <c r="E67" s="217"/>
      <c r="F67" s="22"/>
      <c r="J67" s="22"/>
    </row>
    <row r="68" spans="1:12" ht="20.100000000000001" customHeight="1">
      <c r="B68" s="246" t="s">
        <v>116</v>
      </c>
      <c r="C68" s="247"/>
      <c r="D68" s="208"/>
      <c r="E68" s="217"/>
      <c r="F68" s="108">
        <f>SUM(F60:F65)</f>
        <v>40679260</v>
      </c>
      <c r="H68" s="213">
        <f>SUM(H60:H65)</f>
        <v>-93802607</v>
      </c>
      <c r="J68" s="108">
        <f>SUM(J60:J65)</f>
        <v>34715780</v>
      </c>
      <c r="L68" s="213">
        <f>SUM(L60:L65)</f>
        <v>-161325719</v>
      </c>
    </row>
    <row r="69" spans="1:12" ht="5.0999999999999996" customHeight="1">
      <c r="C69" s="223"/>
      <c r="D69" s="208"/>
      <c r="E69" s="217"/>
      <c r="F69" s="25"/>
      <c r="H69" s="224"/>
      <c r="J69" s="25"/>
      <c r="L69" s="224"/>
    </row>
    <row r="70" spans="1:12" ht="20.100000000000001" customHeight="1" thickBot="1">
      <c r="A70" s="202" t="s">
        <v>180</v>
      </c>
      <c r="C70" s="223"/>
      <c r="D70" s="208"/>
      <c r="E70" s="217"/>
      <c r="F70" s="116">
        <f>SUM(F68,F42)</f>
        <v>-104674057</v>
      </c>
      <c r="H70" s="248">
        <f>SUM(H68,H42)</f>
        <v>124934696</v>
      </c>
      <c r="J70" s="116">
        <f>SUM(J42+J68)</f>
        <v>183996796</v>
      </c>
      <c r="L70" s="248">
        <f>SUM(L42+L68)</f>
        <v>160944983</v>
      </c>
    </row>
    <row r="71" spans="1:12" ht="8.1" customHeight="1" thickTop="1">
      <c r="A71" s="202"/>
      <c r="C71" s="223"/>
      <c r="D71" s="208"/>
      <c r="E71" s="217"/>
      <c r="F71" s="22"/>
      <c r="J71" s="22"/>
    </row>
    <row r="72" spans="1:12" ht="20.100000000000001" customHeight="1">
      <c r="A72" s="202" t="s">
        <v>181</v>
      </c>
      <c r="B72" s="202"/>
      <c r="C72" s="223"/>
      <c r="D72" s="208"/>
      <c r="E72" s="217"/>
      <c r="F72" s="25"/>
      <c r="H72" s="224"/>
      <c r="J72" s="25"/>
      <c r="L72" s="224"/>
    </row>
    <row r="73" spans="1:12" ht="5.0999999999999996" customHeight="1">
      <c r="C73" s="223"/>
      <c r="D73" s="208"/>
      <c r="E73" s="217"/>
      <c r="F73" s="25"/>
      <c r="H73" s="224"/>
      <c r="J73" s="25"/>
      <c r="L73" s="224"/>
    </row>
    <row r="74" spans="1:12" ht="20.100000000000001" customHeight="1">
      <c r="A74" s="217"/>
      <c r="B74" s="203" t="s">
        <v>153</v>
      </c>
      <c r="C74" s="223"/>
      <c r="D74" s="208"/>
      <c r="E74" s="217"/>
      <c r="F74" s="25">
        <v>-125994155</v>
      </c>
      <c r="H74" s="224">
        <v>223704120</v>
      </c>
      <c r="J74" s="25">
        <v>149281016</v>
      </c>
      <c r="L74" s="224">
        <v>322270702</v>
      </c>
    </row>
    <row r="75" spans="1:12" ht="20.100000000000001" customHeight="1">
      <c r="A75" s="217"/>
      <c r="B75" s="203" t="s">
        <v>89</v>
      </c>
      <c r="C75" s="223"/>
      <c r="D75" s="208"/>
      <c r="E75" s="217"/>
      <c r="F75" s="36">
        <v>-19359162</v>
      </c>
      <c r="H75" s="229">
        <v>-4966817</v>
      </c>
      <c r="J75" s="103">
        <v>0</v>
      </c>
      <c r="L75" s="232">
        <v>0</v>
      </c>
    </row>
    <row r="76" spans="1:12" ht="5.0999999999999996" customHeight="1">
      <c r="C76" s="223"/>
      <c r="D76" s="208"/>
      <c r="E76" s="217"/>
      <c r="F76" s="25"/>
      <c r="H76" s="224"/>
      <c r="J76" s="25"/>
      <c r="L76" s="224"/>
    </row>
    <row r="77" spans="1:12" ht="20.100000000000001" customHeight="1" thickBot="1">
      <c r="A77" s="217"/>
      <c r="C77" s="223"/>
      <c r="D77" s="208"/>
      <c r="E77" s="217"/>
      <c r="F77" s="93">
        <f>SUM(F74:F75)</f>
        <v>-145353317</v>
      </c>
      <c r="H77" s="249">
        <f>SUM(H74:H75)</f>
        <v>218737303</v>
      </c>
      <c r="J77" s="93">
        <f>SUM(J74:J76)</f>
        <v>149281016</v>
      </c>
      <c r="L77" s="249">
        <f>SUM(L74:L76)</f>
        <v>322270702</v>
      </c>
    </row>
    <row r="78" spans="1:12" ht="8.1" customHeight="1" thickTop="1">
      <c r="A78" s="217"/>
      <c r="C78" s="223"/>
      <c r="D78" s="208"/>
      <c r="E78" s="217"/>
      <c r="F78" s="25"/>
      <c r="H78" s="224"/>
      <c r="J78" s="25"/>
      <c r="L78" s="224"/>
    </row>
    <row r="79" spans="1:12" ht="20.100000000000001" customHeight="1">
      <c r="A79" s="202" t="s">
        <v>182</v>
      </c>
      <c r="C79" s="223"/>
      <c r="D79" s="208"/>
      <c r="E79" s="217"/>
      <c r="F79" s="22"/>
      <c r="J79" s="22"/>
    </row>
    <row r="80" spans="1:12" ht="5.0999999999999996" customHeight="1">
      <c r="C80" s="223"/>
      <c r="D80" s="208"/>
      <c r="E80" s="217"/>
      <c r="F80" s="25"/>
      <c r="H80" s="224"/>
      <c r="J80" s="25"/>
      <c r="L80" s="224"/>
    </row>
    <row r="81" spans="1:12" ht="20.100000000000001" customHeight="1">
      <c r="B81" s="203" t="s">
        <v>153</v>
      </c>
      <c r="C81" s="223"/>
      <c r="D81" s="208"/>
      <c r="E81" s="217"/>
      <c r="F81" s="22">
        <v>-85314895</v>
      </c>
      <c r="H81" s="204">
        <v>129902785</v>
      </c>
      <c r="J81" s="22">
        <v>183996796</v>
      </c>
      <c r="L81" s="204">
        <v>160944983</v>
      </c>
    </row>
    <row r="82" spans="1:12" ht="20.100000000000001" customHeight="1">
      <c r="B82" s="203" t="s">
        <v>89</v>
      </c>
      <c r="C82" s="223"/>
      <c r="D82" s="208"/>
      <c r="E82" s="217"/>
      <c r="F82" s="105">
        <v>-19359162</v>
      </c>
      <c r="H82" s="231">
        <v>-4968089</v>
      </c>
      <c r="J82" s="109">
        <v>0</v>
      </c>
      <c r="L82" s="232">
        <v>0</v>
      </c>
    </row>
    <row r="83" spans="1:12" ht="5.0999999999999996" customHeight="1">
      <c r="C83" s="223"/>
      <c r="D83" s="208"/>
      <c r="E83" s="217"/>
      <c r="F83" s="25"/>
      <c r="H83" s="224"/>
      <c r="J83" s="25"/>
      <c r="L83" s="224"/>
    </row>
    <row r="84" spans="1:12" ht="20.100000000000001" customHeight="1" thickBot="1">
      <c r="C84" s="223"/>
      <c r="D84" s="208"/>
      <c r="E84" s="217"/>
      <c r="F84" s="116">
        <f>SUM(F81:F82)</f>
        <v>-104674057</v>
      </c>
      <c r="H84" s="248">
        <f>SUM(H81:H82)</f>
        <v>124934696</v>
      </c>
      <c r="J84" s="116">
        <f>SUM(J81:J82)</f>
        <v>183996796</v>
      </c>
      <c r="L84" s="248">
        <f>SUM(L81:L82)</f>
        <v>160944983</v>
      </c>
    </row>
    <row r="85" spans="1:12" ht="8.1" customHeight="1" thickTop="1">
      <c r="C85" s="223"/>
      <c r="D85" s="208"/>
      <c r="E85" s="217"/>
      <c r="F85" s="22"/>
      <c r="J85" s="22"/>
    </row>
    <row r="86" spans="1:12" ht="20.100000000000001" customHeight="1">
      <c r="A86" s="202" t="s">
        <v>183</v>
      </c>
      <c r="B86" s="202"/>
      <c r="C86" s="223"/>
      <c r="E86" s="217"/>
      <c r="F86" s="25"/>
      <c r="H86" s="224"/>
      <c r="J86" s="25"/>
      <c r="L86" s="224"/>
    </row>
    <row r="87" spans="1:12" ht="5.0999999999999996" customHeight="1">
      <c r="C87" s="223"/>
      <c r="D87" s="208"/>
      <c r="E87" s="217"/>
      <c r="F87" s="25"/>
      <c r="H87" s="224"/>
      <c r="J87" s="25"/>
      <c r="L87" s="224"/>
    </row>
    <row r="88" spans="1:12" ht="20.100000000000001" customHeight="1">
      <c r="A88" s="217"/>
      <c r="B88" s="203" t="s">
        <v>197</v>
      </c>
      <c r="C88" s="223"/>
      <c r="D88" s="208"/>
      <c r="E88" s="217"/>
      <c r="F88" s="118"/>
      <c r="G88" s="203"/>
      <c r="H88" s="203"/>
      <c r="I88" s="203"/>
      <c r="J88" s="118"/>
      <c r="K88" s="203"/>
      <c r="L88" s="203"/>
    </row>
    <row r="89" spans="1:12" ht="20.100000000000001" customHeight="1">
      <c r="A89" s="217"/>
      <c r="C89" s="203" t="s">
        <v>199</v>
      </c>
      <c r="D89" s="208"/>
      <c r="E89" s="217"/>
      <c r="F89" s="118"/>
      <c r="G89" s="203"/>
      <c r="H89" s="203"/>
      <c r="I89" s="203"/>
      <c r="J89" s="118"/>
      <c r="K89" s="203"/>
      <c r="L89" s="203"/>
    </row>
    <row r="90" spans="1:12" ht="20.100000000000001" customHeight="1" thickBot="1">
      <c r="A90" s="217"/>
      <c r="C90" s="203" t="s">
        <v>198</v>
      </c>
      <c r="D90" s="208"/>
      <c r="E90" s="217"/>
      <c r="F90" s="119">
        <v>-0.14899999999999999</v>
      </c>
      <c r="G90" s="251"/>
      <c r="H90" s="250">
        <v>0.26346648136806899</v>
      </c>
      <c r="I90" s="251"/>
      <c r="J90" s="119">
        <v>0.17599999999999999</v>
      </c>
      <c r="K90" s="252"/>
      <c r="L90" s="250">
        <v>0.37955281245583455</v>
      </c>
    </row>
    <row r="91" spans="1:12" ht="5.0999999999999996" customHeight="1" thickTop="1">
      <c r="C91" s="223"/>
      <c r="D91" s="208"/>
      <c r="E91" s="217"/>
      <c r="F91" s="25"/>
      <c r="H91" s="224"/>
      <c r="J91" s="25"/>
      <c r="L91" s="224"/>
    </row>
    <row r="92" spans="1:12" ht="20.100000000000001" customHeight="1" thickBot="1">
      <c r="A92" s="217"/>
      <c r="B92" s="203" t="s">
        <v>118</v>
      </c>
      <c r="C92" s="223"/>
      <c r="D92" s="208"/>
      <c r="E92" s="217"/>
      <c r="F92" s="93">
        <v>847219764</v>
      </c>
      <c r="G92" s="251"/>
      <c r="H92" s="249">
        <v>849080000</v>
      </c>
      <c r="I92" s="251"/>
      <c r="J92" s="93">
        <v>847219764</v>
      </c>
      <c r="K92" s="251"/>
      <c r="L92" s="249">
        <v>849080000</v>
      </c>
    </row>
    <row r="93" spans="1:12" ht="20.100000000000001" customHeight="1" thickTop="1">
      <c r="A93" s="217"/>
      <c r="C93" s="223"/>
      <c r="D93" s="208"/>
      <c r="E93" s="217"/>
      <c r="F93" s="253"/>
      <c r="G93" s="251"/>
      <c r="H93" s="253"/>
      <c r="I93" s="251"/>
      <c r="J93" s="253"/>
      <c r="K93" s="251"/>
      <c r="L93" s="253"/>
    </row>
    <row r="94" spans="1:12" ht="20.100000000000001" customHeight="1">
      <c r="A94" s="217"/>
      <c r="C94" s="223"/>
      <c r="D94" s="208"/>
      <c r="E94" s="217"/>
      <c r="F94" s="253"/>
      <c r="G94" s="251"/>
      <c r="H94" s="253"/>
      <c r="I94" s="251"/>
      <c r="J94" s="253"/>
      <c r="K94" s="251"/>
      <c r="L94" s="253"/>
    </row>
    <row r="95" spans="1:12" ht="21" customHeight="1">
      <c r="A95" s="254" t="str">
        <f>'P 2-5'!A42</f>
        <v>หมายเหตุประกอบข้อมูลทางการเงินในหน้า 16 ถึง 58 เป็นส่วนหนึ่งของข้อมูลทางการเงินระหว่างกาลนี้</v>
      </c>
      <c r="B95" s="255"/>
      <c r="C95" s="236"/>
      <c r="D95" s="212"/>
      <c r="E95" s="237"/>
      <c r="F95" s="213"/>
      <c r="G95" s="213"/>
      <c r="H95" s="213"/>
      <c r="I95" s="213"/>
      <c r="J95" s="213"/>
      <c r="K95" s="213"/>
      <c r="L95" s="213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8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572D8-9951-4091-9549-C2F90ECC15F6}">
  <sheetPr>
    <tabColor indexed="21"/>
  </sheetPr>
  <dimension ref="A1:L97"/>
  <sheetViews>
    <sheetView topLeftCell="C3" zoomScale="120" zoomScaleNormal="120" zoomScaleSheetLayoutView="90" workbookViewId="0">
      <selection activeCell="E3" sqref="E3"/>
    </sheetView>
  </sheetViews>
  <sheetFormatPr defaultColWidth="8.28515625" defaultRowHeight="21" customHeight="1"/>
  <cols>
    <col min="1" max="2" width="1.42578125" style="10" customWidth="1"/>
    <col min="3" max="3" width="21.5703125" style="10" customWidth="1"/>
    <col min="4" max="4" width="7.7109375" style="3" customWidth="1"/>
    <col min="5" max="5" width="0.5703125" style="10" customWidth="1"/>
    <col min="6" max="6" width="14.28515625" style="23" customWidth="1"/>
    <col min="7" max="7" width="0.5703125" style="23" customWidth="1"/>
    <col min="8" max="8" width="14.28515625" style="23" customWidth="1"/>
    <col min="9" max="9" width="0.5703125" style="23" customWidth="1"/>
    <col min="10" max="10" width="14.28515625" style="23" customWidth="1"/>
    <col min="11" max="11" width="0.5703125" style="23" customWidth="1"/>
    <col min="12" max="12" width="14.28515625" style="23" customWidth="1"/>
    <col min="13" max="246" width="8.28515625" style="10"/>
    <col min="247" max="248" width="1.140625" style="10" customWidth="1"/>
    <col min="249" max="249" width="25.28515625" style="10" customWidth="1"/>
    <col min="250" max="250" width="5.28515625" style="10" customWidth="1"/>
    <col min="251" max="251" width="0.7109375" style="10" customWidth="1"/>
    <col min="252" max="252" width="11.42578125" style="10" customWidth="1"/>
    <col min="253" max="253" width="0.7109375" style="10" customWidth="1"/>
    <col min="254" max="254" width="11.42578125" style="10" customWidth="1"/>
    <col min="255" max="255" width="0.7109375" style="10" customWidth="1"/>
    <col min="256" max="256" width="11.42578125" style="10" customWidth="1"/>
    <col min="257" max="257" width="0.7109375" style="10" customWidth="1"/>
    <col min="258" max="258" width="11.42578125" style="10" customWidth="1"/>
    <col min="259" max="502" width="8.28515625" style="10"/>
    <col min="503" max="504" width="1.140625" style="10" customWidth="1"/>
    <col min="505" max="505" width="25.28515625" style="10" customWidth="1"/>
    <col min="506" max="506" width="5.28515625" style="10" customWidth="1"/>
    <col min="507" max="507" width="0.7109375" style="10" customWidth="1"/>
    <col min="508" max="508" width="11.42578125" style="10" customWidth="1"/>
    <col min="509" max="509" width="0.7109375" style="10" customWidth="1"/>
    <col min="510" max="510" width="11.42578125" style="10" customWidth="1"/>
    <col min="511" max="511" width="0.7109375" style="10" customWidth="1"/>
    <col min="512" max="512" width="11.42578125" style="10" customWidth="1"/>
    <col min="513" max="513" width="0.7109375" style="10" customWidth="1"/>
    <col min="514" max="514" width="11.42578125" style="10" customWidth="1"/>
    <col min="515" max="758" width="8.28515625" style="10"/>
    <col min="759" max="760" width="1.140625" style="10" customWidth="1"/>
    <col min="761" max="761" width="25.28515625" style="10" customWidth="1"/>
    <col min="762" max="762" width="5.28515625" style="10" customWidth="1"/>
    <col min="763" max="763" width="0.7109375" style="10" customWidth="1"/>
    <col min="764" max="764" width="11.42578125" style="10" customWidth="1"/>
    <col min="765" max="765" width="0.7109375" style="10" customWidth="1"/>
    <col min="766" max="766" width="11.42578125" style="10" customWidth="1"/>
    <col min="767" max="767" width="0.7109375" style="10" customWidth="1"/>
    <col min="768" max="768" width="11.42578125" style="10" customWidth="1"/>
    <col min="769" max="769" width="0.7109375" style="10" customWidth="1"/>
    <col min="770" max="770" width="11.42578125" style="10" customWidth="1"/>
    <col min="771" max="1014" width="8.28515625" style="10"/>
    <col min="1015" max="1016" width="1.140625" style="10" customWidth="1"/>
    <col min="1017" max="1017" width="25.28515625" style="10" customWidth="1"/>
    <col min="1018" max="1018" width="5.28515625" style="10" customWidth="1"/>
    <col min="1019" max="1019" width="0.7109375" style="10" customWidth="1"/>
    <col min="1020" max="1020" width="11.42578125" style="10" customWidth="1"/>
    <col min="1021" max="1021" width="0.7109375" style="10" customWidth="1"/>
    <col min="1022" max="1022" width="11.42578125" style="10" customWidth="1"/>
    <col min="1023" max="1023" width="0.7109375" style="10" customWidth="1"/>
    <col min="1024" max="1024" width="11.42578125" style="10" customWidth="1"/>
    <col min="1025" max="1025" width="0.7109375" style="10" customWidth="1"/>
    <col min="1026" max="1026" width="11.42578125" style="10" customWidth="1"/>
    <col min="1027" max="1270" width="8.28515625" style="10"/>
    <col min="1271" max="1272" width="1.140625" style="10" customWidth="1"/>
    <col min="1273" max="1273" width="25.28515625" style="10" customWidth="1"/>
    <col min="1274" max="1274" width="5.28515625" style="10" customWidth="1"/>
    <col min="1275" max="1275" width="0.7109375" style="10" customWidth="1"/>
    <col min="1276" max="1276" width="11.42578125" style="10" customWidth="1"/>
    <col min="1277" max="1277" width="0.7109375" style="10" customWidth="1"/>
    <col min="1278" max="1278" width="11.42578125" style="10" customWidth="1"/>
    <col min="1279" max="1279" width="0.7109375" style="10" customWidth="1"/>
    <col min="1280" max="1280" width="11.42578125" style="10" customWidth="1"/>
    <col min="1281" max="1281" width="0.7109375" style="10" customWidth="1"/>
    <col min="1282" max="1282" width="11.42578125" style="10" customWidth="1"/>
    <col min="1283" max="1526" width="8.28515625" style="10"/>
    <col min="1527" max="1528" width="1.140625" style="10" customWidth="1"/>
    <col min="1529" max="1529" width="25.28515625" style="10" customWidth="1"/>
    <col min="1530" max="1530" width="5.28515625" style="10" customWidth="1"/>
    <col min="1531" max="1531" width="0.7109375" style="10" customWidth="1"/>
    <col min="1532" max="1532" width="11.42578125" style="10" customWidth="1"/>
    <col min="1533" max="1533" width="0.7109375" style="10" customWidth="1"/>
    <col min="1534" max="1534" width="11.42578125" style="10" customWidth="1"/>
    <col min="1535" max="1535" width="0.7109375" style="10" customWidth="1"/>
    <col min="1536" max="1536" width="11.42578125" style="10" customWidth="1"/>
    <col min="1537" max="1537" width="0.7109375" style="10" customWidth="1"/>
    <col min="1538" max="1538" width="11.42578125" style="10" customWidth="1"/>
    <col min="1539" max="1782" width="8.28515625" style="10"/>
    <col min="1783" max="1784" width="1.140625" style="10" customWidth="1"/>
    <col min="1785" max="1785" width="25.28515625" style="10" customWidth="1"/>
    <col min="1786" max="1786" width="5.28515625" style="10" customWidth="1"/>
    <col min="1787" max="1787" width="0.7109375" style="10" customWidth="1"/>
    <col min="1788" max="1788" width="11.42578125" style="10" customWidth="1"/>
    <col min="1789" max="1789" width="0.7109375" style="10" customWidth="1"/>
    <col min="1790" max="1790" width="11.42578125" style="10" customWidth="1"/>
    <col min="1791" max="1791" width="0.7109375" style="10" customWidth="1"/>
    <col min="1792" max="1792" width="11.42578125" style="10" customWidth="1"/>
    <col min="1793" max="1793" width="0.7109375" style="10" customWidth="1"/>
    <col min="1794" max="1794" width="11.42578125" style="10" customWidth="1"/>
    <col min="1795" max="2038" width="8.28515625" style="10"/>
    <col min="2039" max="2040" width="1.140625" style="10" customWidth="1"/>
    <col min="2041" max="2041" width="25.28515625" style="10" customWidth="1"/>
    <col min="2042" max="2042" width="5.28515625" style="10" customWidth="1"/>
    <col min="2043" max="2043" width="0.7109375" style="10" customWidth="1"/>
    <col min="2044" max="2044" width="11.42578125" style="10" customWidth="1"/>
    <col min="2045" max="2045" width="0.7109375" style="10" customWidth="1"/>
    <col min="2046" max="2046" width="11.42578125" style="10" customWidth="1"/>
    <col min="2047" max="2047" width="0.7109375" style="10" customWidth="1"/>
    <col min="2048" max="2048" width="11.42578125" style="10" customWidth="1"/>
    <col min="2049" max="2049" width="0.7109375" style="10" customWidth="1"/>
    <col min="2050" max="2050" width="11.42578125" style="10" customWidth="1"/>
    <col min="2051" max="2294" width="8.28515625" style="10"/>
    <col min="2295" max="2296" width="1.140625" style="10" customWidth="1"/>
    <col min="2297" max="2297" width="25.28515625" style="10" customWidth="1"/>
    <col min="2298" max="2298" width="5.28515625" style="10" customWidth="1"/>
    <col min="2299" max="2299" width="0.7109375" style="10" customWidth="1"/>
    <col min="2300" max="2300" width="11.42578125" style="10" customWidth="1"/>
    <col min="2301" max="2301" width="0.7109375" style="10" customWidth="1"/>
    <col min="2302" max="2302" width="11.42578125" style="10" customWidth="1"/>
    <col min="2303" max="2303" width="0.7109375" style="10" customWidth="1"/>
    <col min="2304" max="2304" width="11.42578125" style="10" customWidth="1"/>
    <col min="2305" max="2305" width="0.7109375" style="10" customWidth="1"/>
    <col min="2306" max="2306" width="11.42578125" style="10" customWidth="1"/>
    <col min="2307" max="2550" width="8.28515625" style="10"/>
    <col min="2551" max="2552" width="1.140625" style="10" customWidth="1"/>
    <col min="2553" max="2553" width="25.28515625" style="10" customWidth="1"/>
    <col min="2554" max="2554" width="5.28515625" style="10" customWidth="1"/>
    <col min="2555" max="2555" width="0.7109375" style="10" customWidth="1"/>
    <col min="2556" max="2556" width="11.42578125" style="10" customWidth="1"/>
    <col min="2557" max="2557" width="0.7109375" style="10" customWidth="1"/>
    <col min="2558" max="2558" width="11.42578125" style="10" customWidth="1"/>
    <col min="2559" max="2559" width="0.7109375" style="10" customWidth="1"/>
    <col min="2560" max="2560" width="11.42578125" style="10" customWidth="1"/>
    <col min="2561" max="2561" width="0.7109375" style="10" customWidth="1"/>
    <col min="2562" max="2562" width="11.42578125" style="10" customWidth="1"/>
    <col min="2563" max="2806" width="8.28515625" style="10"/>
    <col min="2807" max="2808" width="1.140625" style="10" customWidth="1"/>
    <col min="2809" max="2809" width="25.28515625" style="10" customWidth="1"/>
    <col min="2810" max="2810" width="5.28515625" style="10" customWidth="1"/>
    <col min="2811" max="2811" width="0.7109375" style="10" customWidth="1"/>
    <col min="2812" max="2812" width="11.42578125" style="10" customWidth="1"/>
    <col min="2813" max="2813" width="0.7109375" style="10" customWidth="1"/>
    <col min="2814" max="2814" width="11.42578125" style="10" customWidth="1"/>
    <col min="2815" max="2815" width="0.7109375" style="10" customWidth="1"/>
    <col min="2816" max="2816" width="11.42578125" style="10" customWidth="1"/>
    <col min="2817" max="2817" width="0.7109375" style="10" customWidth="1"/>
    <col min="2818" max="2818" width="11.42578125" style="10" customWidth="1"/>
    <col min="2819" max="3062" width="8.28515625" style="10"/>
    <col min="3063" max="3064" width="1.140625" style="10" customWidth="1"/>
    <col min="3065" max="3065" width="25.28515625" style="10" customWidth="1"/>
    <col min="3066" max="3066" width="5.28515625" style="10" customWidth="1"/>
    <col min="3067" max="3067" width="0.7109375" style="10" customWidth="1"/>
    <col min="3068" max="3068" width="11.42578125" style="10" customWidth="1"/>
    <col min="3069" max="3069" width="0.7109375" style="10" customWidth="1"/>
    <col min="3070" max="3070" width="11.42578125" style="10" customWidth="1"/>
    <col min="3071" max="3071" width="0.7109375" style="10" customWidth="1"/>
    <col min="3072" max="3072" width="11.42578125" style="10" customWidth="1"/>
    <col min="3073" max="3073" width="0.7109375" style="10" customWidth="1"/>
    <col min="3074" max="3074" width="11.42578125" style="10" customWidth="1"/>
    <col min="3075" max="3318" width="8.28515625" style="10"/>
    <col min="3319" max="3320" width="1.140625" style="10" customWidth="1"/>
    <col min="3321" max="3321" width="25.28515625" style="10" customWidth="1"/>
    <col min="3322" max="3322" width="5.28515625" style="10" customWidth="1"/>
    <col min="3323" max="3323" width="0.7109375" style="10" customWidth="1"/>
    <col min="3324" max="3324" width="11.42578125" style="10" customWidth="1"/>
    <col min="3325" max="3325" width="0.7109375" style="10" customWidth="1"/>
    <col min="3326" max="3326" width="11.42578125" style="10" customWidth="1"/>
    <col min="3327" max="3327" width="0.7109375" style="10" customWidth="1"/>
    <col min="3328" max="3328" width="11.42578125" style="10" customWidth="1"/>
    <col min="3329" max="3329" width="0.7109375" style="10" customWidth="1"/>
    <col min="3330" max="3330" width="11.42578125" style="10" customWidth="1"/>
    <col min="3331" max="3574" width="8.28515625" style="10"/>
    <col min="3575" max="3576" width="1.140625" style="10" customWidth="1"/>
    <col min="3577" max="3577" width="25.28515625" style="10" customWidth="1"/>
    <col min="3578" max="3578" width="5.28515625" style="10" customWidth="1"/>
    <col min="3579" max="3579" width="0.7109375" style="10" customWidth="1"/>
    <col min="3580" max="3580" width="11.42578125" style="10" customWidth="1"/>
    <col min="3581" max="3581" width="0.7109375" style="10" customWidth="1"/>
    <col min="3582" max="3582" width="11.42578125" style="10" customWidth="1"/>
    <col min="3583" max="3583" width="0.7109375" style="10" customWidth="1"/>
    <col min="3584" max="3584" width="11.42578125" style="10" customWidth="1"/>
    <col min="3585" max="3585" width="0.7109375" style="10" customWidth="1"/>
    <col min="3586" max="3586" width="11.42578125" style="10" customWidth="1"/>
    <col min="3587" max="3830" width="8.28515625" style="10"/>
    <col min="3831" max="3832" width="1.140625" style="10" customWidth="1"/>
    <col min="3833" max="3833" width="25.28515625" style="10" customWidth="1"/>
    <col min="3834" max="3834" width="5.28515625" style="10" customWidth="1"/>
    <col min="3835" max="3835" width="0.7109375" style="10" customWidth="1"/>
    <col min="3836" max="3836" width="11.42578125" style="10" customWidth="1"/>
    <col min="3837" max="3837" width="0.7109375" style="10" customWidth="1"/>
    <col min="3838" max="3838" width="11.42578125" style="10" customWidth="1"/>
    <col min="3839" max="3839" width="0.7109375" style="10" customWidth="1"/>
    <col min="3840" max="3840" width="11.42578125" style="10" customWidth="1"/>
    <col min="3841" max="3841" width="0.7109375" style="10" customWidth="1"/>
    <col min="3842" max="3842" width="11.42578125" style="10" customWidth="1"/>
    <col min="3843" max="4086" width="8.28515625" style="10"/>
    <col min="4087" max="4088" width="1.140625" style="10" customWidth="1"/>
    <col min="4089" max="4089" width="25.28515625" style="10" customWidth="1"/>
    <col min="4090" max="4090" width="5.28515625" style="10" customWidth="1"/>
    <col min="4091" max="4091" width="0.7109375" style="10" customWidth="1"/>
    <col min="4092" max="4092" width="11.42578125" style="10" customWidth="1"/>
    <col min="4093" max="4093" width="0.7109375" style="10" customWidth="1"/>
    <col min="4094" max="4094" width="11.42578125" style="10" customWidth="1"/>
    <col min="4095" max="4095" width="0.7109375" style="10" customWidth="1"/>
    <col min="4096" max="4096" width="11.42578125" style="10" customWidth="1"/>
    <col min="4097" max="4097" width="0.7109375" style="10" customWidth="1"/>
    <col min="4098" max="4098" width="11.42578125" style="10" customWidth="1"/>
    <col min="4099" max="4342" width="8.28515625" style="10"/>
    <col min="4343" max="4344" width="1.140625" style="10" customWidth="1"/>
    <col min="4345" max="4345" width="25.28515625" style="10" customWidth="1"/>
    <col min="4346" max="4346" width="5.28515625" style="10" customWidth="1"/>
    <col min="4347" max="4347" width="0.7109375" style="10" customWidth="1"/>
    <col min="4348" max="4348" width="11.42578125" style="10" customWidth="1"/>
    <col min="4349" max="4349" width="0.7109375" style="10" customWidth="1"/>
    <col min="4350" max="4350" width="11.42578125" style="10" customWidth="1"/>
    <col min="4351" max="4351" width="0.7109375" style="10" customWidth="1"/>
    <col min="4352" max="4352" width="11.42578125" style="10" customWidth="1"/>
    <col min="4353" max="4353" width="0.7109375" style="10" customWidth="1"/>
    <col min="4354" max="4354" width="11.42578125" style="10" customWidth="1"/>
    <col min="4355" max="4598" width="8.28515625" style="10"/>
    <col min="4599" max="4600" width="1.140625" style="10" customWidth="1"/>
    <col min="4601" max="4601" width="25.28515625" style="10" customWidth="1"/>
    <col min="4602" max="4602" width="5.28515625" style="10" customWidth="1"/>
    <col min="4603" max="4603" width="0.7109375" style="10" customWidth="1"/>
    <col min="4604" max="4604" width="11.42578125" style="10" customWidth="1"/>
    <col min="4605" max="4605" width="0.7109375" style="10" customWidth="1"/>
    <col min="4606" max="4606" width="11.42578125" style="10" customWidth="1"/>
    <col min="4607" max="4607" width="0.7109375" style="10" customWidth="1"/>
    <col min="4608" max="4608" width="11.42578125" style="10" customWidth="1"/>
    <col min="4609" max="4609" width="0.7109375" style="10" customWidth="1"/>
    <col min="4610" max="4610" width="11.42578125" style="10" customWidth="1"/>
    <col min="4611" max="4854" width="8.28515625" style="10"/>
    <col min="4855" max="4856" width="1.140625" style="10" customWidth="1"/>
    <col min="4857" max="4857" width="25.28515625" style="10" customWidth="1"/>
    <col min="4858" max="4858" width="5.28515625" style="10" customWidth="1"/>
    <col min="4859" max="4859" width="0.7109375" style="10" customWidth="1"/>
    <col min="4860" max="4860" width="11.42578125" style="10" customWidth="1"/>
    <col min="4861" max="4861" width="0.7109375" style="10" customWidth="1"/>
    <col min="4862" max="4862" width="11.42578125" style="10" customWidth="1"/>
    <col min="4863" max="4863" width="0.7109375" style="10" customWidth="1"/>
    <col min="4864" max="4864" width="11.42578125" style="10" customWidth="1"/>
    <col min="4865" max="4865" width="0.7109375" style="10" customWidth="1"/>
    <col min="4866" max="4866" width="11.42578125" style="10" customWidth="1"/>
    <col min="4867" max="5110" width="8.28515625" style="10"/>
    <col min="5111" max="5112" width="1.140625" style="10" customWidth="1"/>
    <col min="5113" max="5113" width="25.28515625" style="10" customWidth="1"/>
    <col min="5114" max="5114" width="5.28515625" style="10" customWidth="1"/>
    <col min="5115" max="5115" width="0.7109375" style="10" customWidth="1"/>
    <col min="5116" max="5116" width="11.42578125" style="10" customWidth="1"/>
    <col min="5117" max="5117" width="0.7109375" style="10" customWidth="1"/>
    <col min="5118" max="5118" width="11.42578125" style="10" customWidth="1"/>
    <col min="5119" max="5119" width="0.7109375" style="10" customWidth="1"/>
    <col min="5120" max="5120" width="11.42578125" style="10" customWidth="1"/>
    <col min="5121" max="5121" width="0.7109375" style="10" customWidth="1"/>
    <col min="5122" max="5122" width="11.42578125" style="10" customWidth="1"/>
    <col min="5123" max="5366" width="8.28515625" style="10"/>
    <col min="5367" max="5368" width="1.140625" style="10" customWidth="1"/>
    <col min="5369" max="5369" width="25.28515625" style="10" customWidth="1"/>
    <col min="5370" max="5370" width="5.28515625" style="10" customWidth="1"/>
    <col min="5371" max="5371" width="0.7109375" style="10" customWidth="1"/>
    <col min="5372" max="5372" width="11.42578125" style="10" customWidth="1"/>
    <col min="5373" max="5373" width="0.7109375" style="10" customWidth="1"/>
    <col min="5374" max="5374" width="11.42578125" style="10" customWidth="1"/>
    <col min="5375" max="5375" width="0.7109375" style="10" customWidth="1"/>
    <col min="5376" max="5376" width="11.42578125" style="10" customWidth="1"/>
    <col min="5377" max="5377" width="0.7109375" style="10" customWidth="1"/>
    <col min="5378" max="5378" width="11.42578125" style="10" customWidth="1"/>
    <col min="5379" max="5622" width="8.28515625" style="10"/>
    <col min="5623" max="5624" width="1.140625" style="10" customWidth="1"/>
    <col min="5625" max="5625" width="25.28515625" style="10" customWidth="1"/>
    <col min="5626" max="5626" width="5.28515625" style="10" customWidth="1"/>
    <col min="5627" max="5627" width="0.7109375" style="10" customWidth="1"/>
    <col min="5628" max="5628" width="11.42578125" style="10" customWidth="1"/>
    <col min="5629" max="5629" width="0.7109375" style="10" customWidth="1"/>
    <col min="5630" max="5630" width="11.42578125" style="10" customWidth="1"/>
    <col min="5631" max="5631" width="0.7109375" style="10" customWidth="1"/>
    <col min="5632" max="5632" width="11.42578125" style="10" customWidth="1"/>
    <col min="5633" max="5633" width="0.7109375" style="10" customWidth="1"/>
    <col min="5634" max="5634" width="11.42578125" style="10" customWidth="1"/>
    <col min="5635" max="5878" width="8.28515625" style="10"/>
    <col min="5879" max="5880" width="1.140625" style="10" customWidth="1"/>
    <col min="5881" max="5881" width="25.28515625" style="10" customWidth="1"/>
    <col min="5882" max="5882" width="5.28515625" style="10" customWidth="1"/>
    <col min="5883" max="5883" width="0.7109375" style="10" customWidth="1"/>
    <col min="5884" max="5884" width="11.42578125" style="10" customWidth="1"/>
    <col min="5885" max="5885" width="0.7109375" style="10" customWidth="1"/>
    <col min="5886" max="5886" width="11.42578125" style="10" customWidth="1"/>
    <col min="5887" max="5887" width="0.7109375" style="10" customWidth="1"/>
    <col min="5888" max="5888" width="11.42578125" style="10" customWidth="1"/>
    <col min="5889" max="5889" width="0.7109375" style="10" customWidth="1"/>
    <col min="5890" max="5890" width="11.42578125" style="10" customWidth="1"/>
    <col min="5891" max="6134" width="8.28515625" style="10"/>
    <col min="6135" max="6136" width="1.140625" style="10" customWidth="1"/>
    <col min="6137" max="6137" width="25.28515625" style="10" customWidth="1"/>
    <col min="6138" max="6138" width="5.28515625" style="10" customWidth="1"/>
    <col min="6139" max="6139" width="0.7109375" style="10" customWidth="1"/>
    <col min="6140" max="6140" width="11.42578125" style="10" customWidth="1"/>
    <col min="6141" max="6141" width="0.7109375" style="10" customWidth="1"/>
    <col min="6142" max="6142" width="11.42578125" style="10" customWidth="1"/>
    <col min="6143" max="6143" width="0.7109375" style="10" customWidth="1"/>
    <col min="6144" max="6144" width="11.42578125" style="10" customWidth="1"/>
    <col min="6145" max="6145" width="0.7109375" style="10" customWidth="1"/>
    <col min="6146" max="6146" width="11.42578125" style="10" customWidth="1"/>
    <col min="6147" max="6390" width="8.28515625" style="10"/>
    <col min="6391" max="6392" width="1.140625" style="10" customWidth="1"/>
    <col min="6393" max="6393" width="25.28515625" style="10" customWidth="1"/>
    <col min="6394" max="6394" width="5.28515625" style="10" customWidth="1"/>
    <col min="6395" max="6395" width="0.7109375" style="10" customWidth="1"/>
    <col min="6396" max="6396" width="11.42578125" style="10" customWidth="1"/>
    <col min="6397" max="6397" width="0.7109375" style="10" customWidth="1"/>
    <col min="6398" max="6398" width="11.42578125" style="10" customWidth="1"/>
    <col min="6399" max="6399" width="0.7109375" style="10" customWidth="1"/>
    <col min="6400" max="6400" width="11.42578125" style="10" customWidth="1"/>
    <col min="6401" max="6401" width="0.7109375" style="10" customWidth="1"/>
    <col min="6402" max="6402" width="11.42578125" style="10" customWidth="1"/>
    <col min="6403" max="6646" width="8.28515625" style="10"/>
    <col min="6647" max="6648" width="1.140625" style="10" customWidth="1"/>
    <col min="6649" max="6649" width="25.28515625" style="10" customWidth="1"/>
    <col min="6650" max="6650" width="5.28515625" style="10" customWidth="1"/>
    <col min="6651" max="6651" width="0.7109375" style="10" customWidth="1"/>
    <col min="6652" max="6652" width="11.42578125" style="10" customWidth="1"/>
    <col min="6653" max="6653" width="0.7109375" style="10" customWidth="1"/>
    <col min="6654" max="6654" width="11.42578125" style="10" customWidth="1"/>
    <col min="6655" max="6655" width="0.7109375" style="10" customWidth="1"/>
    <col min="6656" max="6656" width="11.42578125" style="10" customWidth="1"/>
    <col min="6657" max="6657" width="0.7109375" style="10" customWidth="1"/>
    <col min="6658" max="6658" width="11.42578125" style="10" customWidth="1"/>
    <col min="6659" max="6902" width="8.28515625" style="10"/>
    <col min="6903" max="6904" width="1.140625" style="10" customWidth="1"/>
    <col min="6905" max="6905" width="25.28515625" style="10" customWidth="1"/>
    <col min="6906" max="6906" width="5.28515625" style="10" customWidth="1"/>
    <col min="6907" max="6907" width="0.7109375" style="10" customWidth="1"/>
    <col min="6908" max="6908" width="11.42578125" style="10" customWidth="1"/>
    <col min="6909" max="6909" width="0.7109375" style="10" customWidth="1"/>
    <col min="6910" max="6910" width="11.42578125" style="10" customWidth="1"/>
    <col min="6911" max="6911" width="0.7109375" style="10" customWidth="1"/>
    <col min="6912" max="6912" width="11.42578125" style="10" customWidth="1"/>
    <col min="6913" max="6913" width="0.7109375" style="10" customWidth="1"/>
    <col min="6914" max="6914" width="11.42578125" style="10" customWidth="1"/>
    <col min="6915" max="7158" width="8.28515625" style="10"/>
    <col min="7159" max="7160" width="1.140625" style="10" customWidth="1"/>
    <col min="7161" max="7161" width="25.28515625" style="10" customWidth="1"/>
    <col min="7162" max="7162" width="5.28515625" style="10" customWidth="1"/>
    <col min="7163" max="7163" width="0.7109375" style="10" customWidth="1"/>
    <col min="7164" max="7164" width="11.42578125" style="10" customWidth="1"/>
    <col min="7165" max="7165" width="0.7109375" style="10" customWidth="1"/>
    <col min="7166" max="7166" width="11.42578125" style="10" customWidth="1"/>
    <col min="7167" max="7167" width="0.7109375" style="10" customWidth="1"/>
    <col min="7168" max="7168" width="11.42578125" style="10" customWidth="1"/>
    <col min="7169" max="7169" width="0.7109375" style="10" customWidth="1"/>
    <col min="7170" max="7170" width="11.42578125" style="10" customWidth="1"/>
    <col min="7171" max="7414" width="8.28515625" style="10"/>
    <col min="7415" max="7416" width="1.140625" style="10" customWidth="1"/>
    <col min="7417" max="7417" width="25.28515625" style="10" customWidth="1"/>
    <col min="7418" max="7418" width="5.28515625" style="10" customWidth="1"/>
    <col min="7419" max="7419" width="0.7109375" style="10" customWidth="1"/>
    <col min="7420" max="7420" width="11.42578125" style="10" customWidth="1"/>
    <col min="7421" max="7421" width="0.7109375" style="10" customWidth="1"/>
    <col min="7422" max="7422" width="11.42578125" style="10" customWidth="1"/>
    <col min="7423" max="7423" width="0.7109375" style="10" customWidth="1"/>
    <col min="7424" max="7424" width="11.42578125" style="10" customWidth="1"/>
    <col min="7425" max="7425" width="0.7109375" style="10" customWidth="1"/>
    <col min="7426" max="7426" width="11.42578125" style="10" customWidth="1"/>
    <col min="7427" max="7670" width="8.28515625" style="10"/>
    <col min="7671" max="7672" width="1.140625" style="10" customWidth="1"/>
    <col min="7673" max="7673" width="25.28515625" style="10" customWidth="1"/>
    <col min="7674" max="7674" width="5.28515625" style="10" customWidth="1"/>
    <col min="7675" max="7675" width="0.7109375" style="10" customWidth="1"/>
    <col min="7676" max="7676" width="11.42578125" style="10" customWidth="1"/>
    <col min="7677" max="7677" width="0.7109375" style="10" customWidth="1"/>
    <col min="7678" max="7678" width="11.42578125" style="10" customWidth="1"/>
    <col min="7679" max="7679" width="0.7109375" style="10" customWidth="1"/>
    <col min="7680" max="7680" width="11.42578125" style="10" customWidth="1"/>
    <col min="7681" max="7681" width="0.7109375" style="10" customWidth="1"/>
    <col min="7682" max="7682" width="11.42578125" style="10" customWidth="1"/>
    <col min="7683" max="7926" width="8.28515625" style="10"/>
    <col min="7927" max="7928" width="1.140625" style="10" customWidth="1"/>
    <col min="7929" max="7929" width="25.28515625" style="10" customWidth="1"/>
    <col min="7930" max="7930" width="5.28515625" style="10" customWidth="1"/>
    <col min="7931" max="7931" width="0.7109375" style="10" customWidth="1"/>
    <col min="7932" max="7932" width="11.42578125" style="10" customWidth="1"/>
    <col min="7933" max="7933" width="0.7109375" style="10" customWidth="1"/>
    <col min="7934" max="7934" width="11.42578125" style="10" customWidth="1"/>
    <col min="7935" max="7935" width="0.7109375" style="10" customWidth="1"/>
    <col min="7936" max="7936" width="11.42578125" style="10" customWidth="1"/>
    <col min="7937" max="7937" width="0.7109375" style="10" customWidth="1"/>
    <col min="7938" max="7938" width="11.42578125" style="10" customWidth="1"/>
    <col min="7939" max="8182" width="8.28515625" style="10"/>
    <col min="8183" max="8184" width="1.140625" style="10" customWidth="1"/>
    <col min="8185" max="8185" width="25.28515625" style="10" customWidth="1"/>
    <col min="8186" max="8186" width="5.28515625" style="10" customWidth="1"/>
    <col min="8187" max="8187" width="0.7109375" style="10" customWidth="1"/>
    <col min="8188" max="8188" width="11.42578125" style="10" customWidth="1"/>
    <col min="8189" max="8189" width="0.7109375" style="10" customWidth="1"/>
    <col min="8190" max="8190" width="11.42578125" style="10" customWidth="1"/>
    <col min="8191" max="8191" width="0.7109375" style="10" customWidth="1"/>
    <col min="8192" max="8192" width="11.42578125" style="10" customWidth="1"/>
    <col min="8193" max="8193" width="0.7109375" style="10" customWidth="1"/>
    <col min="8194" max="8194" width="11.42578125" style="10" customWidth="1"/>
    <col min="8195" max="8438" width="8.28515625" style="10"/>
    <col min="8439" max="8440" width="1.140625" style="10" customWidth="1"/>
    <col min="8441" max="8441" width="25.28515625" style="10" customWidth="1"/>
    <col min="8442" max="8442" width="5.28515625" style="10" customWidth="1"/>
    <col min="8443" max="8443" width="0.7109375" style="10" customWidth="1"/>
    <col min="8444" max="8444" width="11.42578125" style="10" customWidth="1"/>
    <col min="8445" max="8445" width="0.7109375" style="10" customWidth="1"/>
    <col min="8446" max="8446" width="11.42578125" style="10" customWidth="1"/>
    <col min="8447" max="8447" width="0.7109375" style="10" customWidth="1"/>
    <col min="8448" max="8448" width="11.42578125" style="10" customWidth="1"/>
    <col min="8449" max="8449" width="0.7109375" style="10" customWidth="1"/>
    <col min="8450" max="8450" width="11.42578125" style="10" customWidth="1"/>
    <col min="8451" max="8694" width="8.28515625" style="10"/>
    <col min="8695" max="8696" width="1.140625" style="10" customWidth="1"/>
    <col min="8697" max="8697" width="25.28515625" style="10" customWidth="1"/>
    <col min="8698" max="8698" width="5.28515625" style="10" customWidth="1"/>
    <col min="8699" max="8699" width="0.7109375" style="10" customWidth="1"/>
    <col min="8700" max="8700" width="11.42578125" style="10" customWidth="1"/>
    <col min="8701" max="8701" width="0.7109375" style="10" customWidth="1"/>
    <col min="8702" max="8702" width="11.42578125" style="10" customWidth="1"/>
    <col min="8703" max="8703" width="0.7109375" style="10" customWidth="1"/>
    <col min="8704" max="8704" width="11.42578125" style="10" customWidth="1"/>
    <col min="8705" max="8705" width="0.7109375" style="10" customWidth="1"/>
    <col min="8706" max="8706" width="11.42578125" style="10" customWidth="1"/>
    <col min="8707" max="8950" width="8.28515625" style="10"/>
    <col min="8951" max="8952" width="1.140625" style="10" customWidth="1"/>
    <col min="8953" max="8953" width="25.28515625" style="10" customWidth="1"/>
    <col min="8954" max="8954" width="5.28515625" style="10" customWidth="1"/>
    <col min="8955" max="8955" width="0.7109375" style="10" customWidth="1"/>
    <col min="8956" max="8956" width="11.42578125" style="10" customWidth="1"/>
    <col min="8957" max="8957" width="0.7109375" style="10" customWidth="1"/>
    <col min="8958" max="8958" width="11.42578125" style="10" customWidth="1"/>
    <col min="8959" max="8959" width="0.7109375" style="10" customWidth="1"/>
    <col min="8960" max="8960" width="11.42578125" style="10" customWidth="1"/>
    <col min="8961" max="8961" width="0.7109375" style="10" customWidth="1"/>
    <col min="8962" max="8962" width="11.42578125" style="10" customWidth="1"/>
    <col min="8963" max="9206" width="8.28515625" style="10"/>
    <col min="9207" max="9208" width="1.140625" style="10" customWidth="1"/>
    <col min="9209" max="9209" width="25.28515625" style="10" customWidth="1"/>
    <col min="9210" max="9210" width="5.28515625" style="10" customWidth="1"/>
    <col min="9211" max="9211" width="0.7109375" style="10" customWidth="1"/>
    <col min="9212" max="9212" width="11.42578125" style="10" customWidth="1"/>
    <col min="9213" max="9213" width="0.7109375" style="10" customWidth="1"/>
    <col min="9214" max="9214" width="11.42578125" style="10" customWidth="1"/>
    <col min="9215" max="9215" width="0.7109375" style="10" customWidth="1"/>
    <col min="9216" max="9216" width="11.42578125" style="10" customWidth="1"/>
    <col min="9217" max="9217" width="0.7109375" style="10" customWidth="1"/>
    <col min="9218" max="9218" width="11.42578125" style="10" customWidth="1"/>
    <col min="9219" max="9462" width="8.28515625" style="10"/>
    <col min="9463" max="9464" width="1.140625" style="10" customWidth="1"/>
    <col min="9465" max="9465" width="25.28515625" style="10" customWidth="1"/>
    <col min="9466" max="9466" width="5.28515625" style="10" customWidth="1"/>
    <col min="9467" max="9467" width="0.7109375" style="10" customWidth="1"/>
    <col min="9468" max="9468" width="11.42578125" style="10" customWidth="1"/>
    <col min="9469" max="9469" width="0.7109375" style="10" customWidth="1"/>
    <col min="9470" max="9470" width="11.42578125" style="10" customWidth="1"/>
    <col min="9471" max="9471" width="0.7109375" style="10" customWidth="1"/>
    <col min="9472" max="9472" width="11.42578125" style="10" customWidth="1"/>
    <col min="9473" max="9473" width="0.7109375" style="10" customWidth="1"/>
    <col min="9474" max="9474" width="11.42578125" style="10" customWidth="1"/>
    <col min="9475" max="9718" width="8.28515625" style="10"/>
    <col min="9719" max="9720" width="1.140625" style="10" customWidth="1"/>
    <col min="9721" max="9721" width="25.28515625" style="10" customWidth="1"/>
    <col min="9722" max="9722" width="5.28515625" style="10" customWidth="1"/>
    <col min="9723" max="9723" width="0.7109375" style="10" customWidth="1"/>
    <col min="9724" max="9724" width="11.42578125" style="10" customWidth="1"/>
    <col min="9725" max="9725" width="0.7109375" style="10" customWidth="1"/>
    <col min="9726" max="9726" width="11.42578125" style="10" customWidth="1"/>
    <col min="9727" max="9727" width="0.7109375" style="10" customWidth="1"/>
    <col min="9728" max="9728" width="11.42578125" style="10" customWidth="1"/>
    <col min="9729" max="9729" width="0.7109375" style="10" customWidth="1"/>
    <col min="9730" max="9730" width="11.42578125" style="10" customWidth="1"/>
    <col min="9731" max="9974" width="8.28515625" style="10"/>
    <col min="9975" max="9976" width="1.140625" style="10" customWidth="1"/>
    <col min="9977" max="9977" width="25.28515625" style="10" customWidth="1"/>
    <col min="9978" max="9978" width="5.28515625" style="10" customWidth="1"/>
    <col min="9979" max="9979" width="0.7109375" style="10" customWidth="1"/>
    <col min="9980" max="9980" width="11.42578125" style="10" customWidth="1"/>
    <col min="9981" max="9981" width="0.7109375" style="10" customWidth="1"/>
    <col min="9982" max="9982" width="11.42578125" style="10" customWidth="1"/>
    <col min="9983" max="9983" width="0.7109375" style="10" customWidth="1"/>
    <col min="9984" max="9984" width="11.42578125" style="10" customWidth="1"/>
    <col min="9985" max="9985" width="0.7109375" style="10" customWidth="1"/>
    <col min="9986" max="9986" width="11.42578125" style="10" customWidth="1"/>
    <col min="9987" max="10230" width="8.28515625" style="10"/>
    <col min="10231" max="10232" width="1.140625" style="10" customWidth="1"/>
    <col min="10233" max="10233" width="25.28515625" style="10" customWidth="1"/>
    <col min="10234" max="10234" width="5.28515625" style="10" customWidth="1"/>
    <col min="10235" max="10235" width="0.7109375" style="10" customWidth="1"/>
    <col min="10236" max="10236" width="11.42578125" style="10" customWidth="1"/>
    <col min="10237" max="10237" width="0.7109375" style="10" customWidth="1"/>
    <col min="10238" max="10238" width="11.42578125" style="10" customWidth="1"/>
    <col min="10239" max="10239" width="0.7109375" style="10" customWidth="1"/>
    <col min="10240" max="10240" width="11.42578125" style="10" customWidth="1"/>
    <col min="10241" max="10241" width="0.7109375" style="10" customWidth="1"/>
    <col min="10242" max="10242" width="11.42578125" style="10" customWidth="1"/>
    <col min="10243" max="10486" width="8.28515625" style="10"/>
    <col min="10487" max="10488" width="1.140625" style="10" customWidth="1"/>
    <col min="10489" max="10489" width="25.28515625" style="10" customWidth="1"/>
    <col min="10490" max="10490" width="5.28515625" style="10" customWidth="1"/>
    <col min="10491" max="10491" width="0.7109375" style="10" customWidth="1"/>
    <col min="10492" max="10492" width="11.42578125" style="10" customWidth="1"/>
    <col min="10493" max="10493" width="0.7109375" style="10" customWidth="1"/>
    <col min="10494" max="10494" width="11.42578125" style="10" customWidth="1"/>
    <col min="10495" max="10495" width="0.7109375" style="10" customWidth="1"/>
    <col min="10496" max="10496" width="11.42578125" style="10" customWidth="1"/>
    <col min="10497" max="10497" width="0.7109375" style="10" customWidth="1"/>
    <col min="10498" max="10498" width="11.42578125" style="10" customWidth="1"/>
    <col min="10499" max="10742" width="8.28515625" style="10"/>
    <col min="10743" max="10744" width="1.140625" style="10" customWidth="1"/>
    <col min="10745" max="10745" width="25.28515625" style="10" customWidth="1"/>
    <col min="10746" max="10746" width="5.28515625" style="10" customWidth="1"/>
    <col min="10747" max="10747" width="0.7109375" style="10" customWidth="1"/>
    <col min="10748" max="10748" width="11.42578125" style="10" customWidth="1"/>
    <col min="10749" max="10749" width="0.7109375" style="10" customWidth="1"/>
    <col min="10750" max="10750" width="11.42578125" style="10" customWidth="1"/>
    <col min="10751" max="10751" width="0.7109375" style="10" customWidth="1"/>
    <col min="10752" max="10752" width="11.42578125" style="10" customWidth="1"/>
    <col min="10753" max="10753" width="0.7109375" style="10" customWidth="1"/>
    <col min="10754" max="10754" width="11.42578125" style="10" customWidth="1"/>
    <col min="10755" max="10998" width="8.28515625" style="10"/>
    <col min="10999" max="11000" width="1.140625" style="10" customWidth="1"/>
    <col min="11001" max="11001" width="25.28515625" style="10" customWidth="1"/>
    <col min="11002" max="11002" width="5.28515625" style="10" customWidth="1"/>
    <col min="11003" max="11003" width="0.7109375" style="10" customWidth="1"/>
    <col min="11004" max="11004" width="11.42578125" style="10" customWidth="1"/>
    <col min="11005" max="11005" width="0.7109375" style="10" customWidth="1"/>
    <col min="11006" max="11006" width="11.42578125" style="10" customWidth="1"/>
    <col min="11007" max="11007" width="0.7109375" style="10" customWidth="1"/>
    <col min="11008" max="11008" width="11.42578125" style="10" customWidth="1"/>
    <col min="11009" max="11009" width="0.7109375" style="10" customWidth="1"/>
    <col min="11010" max="11010" width="11.42578125" style="10" customWidth="1"/>
    <col min="11011" max="11254" width="8.28515625" style="10"/>
    <col min="11255" max="11256" width="1.140625" style="10" customWidth="1"/>
    <col min="11257" max="11257" width="25.28515625" style="10" customWidth="1"/>
    <col min="11258" max="11258" width="5.28515625" style="10" customWidth="1"/>
    <col min="11259" max="11259" width="0.7109375" style="10" customWidth="1"/>
    <col min="11260" max="11260" width="11.42578125" style="10" customWidth="1"/>
    <col min="11261" max="11261" width="0.7109375" style="10" customWidth="1"/>
    <col min="11262" max="11262" width="11.42578125" style="10" customWidth="1"/>
    <col min="11263" max="11263" width="0.7109375" style="10" customWidth="1"/>
    <col min="11264" max="11264" width="11.42578125" style="10" customWidth="1"/>
    <col min="11265" max="11265" width="0.7109375" style="10" customWidth="1"/>
    <col min="11266" max="11266" width="11.42578125" style="10" customWidth="1"/>
    <col min="11267" max="11510" width="8.28515625" style="10"/>
    <col min="11511" max="11512" width="1.140625" style="10" customWidth="1"/>
    <col min="11513" max="11513" width="25.28515625" style="10" customWidth="1"/>
    <col min="11514" max="11514" width="5.28515625" style="10" customWidth="1"/>
    <col min="11515" max="11515" width="0.7109375" style="10" customWidth="1"/>
    <col min="11516" max="11516" width="11.42578125" style="10" customWidth="1"/>
    <col min="11517" max="11517" width="0.7109375" style="10" customWidth="1"/>
    <col min="11518" max="11518" width="11.42578125" style="10" customWidth="1"/>
    <col min="11519" max="11519" width="0.7109375" style="10" customWidth="1"/>
    <col min="11520" max="11520" width="11.42578125" style="10" customWidth="1"/>
    <col min="11521" max="11521" width="0.7109375" style="10" customWidth="1"/>
    <col min="11522" max="11522" width="11.42578125" style="10" customWidth="1"/>
    <col min="11523" max="11766" width="8.28515625" style="10"/>
    <col min="11767" max="11768" width="1.140625" style="10" customWidth="1"/>
    <col min="11769" max="11769" width="25.28515625" style="10" customWidth="1"/>
    <col min="11770" max="11770" width="5.28515625" style="10" customWidth="1"/>
    <col min="11771" max="11771" width="0.7109375" style="10" customWidth="1"/>
    <col min="11772" max="11772" width="11.42578125" style="10" customWidth="1"/>
    <col min="11773" max="11773" width="0.7109375" style="10" customWidth="1"/>
    <col min="11774" max="11774" width="11.42578125" style="10" customWidth="1"/>
    <col min="11775" max="11775" width="0.7109375" style="10" customWidth="1"/>
    <col min="11776" max="11776" width="11.42578125" style="10" customWidth="1"/>
    <col min="11777" max="11777" width="0.7109375" style="10" customWidth="1"/>
    <col min="11778" max="11778" width="11.42578125" style="10" customWidth="1"/>
    <col min="11779" max="12022" width="8.28515625" style="10"/>
    <col min="12023" max="12024" width="1.140625" style="10" customWidth="1"/>
    <col min="12025" max="12025" width="25.28515625" style="10" customWidth="1"/>
    <col min="12026" max="12026" width="5.28515625" style="10" customWidth="1"/>
    <col min="12027" max="12027" width="0.7109375" style="10" customWidth="1"/>
    <col min="12028" max="12028" width="11.42578125" style="10" customWidth="1"/>
    <col min="12029" max="12029" width="0.7109375" style="10" customWidth="1"/>
    <col min="12030" max="12030" width="11.42578125" style="10" customWidth="1"/>
    <col min="12031" max="12031" width="0.7109375" style="10" customWidth="1"/>
    <col min="12032" max="12032" width="11.42578125" style="10" customWidth="1"/>
    <col min="12033" max="12033" width="0.7109375" style="10" customWidth="1"/>
    <col min="12034" max="12034" width="11.42578125" style="10" customWidth="1"/>
    <col min="12035" max="12278" width="8.28515625" style="10"/>
    <col min="12279" max="12280" width="1.140625" style="10" customWidth="1"/>
    <col min="12281" max="12281" width="25.28515625" style="10" customWidth="1"/>
    <col min="12282" max="12282" width="5.28515625" style="10" customWidth="1"/>
    <col min="12283" max="12283" width="0.7109375" style="10" customWidth="1"/>
    <col min="12284" max="12284" width="11.42578125" style="10" customWidth="1"/>
    <col min="12285" max="12285" width="0.7109375" style="10" customWidth="1"/>
    <col min="12286" max="12286" width="11.42578125" style="10" customWidth="1"/>
    <col min="12287" max="12287" width="0.7109375" style="10" customWidth="1"/>
    <col min="12288" max="12288" width="11.42578125" style="10" customWidth="1"/>
    <col min="12289" max="12289" width="0.7109375" style="10" customWidth="1"/>
    <col min="12290" max="12290" width="11.42578125" style="10" customWidth="1"/>
    <col min="12291" max="12534" width="8.28515625" style="10"/>
    <col min="12535" max="12536" width="1.140625" style="10" customWidth="1"/>
    <col min="12537" max="12537" width="25.28515625" style="10" customWidth="1"/>
    <col min="12538" max="12538" width="5.28515625" style="10" customWidth="1"/>
    <col min="12539" max="12539" width="0.7109375" style="10" customWidth="1"/>
    <col min="12540" max="12540" width="11.42578125" style="10" customWidth="1"/>
    <col min="12541" max="12541" width="0.7109375" style="10" customWidth="1"/>
    <col min="12542" max="12542" width="11.42578125" style="10" customWidth="1"/>
    <col min="12543" max="12543" width="0.7109375" style="10" customWidth="1"/>
    <col min="12544" max="12544" width="11.42578125" style="10" customWidth="1"/>
    <col min="12545" max="12545" width="0.7109375" style="10" customWidth="1"/>
    <col min="12546" max="12546" width="11.42578125" style="10" customWidth="1"/>
    <col min="12547" max="12790" width="8.28515625" style="10"/>
    <col min="12791" max="12792" width="1.140625" style="10" customWidth="1"/>
    <col min="12793" max="12793" width="25.28515625" style="10" customWidth="1"/>
    <col min="12794" max="12794" width="5.28515625" style="10" customWidth="1"/>
    <col min="12795" max="12795" width="0.7109375" style="10" customWidth="1"/>
    <col min="12796" max="12796" width="11.42578125" style="10" customWidth="1"/>
    <col min="12797" max="12797" width="0.7109375" style="10" customWidth="1"/>
    <col min="12798" max="12798" width="11.42578125" style="10" customWidth="1"/>
    <col min="12799" max="12799" width="0.7109375" style="10" customWidth="1"/>
    <col min="12800" max="12800" width="11.42578125" style="10" customWidth="1"/>
    <col min="12801" max="12801" width="0.7109375" style="10" customWidth="1"/>
    <col min="12802" max="12802" width="11.42578125" style="10" customWidth="1"/>
    <col min="12803" max="13046" width="8.28515625" style="10"/>
    <col min="13047" max="13048" width="1.140625" style="10" customWidth="1"/>
    <col min="13049" max="13049" width="25.28515625" style="10" customWidth="1"/>
    <col min="13050" max="13050" width="5.28515625" style="10" customWidth="1"/>
    <col min="13051" max="13051" width="0.7109375" style="10" customWidth="1"/>
    <col min="13052" max="13052" width="11.42578125" style="10" customWidth="1"/>
    <col min="13053" max="13053" width="0.7109375" style="10" customWidth="1"/>
    <col min="13054" max="13054" width="11.42578125" style="10" customWidth="1"/>
    <col min="13055" max="13055" width="0.7109375" style="10" customWidth="1"/>
    <col min="13056" max="13056" width="11.42578125" style="10" customWidth="1"/>
    <col min="13057" max="13057" width="0.7109375" style="10" customWidth="1"/>
    <col min="13058" max="13058" width="11.42578125" style="10" customWidth="1"/>
    <col min="13059" max="13302" width="8.28515625" style="10"/>
    <col min="13303" max="13304" width="1.140625" style="10" customWidth="1"/>
    <col min="13305" max="13305" width="25.28515625" style="10" customWidth="1"/>
    <col min="13306" max="13306" width="5.28515625" style="10" customWidth="1"/>
    <col min="13307" max="13307" width="0.7109375" style="10" customWidth="1"/>
    <col min="13308" max="13308" width="11.42578125" style="10" customWidth="1"/>
    <col min="13309" max="13309" width="0.7109375" style="10" customWidth="1"/>
    <col min="13310" max="13310" width="11.42578125" style="10" customWidth="1"/>
    <col min="13311" max="13311" width="0.7109375" style="10" customWidth="1"/>
    <col min="13312" max="13312" width="11.42578125" style="10" customWidth="1"/>
    <col min="13313" max="13313" width="0.7109375" style="10" customWidth="1"/>
    <col min="13314" max="13314" width="11.42578125" style="10" customWidth="1"/>
    <col min="13315" max="13558" width="8.28515625" style="10"/>
    <col min="13559" max="13560" width="1.140625" style="10" customWidth="1"/>
    <col min="13561" max="13561" width="25.28515625" style="10" customWidth="1"/>
    <col min="13562" max="13562" width="5.28515625" style="10" customWidth="1"/>
    <col min="13563" max="13563" width="0.7109375" style="10" customWidth="1"/>
    <col min="13564" max="13564" width="11.42578125" style="10" customWidth="1"/>
    <col min="13565" max="13565" width="0.7109375" style="10" customWidth="1"/>
    <col min="13566" max="13566" width="11.42578125" style="10" customWidth="1"/>
    <col min="13567" max="13567" width="0.7109375" style="10" customWidth="1"/>
    <col min="13568" max="13568" width="11.42578125" style="10" customWidth="1"/>
    <col min="13569" max="13569" width="0.7109375" style="10" customWidth="1"/>
    <col min="13570" max="13570" width="11.42578125" style="10" customWidth="1"/>
    <col min="13571" max="13814" width="8.28515625" style="10"/>
    <col min="13815" max="13816" width="1.140625" style="10" customWidth="1"/>
    <col min="13817" max="13817" width="25.28515625" style="10" customWidth="1"/>
    <col min="13818" max="13818" width="5.28515625" style="10" customWidth="1"/>
    <col min="13819" max="13819" width="0.7109375" style="10" customWidth="1"/>
    <col min="13820" max="13820" width="11.42578125" style="10" customWidth="1"/>
    <col min="13821" max="13821" width="0.7109375" style="10" customWidth="1"/>
    <col min="13822" max="13822" width="11.42578125" style="10" customWidth="1"/>
    <col min="13823" max="13823" width="0.7109375" style="10" customWidth="1"/>
    <col min="13824" max="13824" width="11.42578125" style="10" customWidth="1"/>
    <col min="13825" max="13825" width="0.7109375" style="10" customWidth="1"/>
    <col min="13826" max="13826" width="11.42578125" style="10" customWidth="1"/>
    <col min="13827" max="14070" width="8.28515625" style="10"/>
    <col min="14071" max="14072" width="1.140625" style="10" customWidth="1"/>
    <col min="14073" max="14073" width="25.28515625" style="10" customWidth="1"/>
    <col min="14074" max="14074" width="5.28515625" style="10" customWidth="1"/>
    <col min="14075" max="14075" width="0.7109375" style="10" customWidth="1"/>
    <col min="14076" max="14076" width="11.42578125" style="10" customWidth="1"/>
    <col min="14077" max="14077" width="0.7109375" style="10" customWidth="1"/>
    <col min="14078" max="14078" width="11.42578125" style="10" customWidth="1"/>
    <col min="14079" max="14079" width="0.7109375" style="10" customWidth="1"/>
    <col min="14080" max="14080" width="11.42578125" style="10" customWidth="1"/>
    <col min="14081" max="14081" width="0.7109375" style="10" customWidth="1"/>
    <col min="14082" max="14082" width="11.42578125" style="10" customWidth="1"/>
    <col min="14083" max="14326" width="8.28515625" style="10"/>
    <col min="14327" max="14328" width="1.140625" style="10" customWidth="1"/>
    <col min="14329" max="14329" width="25.28515625" style="10" customWidth="1"/>
    <col min="14330" max="14330" width="5.28515625" style="10" customWidth="1"/>
    <col min="14331" max="14331" width="0.7109375" style="10" customWidth="1"/>
    <col min="14332" max="14332" width="11.42578125" style="10" customWidth="1"/>
    <col min="14333" max="14333" width="0.7109375" style="10" customWidth="1"/>
    <col min="14334" max="14334" width="11.42578125" style="10" customWidth="1"/>
    <col min="14335" max="14335" width="0.7109375" style="10" customWidth="1"/>
    <col min="14336" max="14336" width="11.42578125" style="10" customWidth="1"/>
    <col min="14337" max="14337" width="0.7109375" style="10" customWidth="1"/>
    <col min="14338" max="14338" width="11.42578125" style="10" customWidth="1"/>
    <col min="14339" max="14582" width="8.28515625" style="10"/>
    <col min="14583" max="14584" width="1.140625" style="10" customWidth="1"/>
    <col min="14585" max="14585" width="25.28515625" style="10" customWidth="1"/>
    <col min="14586" max="14586" width="5.28515625" style="10" customWidth="1"/>
    <col min="14587" max="14587" width="0.7109375" style="10" customWidth="1"/>
    <col min="14588" max="14588" width="11.42578125" style="10" customWidth="1"/>
    <col min="14589" max="14589" width="0.7109375" style="10" customWidth="1"/>
    <col min="14590" max="14590" width="11.42578125" style="10" customWidth="1"/>
    <col min="14591" max="14591" width="0.7109375" style="10" customWidth="1"/>
    <col min="14592" max="14592" width="11.42578125" style="10" customWidth="1"/>
    <col min="14593" max="14593" width="0.7109375" style="10" customWidth="1"/>
    <col min="14594" max="14594" width="11.42578125" style="10" customWidth="1"/>
    <col min="14595" max="14838" width="8.28515625" style="10"/>
    <col min="14839" max="14840" width="1.140625" style="10" customWidth="1"/>
    <col min="14841" max="14841" width="25.28515625" style="10" customWidth="1"/>
    <col min="14842" max="14842" width="5.28515625" style="10" customWidth="1"/>
    <col min="14843" max="14843" width="0.7109375" style="10" customWidth="1"/>
    <col min="14844" max="14844" width="11.42578125" style="10" customWidth="1"/>
    <col min="14845" max="14845" width="0.7109375" style="10" customWidth="1"/>
    <col min="14846" max="14846" width="11.42578125" style="10" customWidth="1"/>
    <col min="14847" max="14847" width="0.7109375" style="10" customWidth="1"/>
    <col min="14848" max="14848" width="11.42578125" style="10" customWidth="1"/>
    <col min="14849" max="14849" width="0.7109375" style="10" customWidth="1"/>
    <col min="14850" max="14850" width="11.42578125" style="10" customWidth="1"/>
    <col min="14851" max="15094" width="8.28515625" style="10"/>
    <col min="15095" max="15096" width="1.140625" style="10" customWidth="1"/>
    <col min="15097" max="15097" width="25.28515625" style="10" customWidth="1"/>
    <col min="15098" max="15098" width="5.28515625" style="10" customWidth="1"/>
    <col min="15099" max="15099" width="0.7109375" style="10" customWidth="1"/>
    <col min="15100" max="15100" width="11.42578125" style="10" customWidth="1"/>
    <col min="15101" max="15101" width="0.7109375" style="10" customWidth="1"/>
    <col min="15102" max="15102" width="11.42578125" style="10" customWidth="1"/>
    <col min="15103" max="15103" width="0.7109375" style="10" customWidth="1"/>
    <col min="15104" max="15104" width="11.42578125" style="10" customWidth="1"/>
    <col min="15105" max="15105" width="0.7109375" style="10" customWidth="1"/>
    <col min="15106" max="15106" width="11.42578125" style="10" customWidth="1"/>
    <col min="15107" max="15350" width="8.28515625" style="10"/>
    <col min="15351" max="15352" width="1.140625" style="10" customWidth="1"/>
    <col min="15353" max="15353" width="25.28515625" style="10" customWidth="1"/>
    <col min="15354" max="15354" width="5.28515625" style="10" customWidth="1"/>
    <col min="15355" max="15355" width="0.7109375" style="10" customWidth="1"/>
    <col min="15356" max="15356" width="11.42578125" style="10" customWidth="1"/>
    <col min="15357" max="15357" width="0.7109375" style="10" customWidth="1"/>
    <col min="15358" max="15358" width="11.42578125" style="10" customWidth="1"/>
    <col min="15359" max="15359" width="0.7109375" style="10" customWidth="1"/>
    <col min="15360" max="15360" width="11.42578125" style="10" customWidth="1"/>
    <col min="15361" max="15361" width="0.7109375" style="10" customWidth="1"/>
    <col min="15362" max="15362" width="11.42578125" style="10" customWidth="1"/>
    <col min="15363" max="15606" width="8.28515625" style="10"/>
    <col min="15607" max="15608" width="1.140625" style="10" customWidth="1"/>
    <col min="15609" max="15609" width="25.28515625" style="10" customWidth="1"/>
    <col min="15610" max="15610" width="5.28515625" style="10" customWidth="1"/>
    <col min="15611" max="15611" width="0.7109375" style="10" customWidth="1"/>
    <col min="15612" max="15612" width="11.42578125" style="10" customWidth="1"/>
    <col min="15613" max="15613" width="0.7109375" style="10" customWidth="1"/>
    <col min="15614" max="15614" width="11.42578125" style="10" customWidth="1"/>
    <col min="15615" max="15615" width="0.7109375" style="10" customWidth="1"/>
    <col min="15616" max="15616" width="11.42578125" style="10" customWidth="1"/>
    <col min="15617" max="15617" width="0.7109375" style="10" customWidth="1"/>
    <col min="15618" max="15618" width="11.42578125" style="10" customWidth="1"/>
    <col min="15619" max="15862" width="8.28515625" style="10"/>
    <col min="15863" max="15864" width="1.140625" style="10" customWidth="1"/>
    <col min="15865" max="15865" width="25.28515625" style="10" customWidth="1"/>
    <col min="15866" max="15866" width="5.28515625" style="10" customWidth="1"/>
    <col min="15867" max="15867" width="0.7109375" style="10" customWidth="1"/>
    <col min="15868" max="15868" width="11.42578125" style="10" customWidth="1"/>
    <col min="15869" max="15869" width="0.7109375" style="10" customWidth="1"/>
    <col min="15870" max="15870" width="11.42578125" style="10" customWidth="1"/>
    <col min="15871" max="15871" width="0.7109375" style="10" customWidth="1"/>
    <col min="15872" max="15872" width="11.42578125" style="10" customWidth="1"/>
    <col min="15873" max="15873" width="0.7109375" style="10" customWidth="1"/>
    <col min="15874" max="15874" width="11.42578125" style="10" customWidth="1"/>
    <col min="15875" max="16118" width="8.28515625" style="10"/>
    <col min="16119" max="16120" width="1.140625" style="10" customWidth="1"/>
    <col min="16121" max="16121" width="25.28515625" style="10" customWidth="1"/>
    <col min="16122" max="16122" width="5.28515625" style="10" customWidth="1"/>
    <col min="16123" max="16123" width="0.7109375" style="10" customWidth="1"/>
    <col min="16124" max="16124" width="11.42578125" style="10" customWidth="1"/>
    <col min="16125" max="16125" width="0.7109375" style="10" customWidth="1"/>
    <col min="16126" max="16126" width="11.42578125" style="10" customWidth="1"/>
    <col min="16127" max="16127" width="0.7109375" style="10" customWidth="1"/>
    <col min="16128" max="16128" width="11.42578125" style="10" customWidth="1"/>
    <col min="16129" max="16129" width="0.7109375" style="10" customWidth="1"/>
    <col min="16130" max="16130" width="11.42578125" style="10" customWidth="1"/>
    <col min="16131" max="16384" width="8.28515625" style="10"/>
  </cols>
  <sheetData>
    <row r="1" spans="1:12" ht="20.100000000000001" customHeight="1">
      <c r="A1" s="21" t="s">
        <v>0</v>
      </c>
    </row>
    <row r="2" spans="1:12" ht="20.100000000000001" customHeight="1">
      <c r="A2" s="100" t="s">
        <v>92</v>
      </c>
      <c r="B2" s="1"/>
      <c r="C2" s="2"/>
      <c r="E2" s="2"/>
    </row>
    <row r="3" spans="1:12" ht="20.100000000000001" customHeight="1">
      <c r="A3" s="69" t="s">
        <v>119</v>
      </c>
      <c r="B3" s="6"/>
      <c r="C3" s="7"/>
      <c r="D3" s="8"/>
      <c r="E3" s="7"/>
      <c r="F3" s="70"/>
      <c r="G3" s="70"/>
      <c r="H3" s="70"/>
      <c r="I3" s="70"/>
      <c r="J3" s="70"/>
      <c r="K3" s="70"/>
      <c r="L3" s="70"/>
    </row>
    <row r="4" spans="1:12" ht="9.75" customHeight="1">
      <c r="A4" s="21"/>
      <c r="B4" s="1"/>
      <c r="C4" s="2"/>
      <c r="E4" s="2"/>
    </row>
    <row r="5" spans="1:12" ht="20.100000000000001" customHeight="1">
      <c r="A5" s="21"/>
      <c r="B5" s="1"/>
      <c r="C5" s="2"/>
      <c r="E5" s="2"/>
      <c r="F5" s="377" t="s">
        <v>3</v>
      </c>
      <c r="G5" s="377"/>
      <c r="H5" s="377"/>
      <c r="I5" s="73"/>
      <c r="J5" s="377" t="s">
        <v>4</v>
      </c>
      <c r="K5" s="377"/>
      <c r="L5" s="377"/>
    </row>
    <row r="6" spans="1:12" ht="20.100000000000001" customHeight="1">
      <c r="A6" s="21"/>
      <c r="B6" s="1"/>
      <c r="C6" s="2"/>
      <c r="E6" s="2"/>
      <c r="F6" s="13" t="s">
        <v>5</v>
      </c>
      <c r="G6" s="73"/>
      <c r="H6" s="13" t="s">
        <v>5</v>
      </c>
      <c r="I6" s="73"/>
      <c r="J6" s="13" t="s">
        <v>5</v>
      </c>
      <c r="K6" s="73"/>
      <c r="L6" s="13" t="s">
        <v>5</v>
      </c>
    </row>
    <row r="7" spans="1:12" ht="20.100000000000001" customHeight="1">
      <c r="A7" s="21"/>
      <c r="B7" s="1"/>
      <c r="C7" s="2"/>
      <c r="E7" s="2"/>
      <c r="F7" s="15" t="s">
        <v>7</v>
      </c>
      <c r="G7" s="73"/>
      <c r="H7" s="15" t="s">
        <v>7</v>
      </c>
      <c r="I7" s="73"/>
      <c r="J7" s="15" t="s">
        <v>7</v>
      </c>
      <c r="K7" s="73"/>
      <c r="L7" s="15" t="s">
        <v>7</v>
      </c>
    </row>
    <row r="8" spans="1:12" ht="20.100000000000001" customHeight="1">
      <c r="C8" s="11"/>
      <c r="D8" s="16"/>
      <c r="E8" s="17"/>
      <c r="F8" s="13" t="s">
        <v>9</v>
      </c>
      <c r="G8" s="101"/>
      <c r="H8" s="13" t="s">
        <v>10</v>
      </c>
      <c r="I8" s="13"/>
      <c r="J8" s="13" t="s">
        <v>9</v>
      </c>
      <c r="K8" s="101"/>
      <c r="L8" s="13" t="s">
        <v>10</v>
      </c>
    </row>
    <row r="9" spans="1:12" ht="20.100000000000001" customHeight="1">
      <c r="C9" s="11"/>
      <c r="D9" s="18" t="s">
        <v>11</v>
      </c>
      <c r="E9" s="17"/>
      <c r="F9" s="19" t="s">
        <v>12</v>
      </c>
      <c r="G9" s="13"/>
      <c r="H9" s="19" t="s">
        <v>12</v>
      </c>
      <c r="I9" s="13"/>
      <c r="J9" s="19" t="s">
        <v>12</v>
      </c>
      <c r="K9" s="13"/>
      <c r="L9" s="19" t="s">
        <v>12</v>
      </c>
    </row>
    <row r="10" spans="1:12" ht="3.95" customHeight="1">
      <c r="A10" s="21"/>
      <c r="C10" s="11"/>
      <c r="D10" s="71"/>
      <c r="E10" s="17"/>
      <c r="F10" s="72"/>
      <c r="G10" s="13"/>
      <c r="H10" s="13"/>
      <c r="I10" s="13"/>
      <c r="J10" s="72"/>
      <c r="K10" s="13"/>
      <c r="L10" s="13"/>
    </row>
    <row r="11" spans="1:12" ht="19.5" customHeight="1">
      <c r="A11" s="21" t="s">
        <v>94</v>
      </c>
      <c r="C11" s="11"/>
      <c r="D11" s="71"/>
      <c r="E11" s="17"/>
      <c r="F11" s="72"/>
      <c r="G11" s="13"/>
      <c r="H11" s="13"/>
      <c r="I11" s="13"/>
      <c r="J11" s="72"/>
      <c r="K11" s="13"/>
      <c r="L11" s="13"/>
    </row>
    <row r="12" spans="1:12" ht="3.95" customHeight="1">
      <c r="C12" s="11"/>
      <c r="D12" s="71"/>
      <c r="E12" s="17"/>
      <c r="F12" s="72"/>
      <c r="G12" s="13"/>
      <c r="H12" s="13"/>
      <c r="I12" s="13"/>
      <c r="J12" s="72"/>
      <c r="K12" s="13"/>
      <c r="L12" s="13"/>
    </row>
    <row r="13" spans="1:12" ht="19.5" customHeight="1">
      <c r="A13" s="102" t="s">
        <v>95</v>
      </c>
      <c r="B13" s="102"/>
      <c r="C13" s="5"/>
      <c r="E13" s="11"/>
      <c r="F13" s="25">
        <v>2986347913</v>
      </c>
      <c r="H13" s="39">
        <v>3052373733</v>
      </c>
      <c r="J13" s="25">
        <v>2250490754</v>
      </c>
      <c r="L13" s="39">
        <v>2463649983</v>
      </c>
    </row>
    <row r="14" spans="1:12" ht="19.5" customHeight="1">
      <c r="A14" s="102" t="s">
        <v>96</v>
      </c>
      <c r="B14" s="102"/>
      <c r="C14" s="5"/>
      <c r="E14" s="11"/>
      <c r="F14" s="25">
        <v>124895959</v>
      </c>
      <c r="H14" s="39">
        <v>173073936</v>
      </c>
      <c r="J14" s="25">
        <v>0</v>
      </c>
      <c r="L14" s="41">
        <v>0</v>
      </c>
    </row>
    <row r="15" spans="1:12" ht="19.5" customHeight="1">
      <c r="A15" s="102" t="s">
        <v>97</v>
      </c>
      <c r="B15" s="102"/>
      <c r="C15" s="5"/>
      <c r="E15" s="11"/>
      <c r="F15" s="25">
        <v>347978238</v>
      </c>
      <c r="H15" s="39">
        <v>357563767</v>
      </c>
      <c r="J15" s="25">
        <v>220482262</v>
      </c>
      <c r="L15" s="39">
        <v>220650112</v>
      </c>
    </row>
    <row r="16" spans="1:12" ht="19.5" customHeight="1">
      <c r="A16" s="102" t="s">
        <v>98</v>
      </c>
      <c r="B16" s="102"/>
      <c r="C16" s="5"/>
      <c r="E16" s="11"/>
      <c r="F16" s="25">
        <v>60798477</v>
      </c>
      <c r="H16" s="35">
        <v>297638904</v>
      </c>
      <c r="J16" s="25">
        <v>0</v>
      </c>
      <c r="L16" s="41">
        <v>0</v>
      </c>
    </row>
    <row r="17" spans="1:12" ht="19.5" customHeight="1">
      <c r="A17" s="102" t="s">
        <v>99</v>
      </c>
      <c r="B17" s="102"/>
      <c r="C17" s="5"/>
      <c r="E17" s="11"/>
      <c r="F17" s="25">
        <v>-2413818158</v>
      </c>
      <c r="H17" s="39">
        <v>-2468787227</v>
      </c>
      <c r="J17" s="25">
        <v>-1702297134</v>
      </c>
      <c r="L17" s="39">
        <v>-1876737134</v>
      </c>
    </row>
    <row r="18" spans="1:12" ht="19.5" customHeight="1">
      <c r="A18" s="102" t="s">
        <v>100</v>
      </c>
      <c r="B18" s="102"/>
      <c r="C18" s="5"/>
      <c r="E18" s="11"/>
      <c r="F18" s="25">
        <v>-82561237</v>
      </c>
      <c r="H18" s="39">
        <v>-107344963</v>
      </c>
      <c r="J18" s="25">
        <v>0</v>
      </c>
      <c r="L18" s="41">
        <v>0</v>
      </c>
    </row>
    <row r="19" spans="1:12" ht="19.5" customHeight="1">
      <c r="A19" s="102" t="s">
        <v>101</v>
      </c>
      <c r="B19" s="102"/>
      <c r="C19" s="5"/>
      <c r="E19" s="11"/>
      <c r="F19" s="25">
        <v>-316155043</v>
      </c>
      <c r="H19" s="39">
        <v>-315309244</v>
      </c>
      <c r="J19" s="25">
        <v>-215403782</v>
      </c>
      <c r="L19" s="39">
        <v>-215960002</v>
      </c>
    </row>
    <row r="20" spans="1:12" ht="19.5" customHeight="1">
      <c r="A20" s="102" t="s">
        <v>102</v>
      </c>
      <c r="B20" s="102"/>
      <c r="C20" s="5"/>
      <c r="E20" s="11"/>
      <c r="F20" s="103">
        <v>-37399650</v>
      </c>
      <c r="H20" s="228">
        <v>-187730217</v>
      </c>
      <c r="J20" s="103">
        <v>0</v>
      </c>
      <c r="L20" s="107">
        <v>0</v>
      </c>
    </row>
    <row r="21" spans="1:12" ht="3.95" customHeight="1">
      <c r="A21" s="21"/>
      <c r="B21" s="21"/>
      <c r="C21" s="11"/>
      <c r="E21" s="11"/>
      <c r="F21" s="22"/>
      <c r="J21" s="22"/>
    </row>
    <row r="22" spans="1:12" ht="19.5" customHeight="1">
      <c r="A22" s="21" t="s">
        <v>103</v>
      </c>
      <c r="C22" s="11"/>
      <c r="E22" s="11"/>
      <c r="F22" s="25">
        <f>SUM(F13:F21)</f>
        <v>670086499</v>
      </c>
      <c r="H22" s="39">
        <f>SUM(H13:H21)</f>
        <v>801478689</v>
      </c>
      <c r="J22" s="25">
        <f>SUM(J13:J21)</f>
        <v>553272100</v>
      </c>
      <c r="L22" s="39">
        <f>SUM(L13:L21)</f>
        <v>591602959</v>
      </c>
    </row>
    <row r="23" spans="1:12" ht="19.5" customHeight="1">
      <c r="A23" s="10" t="s">
        <v>104</v>
      </c>
      <c r="C23" s="11"/>
      <c r="E23" s="11"/>
      <c r="F23" s="103">
        <v>82207326</v>
      </c>
      <c r="H23" s="104">
        <v>349890760</v>
      </c>
      <c r="J23" s="103">
        <v>205499208</v>
      </c>
      <c r="L23" s="104">
        <v>451898011</v>
      </c>
    </row>
    <row r="24" spans="1:12" ht="3.95" customHeight="1">
      <c r="A24" s="21"/>
      <c r="B24" s="21"/>
      <c r="C24" s="11"/>
      <c r="E24" s="11"/>
      <c r="F24" s="22"/>
      <c r="J24" s="22"/>
    </row>
    <row r="25" spans="1:12" ht="19.5" customHeight="1">
      <c r="A25" s="21" t="s">
        <v>105</v>
      </c>
      <c r="C25" s="11"/>
      <c r="E25" s="11"/>
      <c r="F25" s="36">
        <f>SUM(F22:F23)</f>
        <v>752293825</v>
      </c>
      <c r="H25" s="40">
        <f>SUM(H22:H23)</f>
        <v>1151369449</v>
      </c>
      <c r="J25" s="36">
        <f>SUM(J22:J23)</f>
        <v>758771308</v>
      </c>
      <c r="L25" s="40">
        <f>SUM(L22:L23)</f>
        <v>1043500970</v>
      </c>
    </row>
    <row r="26" spans="1:12" ht="3.95" customHeight="1">
      <c r="C26" s="11"/>
      <c r="E26" s="11"/>
      <c r="F26" s="25"/>
      <c r="H26" s="39"/>
      <c r="J26" s="25"/>
      <c r="L26" s="39"/>
    </row>
    <row r="27" spans="1:12" ht="19.5" customHeight="1">
      <c r="A27" s="10" t="s">
        <v>106</v>
      </c>
      <c r="C27" s="11"/>
      <c r="E27" s="11"/>
      <c r="F27" s="25">
        <v>-115229744</v>
      </c>
      <c r="H27" s="39">
        <v>-113468185</v>
      </c>
      <c r="J27" s="25">
        <v>-33767528</v>
      </c>
      <c r="L27" s="39">
        <v>-36450217</v>
      </c>
    </row>
    <row r="28" spans="1:12" ht="19.5" customHeight="1">
      <c r="A28" s="10" t="s">
        <v>107</v>
      </c>
      <c r="C28" s="5"/>
      <c r="D28" s="3">
        <v>9</v>
      </c>
      <c r="E28" s="11"/>
      <c r="F28" s="25">
        <v>-609043222</v>
      </c>
      <c r="H28" s="224">
        <v>-606489565</v>
      </c>
      <c r="J28" s="25">
        <v>-270893479</v>
      </c>
      <c r="L28" s="39">
        <v>-357116054</v>
      </c>
    </row>
    <row r="29" spans="1:12" ht="19.5" customHeight="1">
      <c r="A29" s="256" t="s">
        <v>201</v>
      </c>
      <c r="B29" s="256"/>
      <c r="C29" s="258"/>
      <c r="D29" s="259"/>
      <c r="E29" s="11"/>
      <c r="F29" s="25"/>
      <c r="H29" s="39"/>
      <c r="J29" s="25"/>
      <c r="L29" s="39"/>
    </row>
    <row r="30" spans="1:12" ht="19.5" customHeight="1">
      <c r="A30" s="256"/>
      <c r="B30" s="256" t="s">
        <v>202</v>
      </c>
      <c r="C30" s="258"/>
      <c r="D30" s="259"/>
      <c r="E30" s="11"/>
      <c r="F30" s="25"/>
      <c r="H30" s="39"/>
      <c r="J30" s="25"/>
      <c r="L30" s="39"/>
    </row>
    <row r="31" spans="1:12" ht="19.5" customHeight="1">
      <c r="A31" s="256"/>
      <c r="B31" s="256" t="s">
        <v>203</v>
      </c>
      <c r="C31" s="258"/>
      <c r="D31" s="259"/>
      <c r="E31" s="11"/>
      <c r="F31" s="25"/>
      <c r="H31" s="39"/>
      <c r="J31" s="25"/>
      <c r="L31" s="39"/>
    </row>
    <row r="32" spans="1:12" ht="19.5" customHeight="1">
      <c r="A32" s="256"/>
      <c r="B32" s="256" t="s">
        <v>184</v>
      </c>
      <c r="C32" s="258"/>
      <c r="D32" s="259" t="s">
        <v>185</v>
      </c>
      <c r="E32" s="11"/>
      <c r="F32" s="25">
        <v>0</v>
      </c>
      <c r="H32" s="39">
        <v>0</v>
      </c>
      <c r="J32" s="25">
        <v>-236158221</v>
      </c>
      <c r="L32" s="39">
        <v>0</v>
      </c>
    </row>
    <row r="33" spans="1:12" ht="19.5" customHeight="1">
      <c r="A33" s="10" t="s">
        <v>108</v>
      </c>
      <c r="C33" s="5"/>
      <c r="E33" s="11"/>
      <c r="F33" s="25"/>
      <c r="H33" s="39"/>
      <c r="J33" s="25"/>
      <c r="L33" s="39"/>
    </row>
    <row r="34" spans="1:12" ht="19.5" customHeight="1">
      <c r="B34" s="33" t="s">
        <v>204</v>
      </c>
      <c r="C34" s="5"/>
      <c r="E34" s="11"/>
      <c r="F34" s="25"/>
      <c r="H34" s="39"/>
      <c r="J34" s="25"/>
      <c r="K34" s="10"/>
      <c r="L34" s="10"/>
    </row>
    <row r="35" spans="1:12" ht="19.5" customHeight="1">
      <c r="B35" s="33"/>
      <c r="C35" s="5" t="s">
        <v>205</v>
      </c>
      <c r="E35" s="11"/>
      <c r="F35" s="25">
        <v>-19319901</v>
      </c>
      <c r="H35" s="39">
        <v>-4350063</v>
      </c>
      <c r="J35" s="25">
        <v>-18556137</v>
      </c>
      <c r="K35" s="10"/>
      <c r="L35" s="39">
        <v>-6060397</v>
      </c>
    </row>
    <row r="36" spans="1:12" ht="19.5" customHeight="1">
      <c r="A36" s="10" t="s">
        <v>109</v>
      </c>
      <c r="C36" s="5"/>
      <c r="E36" s="11"/>
      <c r="F36" s="25">
        <v>-2161391</v>
      </c>
      <c r="H36" s="39">
        <v>-367147</v>
      </c>
      <c r="J36" s="25">
        <v>-66265</v>
      </c>
      <c r="L36" s="39">
        <v>-256126</v>
      </c>
    </row>
    <row r="37" spans="1:12" ht="19.5" customHeight="1">
      <c r="A37" s="10" t="s">
        <v>110</v>
      </c>
      <c r="E37" s="11"/>
      <c r="F37" s="25">
        <v>-129338540</v>
      </c>
      <c r="H37" s="39">
        <v>-91216772</v>
      </c>
      <c r="J37" s="25">
        <v>-129227494</v>
      </c>
      <c r="L37" s="39">
        <v>-109853591</v>
      </c>
    </row>
    <row r="38" spans="1:12" ht="19.5" customHeight="1">
      <c r="A38" s="10" t="s">
        <v>206</v>
      </c>
      <c r="D38" s="10"/>
      <c r="F38" s="25"/>
      <c r="H38" s="39"/>
      <c r="J38" s="25"/>
      <c r="K38" s="10"/>
      <c r="L38" s="10"/>
    </row>
    <row r="39" spans="1:12" ht="19.5" customHeight="1">
      <c r="B39" s="10" t="s">
        <v>207</v>
      </c>
      <c r="D39" s="259" t="s">
        <v>185</v>
      </c>
      <c r="E39" s="11"/>
      <c r="F39" s="25">
        <v>13719610</v>
      </c>
      <c r="H39" s="41">
        <v>23930562</v>
      </c>
      <c r="J39" s="25">
        <v>0</v>
      </c>
      <c r="L39" s="41">
        <v>0</v>
      </c>
    </row>
    <row r="40" spans="1:12" ht="19.5" customHeight="1">
      <c r="A40" s="10" t="s">
        <v>208</v>
      </c>
      <c r="D40" s="10"/>
      <c r="F40" s="25"/>
      <c r="H40" s="39"/>
      <c r="J40" s="25"/>
      <c r="K40" s="10"/>
      <c r="L40" s="10"/>
    </row>
    <row r="41" spans="1:12" ht="19.5" customHeight="1">
      <c r="B41" s="10" t="s">
        <v>209</v>
      </c>
      <c r="D41" s="259" t="s">
        <v>185</v>
      </c>
      <c r="E41" s="11"/>
      <c r="F41" s="105">
        <v>-2586968</v>
      </c>
      <c r="H41" s="106">
        <v>-67782148</v>
      </c>
      <c r="J41" s="124">
        <v>0</v>
      </c>
      <c r="L41" s="107">
        <v>0</v>
      </c>
    </row>
    <row r="42" spans="1:12" ht="3.95" customHeight="1">
      <c r="C42" s="5"/>
      <c r="E42" s="11"/>
      <c r="F42" s="25"/>
      <c r="H42" s="39"/>
      <c r="J42" s="25"/>
      <c r="L42" s="39"/>
    </row>
    <row r="43" spans="1:12" ht="19.5" customHeight="1">
      <c r="A43" s="260" t="s">
        <v>174</v>
      </c>
      <c r="E43" s="11"/>
      <c r="F43" s="25">
        <f>SUM(F25,F27:F41)</f>
        <v>-111666331</v>
      </c>
      <c r="H43" s="39">
        <f>SUM(H25,H27:H41)</f>
        <v>291626131</v>
      </c>
      <c r="J43" s="25">
        <f>SUM(J25,J27:J41)</f>
        <v>70102184</v>
      </c>
      <c r="L43" s="39">
        <f>SUM(L25,L27:L41)</f>
        <v>533764585</v>
      </c>
    </row>
    <row r="44" spans="1:12" ht="19.5" customHeight="1">
      <c r="A44" s="10" t="s">
        <v>200</v>
      </c>
      <c r="D44" s="3">
        <v>27</v>
      </c>
      <c r="E44" s="11"/>
      <c r="F44" s="108">
        <v>37638873</v>
      </c>
      <c r="H44" s="70">
        <v>-61499024</v>
      </c>
      <c r="J44" s="109">
        <v>33319719</v>
      </c>
      <c r="L44" s="110">
        <v>-88983056</v>
      </c>
    </row>
    <row r="45" spans="1:12" ht="3.95" customHeight="1">
      <c r="C45" s="5"/>
      <c r="E45" s="11"/>
      <c r="F45" s="25"/>
      <c r="H45" s="39"/>
      <c r="J45" s="25"/>
      <c r="L45" s="39"/>
    </row>
    <row r="46" spans="1:12" ht="19.5" customHeight="1">
      <c r="A46" s="260" t="s">
        <v>175</v>
      </c>
      <c r="B46" s="21"/>
      <c r="C46" s="5"/>
      <c r="E46" s="11"/>
      <c r="F46" s="108">
        <f>SUM(F43:F44)</f>
        <v>-74027458</v>
      </c>
      <c r="H46" s="70">
        <f>SUM(H43:H44)</f>
        <v>230127107</v>
      </c>
      <c r="J46" s="108">
        <f>SUM(J43:J44)</f>
        <v>103421903</v>
      </c>
      <c r="L46" s="70">
        <f>SUM(L43:L44)</f>
        <v>444781529</v>
      </c>
    </row>
    <row r="47" spans="1:12" ht="9" customHeight="1">
      <c r="A47" s="21"/>
      <c r="B47" s="21"/>
      <c r="C47" s="5"/>
      <c r="E47" s="11"/>
    </row>
    <row r="48" spans="1:12" ht="21" customHeight="1">
      <c r="A48" s="111" t="str">
        <f>'P 2-5'!A42</f>
        <v>หมายเหตุประกอบข้อมูลทางการเงินในหน้า 16 ถึง 58 เป็นส่วนหนึ่งของข้อมูลทางการเงินระหว่างกาลนี้</v>
      </c>
      <c r="B48" s="112"/>
      <c r="C48" s="113"/>
      <c r="D48" s="8"/>
      <c r="E48" s="43"/>
      <c r="F48" s="40"/>
      <c r="G48" s="70"/>
      <c r="H48" s="40"/>
      <c r="I48" s="70"/>
      <c r="J48" s="40"/>
      <c r="K48" s="70"/>
      <c r="L48" s="40"/>
    </row>
    <row r="49" spans="1:12" ht="21" customHeight="1">
      <c r="A49" s="1" t="str">
        <f>A1</f>
        <v>บริษัท ธนบุรี เฮลท์แคร์ กรุ๊ป จำกัด (มหาชน)</v>
      </c>
      <c r="B49" s="1"/>
      <c r="C49" s="2"/>
      <c r="E49" s="2"/>
    </row>
    <row r="50" spans="1:12" ht="21" customHeight="1">
      <c r="A50" s="1" t="str">
        <f>A2</f>
        <v>งบกำไรขาดทุนเบ็ดเสร็จ</v>
      </c>
      <c r="B50" s="1"/>
      <c r="C50" s="2"/>
      <c r="E50" s="2"/>
    </row>
    <row r="51" spans="1:12" ht="21" customHeight="1">
      <c r="A51" s="6" t="str">
        <f>A3</f>
        <v>สำหรับงวดหกเดือนสิ้นสุดวันที่ 30 มิถุนายน พ.ศ. 2563</v>
      </c>
      <c r="B51" s="6"/>
      <c r="C51" s="7"/>
      <c r="D51" s="8"/>
      <c r="E51" s="7"/>
      <c r="F51" s="70"/>
      <c r="G51" s="70"/>
      <c r="H51" s="70"/>
      <c r="I51" s="70"/>
      <c r="J51" s="70"/>
      <c r="K51" s="70"/>
      <c r="L51" s="70"/>
    </row>
    <row r="52" spans="1:12" ht="18.75" customHeight="1">
      <c r="A52" s="1"/>
      <c r="B52" s="1"/>
      <c r="C52" s="2"/>
      <c r="E52" s="2"/>
    </row>
    <row r="53" spans="1:12" ht="20.100000000000001" customHeight="1">
      <c r="A53" s="1"/>
      <c r="B53" s="1"/>
      <c r="C53" s="2"/>
      <c r="E53" s="2"/>
      <c r="F53" s="377" t="s">
        <v>3</v>
      </c>
      <c r="G53" s="377"/>
      <c r="H53" s="377"/>
      <c r="I53" s="73"/>
      <c r="J53" s="377" t="s">
        <v>4</v>
      </c>
      <c r="K53" s="377"/>
      <c r="L53" s="377"/>
    </row>
    <row r="54" spans="1:12" ht="20.100000000000001" customHeight="1">
      <c r="A54" s="1"/>
      <c r="B54" s="1"/>
      <c r="C54" s="2"/>
      <c r="E54" s="2"/>
      <c r="F54" s="13" t="s">
        <v>5</v>
      </c>
      <c r="G54" s="13"/>
      <c r="H54" s="13" t="s">
        <v>5</v>
      </c>
      <c r="I54" s="13"/>
      <c r="J54" s="13" t="s">
        <v>5</v>
      </c>
      <c r="K54" s="13"/>
      <c r="L54" s="13" t="s">
        <v>5</v>
      </c>
    </row>
    <row r="55" spans="1:12" ht="20.100000000000001" customHeight="1">
      <c r="A55" s="1"/>
      <c r="B55" s="1"/>
      <c r="C55" s="2"/>
      <c r="E55" s="2"/>
      <c r="F55" s="15" t="str">
        <f>F7</f>
        <v>30 มิถุนายน</v>
      </c>
      <c r="G55" s="13"/>
      <c r="H55" s="15" t="str">
        <f>H7</f>
        <v>30 มิถุนายน</v>
      </c>
      <c r="I55" s="13"/>
      <c r="J55" s="15" t="str">
        <f>J7</f>
        <v>30 มิถุนายน</v>
      </c>
      <c r="K55" s="13"/>
      <c r="L55" s="15" t="str">
        <f>L7</f>
        <v>30 มิถุนายน</v>
      </c>
    </row>
    <row r="56" spans="1:12" ht="20.100000000000001" customHeight="1">
      <c r="A56" s="1"/>
      <c r="B56" s="1"/>
      <c r="C56" s="2"/>
      <c r="E56" s="2"/>
      <c r="F56" s="15" t="str">
        <f>F8</f>
        <v>พ.ศ. 2563</v>
      </c>
      <c r="G56" s="101"/>
      <c r="H56" s="15" t="str">
        <f>H8</f>
        <v>พ.ศ. 2562</v>
      </c>
      <c r="I56" s="13"/>
      <c r="J56" s="15" t="str">
        <f>J8</f>
        <v>พ.ศ. 2563</v>
      </c>
      <c r="K56" s="101"/>
      <c r="L56" s="15" t="str">
        <f>L8</f>
        <v>พ.ศ. 2562</v>
      </c>
    </row>
    <row r="57" spans="1:12" ht="20.100000000000001" customHeight="1">
      <c r="A57" s="1"/>
      <c r="B57" s="1"/>
      <c r="C57" s="2"/>
      <c r="D57" s="18" t="s">
        <v>11</v>
      </c>
      <c r="E57" s="2"/>
      <c r="F57" s="19" t="s">
        <v>12</v>
      </c>
      <c r="G57" s="13"/>
      <c r="H57" s="19" t="s">
        <v>12</v>
      </c>
      <c r="I57" s="13"/>
      <c r="J57" s="19" t="s">
        <v>12</v>
      </c>
      <c r="K57" s="13"/>
      <c r="L57" s="19" t="s">
        <v>12</v>
      </c>
    </row>
    <row r="58" spans="1:12" ht="3.95" customHeight="1">
      <c r="A58" s="114"/>
      <c r="B58" s="114"/>
      <c r="C58" s="5"/>
      <c r="E58" s="11"/>
      <c r="F58" s="25"/>
      <c r="H58" s="39"/>
      <c r="J58" s="25"/>
      <c r="L58" s="39"/>
    </row>
    <row r="59" spans="1:12" ht="20.100000000000001" customHeight="1">
      <c r="A59" s="21" t="s">
        <v>113</v>
      </c>
      <c r="C59" s="5"/>
      <c r="E59" s="11"/>
      <c r="F59" s="22"/>
      <c r="J59" s="22"/>
    </row>
    <row r="60" spans="1:12" s="203" customFormat="1" ht="20.100000000000001" customHeight="1">
      <c r="A60" s="256" t="s">
        <v>210</v>
      </c>
      <c r="B60" s="256"/>
      <c r="C60" s="258"/>
      <c r="D60" s="208"/>
      <c r="E60" s="217"/>
      <c r="F60" s="22"/>
      <c r="G60" s="204"/>
      <c r="H60" s="204"/>
      <c r="I60" s="204"/>
      <c r="J60" s="22"/>
      <c r="K60" s="204"/>
      <c r="L60" s="204"/>
    </row>
    <row r="61" spans="1:12" s="203" customFormat="1" ht="20.100000000000001" customHeight="1">
      <c r="A61" s="256"/>
      <c r="B61" s="256" t="s">
        <v>211</v>
      </c>
      <c r="C61" s="258"/>
      <c r="D61" s="208"/>
      <c r="E61" s="217"/>
      <c r="F61" s="22"/>
      <c r="G61" s="204"/>
      <c r="H61" s="204"/>
      <c r="I61" s="204"/>
      <c r="J61" s="22"/>
      <c r="K61" s="204"/>
      <c r="L61" s="204"/>
    </row>
    <row r="62" spans="1:12" ht="20.100000000000001" customHeight="1">
      <c r="B62" s="257" t="s">
        <v>176</v>
      </c>
      <c r="C62" s="256"/>
      <c r="D62" s="259"/>
      <c r="E62" s="11"/>
      <c r="F62" s="22"/>
      <c r="J62" s="25"/>
      <c r="L62" s="39"/>
    </row>
    <row r="63" spans="1:12" ht="20.100000000000001" customHeight="1">
      <c r="B63" s="256"/>
      <c r="C63" s="256" t="s">
        <v>212</v>
      </c>
      <c r="D63" s="10"/>
      <c r="F63" s="22"/>
      <c r="J63" s="25"/>
      <c r="K63" s="10"/>
      <c r="L63" s="10"/>
    </row>
    <row r="64" spans="1:12" ht="20.100000000000001" customHeight="1">
      <c r="B64" s="256"/>
      <c r="C64" s="256" t="s">
        <v>213</v>
      </c>
      <c r="D64" s="259" t="s">
        <v>186</v>
      </c>
      <c r="E64" s="11"/>
      <c r="F64" s="22">
        <v>-89576309</v>
      </c>
      <c r="H64" s="23">
        <v>-124418719</v>
      </c>
      <c r="J64" s="22">
        <v>-89576309</v>
      </c>
      <c r="L64" s="23">
        <v>-124562857</v>
      </c>
    </row>
    <row r="65" spans="1:12" ht="20.100000000000001" customHeight="1">
      <c r="B65" s="257" t="s">
        <v>215</v>
      </c>
      <c r="C65" s="256"/>
      <c r="D65" s="259"/>
      <c r="E65" s="11"/>
      <c r="F65" s="25"/>
      <c r="H65" s="39"/>
      <c r="J65" s="22"/>
    </row>
    <row r="66" spans="1:12" ht="20.100000000000001" customHeight="1">
      <c r="B66" s="256"/>
      <c r="C66" s="256" t="s">
        <v>216</v>
      </c>
      <c r="D66" s="10"/>
      <c r="E66" s="11"/>
      <c r="F66" s="25"/>
      <c r="H66" s="39"/>
      <c r="J66" s="22"/>
      <c r="K66" s="10"/>
      <c r="L66" s="10"/>
    </row>
    <row r="67" spans="1:12" ht="20.100000000000001" customHeight="1">
      <c r="B67" s="256"/>
      <c r="C67" s="256" t="s">
        <v>132</v>
      </c>
      <c r="D67" s="259" t="s">
        <v>185</v>
      </c>
      <c r="E67" s="11"/>
      <c r="F67" s="25">
        <v>-58359150</v>
      </c>
      <c r="H67" s="39">
        <v>53805374</v>
      </c>
      <c r="J67" s="34">
        <v>0</v>
      </c>
      <c r="L67" s="41">
        <v>0</v>
      </c>
    </row>
    <row r="68" spans="1:12" ht="20.100000000000001" customHeight="1">
      <c r="B68" s="257" t="s">
        <v>178</v>
      </c>
      <c r="C68" s="256"/>
      <c r="D68" s="259"/>
      <c r="E68" s="11"/>
      <c r="F68" s="25"/>
      <c r="H68" s="39"/>
      <c r="J68" s="25"/>
      <c r="L68" s="39"/>
    </row>
    <row r="69" spans="1:12" ht="20.100000000000001" customHeight="1">
      <c r="B69" s="256"/>
      <c r="C69" s="256" t="s">
        <v>113</v>
      </c>
      <c r="D69" s="259">
        <v>20</v>
      </c>
      <c r="E69" s="11"/>
      <c r="F69" s="36">
        <v>17915262</v>
      </c>
      <c r="H69" s="40">
        <v>24883743</v>
      </c>
      <c r="J69" s="103">
        <v>17915262</v>
      </c>
      <c r="L69" s="40">
        <v>24912571</v>
      </c>
    </row>
    <row r="70" spans="1:12" ht="3.95" customHeight="1">
      <c r="C70" s="5"/>
      <c r="E70" s="11"/>
      <c r="F70" s="25"/>
      <c r="H70" s="39"/>
      <c r="J70" s="25"/>
      <c r="L70" s="39"/>
    </row>
    <row r="71" spans="1:12" ht="20.100000000000001" customHeight="1">
      <c r="A71" s="260" t="s">
        <v>179</v>
      </c>
      <c r="B71" s="256"/>
      <c r="C71" s="258"/>
      <c r="E71" s="11"/>
      <c r="F71" s="22"/>
      <c r="J71" s="22"/>
    </row>
    <row r="72" spans="1:12" ht="20.100000000000001" customHeight="1">
      <c r="A72" s="256"/>
      <c r="B72" s="261" t="s">
        <v>116</v>
      </c>
      <c r="C72" s="262"/>
      <c r="E72" s="11"/>
      <c r="F72" s="108">
        <f>SUM(F60:F69)</f>
        <v>-130020197</v>
      </c>
      <c r="H72" s="70">
        <f>SUM(H60:H69)</f>
        <v>-45729602</v>
      </c>
      <c r="J72" s="108">
        <f>SUM(J60:J69)</f>
        <v>-71661047</v>
      </c>
      <c r="L72" s="70">
        <f>SUM(L60:L69)</f>
        <v>-99650286</v>
      </c>
    </row>
    <row r="73" spans="1:12" ht="3.95" customHeight="1">
      <c r="A73" s="256"/>
      <c r="B73" s="256"/>
      <c r="C73" s="258"/>
      <c r="E73" s="11"/>
      <c r="F73" s="25"/>
      <c r="H73" s="39"/>
      <c r="J73" s="25"/>
      <c r="L73" s="39"/>
    </row>
    <row r="74" spans="1:12" ht="20.100000000000001" customHeight="1" thickBot="1">
      <c r="A74" s="260" t="s">
        <v>180</v>
      </c>
      <c r="B74" s="256"/>
      <c r="C74" s="258"/>
      <c r="E74" s="11"/>
      <c r="F74" s="116">
        <f>SUM(F72,F46)</f>
        <v>-204047655</v>
      </c>
      <c r="H74" s="117">
        <f>SUM(H72,H46)</f>
        <v>184397505</v>
      </c>
      <c r="J74" s="116">
        <f>SUM(J46+J72)</f>
        <v>31760856</v>
      </c>
      <c r="L74" s="117">
        <f>SUM(L46+L72)</f>
        <v>345131243</v>
      </c>
    </row>
    <row r="75" spans="1:12" ht="9.9499999999999993" customHeight="1" thickTop="1">
      <c r="A75" s="21"/>
      <c r="C75" s="5"/>
      <c r="E75" s="11"/>
      <c r="F75" s="22"/>
      <c r="J75" s="22"/>
    </row>
    <row r="76" spans="1:12" ht="20.100000000000001" customHeight="1">
      <c r="A76" s="260" t="s">
        <v>181</v>
      </c>
      <c r="B76" s="260"/>
      <c r="C76" s="258"/>
      <c r="E76" s="11"/>
      <c r="F76" s="25"/>
      <c r="H76" s="39"/>
      <c r="J76" s="25"/>
      <c r="L76" s="39"/>
    </row>
    <row r="77" spans="1:12" ht="3.95" customHeight="1">
      <c r="A77" s="256"/>
      <c r="B77" s="256"/>
      <c r="C77" s="258"/>
      <c r="E77" s="11"/>
      <c r="F77" s="25"/>
      <c r="H77" s="39"/>
      <c r="J77" s="25"/>
      <c r="L77" s="39"/>
    </row>
    <row r="78" spans="1:12" ht="20.100000000000001" customHeight="1">
      <c r="A78" s="263"/>
      <c r="B78" s="256" t="s">
        <v>153</v>
      </c>
      <c r="C78" s="258"/>
      <c r="E78" s="11"/>
      <c r="F78" s="25">
        <v>-43458832</v>
      </c>
      <c r="H78" s="39">
        <v>231967029</v>
      </c>
      <c r="J78" s="25">
        <f>J46</f>
        <v>103421903</v>
      </c>
      <c r="L78" s="39">
        <f>L46</f>
        <v>444781529</v>
      </c>
    </row>
    <row r="79" spans="1:12" ht="20.100000000000001" customHeight="1">
      <c r="A79" s="263"/>
      <c r="B79" s="256" t="s">
        <v>89</v>
      </c>
      <c r="C79" s="258"/>
      <c r="E79" s="11"/>
      <c r="F79" s="36">
        <v>-30568626</v>
      </c>
      <c r="H79" s="40">
        <v>-1839922</v>
      </c>
      <c r="J79" s="124">
        <v>0</v>
      </c>
      <c r="L79" s="107">
        <v>0</v>
      </c>
    </row>
    <row r="80" spans="1:12" ht="3.95" customHeight="1">
      <c r="C80" s="5"/>
      <c r="E80" s="11"/>
      <c r="F80" s="25"/>
      <c r="H80" s="39"/>
      <c r="J80" s="25"/>
      <c r="L80" s="39"/>
    </row>
    <row r="81" spans="1:12" ht="20.100000000000001" customHeight="1" thickBot="1">
      <c r="A81" s="11"/>
      <c r="C81" s="5"/>
      <c r="E81" s="11"/>
      <c r="F81" s="93">
        <f>SUM(F78:F79)</f>
        <v>-74027458</v>
      </c>
      <c r="H81" s="92">
        <f>SUM(H78:H79)</f>
        <v>230127107</v>
      </c>
      <c r="J81" s="93">
        <f>SUM(J78:J80)</f>
        <v>103421903</v>
      </c>
      <c r="L81" s="92">
        <f>SUM(L78:L80)</f>
        <v>444781529</v>
      </c>
    </row>
    <row r="82" spans="1:12" ht="9.9499999999999993" customHeight="1" thickTop="1">
      <c r="A82" s="11"/>
      <c r="C82" s="5"/>
      <c r="E82" s="11"/>
      <c r="F82" s="25"/>
      <c r="H82" s="39"/>
      <c r="J82" s="25"/>
      <c r="L82" s="39"/>
    </row>
    <row r="83" spans="1:12" ht="20.100000000000001" customHeight="1">
      <c r="A83" s="260" t="s">
        <v>182</v>
      </c>
      <c r="B83" s="256"/>
      <c r="C83" s="258"/>
      <c r="E83" s="11"/>
      <c r="F83" s="22"/>
      <c r="J83" s="22"/>
    </row>
    <row r="84" spans="1:12" ht="3.95" customHeight="1">
      <c r="A84" s="256"/>
      <c r="B84" s="256"/>
      <c r="C84" s="258"/>
      <c r="E84" s="11"/>
      <c r="F84" s="25"/>
      <c r="H84" s="39"/>
      <c r="J84" s="25"/>
      <c r="L84" s="39"/>
    </row>
    <row r="85" spans="1:12" ht="20.100000000000001" customHeight="1">
      <c r="A85" s="256"/>
      <c r="B85" s="256" t="s">
        <v>153</v>
      </c>
      <c r="C85" s="258"/>
      <c r="E85" s="11"/>
      <c r="F85" s="22">
        <v>-173479029</v>
      </c>
      <c r="H85" s="23">
        <v>186186889</v>
      </c>
      <c r="J85" s="25">
        <f>J74</f>
        <v>31760856</v>
      </c>
      <c r="L85" s="39">
        <f>L74</f>
        <v>345131243</v>
      </c>
    </row>
    <row r="86" spans="1:12" ht="20.100000000000001" customHeight="1">
      <c r="A86" s="256"/>
      <c r="B86" s="256" t="s">
        <v>89</v>
      </c>
      <c r="C86" s="258"/>
      <c r="E86" s="11"/>
      <c r="F86" s="105">
        <v>-30568626</v>
      </c>
      <c r="H86" s="106">
        <v>-1789384</v>
      </c>
      <c r="J86" s="124">
        <v>0</v>
      </c>
      <c r="L86" s="107">
        <v>0</v>
      </c>
    </row>
    <row r="87" spans="1:12" ht="3.95" customHeight="1">
      <c r="C87" s="5"/>
      <c r="E87" s="11"/>
      <c r="F87" s="25"/>
      <c r="H87" s="39"/>
      <c r="J87" s="25"/>
      <c r="L87" s="39"/>
    </row>
    <row r="88" spans="1:12" ht="20.100000000000001" customHeight="1" thickBot="1">
      <c r="C88" s="5"/>
      <c r="E88" s="11"/>
      <c r="F88" s="116">
        <f>SUM(F85:F86)</f>
        <v>-204047655</v>
      </c>
      <c r="H88" s="117">
        <f>SUM(H85:H86)</f>
        <v>184397505</v>
      </c>
      <c r="J88" s="116">
        <f>SUM(J85:J86)</f>
        <v>31760856</v>
      </c>
      <c r="L88" s="117">
        <f>SUM(L85:L86)</f>
        <v>345131243</v>
      </c>
    </row>
    <row r="89" spans="1:12" ht="9.9499999999999993" customHeight="1" thickTop="1">
      <c r="C89" s="5"/>
      <c r="E89" s="11"/>
      <c r="F89" s="22"/>
      <c r="J89" s="22"/>
    </row>
    <row r="90" spans="1:12" ht="20.100000000000001" customHeight="1">
      <c r="A90" s="260" t="s">
        <v>183</v>
      </c>
      <c r="B90" s="260"/>
      <c r="C90" s="258"/>
      <c r="E90" s="11"/>
      <c r="F90" s="25"/>
      <c r="H90" s="39"/>
      <c r="J90" s="25"/>
      <c r="L90" s="39"/>
    </row>
    <row r="91" spans="1:12" ht="3.95" customHeight="1">
      <c r="A91" s="256"/>
      <c r="B91" s="256"/>
      <c r="C91" s="258"/>
      <c r="E91" s="11"/>
      <c r="F91" s="25"/>
      <c r="H91" s="39"/>
      <c r="J91" s="25"/>
      <c r="L91" s="39"/>
    </row>
    <row r="92" spans="1:12" ht="20.100000000000001" customHeight="1">
      <c r="A92" s="263"/>
      <c r="B92" s="256" t="s">
        <v>197</v>
      </c>
      <c r="C92" s="258"/>
      <c r="E92" s="11"/>
      <c r="F92" s="118"/>
      <c r="G92" s="10"/>
      <c r="H92" s="10"/>
      <c r="I92" s="10"/>
      <c r="J92" s="118"/>
      <c r="K92" s="10"/>
      <c r="L92" s="10"/>
    </row>
    <row r="93" spans="1:12" ht="20.100000000000001" customHeight="1" thickBot="1">
      <c r="A93" s="263"/>
      <c r="B93" s="256"/>
      <c r="C93" s="256" t="s">
        <v>214</v>
      </c>
      <c r="E93" s="11"/>
      <c r="F93" s="119">
        <f>F78/F95</f>
        <v>-5.1239876635066288E-2</v>
      </c>
      <c r="G93" s="120"/>
      <c r="H93" s="121">
        <f>+H78/H95</f>
        <v>0.27319808380835731</v>
      </c>
      <c r="I93" s="120"/>
      <c r="J93" s="119">
        <f>J78/J95</f>
        <v>0.12193897781430922</v>
      </c>
      <c r="K93" s="122"/>
      <c r="L93" s="121">
        <f>+L78/L95</f>
        <v>0.5238393661374664</v>
      </c>
    </row>
    <row r="94" spans="1:12" ht="3.95" customHeight="1" thickTop="1">
      <c r="A94" s="256"/>
      <c r="B94" s="256"/>
      <c r="C94" s="258"/>
      <c r="E94" s="11"/>
      <c r="F94" s="25"/>
      <c r="H94" s="39"/>
      <c r="J94" s="25"/>
      <c r="L94" s="39"/>
    </row>
    <row r="95" spans="1:12" ht="20.100000000000001" customHeight="1" thickBot="1">
      <c r="A95" s="263"/>
      <c r="B95" s="256" t="s">
        <v>118</v>
      </c>
      <c r="C95" s="258"/>
      <c r="E95" s="11"/>
      <c r="F95" s="93">
        <v>848144743</v>
      </c>
      <c r="G95" s="120"/>
      <c r="H95" s="92">
        <v>849080000</v>
      </c>
      <c r="I95" s="120"/>
      <c r="J95" s="93">
        <v>848144743</v>
      </c>
      <c r="K95" s="120"/>
      <c r="L95" s="92">
        <v>849080000</v>
      </c>
    </row>
    <row r="96" spans="1:12" ht="20.25" customHeight="1" thickTop="1">
      <c r="A96" s="11"/>
      <c r="C96" s="5"/>
      <c r="E96" s="11"/>
      <c r="F96" s="39"/>
      <c r="G96" s="120"/>
      <c r="H96" s="39"/>
      <c r="I96" s="120"/>
      <c r="J96" s="39"/>
      <c r="K96" s="120"/>
      <c r="L96" s="39"/>
    </row>
    <row r="97" spans="1:12" ht="21" customHeight="1">
      <c r="A97" s="123" t="str">
        <f>'P 2-5'!A42</f>
        <v>หมายเหตุประกอบข้อมูลทางการเงินในหน้า 16 ถึง 58 เป็นส่วนหนึ่งของข้อมูลทางการเงินระหว่างกาลนี้</v>
      </c>
      <c r="B97" s="42"/>
      <c r="C97" s="113"/>
      <c r="D97" s="8"/>
      <c r="E97" s="43"/>
      <c r="F97" s="70"/>
      <c r="G97" s="70"/>
      <c r="H97" s="70"/>
      <c r="I97" s="70"/>
      <c r="J97" s="70"/>
      <c r="K97" s="70"/>
      <c r="L97" s="70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8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124E8-379B-45A6-8262-F224731F6D76}">
  <dimension ref="A1:AD46"/>
  <sheetViews>
    <sheetView zoomScale="90" zoomScaleNormal="90" zoomScaleSheetLayoutView="100" workbookViewId="0">
      <selection activeCell="C11" sqref="C11"/>
    </sheetView>
  </sheetViews>
  <sheetFormatPr defaultColWidth="8.28515625" defaultRowHeight="18.95" customHeight="1"/>
  <cols>
    <col min="1" max="2" width="1.28515625" style="10" customWidth="1"/>
    <col min="3" max="3" width="34.85546875" style="3" customWidth="1"/>
    <col min="4" max="4" width="11.28515625" style="14" customWidth="1"/>
    <col min="5" max="5" width="0.85546875" style="14" customWidth="1"/>
    <col min="6" max="6" width="10.5703125" style="14" customWidth="1"/>
    <col min="7" max="7" width="0.85546875" style="14" customWidth="1"/>
    <col min="8" max="8" width="9.28515625" style="14" customWidth="1"/>
    <col min="9" max="9" width="0.85546875" style="14" customWidth="1"/>
    <col min="10" max="10" width="9" style="14" customWidth="1"/>
    <col min="11" max="11" width="0.85546875" style="14" customWidth="1"/>
    <col min="12" max="12" width="10.85546875" style="14" customWidth="1"/>
    <col min="13" max="13" width="0.85546875" style="14" customWidth="1"/>
    <col min="14" max="14" width="9.7109375" style="14" customWidth="1"/>
    <col min="15" max="15" width="0.85546875" style="14" customWidth="1"/>
    <col min="16" max="16" width="12.28515625" style="14" customWidth="1"/>
    <col min="17" max="17" width="0.85546875" style="14" customWidth="1"/>
    <col min="18" max="18" width="14" style="14" customWidth="1"/>
    <col min="19" max="19" width="0.85546875" style="14" customWidth="1"/>
    <col min="20" max="20" width="13.7109375" style="14" customWidth="1"/>
    <col min="21" max="21" width="0.85546875" style="14" customWidth="1"/>
    <col min="22" max="22" width="14.5703125" style="14" customWidth="1"/>
    <col min="23" max="23" width="0.85546875" style="14" customWidth="1"/>
    <col min="24" max="24" width="13.140625" style="14" customWidth="1"/>
    <col min="25" max="25" width="0.85546875" style="14" customWidth="1"/>
    <col min="26" max="26" width="11.7109375" style="14" customWidth="1"/>
    <col min="27" max="27" width="0.85546875" style="14" customWidth="1"/>
    <col min="28" max="28" width="9.85546875" style="14" customWidth="1"/>
    <col min="29" max="29" width="0.85546875" style="14" customWidth="1"/>
    <col min="30" max="30" width="10.7109375" style="14" customWidth="1"/>
    <col min="31" max="16384" width="8.28515625" style="10"/>
  </cols>
  <sheetData>
    <row r="1" spans="1:30" ht="18.95" customHeight="1">
      <c r="A1" s="1" t="s">
        <v>0</v>
      </c>
    </row>
    <row r="2" spans="1:30" ht="18.95" customHeight="1">
      <c r="A2" s="21" t="s">
        <v>120</v>
      </c>
    </row>
    <row r="3" spans="1:30" ht="18.95" customHeight="1">
      <c r="A3" s="69" t="str">
        <f>+'P8-9 six-month'!A3</f>
        <v>สำหรับงวดหกเดือนสิ้นสุดวันที่ 30 มิถุนายน พ.ศ. 2563</v>
      </c>
      <c r="B3" s="42"/>
      <c r="C3" s="8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</row>
    <row r="4" spans="1:30" ht="18.95" customHeight="1">
      <c r="A4" s="21"/>
    </row>
    <row r="5" spans="1:30" s="126" customFormat="1" ht="17.25" customHeight="1">
      <c r="A5" s="125"/>
      <c r="C5" s="127"/>
      <c r="D5" s="380" t="s">
        <v>121</v>
      </c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380"/>
      <c r="X5" s="380"/>
      <c r="Y5" s="380"/>
      <c r="Z5" s="380"/>
      <c r="AA5" s="380"/>
      <c r="AB5" s="380"/>
      <c r="AC5" s="380"/>
      <c r="AD5" s="380"/>
    </row>
    <row r="6" spans="1:30" s="126" customFormat="1" ht="17.25" customHeight="1">
      <c r="A6" s="128"/>
      <c r="B6" s="128"/>
      <c r="C6" s="129"/>
      <c r="D6" s="381" t="s">
        <v>122</v>
      </c>
      <c r="E6" s="381"/>
      <c r="F6" s="381"/>
      <c r="G6" s="381"/>
      <c r="H6" s="381"/>
      <c r="I6" s="381"/>
      <c r="J6" s="381"/>
      <c r="K6" s="381"/>
      <c r="L6" s="381"/>
      <c r="M6" s="381"/>
      <c r="N6" s="381"/>
      <c r="O6" s="381"/>
      <c r="P6" s="381"/>
      <c r="Q6" s="381"/>
      <c r="R6" s="381"/>
      <c r="S6" s="381"/>
      <c r="T6" s="381"/>
      <c r="U6" s="381"/>
      <c r="V6" s="381"/>
      <c r="W6" s="381"/>
      <c r="X6" s="381"/>
      <c r="Y6" s="381"/>
      <c r="Z6" s="381"/>
      <c r="AA6" s="130"/>
      <c r="AB6" s="130"/>
      <c r="AC6" s="130"/>
      <c r="AD6" s="130"/>
    </row>
    <row r="7" spans="1:30" s="126" customFormat="1" ht="17.25" customHeight="1">
      <c r="A7" s="128"/>
      <c r="B7" s="128"/>
      <c r="C7" s="129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1"/>
      <c r="Q7" s="131"/>
      <c r="R7" s="381" t="s">
        <v>87</v>
      </c>
      <c r="S7" s="381"/>
      <c r="T7" s="381"/>
      <c r="U7" s="381"/>
      <c r="V7" s="381"/>
      <c r="W7" s="381"/>
      <c r="X7" s="381"/>
      <c r="Y7" s="130"/>
      <c r="Z7" s="130"/>
      <c r="AA7" s="130"/>
      <c r="AB7" s="130"/>
      <c r="AC7" s="130"/>
      <c r="AD7" s="130"/>
    </row>
    <row r="8" spans="1:30" s="126" customFormat="1" ht="17.25" customHeight="1">
      <c r="A8" s="128"/>
      <c r="B8" s="128"/>
      <c r="C8" s="129"/>
      <c r="D8" s="132"/>
      <c r="E8" s="132"/>
      <c r="F8" s="132"/>
      <c r="G8" s="132"/>
      <c r="H8" s="380" t="s">
        <v>84</v>
      </c>
      <c r="I8" s="380"/>
      <c r="J8" s="380"/>
      <c r="K8" s="380"/>
      <c r="L8" s="380"/>
      <c r="M8" s="130"/>
      <c r="N8" s="132"/>
      <c r="O8" s="132"/>
      <c r="P8" s="131"/>
      <c r="Q8" s="131"/>
      <c r="R8" s="380" t="s">
        <v>113</v>
      </c>
      <c r="S8" s="380"/>
      <c r="T8" s="380"/>
      <c r="U8" s="380"/>
      <c r="V8" s="380"/>
      <c r="W8" s="133"/>
      <c r="X8" s="130"/>
      <c r="Y8" s="132"/>
      <c r="Z8" s="132"/>
      <c r="AA8" s="132"/>
      <c r="AB8" s="134"/>
      <c r="AC8" s="132"/>
      <c r="AD8" s="132"/>
    </row>
    <row r="9" spans="1:30" s="126" customFormat="1" ht="17.25" customHeight="1">
      <c r="A9" s="128"/>
      <c r="B9" s="128"/>
      <c r="C9" s="129"/>
      <c r="D9" s="134"/>
      <c r="E9" s="132"/>
      <c r="F9" s="132"/>
      <c r="G9" s="132"/>
      <c r="M9" s="132"/>
      <c r="N9" s="134"/>
      <c r="O9" s="132"/>
      <c r="P9" s="134"/>
      <c r="Q9" s="131"/>
      <c r="R9" s="131" t="s">
        <v>123</v>
      </c>
      <c r="S9" s="132"/>
      <c r="T9" s="132" t="s">
        <v>124</v>
      </c>
      <c r="U9" s="132"/>
      <c r="V9" s="131"/>
      <c r="W9" s="132"/>
      <c r="X9" s="134"/>
      <c r="Y9" s="132"/>
      <c r="Z9" s="134"/>
      <c r="AA9" s="132"/>
      <c r="AB9" s="134"/>
      <c r="AC9" s="132"/>
      <c r="AD9" s="134"/>
    </row>
    <row r="10" spans="1:30" s="126" customFormat="1" ht="17.25" customHeight="1">
      <c r="A10" s="128"/>
      <c r="B10" s="128"/>
      <c r="C10" s="129"/>
      <c r="D10" s="132" t="s">
        <v>79</v>
      </c>
      <c r="E10" s="132"/>
      <c r="F10" s="135"/>
      <c r="G10" s="132"/>
      <c r="H10" s="132" t="s">
        <v>125</v>
      </c>
      <c r="I10" s="130"/>
      <c r="J10" s="132" t="s">
        <v>125</v>
      </c>
      <c r="K10" s="130"/>
      <c r="L10" s="132"/>
      <c r="M10" s="132"/>
      <c r="N10" s="132"/>
      <c r="O10" s="132"/>
      <c r="P10" s="131" t="s">
        <v>126</v>
      </c>
      <c r="Q10" s="131"/>
      <c r="R10" s="131" t="s">
        <v>127</v>
      </c>
      <c r="S10" s="132"/>
      <c r="T10" s="132" t="s">
        <v>128</v>
      </c>
      <c r="U10" s="132"/>
      <c r="V10" s="136" t="s">
        <v>129</v>
      </c>
      <c r="W10" s="132"/>
      <c r="X10" s="131" t="s">
        <v>130</v>
      </c>
      <c r="Y10" s="132"/>
      <c r="Z10" s="131" t="s">
        <v>131</v>
      </c>
      <c r="AA10" s="132"/>
      <c r="AB10" s="131" t="s">
        <v>132</v>
      </c>
      <c r="AC10" s="132"/>
      <c r="AD10" s="132" t="s">
        <v>130</v>
      </c>
    </row>
    <row r="11" spans="1:30" s="126" customFormat="1" ht="17.25" customHeight="1">
      <c r="A11" s="128"/>
      <c r="B11" s="128"/>
      <c r="C11" s="129"/>
      <c r="D11" s="132" t="s">
        <v>133</v>
      </c>
      <c r="E11" s="132"/>
      <c r="F11" s="135" t="s">
        <v>134</v>
      </c>
      <c r="G11" s="132"/>
      <c r="H11" s="137" t="s">
        <v>135</v>
      </c>
      <c r="I11" s="130"/>
      <c r="J11" s="137" t="s">
        <v>135</v>
      </c>
      <c r="K11" s="130"/>
      <c r="L11" s="132"/>
      <c r="M11" s="132"/>
      <c r="N11" s="132"/>
      <c r="O11" s="132"/>
      <c r="P11" s="131" t="s">
        <v>136</v>
      </c>
      <c r="Q11" s="131"/>
      <c r="R11" s="131" t="s">
        <v>137</v>
      </c>
      <c r="S11" s="132"/>
      <c r="T11" s="132" t="s">
        <v>138</v>
      </c>
      <c r="U11" s="132"/>
      <c r="V11" s="136" t="s">
        <v>139</v>
      </c>
      <c r="W11" s="132"/>
      <c r="X11" s="131" t="s">
        <v>140</v>
      </c>
      <c r="Y11" s="132"/>
      <c r="Z11" s="131" t="s">
        <v>141</v>
      </c>
      <c r="AA11" s="132"/>
      <c r="AB11" s="131" t="s">
        <v>142</v>
      </c>
      <c r="AC11" s="132"/>
      <c r="AD11" s="132" t="s">
        <v>143</v>
      </c>
    </row>
    <row r="12" spans="1:30" s="126" customFormat="1" ht="17.25" customHeight="1">
      <c r="A12" s="128"/>
      <c r="B12" s="128"/>
      <c r="C12" s="138"/>
      <c r="D12" s="139" t="s">
        <v>144</v>
      </c>
      <c r="E12" s="132"/>
      <c r="F12" s="140" t="s">
        <v>145</v>
      </c>
      <c r="G12" s="132"/>
      <c r="H12" s="139" t="s">
        <v>146</v>
      </c>
      <c r="I12" s="132"/>
      <c r="J12" s="139" t="s">
        <v>147</v>
      </c>
      <c r="K12" s="132"/>
      <c r="L12" s="139" t="s">
        <v>148</v>
      </c>
      <c r="M12" s="132"/>
      <c r="N12" s="139" t="s">
        <v>147</v>
      </c>
      <c r="O12" s="132"/>
      <c r="P12" s="139" t="s">
        <v>149</v>
      </c>
      <c r="Q12" s="132"/>
      <c r="R12" s="141" t="s">
        <v>150</v>
      </c>
      <c r="S12" s="132"/>
      <c r="T12" s="141" t="s">
        <v>151</v>
      </c>
      <c r="U12" s="132"/>
      <c r="V12" s="142" t="s">
        <v>152</v>
      </c>
      <c r="W12" s="132"/>
      <c r="X12" s="141" t="s">
        <v>77</v>
      </c>
      <c r="Y12" s="132"/>
      <c r="Z12" s="141" t="s">
        <v>153</v>
      </c>
      <c r="AA12" s="132"/>
      <c r="AB12" s="141" t="s">
        <v>154</v>
      </c>
      <c r="AC12" s="132"/>
      <c r="AD12" s="139" t="s">
        <v>155</v>
      </c>
    </row>
    <row r="13" spans="1:30" s="126" customFormat="1" ht="5.0999999999999996" customHeight="1">
      <c r="A13" s="128"/>
      <c r="B13" s="128"/>
      <c r="C13" s="138"/>
      <c r="D13" s="132"/>
      <c r="E13" s="132"/>
      <c r="F13" s="135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1"/>
      <c r="S13" s="132"/>
      <c r="T13" s="131"/>
      <c r="U13" s="132"/>
      <c r="V13" s="136"/>
      <c r="W13" s="132"/>
      <c r="X13" s="131"/>
      <c r="Y13" s="132"/>
      <c r="Z13" s="131"/>
      <c r="AA13" s="132"/>
      <c r="AB13" s="131"/>
      <c r="AC13" s="132"/>
      <c r="AD13" s="132"/>
    </row>
    <row r="14" spans="1:30" s="126" customFormat="1" ht="18.95" customHeight="1">
      <c r="A14" s="125" t="s">
        <v>156</v>
      </c>
      <c r="B14" s="125"/>
      <c r="C14" s="129"/>
      <c r="D14" s="143">
        <v>849080000</v>
      </c>
      <c r="E14" s="143"/>
      <c r="F14" s="143">
        <v>6861242864</v>
      </c>
      <c r="G14" s="143"/>
      <c r="H14" s="143">
        <v>112524039</v>
      </c>
      <c r="I14" s="143"/>
      <c r="J14" s="363">
        <v>0</v>
      </c>
      <c r="K14" s="143"/>
      <c r="L14" s="143">
        <v>1066997493</v>
      </c>
      <c r="M14" s="143"/>
      <c r="N14" s="363">
        <f>SUM(N9:N11)</f>
        <v>0</v>
      </c>
      <c r="O14" s="143"/>
      <c r="P14" s="143">
        <v>-1099805884</v>
      </c>
      <c r="Q14" s="143"/>
      <c r="R14" s="143">
        <v>527929820</v>
      </c>
      <c r="S14" s="143"/>
      <c r="T14" s="143">
        <v>-13961478</v>
      </c>
      <c r="U14" s="143"/>
      <c r="V14" s="143">
        <v>-87087302</v>
      </c>
      <c r="W14" s="134"/>
      <c r="X14" s="143">
        <v>426881040</v>
      </c>
      <c r="Y14" s="134"/>
      <c r="Z14" s="143">
        <v>8216919552</v>
      </c>
      <c r="AA14" s="134"/>
      <c r="AB14" s="143">
        <v>508964985</v>
      </c>
      <c r="AC14" s="134"/>
      <c r="AD14" s="143">
        <f>SUM(Z14:AB14)</f>
        <v>8725884537</v>
      </c>
    </row>
    <row r="15" spans="1:30" s="126" customFormat="1" ht="18.95" customHeight="1">
      <c r="A15" s="125" t="s">
        <v>157</v>
      </c>
      <c r="B15" s="144"/>
      <c r="C15" s="129"/>
      <c r="D15" s="145"/>
      <c r="E15" s="145"/>
      <c r="F15" s="145"/>
      <c r="G15" s="134"/>
      <c r="H15" s="145"/>
      <c r="I15" s="134"/>
      <c r="J15" s="363"/>
      <c r="K15" s="134"/>
      <c r="L15" s="134"/>
      <c r="M15" s="134"/>
      <c r="N15" s="363"/>
      <c r="O15" s="145"/>
      <c r="P15" s="134"/>
      <c r="Q15" s="134"/>
      <c r="R15" s="146"/>
      <c r="S15" s="146"/>
      <c r="T15" s="134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</row>
    <row r="16" spans="1:30" s="126" customFormat="1" ht="18.95" customHeight="1">
      <c r="A16" s="126" t="s">
        <v>217</v>
      </c>
      <c r="B16" s="144"/>
      <c r="C16" s="129"/>
      <c r="D16" s="367">
        <v>0</v>
      </c>
      <c r="E16" s="145"/>
      <c r="F16" s="367">
        <v>0</v>
      </c>
      <c r="G16" s="146"/>
      <c r="H16" s="367">
        <v>0</v>
      </c>
      <c r="I16" s="134"/>
      <c r="J16" s="363">
        <v>0</v>
      </c>
      <c r="K16" s="134"/>
      <c r="L16" s="147">
        <v>-297178000</v>
      </c>
      <c r="M16" s="146"/>
      <c r="N16" s="363">
        <f>SUM(N11:N13)</f>
        <v>0</v>
      </c>
      <c r="O16" s="145"/>
      <c r="P16" s="360">
        <v>0</v>
      </c>
      <c r="Q16" s="148"/>
      <c r="R16" s="147">
        <v>0</v>
      </c>
      <c r="S16" s="146"/>
      <c r="T16" s="147">
        <v>0</v>
      </c>
      <c r="U16" s="146"/>
      <c r="V16" s="147">
        <v>0</v>
      </c>
      <c r="W16" s="146"/>
      <c r="X16" s="134">
        <f>SUM(R16:V16)</f>
        <v>0</v>
      </c>
      <c r="Y16" s="146"/>
      <c r="Z16" s="134">
        <f>SUM(X16,P16,L16,H16,F16,D16)</f>
        <v>-297178000</v>
      </c>
      <c r="AA16" s="146"/>
      <c r="AB16" s="147">
        <v>0</v>
      </c>
      <c r="AC16" s="146"/>
      <c r="AD16" s="134">
        <f>SUM(AB16,Z16)</f>
        <v>-297178000</v>
      </c>
    </row>
    <row r="17" spans="1:30" s="126" customFormat="1" ht="18.95" customHeight="1">
      <c r="A17" s="126" t="s">
        <v>158</v>
      </c>
      <c r="B17" s="144"/>
      <c r="C17" s="129"/>
      <c r="D17" s="368"/>
      <c r="E17" s="145"/>
      <c r="F17" s="368"/>
      <c r="G17" s="146"/>
      <c r="H17" s="368"/>
      <c r="I17" s="134"/>
      <c r="J17" s="361"/>
      <c r="K17" s="134"/>
      <c r="L17" s="147"/>
      <c r="M17" s="146"/>
      <c r="N17" s="361"/>
      <c r="O17" s="145"/>
      <c r="P17" s="361"/>
      <c r="Q17" s="148"/>
      <c r="R17" s="146"/>
      <c r="S17" s="146"/>
      <c r="T17" s="146"/>
      <c r="U17" s="146"/>
      <c r="V17" s="146"/>
      <c r="W17" s="146"/>
      <c r="X17" s="134"/>
      <c r="Y17" s="146"/>
      <c r="Z17" s="134"/>
      <c r="AA17" s="146"/>
      <c r="AB17" s="146"/>
      <c r="AC17" s="146"/>
      <c r="AD17" s="134"/>
    </row>
    <row r="18" spans="1:30" s="126" customFormat="1" ht="18.95" customHeight="1">
      <c r="B18" s="128" t="s">
        <v>159</v>
      </c>
      <c r="C18" s="129"/>
      <c r="D18" s="367">
        <v>0</v>
      </c>
      <c r="E18" s="145"/>
      <c r="F18" s="367">
        <v>0</v>
      </c>
      <c r="G18" s="146"/>
      <c r="H18" s="367">
        <v>0</v>
      </c>
      <c r="I18" s="134"/>
      <c r="J18" s="363">
        <v>0</v>
      </c>
      <c r="K18" s="134"/>
      <c r="L18" s="147">
        <v>0</v>
      </c>
      <c r="M18" s="146"/>
      <c r="N18" s="363">
        <f t="shared" ref="N18:N19" si="0">SUM(N13:N15)</f>
        <v>0</v>
      </c>
      <c r="O18" s="145"/>
      <c r="P18" s="360">
        <v>0</v>
      </c>
      <c r="Q18" s="148"/>
      <c r="R18" s="147">
        <v>0</v>
      </c>
      <c r="S18" s="146"/>
      <c r="T18" s="147">
        <v>0</v>
      </c>
      <c r="U18" s="146"/>
      <c r="V18" s="147">
        <v>0</v>
      </c>
      <c r="W18" s="146"/>
      <c r="X18" s="134">
        <f>SUM(R18:V18)</f>
        <v>0</v>
      </c>
      <c r="Y18" s="146"/>
      <c r="Z18" s="134">
        <f>SUM(X18,P18,L18,H18,F18,D18)</f>
        <v>0</v>
      </c>
      <c r="AA18" s="146"/>
      <c r="AB18" s="146">
        <v>-16673937</v>
      </c>
      <c r="AC18" s="146"/>
      <c r="AD18" s="134">
        <f>SUM(AB18,Z18)</f>
        <v>-16673937</v>
      </c>
    </row>
    <row r="19" spans="1:30" s="126" customFormat="1" ht="18.95" customHeight="1">
      <c r="A19" s="126" t="s">
        <v>117</v>
      </c>
      <c r="B19" s="128"/>
      <c r="C19" s="129"/>
      <c r="D19" s="365">
        <v>0</v>
      </c>
      <c r="E19" s="145"/>
      <c r="F19" s="365">
        <v>0</v>
      </c>
      <c r="G19" s="146"/>
      <c r="H19" s="365">
        <v>0</v>
      </c>
      <c r="I19" s="134"/>
      <c r="J19" s="365">
        <v>0</v>
      </c>
      <c r="K19" s="134"/>
      <c r="L19" s="149">
        <v>231967029</v>
      </c>
      <c r="M19" s="146"/>
      <c r="N19" s="365">
        <f t="shared" si="0"/>
        <v>0</v>
      </c>
      <c r="O19" s="145"/>
      <c r="P19" s="362">
        <v>0</v>
      </c>
      <c r="Q19" s="148"/>
      <c r="R19" s="150">
        <v>-124481894</v>
      </c>
      <c r="S19" s="146"/>
      <c r="T19" s="150">
        <v>53805374</v>
      </c>
      <c r="U19" s="146"/>
      <c r="V19" s="150">
        <v>24896380</v>
      </c>
      <c r="W19" s="146"/>
      <c r="X19" s="151">
        <f>SUM(R19:V19)</f>
        <v>-45780140</v>
      </c>
      <c r="Y19" s="146"/>
      <c r="Z19" s="151">
        <f>SUM(X19,P19,L19,H19,F19,D19)</f>
        <v>186186889</v>
      </c>
      <c r="AA19" s="146"/>
      <c r="AB19" s="150">
        <v>-1789384</v>
      </c>
      <c r="AC19" s="146"/>
      <c r="AD19" s="151">
        <f>SUM(AB19,Z19)</f>
        <v>184397505</v>
      </c>
    </row>
    <row r="20" spans="1:30" s="126" customFormat="1" ht="5.0999999999999996" customHeight="1">
      <c r="B20" s="128"/>
      <c r="C20" s="129"/>
      <c r="D20" s="143"/>
      <c r="E20" s="143"/>
      <c r="F20" s="143"/>
      <c r="G20" s="143"/>
      <c r="H20" s="143"/>
      <c r="I20" s="143"/>
      <c r="J20" s="364"/>
      <c r="K20" s="143"/>
      <c r="L20" s="143"/>
      <c r="M20" s="143"/>
      <c r="N20" s="364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</row>
    <row r="21" spans="1:30" s="126" customFormat="1" ht="18.95" customHeight="1" thickBot="1">
      <c r="A21" s="125" t="s">
        <v>160</v>
      </c>
      <c r="B21" s="125"/>
      <c r="C21" s="129"/>
      <c r="D21" s="152">
        <f>SUM(D14:D19)</f>
        <v>849080000</v>
      </c>
      <c r="E21" s="146"/>
      <c r="F21" s="152">
        <f>SUM(F14:F20)</f>
        <v>6861242864</v>
      </c>
      <c r="G21" s="146"/>
      <c r="H21" s="152">
        <f>SUM(H14:H20)</f>
        <v>112524039</v>
      </c>
      <c r="I21" s="146"/>
      <c r="J21" s="366">
        <v>0</v>
      </c>
      <c r="K21" s="146"/>
      <c r="L21" s="152">
        <f>SUM(L14:L20)</f>
        <v>1001786522</v>
      </c>
      <c r="M21" s="146"/>
      <c r="N21" s="366">
        <f>SUM(N16:N18)</f>
        <v>0</v>
      </c>
      <c r="O21" s="146"/>
      <c r="P21" s="152">
        <f>SUM(P14:P20)</f>
        <v>-1099805884</v>
      </c>
      <c r="Q21" s="146"/>
      <c r="R21" s="152">
        <f>SUM(R14:R19)</f>
        <v>403447926</v>
      </c>
      <c r="S21" s="146"/>
      <c r="T21" s="152">
        <f>SUM(T14:T19)</f>
        <v>39843896</v>
      </c>
      <c r="U21" s="146"/>
      <c r="V21" s="152">
        <f>SUM(V14:V19)</f>
        <v>-62190922</v>
      </c>
      <c r="W21" s="146"/>
      <c r="X21" s="152">
        <f>SUM(X14:X19)</f>
        <v>381100900</v>
      </c>
      <c r="Y21" s="146"/>
      <c r="Z21" s="152">
        <f>SUM(Z14:Z19)</f>
        <v>8105928441</v>
      </c>
      <c r="AA21" s="146"/>
      <c r="AB21" s="152">
        <f>SUM(AB14:AB19)</f>
        <v>490501664</v>
      </c>
      <c r="AC21" s="146"/>
      <c r="AD21" s="152">
        <f>SUM(AD14:AD19)</f>
        <v>8596430105</v>
      </c>
    </row>
    <row r="22" spans="1:30" s="126" customFormat="1" ht="18.95" customHeight="1" thickTop="1">
      <c r="A22" s="125"/>
      <c r="B22" s="125"/>
      <c r="C22" s="129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</row>
    <row r="23" spans="1:30" s="126" customFormat="1" ht="18.95" customHeight="1">
      <c r="A23" s="125" t="s">
        <v>161</v>
      </c>
      <c r="B23" s="125"/>
      <c r="C23" s="129"/>
      <c r="D23" s="153">
        <v>849080000</v>
      </c>
      <c r="E23" s="143"/>
      <c r="F23" s="153">
        <v>6861242864</v>
      </c>
      <c r="G23" s="143"/>
      <c r="H23" s="153">
        <v>112524039</v>
      </c>
      <c r="I23" s="143"/>
      <c r="J23" s="153">
        <v>0</v>
      </c>
      <c r="K23" s="143"/>
      <c r="L23" s="153">
        <v>1158459033</v>
      </c>
      <c r="M23" s="143"/>
      <c r="N23" s="153">
        <v>0</v>
      </c>
      <c r="O23" s="143"/>
      <c r="P23" s="153">
        <v>-1099805884</v>
      </c>
      <c r="Q23" s="143"/>
      <c r="R23" s="153">
        <v>434877561</v>
      </c>
      <c r="S23" s="143"/>
      <c r="T23" s="153">
        <v>49958469</v>
      </c>
      <c r="U23" s="143"/>
      <c r="V23" s="153">
        <v>-70708874</v>
      </c>
      <c r="W23" s="134"/>
      <c r="X23" s="153">
        <v>414127156</v>
      </c>
      <c r="Y23" s="134"/>
      <c r="Z23" s="153">
        <v>8295627208</v>
      </c>
      <c r="AA23" s="134"/>
      <c r="AB23" s="153">
        <v>485861477</v>
      </c>
      <c r="AC23" s="134"/>
      <c r="AD23" s="153">
        <v>8781488685</v>
      </c>
    </row>
    <row r="24" spans="1:30" s="126" customFormat="1" ht="18.95" customHeight="1">
      <c r="A24" s="126" t="s">
        <v>162</v>
      </c>
      <c r="B24" s="144"/>
      <c r="C24" s="129"/>
      <c r="D24" s="154"/>
      <c r="E24" s="145"/>
      <c r="F24" s="154"/>
      <c r="G24" s="134"/>
      <c r="H24" s="154"/>
      <c r="I24" s="134"/>
      <c r="J24" s="154"/>
      <c r="K24" s="134"/>
      <c r="L24" s="155"/>
      <c r="M24" s="134"/>
      <c r="N24" s="154"/>
      <c r="O24" s="145"/>
      <c r="P24" s="155"/>
      <c r="Q24" s="134"/>
      <c r="R24" s="156"/>
      <c r="S24" s="146"/>
      <c r="T24" s="155"/>
      <c r="U24" s="146"/>
      <c r="V24" s="156"/>
      <c r="W24" s="146"/>
      <c r="X24" s="156"/>
      <c r="Y24" s="146"/>
      <c r="Z24" s="156"/>
      <c r="AA24" s="146"/>
      <c r="AB24" s="156"/>
      <c r="AC24" s="146"/>
      <c r="AD24" s="156"/>
    </row>
    <row r="25" spans="1:30" s="126" customFormat="1" ht="18.95" customHeight="1">
      <c r="B25" s="126" t="s">
        <v>163</v>
      </c>
      <c r="C25" s="129"/>
      <c r="D25" s="157">
        <v>0</v>
      </c>
      <c r="E25" s="145"/>
      <c r="F25" s="157">
        <v>0</v>
      </c>
      <c r="G25" s="134"/>
      <c r="H25" s="157">
        <v>0</v>
      </c>
      <c r="I25" s="134"/>
      <c r="J25" s="157">
        <v>0</v>
      </c>
      <c r="K25" s="134"/>
      <c r="L25" s="158">
        <v>1266011</v>
      </c>
      <c r="M25" s="134"/>
      <c r="N25" s="157">
        <v>0</v>
      </c>
      <c r="O25" s="145"/>
      <c r="P25" s="158">
        <v>0</v>
      </c>
      <c r="Q25" s="134"/>
      <c r="R25" s="159">
        <v>-1266011</v>
      </c>
      <c r="S25" s="146"/>
      <c r="T25" s="158">
        <v>0</v>
      </c>
      <c r="U25" s="146"/>
      <c r="V25" s="159">
        <v>0</v>
      </c>
      <c r="W25" s="146"/>
      <c r="X25" s="159">
        <f>SUM(R25:V25)</f>
        <v>-1266011</v>
      </c>
      <c r="Y25" s="146"/>
      <c r="Z25" s="159">
        <v>0</v>
      </c>
      <c r="AA25" s="146"/>
      <c r="AB25" s="159">
        <v>0</v>
      </c>
      <c r="AC25" s="146"/>
      <c r="AD25" s="159">
        <v>0</v>
      </c>
    </row>
    <row r="26" spans="1:30" s="126" customFormat="1" ht="5.0999999999999996" customHeight="1">
      <c r="C26" s="129"/>
      <c r="D26" s="154"/>
      <c r="E26" s="145"/>
      <c r="F26" s="154"/>
      <c r="G26" s="134"/>
      <c r="H26" s="154"/>
      <c r="I26" s="134"/>
      <c r="J26" s="154"/>
      <c r="K26" s="134"/>
      <c r="L26" s="155"/>
      <c r="M26" s="134"/>
      <c r="N26" s="154"/>
      <c r="O26" s="145"/>
      <c r="P26" s="155"/>
      <c r="Q26" s="134"/>
      <c r="R26" s="156"/>
      <c r="S26" s="146"/>
      <c r="T26" s="155"/>
      <c r="U26" s="146"/>
      <c r="V26" s="156"/>
      <c r="W26" s="146"/>
      <c r="X26" s="156"/>
      <c r="Y26" s="146"/>
      <c r="Z26" s="156"/>
      <c r="AA26" s="146"/>
      <c r="AB26" s="156"/>
      <c r="AC26" s="146"/>
      <c r="AD26" s="156"/>
    </row>
    <row r="27" spans="1:30" s="126" customFormat="1" ht="18.95" customHeight="1">
      <c r="A27" s="125" t="s">
        <v>161</v>
      </c>
      <c r="B27" s="125"/>
      <c r="C27" s="125"/>
      <c r="D27" s="154"/>
      <c r="E27" s="145"/>
      <c r="F27" s="154"/>
      <c r="G27" s="134"/>
      <c r="H27" s="154"/>
      <c r="I27" s="134"/>
      <c r="J27" s="154"/>
      <c r="K27" s="134"/>
      <c r="L27" s="155"/>
      <c r="M27" s="134"/>
      <c r="N27" s="154"/>
      <c r="O27" s="145"/>
      <c r="P27" s="155"/>
      <c r="Q27" s="134"/>
      <c r="R27" s="156"/>
      <c r="S27" s="146"/>
      <c r="T27" s="155"/>
      <c r="U27" s="146"/>
      <c r="V27" s="156"/>
      <c r="W27" s="146"/>
      <c r="X27" s="156"/>
      <c r="Y27" s="146"/>
      <c r="Z27" s="156"/>
      <c r="AA27" s="146"/>
      <c r="AB27" s="156"/>
      <c r="AC27" s="146"/>
      <c r="AD27" s="156"/>
    </row>
    <row r="28" spans="1:30" s="126" customFormat="1" ht="18.95" customHeight="1">
      <c r="A28" s="125"/>
      <c r="B28" s="125" t="s">
        <v>164</v>
      </c>
      <c r="C28" s="125"/>
      <c r="D28" s="154">
        <f>SUM(D23:D25)</f>
        <v>849080000</v>
      </c>
      <c r="E28" s="145"/>
      <c r="F28" s="154">
        <f>SUM(F23:F25)</f>
        <v>6861242864</v>
      </c>
      <c r="G28" s="134"/>
      <c r="H28" s="154">
        <f>SUM(H23:H25)</f>
        <v>112524039</v>
      </c>
      <c r="I28" s="134"/>
      <c r="J28" s="154">
        <f>SUM(J23:J25)</f>
        <v>0</v>
      </c>
      <c r="K28" s="134"/>
      <c r="L28" s="154">
        <f>SUM(L23:L25)</f>
        <v>1159725044</v>
      </c>
      <c r="M28" s="134"/>
      <c r="N28" s="154">
        <f>SUM(N23:N25)</f>
        <v>0</v>
      </c>
      <c r="O28" s="145"/>
      <c r="P28" s="154">
        <f>SUM(P23:P25)</f>
        <v>-1099805884</v>
      </c>
      <c r="Q28" s="134"/>
      <c r="R28" s="154">
        <f>SUM(R23:R25)</f>
        <v>433611550</v>
      </c>
      <c r="S28" s="146"/>
      <c r="T28" s="154">
        <f>SUM(T23:T25)</f>
        <v>49958469</v>
      </c>
      <c r="U28" s="146"/>
      <c r="V28" s="154">
        <f>SUM(V23:V25)</f>
        <v>-70708874</v>
      </c>
      <c r="W28" s="146"/>
      <c r="X28" s="154">
        <f>SUM(X23:X25)</f>
        <v>412861145</v>
      </c>
      <c r="Y28" s="146"/>
      <c r="Z28" s="154">
        <f>SUM(Z23:Z25)</f>
        <v>8295627208</v>
      </c>
      <c r="AA28" s="146"/>
      <c r="AB28" s="154">
        <f>SUM(AB23:AB25)</f>
        <v>485861477</v>
      </c>
      <c r="AC28" s="146"/>
      <c r="AD28" s="154">
        <f>SUM(AD23:AD25)</f>
        <v>8781488685</v>
      </c>
    </row>
    <row r="29" spans="1:30" s="126" customFormat="1" ht="18.95" customHeight="1">
      <c r="A29" s="125" t="s">
        <v>157</v>
      </c>
      <c r="B29" s="144"/>
      <c r="C29" s="129"/>
      <c r="D29" s="154"/>
      <c r="E29" s="145"/>
      <c r="F29" s="154"/>
      <c r="G29" s="134"/>
      <c r="H29" s="154"/>
      <c r="I29" s="134"/>
      <c r="J29" s="154"/>
      <c r="K29" s="134"/>
      <c r="L29" s="155"/>
      <c r="M29" s="134"/>
      <c r="N29" s="154"/>
      <c r="O29" s="145"/>
      <c r="P29" s="155"/>
      <c r="Q29" s="134"/>
      <c r="R29" s="156"/>
      <c r="S29" s="146"/>
      <c r="T29" s="155"/>
      <c r="U29" s="146"/>
      <c r="V29" s="156"/>
      <c r="W29" s="146"/>
      <c r="X29" s="156"/>
      <c r="Y29" s="146"/>
      <c r="Z29" s="156"/>
      <c r="AA29" s="146"/>
      <c r="AB29" s="156"/>
      <c r="AC29" s="146"/>
      <c r="AD29" s="156"/>
    </row>
    <row r="30" spans="1:30" s="126" customFormat="1" ht="18.95" customHeight="1">
      <c r="A30" s="126" t="s">
        <v>217</v>
      </c>
      <c r="B30" s="144"/>
      <c r="C30" s="129"/>
      <c r="D30" s="154">
        <v>0</v>
      </c>
      <c r="E30" s="145"/>
      <c r="F30" s="154">
        <v>0</v>
      </c>
      <c r="G30" s="134"/>
      <c r="H30" s="154">
        <v>0</v>
      </c>
      <c r="I30" s="134"/>
      <c r="J30" s="154">
        <v>0</v>
      </c>
      <c r="K30" s="134"/>
      <c r="L30" s="155">
        <v>-254724000</v>
      </c>
      <c r="M30" s="134"/>
      <c r="N30" s="154">
        <v>0</v>
      </c>
      <c r="O30" s="145"/>
      <c r="P30" s="155">
        <v>0</v>
      </c>
      <c r="Q30" s="134"/>
      <c r="R30" s="155">
        <v>0</v>
      </c>
      <c r="S30" s="146"/>
      <c r="T30" s="154">
        <v>0</v>
      </c>
      <c r="U30" s="146"/>
      <c r="V30" s="155">
        <v>0</v>
      </c>
      <c r="W30" s="146"/>
      <c r="X30" s="155">
        <v>0</v>
      </c>
      <c r="Y30" s="146"/>
      <c r="Z30" s="156">
        <f>SUM(X30,P30,L30,H30,F30,D30)</f>
        <v>-254724000</v>
      </c>
      <c r="AA30" s="146"/>
      <c r="AB30" s="155">
        <v>0</v>
      </c>
      <c r="AC30" s="146"/>
      <c r="AD30" s="156">
        <f>SUM(AB30,Z30)</f>
        <v>-254724000</v>
      </c>
    </row>
    <row r="31" spans="1:30" s="126" customFormat="1" ht="18.95" customHeight="1">
      <c r="A31" s="126" t="s">
        <v>218</v>
      </c>
      <c r="B31" s="144"/>
      <c r="C31" s="129"/>
      <c r="D31" s="154">
        <v>0</v>
      </c>
      <c r="E31" s="145"/>
      <c r="F31" s="154">
        <v>0</v>
      </c>
      <c r="G31" s="134"/>
      <c r="H31" s="154">
        <v>0</v>
      </c>
      <c r="I31" s="134"/>
      <c r="J31" s="154">
        <v>0</v>
      </c>
      <c r="K31" s="134"/>
      <c r="L31" s="154">
        <v>0</v>
      </c>
      <c r="M31" s="134"/>
      <c r="N31" s="154">
        <v>-83351910</v>
      </c>
      <c r="O31" s="145"/>
      <c r="P31" s="154">
        <v>0</v>
      </c>
      <c r="Q31" s="134"/>
      <c r="R31" s="154">
        <v>0</v>
      </c>
      <c r="S31" s="146"/>
      <c r="T31" s="154">
        <v>0</v>
      </c>
      <c r="U31" s="146"/>
      <c r="V31" s="154">
        <v>0</v>
      </c>
      <c r="W31" s="146"/>
      <c r="X31" s="154">
        <v>0</v>
      </c>
      <c r="Y31" s="146"/>
      <c r="Z31" s="156">
        <f>SUM(X31,P31,L31,H31,F31,D31,N31,J31)</f>
        <v>-83351910</v>
      </c>
      <c r="AA31" s="146"/>
      <c r="AB31" s="154">
        <v>0</v>
      </c>
      <c r="AC31" s="146"/>
      <c r="AD31" s="156">
        <f>SUM(AB31,Z31)</f>
        <v>-83351910</v>
      </c>
    </row>
    <row r="32" spans="1:30" s="126" customFormat="1" ht="18.95" customHeight="1">
      <c r="A32" s="126" t="s">
        <v>219</v>
      </c>
      <c r="B32" s="144"/>
      <c r="C32" s="129"/>
      <c r="D32" s="154">
        <v>0</v>
      </c>
      <c r="E32" s="145"/>
      <c r="F32" s="154">
        <v>0</v>
      </c>
      <c r="G32" s="134"/>
      <c r="H32" s="154">
        <v>0</v>
      </c>
      <c r="I32" s="134"/>
      <c r="J32" s="154">
        <v>83351910</v>
      </c>
      <c r="K32" s="134"/>
      <c r="L32" s="155">
        <v>-83351910</v>
      </c>
      <c r="M32" s="134"/>
      <c r="N32" s="154">
        <v>0</v>
      </c>
      <c r="O32" s="145"/>
      <c r="P32" s="154">
        <v>0</v>
      </c>
      <c r="Q32" s="134"/>
      <c r="R32" s="154">
        <v>0</v>
      </c>
      <c r="S32" s="146"/>
      <c r="T32" s="154">
        <v>0</v>
      </c>
      <c r="U32" s="146"/>
      <c r="V32" s="154">
        <v>0</v>
      </c>
      <c r="W32" s="146"/>
      <c r="X32" s="154">
        <v>0</v>
      </c>
      <c r="Y32" s="146"/>
      <c r="Z32" s="156">
        <f>SUM(X32,P32,L32,H32,F32,D32,N32,J32)</f>
        <v>0</v>
      </c>
      <c r="AA32" s="146"/>
      <c r="AB32" s="154">
        <v>0</v>
      </c>
      <c r="AC32" s="146"/>
      <c r="AD32" s="156">
        <f>SUM(AB32,Z32)</f>
        <v>0</v>
      </c>
    </row>
    <row r="33" spans="1:30" s="126" customFormat="1" ht="18.95" customHeight="1">
      <c r="A33" s="126" t="s">
        <v>220</v>
      </c>
      <c r="B33" s="144"/>
      <c r="C33" s="129"/>
      <c r="D33" s="269"/>
      <c r="F33" s="269"/>
      <c r="H33" s="269"/>
      <c r="J33" s="269"/>
      <c r="L33" s="269"/>
      <c r="N33" s="269"/>
      <c r="P33" s="269"/>
      <c r="R33" s="269"/>
      <c r="T33" s="269"/>
      <c r="V33" s="269"/>
      <c r="X33" s="269"/>
      <c r="Z33" s="269"/>
      <c r="AB33" s="269"/>
      <c r="AD33" s="269"/>
    </row>
    <row r="34" spans="1:30" s="126" customFormat="1" ht="18.95" customHeight="1">
      <c r="B34" s="128" t="s">
        <v>221</v>
      </c>
      <c r="C34" s="129"/>
      <c r="D34" s="154">
        <v>0</v>
      </c>
      <c r="E34" s="145"/>
      <c r="F34" s="154">
        <v>0</v>
      </c>
      <c r="G34" s="134"/>
      <c r="H34" s="154">
        <v>0</v>
      </c>
      <c r="I34" s="134"/>
      <c r="J34" s="154">
        <v>0</v>
      </c>
      <c r="K34" s="134"/>
      <c r="L34" s="155">
        <v>113880</v>
      </c>
      <c r="M34" s="134"/>
      <c r="N34" s="154">
        <v>0</v>
      </c>
      <c r="O34" s="145"/>
      <c r="P34" s="154">
        <v>0</v>
      </c>
      <c r="Q34" s="134"/>
      <c r="R34" s="155">
        <v>-121721</v>
      </c>
      <c r="S34" s="146"/>
      <c r="T34" s="154">
        <v>0</v>
      </c>
      <c r="U34" s="146"/>
      <c r="V34" s="154">
        <v>24344</v>
      </c>
      <c r="W34" s="146"/>
      <c r="X34" s="155">
        <f>SUM(R34:V34)</f>
        <v>-97377</v>
      </c>
      <c r="Y34" s="146"/>
      <c r="Z34" s="156">
        <f>SUM(X34,P34,L34,H34,F34,D34,N34,J34)</f>
        <v>16503</v>
      </c>
      <c r="AA34" s="146"/>
      <c r="AB34" s="155">
        <v>0</v>
      </c>
      <c r="AC34" s="146"/>
      <c r="AD34" s="156">
        <f>SUM(AB34,Z34)</f>
        <v>16503</v>
      </c>
    </row>
    <row r="35" spans="1:30" s="126" customFormat="1" ht="18.95" customHeight="1">
      <c r="A35" s="126" t="s">
        <v>158</v>
      </c>
      <c r="B35" s="144"/>
      <c r="C35" s="129"/>
      <c r="D35" s="154"/>
      <c r="E35" s="145"/>
      <c r="F35" s="154"/>
      <c r="G35" s="134"/>
      <c r="H35" s="154"/>
      <c r="I35" s="134"/>
      <c r="J35" s="154"/>
      <c r="K35" s="134"/>
      <c r="L35" s="155"/>
      <c r="M35" s="134"/>
      <c r="N35" s="154"/>
      <c r="O35" s="145"/>
      <c r="P35" s="155"/>
      <c r="Q35" s="134"/>
      <c r="R35" s="156"/>
      <c r="S35" s="146"/>
      <c r="T35" s="155"/>
      <c r="U35" s="146"/>
      <c r="V35" s="156"/>
      <c r="W35" s="146"/>
      <c r="X35" s="156"/>
      <c r="Y35" s="146"/>
      <c r="Z35" s="156"/>
      <c r="AA35" s="146"/>
      <c r="AB35" s="156"/>
      <c r="AC35" s="146"/>
      <c r="AD35" s="156"/>
    </row>
    <row r="36" spans="1:30" s="126" customFormat="1" ht="18.95" customHeight="1">
      <c r="B36" s="128" t="s">
        <v>159</v>
      </c>
      <c r="C36" s="129"/>
      <c r="D36" s="154">
        <v>0</v>
      </c>
      <c r="E36" s="145"/>
      <c r="F36" s="154">
        <v>0</v>
      </c>
      <c r="G36" s="134"/>
      <c r="H36" s="154">
        <v>0</v>
      </c>
      <c r="I36" s="134"/>
      <c r="J36" s="154">
        <v>0</v>
      </c>
      <c r="K36" s="134"/>
      <c r="L36" s="154">
        <v>0</v>
      </c>
      <c r="M36" s="134"/>
      <c r="N36" s="154">
        <v>0</v>
      </c>
      <c r="O36" s="145"/>
      <c r="P36" s="154">
        <v>0</v>
      </c>
      <c r="Q36" s="134"/>
      <c r="R36" s="154">
        <v>0</v>
      </c>
      <c r="S36" s="146"/>
      <c r="T36" s="154">
        <v>0</v>
      </c>
      <c r="U36" s="146"/>
      <c r="V36" s="154">
        <v>0</v>
      </c>
      <c r="W36" s="146"/>
      <c r="X36" s="154">
        <v>0</v>
      </c>
      <c r="Y36" s="146"/>
      <c r="Z36" s="156">
        <f>SUM(X36,P36,L36,H36,F36,D36)</f>
        <v>0</v>
      </c>
      <c r="AA36" s="146"/>
      <c r="AB36" s="156">
        <v>-11121958</v>
      </c>
      <c r="AC36" s="146"/>
      <c r="AD36" s="156">
        <f>SUM(AB36,Z36)</f>
        <v>-11121958</v>
      </c>
    </row>
    <row r="37" spans="1:30" s="126" customFormat="1" ht="18.95" customHeight="1">
      <c r="A37" s="126" t="s">
        <v>166</v>
      </c>
      <c r="B37" s="128"/>
      <c r="C37" s="129"/>
      <c r="D37" s="154"/>
      <c r="E37" s="145"/>
      <c r="F37" s="154"/>
      <c r="G37" s="134"/>
      <c r="H37" s="154"/>
      <c r="I37" s="134"/>
      <c r="J37" s="154"/>
      <c r="K37" s="134"/>
      <c r="L37" s="155"/>
      <c r="M37" s="134"/>
      <c r="N37" s="154"/>
      <c r="O37" s="145"/>
      <c r="P37" s="155"/>
      <c r="Q37" s="134"/>
      <c r="R37" s="156"/>
      <c r="S37" s="146"/>
      <c r="T37" s="155"/>
      <c r="U37" s="146"/>
      <c r="V37" s="156"/>
      <c r="W37" s="146"/>
      <c r="X37" s="156"/>
      <c r="Y37" s="146"/>
      <c r="Z37" s="156"/>
      <c r="AA37" s="146"/>
      <c r="AB37" s="156"/>
      <c r="AC37" s="146"/>
      <c r="AD37" s="156"/>
    </row>
    <row r="38" spans="1:30" s="126" customFormat="1" ht="18.95" customHeight="1">
      <c r="B38" s="128" t="s">
        <v>167</v>
      </c>
      <c r="C38" s="129"/>
      <c r="D38" s="154">
        <v>0</v>
      </c>
      <c r="E38" s="145"/>
      <c r="F38" s="154">
        <v>0</v>
      </c>
      <c r="G38" s="134"/>
      <c r="H38" s="154">
        <v>0</v>
      </c>
      <c r="I38" s="134"/>
      <c r="J38" s="154">
        <v>0</v>
      </c>
      <c r="K38" s="134"/>
      <c r="L38" s="155">
        <v>-932830</v>
      </c>
      <c r="M38" s="134"/>
      <c r="N38" s="154">
        <v>0</v>
      </c>
      <c r="O38" s="145"/>
      <c r="P38" s="154">
        <v>0</v>
      </c>
      <c r="Q38" s="134"/>
      <c r="R38" s="154">
        <v>0</v>
      </c>
      <c r="S38" s="146"/>
      <c r="T38" s="154">
        <v>0</v>
      </c>
      <c r="U38" s="146"/>
      <c r="V38" s="154">
        <v>0</v>
      </c>
      <c r="W38" s="146"/>
      <c r="X38" s="154">
        <v>0</v>
      </c>
      <c r="Y38" s="146"/>
      <c r="Z38" s="156">
        <f>SUM(X38,P38,L38,H38,F38,D38)</f>
        <v>-932830</v>
      </c>
      <c r="AA38" s="146"/>
      <c r="AB38" s="156">
        <v>932830</v>
      </c>
      <c r="AC38" s="146"/>
      <c r="AD38" s="156">
        <f>SUM(AB38,Z38)</f>
        <v>0</v>
      </c>
    </row>
    <row r="39" spans="1:30" s="126" customFormat="1" ht="18.95" customHeight="1">
      <c r="A39" s="126" t="s">
        <v>168</v>
      </c>
      <c r="B39" s="128"/>
      <c r="C39" s="129"/>
      <c r="D39" s="157">
        <v>0</v>
      </c>
      <c r="E39" s="145"/>
      <c r="F39" s="157">
        <v>0</v>
      </c>
      <c r="G39" s="146"/>
      <c r="H39" s="157">
        <v>0</v>
      </c>
      <c r="I39" s="134"/>
      <c r="J39" s="157">
        <v>0</v>
      </c>
      <c r="K39" s="134"/>
      <c r="L39" s="160">
        <v>-43458832</v>
      </c>
      <c r="M39" s="146"/>
      <c r="N39" s="157">
        <v>0</v>
      </c>
      <c r="O39" s="145"/>
      <c r="P39" s="158">
        <v>0</v>
      </c>
      <c r="Q39" s="148"/>
      <c r="R39" s="161">
        <v>-89576309</v>
      </c>
      <c r="S39" s="146"/>
      <c r="T39" s="161">
        <v>-58359150</v>
      </c>
      <c r="U39" s="146"/>
      <c r="V39" s="161">
        <v>17915262</v>
      </c>
      <c r="W39" s="146"/>
      <c r="X39" s="162">
        <f>SUM(R39:V39)</f>
        <v>-130020197</v>
      </c>
      <c r="Y39" s="146"/>
      <c r="Z39" s="162">
        <f>SUM(X39,P39,L39,H39,F39,D39)</f>
        <v>-173479029</v>
      </c>
      <c r="AA39" s="146"/>
      <c r="AB39" s="162">
        <v>-30568626</v>
      </c>
      <c r="AC39" s="146"/>
      <c r="AD39" s="162">
        <f>SUM(AB39,Z39)</f>
        <v>-204047655</v>
      </c>
    </row>
    <row r="40" spans="1:30" s="126" customFormat="1" ht="5.0999999999999996" customHeight="1">
      <c r="B40" s="128"/>
      <c r="C40" s="129"/>
      <c r="D40" s="153"/>
      <c r="E40" s="143"/>
      <c r="F40" s="153"/>
      <c r="G40" s="143"/>
      <c r="H40" s="153"/>
      <c r="I40" s="143"/>
      <c r="J40" s="153"/>
      <c r="K40" s="143"/>
      <c r="L40" s="153"/>
      <c r="M40" s="143"/>
      <c r="N40" s="153"/>
      <c r="O40" s="143"/>
      <c r="P40" s="153"/>
      <c r="Q40" s="143"/>
      <c r="R40" s="153"/>
      <c r="S40" s="143"/>
      <c r="T40" s="153"/>
      <c r="U40" s="143"/>
      <c r="V40" s="153"/>
      <c r="W40" s="143"/>
      <c r="X40" s="153"/>
      <c r="Y40" s="143"/>
      <c r="Z40" s="153"/>
      <c r="AA40" s="143"/>
      <c r="AB40" s="153"/>
      <c r="AC40" s="143"/>
      <c r="AD40" s="153"/>
    </row>
    <row r="41" spans="1:30" s="126" customFormat="1" ht="18.95" customHeight="1" thickBot="1">
      <c r="A41" s="125" t="s">
        <v>169</v>
      </c>
      <c r="B41" s="125"/>
      <c r="C41" s="129"/>
      <c r="D41" s="163">
        <f>SUM(D28:D39)</f>
        <v>849080000</v>
      </c>
      <c r="E41" s="146"/>
      <c r="F41" s="163">
        <f>SUM(F28:F39)</f>
        <v>6861242864</v>
      </c>
      <c r="G41" s="146"/>
      <c r="H41" s="163">
        <f>SUM(H28:H39)</f>
        <v>112524039</v>
      </c>
      <c r="I41" s="146"/>
      <c r="J41" s="163">
        <f>SUM(J28:J39)</f>
        <v>83351910</v>
      </c>
      <c r="K41" s="146"/>
      <c r="L41" s="163">
        <f>SUM(L28:L39)</f>
        <v>777371352</v>
      </c>
      <c r="M41" s="146"/>
      <c r="N41" s="163">
        <f>SUM(N28:N39)</f>
        <v>-83351910</v>
      </c>
      <c r="O41" s="146"/>
      <c r="P41" s="163">
        <f>SUM(P28:P39)</f>
        <v>-1099805884</v>
      </c>
      <c r="Q41" s="146"/>
      <c r="R41" s="163">
        <f>SUM(R28:R39)</f>
        <v>343913520</v>
      </c>
      <c r="S41" s="146"/>
      <c r="T41" s="163">
        <f>SUM(T28:T39)</f>
        <v>-8400681</v>
      </c>
      <c r="U41" s="146"/>
      <c r="V41" s="163">
        <f>SUM(V28:V39)</f>
        <v>-52769268</v>
      </c>
      <c r="W41" s="146"/>
      <c r="X41" s="163">
        <f>SUM(X28:X39)</f>
        <v>282743571</v>
      </c>
      <c r="Y41" s="146"/>
      <c r="Z41" s="163">
        <f>SUM(Z28:Z39)</f>
        <v>7783155942</v>
      </c>
      <c r="AA41" s="146"/>
      <c r="AB41" s="163">
        <f>SUM(AB28:AB39)</f>
        <v>445103723</v>
      </c>
      <c r="AC41" s="146"/>
      <c r="AD41" s="163">
        <f>SUM(AD28:AD39)</f>
        <v>8228259665</v>
      </c>
    </row>
    <row r="42" spans="1:30" ht="18.95" customHeight="1" thickTop="1">
      <c r="A42" s="21"/>
      <c r="B42" s="21"/>
      <c r="C42" s="63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</row>
    <row r="43" spans="1:30" ht="18.95" customHeight="1">
      <c r="A43" s="21"/>
      <c r="B43" s="21"/>
      <c r="C43" s="63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</row>
    <row r="44" spans="1:30" ht="21.75" customHeight="1">
      <c r="A44" s="21"/>
      <c r="B44" s="21"/>
      <c r="C44" s="63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</row>
    <row r="45" spans="1:30" ht="14.25" customHeight="1">
      <c r="A45" s="21"/>
      <c r="B45" s="21"/>
      <c r="C45" s="63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</row>
    <row r="46" spans="1:30" ht="21" customHeight="1">
      <c r="A46" s="42" t="str">
        <f>'P 2-5'!A42</f>
        <v>หมายเหตุประกอบข้อมูลทางการเงินในหน้า 16 ถึง 58 เป็นส่วนหนึ่งของข้อมูลทางการเงินระหว่างกาลนี้</v>
      </c>
      <c r="B46" s="43"/>
      <c r="C46" s="164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</row>
  </sheetData>
  <mergeCells count="5">
    <mergeCell ref="D5:AD5"/>
    <mergeCell ref="D6:Z6"/>
    <mergeCell ref="R7:X7"/>
    <mergeCell ref="H8:L8"/>
    <mergeCell ref="R8:V8"/>
  </mergeCells>
  <pageMargins left="0.4" right="0.4" top="0.5" bottom="0.6" header="0.49" footer="0.4"/>
  <pageSetup paperSize="9" scale="67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DA91-EB3D-47A6-9DA9-1054DD0E0D82}">
  <dimension ref="A1:W39"/>
  <sheetViews>
    <sheetView zoomScaleNormal="100" zoomScaleSheetLayoutView="115" workbookViewId="0">
      <selection activeCell="B22" sqref="B22"/>
    </sheetView>
  </sheetViews>
  <sheetFormatPr defaultColWidth="8.28515625" defaultRowHeight="18.75" customHeight="1"/>
  <cols>
    <col min="1" max="1" width="1.28515625" style="10" customWidth="1"/>
    <col min="2" max="2" width="43.42578125" style="10" customWidth="1"/>
    <col min="3" max="3" width="0.7109375" style="3" customWidth="1"/>
    <col min="4" max="4" width="0.85546875" style="10" customWidth="1"/>
    <col min="5" max="5" width="12.7109375" style="178" customWidth="1"/>
    <col min="6" max="6" width="0.85546875" style="178" customWidth="1"/>
    <col min="7" max="7" width="12" style="178" customWidth="1"/>
    <col min="8" max="8" width="0.85546875" style="180" customWidth="1"/>
    <col min="9" max="9" width="11.28515625" style="178" customWidth="1"/>
    <col min="10" max="10" width="0.85546875" style="178" customWidth="1"/>
    <col min="11" max="11" width="10.5703125" style="178" bestFit="1" customWidth="1"/>
    <col min="12" max="12" width="0.85546875" style="178" customWidth="1"/>
    <col min="13" max="13" width="12" style="178" customWidth="1"/>
    <col min="14" max="14" width="0.85546875" style="178" customWidth="1"/>
    <col min="15" max="15" width="11.28515625" style="178" bestFit="1" customWidth="1"/>
    <col min="16" max="16" width="0.85546875" style="178" customWidth="1"/>
    <col min="17" max="17" width="16.5703125" style="178" customWidth="1"/>
    <col min="18" max="18" width="0.85546875" style="178" customWidth="1"/>
    <col min="19" max="19" width="17" style="178" customWidth="1"/>
    <col min="20" max="20" width="0.85546875" style="178" customWidth="1"/>
    <col min="21" max="21" width="16.28515625" style="178" customWidth="1"/>
    <col min="22" max="22" width="0.85546875" style="178" customWidth="1"/>
    <col min="23" max="23" width="13.140625" style="178" customWidth="1"/>
    <col min="24" max="16384" width="8.28515625" style="10"/>
  </cols>
  <sheetData>
    <row r="1" spans="1:23" ht="18.95" customHeight="1">
      <c r="A1" s="1" t="str">
        <f>'10'!A1</f>
        <v>บริษัท ธนบุรี เฮลท์แคร์ กรุ๊ป จำกัด (มหาชน)</v>
      </c>
      <c r="B1" s="1"/>
      <c r="C1" s="71"/>
      <c r="D1" s="1"/>
      <c r="E1" s="165"/>
      <c r="F1" s="165"/>
      <c r="G1" s="165"/>
      <c r="H1" s="166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</row>
    <row r="2" spans="1:23" ht="18.95" customHeight="1">
      <c r="A2" s="1" t="s">
        <v>120</v>
      </c>
      <c r="B2" s="1"/>
      <c r="C2" s="71"/>
      <c r="D2" s="1"/>
      <c r="E2" s="165"/>
      <c r="F2" s="165"/>
      <c r="G2" s="165"/>
      <c r="H2" s="166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</row>
    <row r="3" spans="1:23" ht="18.95" customHeight="1">
      <c r="A3" s="6" t="str">
        <f>+'P8-9 six-month'!A3</f>
        <v>สำหรับงวดหกเดือนสิ้นสุดวันที่ 30 มิถุนายน พ.ศ. 2563</v>
      </c>
      <c r="B3" s="167"/>
      <c r="C3" s="168"/>
      <c r="D3" s="167"/>
      <c r="E3" s="169"/>
      <c r="F3" s="169"/>
      <c r="G3" s="169"/>
      <c r="H3" s="170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</row>
    <row r="4" spans="1:23" ht="18.95" customHeight="1">
      <c r="A4" s="1"/>
      <c r="B4" s="171"/>
      <c r="C4" s="172"/>
      <c r="D4" s="171"/>
      <c r="E4" s="173"/>
      <c r="F4" s="173"/>
      <c r="G4" s="173"/>
      <c r="H4" s="174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</row>
    <row r="5" spans="1:23" ht="20.100000000000001" customHeight="1">
      <c r="A5" s="63"/>
      <c r="B5" s="63"/>
      <c r="C5" s="63"/>
      <c r="D5" s="11"/>
      <c r="E5" s="382" t="s">
        <v>170</v>
      </c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  <c r="T5" s="382"/>
      <c r="U5" s="382"/>
      <c r="V5" s="382"/>
      <c r="W5" s="382"/>
    </row>
    <row r="6" spans="1:23" ht="20.100000000000001" customHeight="1">
      <c r="A6" s="63"/>
      <c r="B6" s="63"/>
      <c r="C6" s="63"/>
      <c r="D6" s="11"/>
      <c r="E6" s="175"/>
      <c r="F6" s="175"/>
      <c r="G6" s="175"/>
      <c r="H6" s="176"/>
      <c r="I6" s="175"/>
      <c r="J6" s="175"/>
      <c r="K6" s="175"/>
      <c r="L6" s="175"/>
      <c r="M6" s="175"/>
      <c r="N6" s="175"/>
      <c r="O6" s="175"/>
      <c r="P6" s="175"/>
      <c r="Q6" s="383" t="s">
        <v>87</v>
      </c>
      <c r="R6" s="383"/>
      <c r="S6" s="383"/>
      <c r="T6" s="383"/>
      <c r="U6" s="383"/>
      <c r="V6" s="177"/>
      <c r="W6" s="175"/>
    </row>
    <row r="7" spans="1:23" ht="20.100000000000001" customHeight="1">
      <c r="A7" s="63"/>
      <c r="B7" s="63"/>
      <c r="C7" s="63"/>
      <c r="D7" s="63"/>
      <c r="H7" s="179"/>
      <c r="I7" s="180"/>
      <c r="J7" s="180"/>
      <c r="K7" s="180"/>
      <c r="L7" s="180"/>
      <c r="M7" s="180"/>
      <c r="N7" s="180"/>
      <c r="Q7" s="384" t="s">
        <v>113</v>
      </c>
      <c r="R7" s="384"/>
      <c r="S7" s="384"/>
      <c r="T7" s="181"/>
      <c r="V7" s="175"/>
      <c r="W7" s="182"/>
    </row>
    <row r="8" spans="1:23" ht="20.100000000000001" customHeight="1">
      <c r="A8" s="63"/>
      <c r="B8" s="63"/>
      <c r="C8" s="63"/>
      <c r="D8" s="63"/>
      <c r="F8" s="180"/>
      <c r="G8" s="180"/>
      <c r="I8" s="383" t="s">
        <v>84</v>
      </c>
      <c r="J8" s="383"/>
      <c r="K8" s="383"/>
      <c r="L8" s="383"/>
      <c r="M8" s="383"/>
      <c r="N8" s="175"/>
      <c r="P8" s="180"/>
      <c r="Q8" s="182" t="s">
        <v>123</v>
      </c>
      <c r="R8" s="182"/>
      <c r="S8" s="182"/>
      <c r="T8" s="175"/>
      <c r="U8" s="180"/>
      <c r="V8" s="175"/>
      <c r="W8" s="182"/>
    </row>
    <row r="9" spans="1:23" ht="20.100000000000001" customHeight="1">
      <c r="A9" s="63"/>
      <c r="B9" s="63"/>
      <c r="C9" s="63"/>
      <c r="D9" s="63"/>
      <c r="E9" s="182" t="s">
        <v>79</v>
      </c>
      <c r="F9" s="182"/>
      <c r="G9" s="182"/>
      <c r="H9" s="179"/>
      <c r="I9" s="182" t="s">
        <v>125</v>
      </c>
      <c r="J9" s="182"/>
      <c r="K9" s="182" t="s">
        <v>125</v>
      </c>
      <c r="L9" s="182"/>
      <c r="O9" s="182"/>
      <c r="P9" s="182"/>
      <c r="Q9" s="182" t="s">
        <v>127</v>
      </c>
      <c r="R9" s="182"/>
      <c r="S9" s="182" t="s">
        <v>129</v>
      </c>
      <c r="T9" s="175"/>
      <c r="U9" s="182" t="s">
        <v>130</v>
      </c>
      <c r="V9" s="179"/>
      <c r="W9" s="182"/>
    </row>
    <row r="10" spans="1:23" ht="20.100000000000001" customHeight="1">
      <c r="A10" s="63"/>
      <c r="B10" s="63"/>
      <c r="C10" s="63"/>
      <c r="D10" s="63"/>
      <c r="E10" s="182" t="s">
        <v>133</v>
      </c>
      <c r="F10" s="182"/>
      <c r="G10" s="182" t="s">
        <v>134</v>
      </c>
      <c r="H10" s="179"/>
      <c r="I10" s="183" t="s">
        <v>135</v>
      </c>
      <c r="J10" s="182"/>
      <c r="K10" s="183" t="s">
        <v>135</v>
      </c>
      <c r="L10" s="182"/>
      <c r="M10" s="182"/>
      <c r="N10" s="182"/>
      <c r="O10" s="182"/>
      <c r="P10" s="182"/>
      <c r="Q10" s="182" t="s">
        <v>137</v>
      </c>
      <c r="R10" s="182"/>
      <c r="S10" s="182" t="s">
        <v>139</v>
      </c>
      <c r="T10" s="182"/>
      <c r="U10" s="182" t="s">
        <v>140</v>
      </c>
      <c r="V10" s="179"/>
      <c r="W10" s="182" t="s">
        <v>171</v>
      </c>
    </row>
    <row r="11" spans="1:23" ht="20.100000000000001" customHeight="1">
      <c r="A11" s="63"/>
      <c r="B11" s="63"/>
      <c r="C11" s="16"/>
      <c r="D11" s="63"/>
      <c r="E11" s="184" t="s">
        <v>144</v>
      </c>
      <c r="F11" s="182"/>
      <c r="G11" s="184" t="s">
        <v>145</v>
      </c>
      <c r="H11" s="179"/>
      <c r="I11" s="184" t="s">
        <v>146</v>
      </c>
      <c r="J11" s="182"/>
      <c r="K11" s="184" t="s">
        <v>147</v>
      </c>
      <c r="L11" s="182"/>
      <c r="M11" s="184" t="s">
        <v>148</v>
      </c>
      <c r="N11" s="182"/>
      <c r="O11" s="184" t="s">
        <v>147</v>
      </c>
      <c r="P11" s="182"/>
      <c r="Q11" s="184" t="s">
        <v>150</v>
      </c>
      <c r="R11" s="182"/>
      <c r="S11" s="184" t="s">
        <v>152</v>
      </c>
      <c r="T11" s="182"/>
      <c r="U11" s="184" t="s">
        <v>77</v>
      </c>
      <c r="V11" s="179"/>
      <c r="W11" s="184" t="s">
        <v>172</v>
      </c>
    </row>
    <row r="12" spans="1:23" ht="6" customHeight="1">
      <c r="A12" s="63"/>
      <c r="B12" s="63"/>
      <c r="C12" s="16"/>
      <c r="D12" s="63"/>
      <c r="E12" s="182"/>
      <c r="F12" s="182"/>
      <c r="G12" s="182"/>
      <c r="H12" s="179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79"/>
      <c r="W12" s="182"/>
    </row>
    <row r="13" spans="1:23" ht="20.100000000000001" customHeight="1">
      <c r="A13" s="21" t="s">
        <v>156</v>
      </c>
      <c r="D13" s="11"/>
      <c r="E13" s="178">
        <v>849080000</v>
      </c>
      <c r="G13" s="178">
        <v>6861242864</v>
      </c>
      <c r="H13" s="178"/>
      <c r="I13" s="178">
        <v>112524039</v>
      </c>
      <c r="K13" s="178">
        <v>0</v>
      </c>
      <c r="M13" s="178">
        <v>1509503153</v>
      </c>
      <c r="O13" s="178">
        <v>0</v>
      </c>
      <c r="Q13" s="178">
        <v>526969005</v>
      </c>
      <c r="S13" s="178">
        <v>-88116140</v>
      </c>
      <c r="U13" s="185">
        <f>SUM(Q13:S13)</f>
        <v>438852865</v>
      </c>
      <c r="W13" s="185">
        <f>SUM(E13:M13,U13)</f>
        <v>9771202921</v>
      </c>
    </row>
    <row r="14" spans="1:23" ht="20.100000000000001" customHeight="1">
      <c r="A14" s="21" t="s">
        <v>157</v>
      </c>
      <c r="D14" s="11"/>
      <c r="H14" s="178"/>
    </row>
    <row r="15" spans="1:23" ht="20.100000000000001" customHeight="1">
      <c r="A15" s="10" t="s">
        <v>217</v>
      </c>
      <c r="D15" s="11"/>
      <c r="E15" s="178">
        <v>0</v>
      </c>
      <c r="G15" s="178">
        <v>0</v>
      </c>
      <c r="H15" s="178"/>
      <c r="I15" s="178">
        <v>0</v>
      </c>
      <c r="K15" s="178">
        <v>0</v>
      </c>
      <c r="M15" s="178">
        <v>-297178000</v>
      </c>
      <c r="O15" s="178">
        <v>0</v>
      </c>
      <c r="Q15" s="178">
        <v>0</v>
      </c>
      <c r="S15" s="178">
        <v>0</v>
      </c>
      <c r="U15" s="178">
        <v>0</v>
      </c>
      <c r="W15" s="178">
        <f>SUM(E15:M15,U15)</f>
        <v>-297178000</v>
      </c>
    </row>
    <row r="16" spans="1:23" ht="20.100000000000001" customHeight="1">
      <c r="A16" s="10" t="s">
        <v>117</v>
      </c>
      <c r="D16" s="11"/>
      <c r="E16" s="186">
        <v>0</v>
      </c>
      <c r="G16" s="186">
        <v>0</v>
      </c>
      <c r="H16" s="178"/>
      <c r="I16" s="186">
        <v>0</v>
      </c>
      <c r="K16" s="186">
        <v>0</v>
      </c>
      <c r="M16" s="169">
        <v>444781529</v>
      </c>
      <c r="O16" s="186">
        <v>0</v>
      </c>
      <c r="Q16" s="169">
        <v>-124562857</v>
      </c>
      <c r="S16" s="169">
        <v>24912571</v>
      </c>
      <c r="U16" s="169">
        <v>-99650286</v>
      </c>
      <c r="W16" s="187">
        <f>SUM(E16:M16,U16)</f>
        <v>345131243</v>
      </c>
    </row>
    <row r="17" spans="1:23" ht="6" customHeight="1">
      <c r="D17" s="11"/>
    </row>
    <row r="18" spans="1:23" ht="20.100000000000001" customHeight="1" thickBot="1">
      <c r="A18" s="21" t="str">
        <f>'10'!A21</f>
        <v>ยอดคงเหลือปลายงวด ณ วันที่ 30 มิถุนายน พ.ศ. 2562</v>
      </c>
      <c r="D18" s="11"/>
      <c r="E18" s="188">
        <f>SUM(E13:E16)</f>
        <v>849080000</v>
      </c>
      <c r="F18" s="180"/>
      <c r="G18" s="188">
        <f>SUM(G13:G16)</f>
        <v>6861242864</v>
      </c>
      <c r="I18" s="188">
        <f>SUM(I13:I16)</f>
        <v>112524039</v>
      </c>
      <c r="J18" s="180"/>
      <c r="K18" s="188">
        <f>SUM(K13:K16)</f>
        <v>0</v>
      </c>
      <c r="L18" s="180"/>
      <c r="M18" s="188">
        <f>SUM(M13:M16)</f>
        <v>1657106682</v>
      </c>
      <c r="N18" s="180"/>
      <c r="O18" s="188">
        <f>SUM(O13:O16)</f>
        <v>0</v>
      </c>
      <c r="P18" s="180"/>
      <c r="Q18" s="188">
        <f>SUM(Q13:Q16)</f>
        <v>402406148</v>
      </c>
      <c r="R18" s="180"/>
      <c r="S18" s="188">
        <f>SUM(S13:S16)</f>
        <v>-63203569</v>
      </c>
      <c r="U18" s="188">
        <f>SUM(U13:U16)</f>
        <v>339202579</v>
      </c>
      <c r="W18" s="189">
        <f>SUM(W13:W16)</f>
        <v>9819156164</v>
      </c>
    </row>
    <row r="19" spans="1:23" ht="18.95" customHeight="1" thickTop="1">
      <c r="A19" s="21"/>
      <c r="D19" s="11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1"/>
      <c r="S19" s="190"/>
      <c r="T19" s="191"/>
      <c r="V19" s="192"/>
      <c r="W19" s="193"/>
    </row>
    <row r="20" spans="1:23" ht="20.100000000000001" customHeight="1">
      <c r="A20" s="21" t="s">
        <v>161</v>
      </c>
      <c r="D20" s="11"/>
      <c r="E20" s="194">
        <v>849080000</v>
      </c>
      <c r="G20" s="194">
        <v>6861242864</v>
      </c>
      <c r="H20" s="178"/>
      <c r="I20" s="194">
        <v>112524039</v>
      </c>
      <c r="K20" s="194">
        <v>0</v>
      </c>
      <c r="M20" s="194">
        <v>1836340519</v>
      </c>
      <c r="O20" s="194">
        <v>0</v>
      </c>
      <c r="Q20" s="194">
        <v>434378423</v>
      </c>
      <c r="S20" s="194">
        <v>-72925297</v>
      </c>
      <c r="U20" s="195">
        <v>361453126</v>
      </c>
      <c r="W20" s="195">
        <v>10020640548</v>
      </c>
    </row>
    <row r="21" spans="1:23" ht="20.100000000000001" customHeight="1">
      <c r="A21" s="10" t="s">
        <v>162</v>
      </c>
      <c r="D21" s="11"/>
      <c r="E21" s="194"/>
      <c r="G21" s="194"/>
      <c r="H21" s="178"/>
      <c r="I21" s="194"/>
      <c r="K21" s="194"/>
      <c r="M21" s="194"/>
      <c r="O21" s="194"/>
      <c r="Q21" s="194"/>
      <c r="S21" s="194"/>
      <c r="U21" s="194"/>
      <c r="W21" s="194"/>
    </row>
    <row r="22" spans="1:23" ht="20.100000000000001" customHeight="1">
      <c r="B22" s="10" t="s">
        <v>163</v>
      </c>
      <c r="D22" s="11"/>
      <c r="E22" s="196">
        <v>0</v>
      </c>
      <c r="G22" s="196">
        <v>0</v>
      </c>
      <c r="H22" s="178"/>
      <c r="I22" s="196">
        <v>0</v>
      </c>
      <c r="K22" s="196">
        <v>0</v>
      </c>
      <c r="M22" s="196">
        <v>797185</v>
      </c>
      <c r="O22" s="196">
        <v>0</v>
      </c>
      <c r="Q22" s="196">
        <v>-797185</v>
      </c>
      <c r="S22" s="196">
        <v>0</v>
      </c>
      <c r="U22" s="196">
        <v>-797185</v>
      </c>
      <c r="W22" s="196">
        <v>0</v>
      </c>
    </row>
    <row r="23" spans="1:23" ht="6" customHeight="1">
      <c r="D23" s="11"/>
      <c r="E23" s="194"/>
      <c r="G23" s="194"/>
      <c r="I23" s="194"/>
      <c r="K23" s="194"/>
      <c r="M23" s="194"/>
      <c r="O23" s="194"/>
      <c r="Q23" s="194"/>
      <c r="S23" s="194"/>
      <c r="U23" s="194"/>
      <c r="W23" s="194"/>
    </row>
    <row r="24" spans="1:23" ht="20.100000000000001" customHeight="1">
      <c r="A24" s="21" t="s">
        <v>173</v>
      </c>
      <c r="B24" s="21"/>
      <c r="D24" s="11"/>
      <c r="E24" s="194"/>
      <c r="G24" s="194"/>
      <c r="H24" s="178"/>
      <c r="I24" s="194"/>
      <c r="K24" s="194"/>
      <c r="M24" s="194"/>
      <c r="O24" s="194"/>
      <c r="Q24" s="194"/>
      <c r="S24" s="194"/>
      <c r="U24" s="194"/>
      <c r="W24" s="194"/>
    </row>
    <row r="25" spans="1:23" ht="20.100000000000001" customHeight="1">
      <c r="A25" s="21"/>
      <c r="B25" s="115" t="s">
        <v>164</v>
      </c>
      <c r="D25" s="11"/>
      <c r="E25" s="194">
        <f>SUM(E20:E22)</f>
        <v>849080000</v>
      </c>
      <c r="G25" s="194">
        <f>SUM(G20:G22)</f>
        <v>6861242864</v>
      </c>
      <c r="H25" s="178"/>
      <c r="I25" s="194">
        <f>SUM(I20:I22)</f>
        <v>112524039</v>
      </c>
      <c r="K25" s="194">
        <f>SUM(K20:K22)</f>
        <v>0</v>
      </c>
      <c r="M25" s="194">
        <f>SUM(M20:M22)</f>
        <v>1837137704</v>
      </c>
      <c r="O25" s="194">
        <f>SUM(O20:O22)</f>
        <v>0</v>
      </c>
      <c r="Q25" s="194">
        <f>SUM(Q20:Q22)</f>
        <v>433581238</v>
      </c>
      <c r="S25" s="194">
        <f>SUM(S20:S22)</f>
        <v>-72925297</v>
      </c>
      <c r="U25" s="194">
        <f>SUM(U20:U22)</f>
        <v>360655941</v>
      </c>
      <c r="W25" s="194">
        <f>SUM(W20:W22)</f>
        <v>10020640548</v>
      </c>
    </row>
    <row r="26" spans="1:23" ht="20.100000000000001" customHeight="1">
      <c r="A26" s="21" t="s">
        <v>157</v>
      </c>
      <c r="D26" s="11"/>
      <c r="E26" s="194"/>
      <c r="G26" s="194"/>
      <c r="H26" s="178"/>
      <c r="I26" s="194"/>
      <c r="K26" s="194"/>
      <c r="M26" s="194"/>
      <c r="O26" s="194"/>
      <c r="Q26" s="194"/>
      <c r="S26" s="194"/>
      <c r="U26" s="194"/>
      <c r="W26" s="194"/>
    </row>
    <row r="27" spans="1:23" ht="20.100000000000001" customHeight="1">
      <c r="A27" s="10" t="s">
        <v>217</v>
      </c>
      <c r="D27" s="11"/>
      <c r="E27" s="194">
        <v>0</v>
      </c>
      <c r="G27" s="194">
        <v>0</v>
      </c>
      <c r="H27" s="178"/>
      <c r="I27" s="194">
        <v>0</v>
      </c>
      <c r="K27" s="194">
        <v>0</v>
      </c>
      <c r="M27" s="194">
        <v>-254724000</v>
      </c>
      <c r="O27" s="194">
        <v>0</v>
      </c>
      <c r="Q27" s="194">
        <v>0</v>
      </c>
      <c r="S27" s="194">
        <v>0</v>
      </c>
      <c r="U27" s="194">
        <f>SUM(Q27:S27)</f>
        <v>0</v>
      </c>
      <c r="W27" s="194">
        <f>SUM(U27,M27)</f>
        <v>-254724000</v>
      </c>
    </row>
    <row r="28" spans="1:23" ht="20.100000000000001" customHeight="1">
      <c r="A28" s="10" t="s">
        <v>218</v>
      </c>
      <c r="D28" s="11"/>
      <c r="E28" s="194">
        <v>0</v>
      </c>
      <c r="G28" s="194">
        <v>0</v>
      </c>
      <c r="H28" s="178"/>
      <c r="I28" s="194">
        <v>0</v>
      </c>
      <c r="K28" s="194">
        <v>0</v>
      </c>
      <c r="M28" s="194">
        <v>0</v>
      </c>
      <c r="O28" s="194">
        <v>-83351910</v>
      </c>
      <c r="Q28" s="194">
        <v>0</v>
      </c>
      <c r="S28" s="194">
        <v>0</v>
      </c>
      <c r="U28" s="194">
        <f>SUM(Q28:S28)</f>
        <v>0</v>
      </c>
      <c r="W28" s="194">
        <f>SUM(U28,M28,O28)</f>
        <v>-83351910</v>
      </c>
    </row>
    <row r="29" spans="1:23" ht="20.100000000000001" customHeight="1">
      <c r="A29" s="10" t="s">
        <v>219</v>
      </c>
      <c r="D29" s="11"/>
      <c r="E29" s="194">
        <v>0</v>
      </c>
      <c r="G29" s="194">
        <v>0</v>
      </c>
      <c r="H29" s="178"/>
      <c r="I29" s="194">
        <v>0</v>
      </c>
      <c r="K29" s="194">
        <v>83351910</v>
      </c>
      <c r="M29" s="194">
        <v>-83351910</v>
      </c>
      <c r="O29" s="194">
        <v>0</v>
      </c>
      <c r="Q29" s="194">
        <v>0</v>
      </c>
      <c r="S29" s="194">
        <v>0</v>
      </c>
      <c r="U29" s="194">
        <f>SUM(Q29:S29)</f>
        <v>0</v>
      </c>
      <c r="W29" s="194">
        <f>SUM(U29,M29,K29)</f>
        <v>0</v>
      </c>
    </row>
    <row r="30" spans="1:23" ht="20.100000000000001" customHeight="1">
      <c r="A30" s="10" t="s">
        <v>165</v>
      </c>
      <c r="D30" s="11"/>
      <c r="E30" s="194">
        <v>0</v>
      </c>
      <c r="G30" s="194">
        <v>0</v>
      </c>
      <c r="H30" s="178"/>
      <c r="I30" s="194">
        <v>0</v>
      </c>
      <c r="K30" s="194">
        <v>0</v>
      </c>
      <c r="M30" s="194">
        <v>113880</v>
      </c>
      <c r="O30" s="194">
        <v>0</v>
      </c>
      <c r="Q30" s="194">
        <v>-121721</v>
      </c>
      <c r="S30" s="194">
        <v>24344</v>
      </c>
      <c r="U30" s="194">
        <f>SUM(Q30:S30)</f>
        <v>-97377</v>
      </c>
      <c r="W30" s="194">
        <f t="shared" ref="W30" si="0">SUM(U30,M30)</f>
        <v>16503</v>
      </c>
    </row>
    <row r="31" spans="1:23" ht="20.100000000000001" customHeight="1">
      <c r="A31" s="10" t="s">
        <v>117</v>
      </c>
      <c r="D31" s="11"/>
      <c r="E31" s="196">
        <v>0</v>
      </c>
      <c r="G31" s="196">
        <v>0</v>
      </c>
      <c r="H31" s="178"/>
      <c r="I31" s="196">
        <v>0</v>
      </c>
      <c r="K31" s="196">
        <v>0</v>
      </c>
      <c r="M31" s="197">
        <f>'P8-9 six-month'!J46</f>
        <v>103421903</v>
      </c>
      <c r="O31" s="196">
        <v>0</v>
      </c>
      <c r="Q31" s="197">
        <f>'P8-9 six-month'!J64</f>
        <v>-89576309</v>
      </c>
      <c r="S31" s="197">
        <f>'P8-9 six-month'!J69</f>
        <v>17915262</v>
      </c>
      <c r="U31" s="197">
        <f>SUM(Q31:S31)</f>
        <v>-71661047</v>
      </c>
      <c r="W31" s="198">
        <f>SUM(U31,M31)</f>
        <v>31760856</v>
      </c>
    </row>
    <row r="32" spans="1:23" ht="6" customHeight="1">
      <c r="D32" s="11"/>
      <c r="E32" s="194"/>
      <c r="G32" s="194"/>
      <c r="I32" s="194"/>
      <c r="K32" s="194"/>
      <c r="M32" s="194"/>
      <c r="O32" s="194"/>
      <c r="Q32" s="194"/>
      <c r="S32" s="194"/>
      <c r="U32" s="194"/>
      <c r="W32" s="194"/>
    </row>
    <row r="33" spans="1:23" ht="20.100000000000001" customHeight="1" thickBot="1">
      <c r="A33" s="21" t="str">
        <f>'10'!A41</f>
        <v>ยอดคงเหลือปลายงวด ณ วันที่ 30 มิถุนายน พ.ศ. 2563</v>
      </c>
      <c r="D33" s="11"/>
      <c r="E33" s="199">
        <f>SUM(E25:E31)</f>
        <v>849080000</v>
      </c>
      <c r="F33" s="180"/>
      <c r="G33" s="199">
        <f>SUM(G25:G31)</f>
        <v>6861242864</v>
      </c>
      <c r="I33" s="199">
        <f>SUM(I25:I31)</f>
        <v>112524039</v>
      </c>
      <c r="J33" s="180"/>
      <c r="K33" s="199">
        <f>SUM(K25:K31)</f>
        <v>83351910</v>
      </c>
      <c r="L33" s="180"/>
      <c r="M33" s="199">
        <f>SUM(M25:M31)</f>
        <v>1602597577</v>
      </c>
      <c r="N33" s="180"/>
      <c r="O33" s="199">
        <f>SUM(O25:O31)</f>
        <v>-83351910</v>
      </c>
      <c r="P33" s="180"/>
      <c r="Q33" s="199">
        <f>SUM(Q25:Q31)</f>
        <v>343883208</v>
      </c>
      <c r="R33" s="180"/>
      <c r="S33" s="199">
        <f>SUM(S25:S31)</f>
        <v>-54985691</v>
      </c>
      <c r="U33" s="199">
        <f>SUM(U25:U31)</f>
        <v>288897517</v>
      </c>
      <c r="W33" s="199">
        <f>SUM(W25:W31)</f>
        <v>9714341997</v>
      </c>
    </row>
    <row r="34" spans="1:23" ht="18.95" customHeight="1" thickTop="1">
      <c r="A34" s="21"/>
      <c r="D34" s="11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1"/>
      <c r="S34" s="190"/>
      <c r="T34" s="191"/>
      <c r="V34" s="192"/>
      <c r="W34" s="193"/>
    </row>
    <row r="35" spans="1:23" ht="18.95" customHeight="1">
      <c r="A35" s="21"/>
      <c r="D35" s="11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1"/>
      <c r="S35" s="190"/>
      <c r="T35" s="191"/>
      <c r="V35" s="192"/>
      <c r="W35" s="193"/>
    </row>
    <row r="36" spans="1:23" ht="18.95" customHeight="1">
      <c r="A36" s="21"/>
      <c r="D36" s="11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1"/>
      <c r="S36" s="190"/>
      <c r="T36" s="191"/>
      <c r="V36" s="192"/>
      <c r="W36" s="193"/>
    </row>
    <row r="37" spans="1:23" ht="18.95" customHeight="1">
      <c r="A37" s="21"/>
      <c r="D37" s="11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1"/>
      <c r="S37" s="190"/>
      <c r="T37" s="191"/>
      <c r="V37" s="192"/>
      <c r="W37" s="193"/>
    </row>
    <row r="38" spans="1:23" ht="20.100000000000001" customHeight="1">
      <c r="A38" s="21"/>
      <c r="B38" s="11"/>
      <c r="D38" s="1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</row>
    <row r="39" spans="1:23" ht="21.75" customHeight="1">
      <c r="A39" s="123" t="str">
        <f>'P 2-5'!A42</f>
        <v>หมายเหตุประกอบข้อมูลทางการเงินในหน้า 16 ถึง 58 เป็นส่วนหนึ่งของข้อมูลทางการเงินระหว่างกาลนี้</v>
      </c>
      <c r="B39" s="43"/>
      <c r="C39" s="164"/>
      <c r="D39" s="43"/>
      <c r="E39" s="200"/>
      <c r="F39" s="200"/>
      <c r="G39" s="200"/>
      <c r="H39" s="201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</row>
  </sheetData>
  <mergeCells count="4">
    <mergeCell ref="E5:W5"/>
    <mergeCell ref="Q6:U6"/>
    <mergeCell ref="Q7:S7"/>
    <mergeCell ref="I8:M8"/>
  </mergeCells>
  <pageMargins left="0.4" right="0.4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7C493-AA11-40ED-83A0-902AAA6A5F3C}">
  <dimension ref="A1:Q220"/>
  <sheetViews>
    <sheetView tabSelected="1" zoomScale="110" zoomScaleNormal="110" workbookViewId="0">
      <selection activeCell="C8" sqref="C8"/>
    </sheetView>
  </sheetViews>
  <sheetFormatPr defaultColWidth="9.140625" defaultRowHeight="21.75" customHeight="1"/>
  <cols>
    <col min="1" max="1" width="1.42578125" style="10" customWidth="1"/>
    <col min="2" max="2" width="1" style="10" customWidth="1"/>
    <col min="3" max="3" width="40.5703125" style="11" customWidth="1"/>
    <col min="4" max="4" width="12.5703125" style="3" customWidth="1"/>
    <col min="5" max="5" width="0.7109375" style="11" customWidth="1"/>
    <col min="6" max="6" width="13.42578125" style="273" customWidth="1"/>
    <col min="7" max="7" width="0.7109375" style="273" customWidth="1"/>
    <col min="8" max="8" width="13.42578125" style="273" customWidth="1"/>
    <col min="9" max="9" width="0.7109375" style="273" customWidth="1"/>
    <col min="10" max="10" width="13.42578125" style="273" customWidth="1"/>
    <col min="11" max="11" width="0.7109375" style="273" customWidth="1"/>
    <col min="12" max="12" width="13.42578125" style="273" customWidth="1"/>
    <col min="13" max="16" width="9.140625" style="11"/>
    <col min="17" max="17" width="13.28515625" style="11" customWidth="1"/>
    <col min="18" max="16384" width="9.140625" style="11"/>
  </cols>
  <sheetData>
    <row r="1" spans="1:12" s="5" customFormat="1" ht="21.75" customHeight="1">
      <c r="A1" s="1" t="s">
        <v>0</v>
      </c>
      <c r="B1" s="1"/>
      <c r="C1" s="2"/>
      <c r="D1" s="3"/>
      <c r="E1" s="2"/>
      <c r="F1" s="270"/>
      <c r="G1" s="270"/>
      <c r="H1" s="270"/>
      <c r="I1" s="270"/>
      <c r="J1" s="270"/>
      <c r="K1" s="270"/>
      <c r="L1" s="270"/>
    </row>
    <row r="2" spans="1:12" s="5" customFormat="1" ht="21.75" customHeight="1">
      <c r="A2" s="1" t="s">
        <v>222</v>
      </c>
      <c r="B2" s="1"/>
      <c r="C2" s="2"/>
      <c r="D2" s="3"/>
      <c r="E2" s="2"/>
      <c r="F2" s="270"/>
      <c r="G2" s="270"/>
      <c r="H2" s="270"/>
      <c r="I2" s="270"/>
      <c r="J2" s="270"/>
      <c r="K2" s="270"/>
      <c r="L2" s="270"/>
    </row>
    <row r="3" spans="1:12" s="5" customFormat="1" ht="21.75" customHeight="1">
      <c r="A3" s="6" t="s">
        <v>119</v>
      </c>
      <c r="B3" s="113"/>
      <c r="C3" s="7"/>
      <c r="D3" s="8"/>
      <c r="E3" s="7"/>
      <c r="F3" s="271"/>
      <c r="G3" s="271"/>
      <c r="H3" s="271"/>
      <c r="I3" s="271"/>
      <c r="J3" s="271"/>
      <c r="K3" s="271"/>
      <c r="L3" s="271"/>
    </row>
    <row r="4" spans="1:12" s="5" customFormat="1" ht="16.5" customHeight="1">
      <c r="A4" s="1"/>
      <c r="C4" s="2"/>
      <c r="D4" s="3"/>
      <c r="E4" s="2"/>
      <c r="F4" s="270"/>
      <c r="G4" s="270"/>
      <c r="H4" s="270"/>
      <c r="I4" s="270"/>
      <c r="J4" s="270"/>
      <c r="K4" s="270"/>
      <c r="L4" s="270"/>
    </row>
    <row r="5" spans="1:12" s="284" customFormat="1" ht="17.100000000000001" customHeight="1">
      <c r="C5" s="285"/>
      <c r="D5" s="286"/>
      <c r="E5" s="285"/>
      <c r="F5" s="385" t="s">
        <v>3</v>
      </c>
      <c r="G5" s="385"/>
      <c r="H5" s="385"/>
      <c r="I5" s="287"/>
      <c r="J5" s="385" t="s">
        <v>4</v>
      </c>
      <c r="K5" s="385"/>
      <c r="L5" s="385"/>
    </row>
    <row r="6" spans="1:12" s="284" customFormat="1" ht="17.100000000000001" customHeight="1">
      <c r="C6" s="285"/>
      <c r="D6" s="286"/>
      <c r="E6" s="285"/>
      <c r="F6" s="288" t="s">
        <v>5</v>
      </c>
      <c r="G6" s="288"/>
      <c r="H6" s="288" t="s">
        <v>5</v>
      </c>
      <c r="I6" s="288"/>
      <c r="J6" s="288" t="s">
        <v>5</v>
      </c>
      <c r="K6" s="288"/>
      <c r="L6" s="288" t="s">
        <v>5</v>
      </c>
    </row>
    <row r="7" spans="1:12" s="284" customFormat="1" ht="17.45" customHeight="1">
      <c r="C7" s="285"/>
      <c r="D7" s="286"/>
      <c r="E7" s="285"/>
      <c r="F7" s="288" t="s">
        <v>7</v>
      </c>
      <c r="G7" s="288"/>
      <c r="H7" s="288" t="s">
        <v>7</v>
      </c>
      <c r="I7" s="288"/>
      <c r="J7" s="288" t="s">
        <v>7</v>
      </c>
      <c r="K7" s="288"/>
      <c r="L7" s="288" t="s">
        <v>7</v>
      </c>
    </row>
    <row r="8" spans="1:12" s="290" customFormat="1" ht="17.45" customHeight="1">
      <c r="A8" s="289"/>
      <c r="B8" s="289"/>
      <c r="D8" s="291"/>
      <c r="E8" s="292"/>
      <c r="F8" s="288" t="s">
        <v>9</v>
      </c>
      <c r="G8" s="293"/>
      <c r="H8" s="288" t="s">
        <v>10</v>
      </c>
      <c r="I8" s="287"/>
      <c r="J8" s="288" t="s">
        <v>9</v>
      </c>
      <c r="K8" s="293"/>
      <c r="L8" s="288" t="s">
        <v>10</v>
      </c>
    </row>
    <row r="9" spans="1:12" s="290" customFormat="1" ht="17.45" customHeight="1">
      <c r="A9" s="289"/>
      <c r="B9" s="289"/>
      <c r="D9" s="294" t="s">
        <v>11</v>
      </c>
      <c r="E9" s="292"/>
      <c r="F9" s="295" t="s">
        <v>12</v>
      </c>
      <c r="G9" s="296"/>
      <c r="H9" s="295" t="s">
        <v>12</v>
      </c>
      <c r="I9" s="287"/>
      <c r="J9" s="295" t="s">
        <v>12</v>
      </c>
      <c r="K9" s="296"/>
      <c r="L9" s="295" t="s">
        <v>12</v>
      </c>
    </row>
    <row r="10" spans="1:12" s="290" customFormat="1" ht="17.45" customHeight="1">
      <c r="A10" s="297" t="s">
        <v>223</v>
      </c>
      <c r="B10" s="297"/>
      <c r="C10" s="298"/>
      <c r="D10" s="286"/>
      <c r="F10" s="299"/>
      <c r="G10" s="300"/>
      <c r="H10" s="300"/>
      <c r="I10" s="301"/>
      <c r="J10" s="299"/>
      <c r="K10" s="300"/>
      <c r="L10" s="300"/>
    </row>
    <row r="11" spans="1:12" s="290" customFormat="1" ht="17.45" customHeight="1">
      <c r="A11" s="302" t="s">
        <v>174</v>
      </c>
      <c r="B11" s="302"/>
      <c r="D11" s="286"/>
      <c r="F11" s="303">
        <f>'P8-9 six-month'!F43</f>
        <v>-111666331</v>
      </c>
      <c r="G11" s="300"/>
      <c r="H11" s="304">
        <v>291626131</v>
      </c>
      <c r="I11" s="300"/>
      <c r="J11" s="303">
        <v>70102184</v>
      </c>
      <c r="K11" s="305"/>
      <c r="L11" s="304">
        <v>533764585</v>
      </c>
    </row>
    <row r="12" spans="1:12" s="290" customFormat="1" ht="17.45" customHeight="1">
      <c r="A12" s="302" t="s">
        <v>224</v>
      </c>
      <c r="B12" s="302"/>
      <c r="D12" s="286"/>
      <c r="F12" s="303"/>
      <c r="G12" s="300"/>
      <c r="H12" s="304"/>
      <c r="I12" s="300"/>
      <c r="J12" s="306"/>
      <c r="K12" s="305"/>
      <c r="L12" s="305"/>
    </row>
    <row r="13" spans="1:12" s="290" customFormat="1" ht="17.45" customHeight="1">
      <c r="A13" s="302"/>
      <c r="B13" s="302" t="s">
        <v>225</v>
      </c>
      <c r="D13" s="286"/>
      <c r="F13" s="303"/>
      <c r="G13" s="300"/>
      <c r="H13" s="304"/>
      <c r="I13" s="300"/>
      <c r="J13" s="306"/>
      <c r="K13" s="305"/>
      <c r="L13" s="305"/>
    </row>
    <row r="14" spans="1:12" s="290" customFormat="1" ht="17.45" customHeight="1">
      <c r="A14" s="289"/>
      <c r="C14" s="307" t="s">
        <v>226</v>
      </c>
      <c r="D14" s="286">
        <v>10</v>
      </c>
      <c r="F14" s="303">
        <v>14227416</v>
      </c>
      <c r="G14" s="300"/>
      <c r="H14" s="304">
        <v>3187936</v>
      </c>
      <c r="I14" s="300"/>
      <c r="J14" s="306">
        <v>8701473</v>
      </c>
      <c r="K14" s="305"/>
      <c r="L14" s="305">
        <v>3450676</v>
      </c>
    </row>
    <row r="15" spans="1:12" s="290" customFormat="1" ht="17.45" customHeight="1">
      <c r="A15" s="289"/>
      <c r="C15" s="307" t="s">
        <v>227</v>
      </c>
      <c r="D15" s="286">
        <v>10</v>
      </c>
      <c r="F15" s="306">
        <v>0</v>
      </c>
      <c r="G15" s="300"/>
      <c r="H15" s="305">
        <v>0</v>
      </c>
      <c r="I15" s="300"/>
      <c r="J15" s="306">
        <v>-44661690</v>
      </c>
      <c r="K15" s="305"/>
      <c r="L15" s="305">
        <v>0</v>
      </c>
    </row>
    <row r="16" spans="1:12" s="290" customFormat="1" ht="17.45" customHeight="1">
      <c r="A16" s="302"/>
      <c r="C16" s="307" t="s">
        <v>228</v>
      </c>
      <c r="D16" s="286">
        <v>11</v>
      </c>
      <c r="F16" s="308">
        <v>580506</v>
      </c>
      <c r="G16" s="300"/>
      <c r="H16" s="309">
        <v>21026</v>
      </c>
      <c r="I16" s="300"/>
      <c r="J16" s="306">
        <v>997</v>
      </c>
      <c r="K16" s="305"/>
      <c r="L16" s="305">
        <v>-731</v>
      </c>
    </row>
    <row r="17" spans="1:16" s="290" customFormat="1" ht="17.45" customHeight="1">
      <c r="A17" s="302"/>
      <c r="C17" s="307" t="s">
        <v>229</v>
      </c>
      <c r="D17" s="286">
        <v>17</v>
      </c>
      <c r="F17" s="306">
        <v>-22566</v>
      </c>
      <c r="G17" s="300"/>
      <c r="H17" s="305">
        <v>-4833379</v>
      </c>
      <c r="I17" s="300"/>
      <c r="J17" s="306">
        <v>0</v>
      </c>
      <c r="K17" s="305"/>
      <c r="L17" s="305">
        <v>0</v>
      </c>
    </row>
    <row r="18" spans="1:16" s="290" customFormat="1" ht="17.45" customHeight="1">
      <c r="A18" s="302"/>
      <c r="C18" s="307" t="s">
        <v>230</v>
      </c>
      <c r="D18" s="286"/>
      <c r="F18" s="306">
        <v>18186</v>
      </c>
      <c r="G18" s="300"/>
      <c r="H18" s="305">
        <v>0</v>
      </c>
      <c r="I18" s="300"/>
      <c r="J18" s="306">
        <v>0</v>
      </c>
      <c r="K18" s="305"/>
      <c r="L18" s="305">
        <v>0</v>
      </c>
    </row>
    <row r="19" spans="1:16" s="290" customFormat="1" ht="17.45" customHeight="1">
      <c r="A19" s="302"/>
      <c r="C19" s="307" t="s">
        <v>337</v>
      </c>
      <c r="D19" s="286"/>
      <c r="F19" s="306"/>
      <c r="G19" s="300"/>
      <c r="H19" s="305"/>
      <c r="I19" s="300"/>
      <c r="J19" s="306"/>
      <c r="K19" s="305"/>
      <c r="L19" s="305"/>
    </row>
    <row r="20" spans="1:16" s="290" customFormat="1" ht="17.45" customHeight="1">
      <c r="A20" s="302"/>
      <c r="C20" s="307" t="s">
        <v>338</v>
      </c>
      <c r="D20" s="286" t="s">
        <v>185</v>
      </c>
      <c r="F20" s="306">
        <v>0</v>
      </c>
      <c r="G20" s="300"/>
      <c r="H20" s="305">
        <v>0</v>
      </c>
      <c r="I20" s="300"/>
      <c r="J20" s="306">
        <v>236158221</v>
      </c>
      <c r="K20" s="305"/>
      <c r="L20" s="305">
        <v>0</v>
      </c>
    </row>
    <row r="21" spans="1:16" s="290" customFormat="1" ht="17.45" customHeight="1">
      <c r="A21" s="302"/>
      <c r="C21" s="307" t="s">
        <v>231</v>
      </c>
      <c r="D21" s="286"/>
      <c r="F21" s="306">
        <v>20000</v>
      </c>
      <c r="G21" s="300"/>
      <c r="H21" s="305">
        <v>0</v>
      </c>
      <c r="I21" s="300"/>
      <c r="J21" s="306">
        <v>0</v>
      </c>
      <c r="K21" s="305"/>
      <c r="L21" s="305">
        <v>0</v>
      </c>
      <c r="O21" s="289"/>
      <c r="P21" s="284"/>
    </row>
    <row r="22" spans="1:16" s="290" customFormat="1" ht="17.45" customHeight="1">
      <c r="A22" s="302"/>
      <c r="B22" s="307" t="s">
        <v>232</v>
      </c>
      <c r="D22" s="286"/>
      <c r="F22" s="306">
        <v>1384652</v>
      </c>
      <c r="G22" s="300"/>
      <c r="H22" s="305">
        <v>0</v>
      </c>
      <c r="I22" s="300"/>
      <c r="J22" s="306">
        <v>0</v>
      </c>
      <c r="K22" s="305"/>
      <c r="L22" s="305">
        <v>0</v>
      </c>
      <c r="N22" s="289"/>
      <c r="O22" s="289"/>
      <c r="P22" s="284"/>
    </row>
    <row r="23" spans="1:16" s="290" customFormat="1" ht="17.45" customHeight="1">
      <c r="A23" s="289"/>
      <c r="B23" s="289" t="s">
        <v>233</v>
      </c>
      <c r="C23" s="289"/>
      <c r="D23" s="286"/>
      <c r="F23" s="306"/>
      <c r="G23" s="300"/>
      <c r="H23" s="305"/>
      <c r="I23" s="300"/>
      <c r="J23" s="306"/>
      <c r="K23" s="305"/>
      <c r="L23" s="305"/>
      <c r="N23" s="289"/>
      <c r="O23" s="289"/>
      <c r="P23" s="284"/>
    </row>
    <row r="24" spans="1:16" s="290" customFormat="1" ht="17.45" customHeight="1">
      <c r="A24" s="289"/>
      <c r="B24" s="289"/>
      <c r="C24" s="289" t="s">
        <v>234</v>
      </c>
      <c r="D24" s="286">
        <v>9</v>
      </c>
      <c r="F24" s="306">
        <v>-191412</v>
      </c>
      <c r="G24" s="300"/>
      <c r="H24" s="305">
        <v>0</v>
      </c>
      <c r="I24" s="300"/>
      <c r="J24" s="306">
        <v>0</v>
      </c>
      <c r="K24" s="305"/>
      <c r="L24" s="305">
        <v>0</v>
      </c>
    </row>
    <row r="25" spans="1:16" s="290" customFormat="1" ht="17.45" customHeight="1">
      <c r="A25" s="289"/>
      <c r="B25" s="289" t="s">
        <v>340</v>
      </c>
      <c r="C25" s="289"/>
      <c r="D25" s="286"/>
      <c r="F25" s="306">
        <v>0</v>
      </c>
      <c r="G25" s="300"/>
      <c r="H25" s="304">
        <v>-880082</v>
      </c>
      <c r="I25" s="300"/>
      <c r="J25" s="306">
        <v>0</v>
      </c>
      <c r="K25" s="305"/>
      <c r="L25" s="305">
        <v>0</v>
      </c>
    </row>
    <row r="26" spans="1:16" s="290" customFormat="1" ht="17.45" customHeight="1">
      <c r="A26" s="289"/>
      <c r="B26" s="289" t="s">
        <v>341</v>
      </c>
      <c r="C26" s="289"/>
      <c r="D26" s="286"/>
      <c r="F26" s="306">
        <v>0</v>
      </c>
      <c r="G26" s="300"/>
      <c r="H26" s="304">
        <v>-277881368</v>
      </c>
      <c r="I26" s="300"/>
      <c r="J26" s="306">
        <v>0</v>
      </c>
      <c r="K26" s="305"/>
      <c r="L26" s="304">
        <v>-277881368</v>
      </c>
    </row>
    <row r="27" spans="1:16" s="290" customFormat="1" ht="17.45" customHeight="1">
      <c r="A27" s="289"/>
      <c r="B27" s="289" t="s">
        <v>339</v>
      </c>
      <c r="C27" s="289"/>
      <c r="D27" s="286" t="s">
        <v>185</v>
      </c>
      <c r="F27" s="306">
        <v>-18641497</v>
      </c>
      <c r="G27" s="300"/>
      <c r="H27" s="305">
        <v>0</v>
      </c>
      <c r="I27" s="300"/>
      <c r="J27" s="306">
        <v>0</v>
      </c>
      <c r="K27" s="305"/>
      <c r="L27" s="305">
        <v>0</v>
      </c>
    </row>
    <row r="28" spans="1:16" s="290" customFormat="1" ht="17.45" customHeight="1">
      <c r="A28" s="289"/>
      <c r="B28" s="289" t="s">
        <v>335</v>
      </c>
      <c r="C28" s="289"/>
      <c r="D28" s="286"/>
      <c r="F28" s="303"/>
      <c r="G28" s="300"/>
      <c r="H28" s="305"/>
      <c r="I28" s="300"/>
      <c r="J28" s="306"/>
      <c r="K28" s="305"/>
      <c r="L28" s="305"/>
    </row>
    <row r="29" spans="1:16" s="290" customFormat="1" ht="17.45" customHeight="1">
      <c r="A29" s="289"/>
      <c r="B29" s="289"/>
      <c r="C29" s="289" t="s">
        <v>336</v>
      </c>
      <c r="D29" s="286">
        <v>9</v>
      </c>
      <c r="F29" s="303">
        <v>-48893</v>
      </c>
      <c r="G29" s="300"/>
      <c r="H29" s="305">
        <v>0</v>
      </c>
      <c r="I29" s="300"/>
      <c r="J29" s="306">
        <v>-48529</v>
      </c>
      <c r="K29" s="305"/>
      <c r="L29" s="305">
        <v>0</v>
      </c>
    </row>
    <row r="30" spans="1:16" s="290" customFormat="1" ht="17.45" customHeight="1">
      <c r="A30" s="289"/>
      <c r="B30" s="341" t="s">
        <v>333</v>
      </c>
      <c r="C30" s="341"/>
      <c r="D30" s="284"/>
      <c r="F30" s="303"/>
      <c r="G30" s="300"/>
      <c r="H30" s="305"/>
      <c r="I30" s="300"/>
      <c r="J30" s="306"/>
      <c r="K30" s="305"/>
      <c r="L30" s="305"/>
    </row>
    <row r="31" spans="1:16" s="290" customFormat="1" ht="17.45" customHeight="1">
      <c r="A31" s="289"/>
      <c r="B31" s="341"/>
      <c r="C31" s="341" t="s">
        <v>334</v>
      </c>
      <c r="D31" s="284"/>
      <c r="F31" s="303">
        <v>11392382</v>
      </c>
      <c r="G31" s="300"/>
      <c r="H31" s="305">
        <v>0</v>
      </c>
      <c r="I31" s="300"/>
      <c r="J31" s="303">
        <v>11392382</v>
      </c>
      <c r="K31" s="305"/>
      <c r="L31" s="305">
        <v>0</v>
      </c>
    </row>
    <row r="32" spans="1:16" s="290" customFormat="1" ht="17.45" customHeight="1">
      <c r="A32" s="310"/>
      <c r="B32" s="310" t="s">
        <v>356</v>
      </c>
      <c r="C32" s="310"/>
      <c r="D32" s="286"/>
      <c r="F32" s="306"/>
      <c r="G32" s="300"/>
      <c r="H32" s="305"/>
      <c r="I32" s="300"/>
      <c r="J32" s="306"/>
      <c r="K32" s="305"/>
      <c r="L32" s="305"/>
    </row>
    <row r="33" spans="1:12" s="290" customFormat="1" ht="17.45" customHeight="1">
      <c r="A33" s="310"/>
      <c r="B33" s="310"/>
      <c r="C33" s="310" t="s">
        <v>235</v>
      </c>
      <c r="D33" s="286"/>
      <c r="F33" s="306">
        <v>0</v>
      </c>
      <c r="G33" s="300"/>
      <c r="H33" s="305">
        <v>2173442</v>
      </c>
      <c r="I33" s="300"/>
      <c r="J33" s="306">
        <v>0</v>
      </c>
      <c r="K33" s="305"/>
      <c r="L33" s="305">
        <v>2173442</v>
      </c>
    </row>
    <row r="34" spans="1:12" s="290" customFormat="1" ht="17.45" customHeight="1">
      <c r="A34" s="289"/>
      <c r="B34" s="310" t="s">
        <v>324</v>
      </c>
      <c r="C34" s="310"/>
      <c r="D34" s="286"/>
      <c r="F34" s="303"/>
      <c r="J34" s="306"/>
    </row>
    <row r="35" spans="1:12" s="290" customFormat="1" ht="17.45" customHeight="1">
      <c r="A35" s="289"/>
      <c r="B35" s="310"/>
      <c r="C35" s="310" t="s">
        <v>331</v>
      </c>
      <c r="D35" s="286" t="s">
        <v>23</v>
      </c>
      <c r="F35" s="306">
        <v>-3003119</v>
      </c>
      <c r="G35" s="300"/>
      <c r="H35" s="305">
        <v>0</v>
      </c>
      <c r="I35" s="300"/>
      <c r="J35" s="306">
        <v>-3003119</v>
      </c>
      <c r="K35" s="305"/>
      <c r="L35" s="305">
        <v>0</v>
      </c>
    </row>
    <row r="36" spans="1:12" s="290" customFormat="1" ht="17.45" customHeight="1">
      <c r="A36" s="289"/>
      <c r="B36" s="310" t="s">
        <v>342</v>
      </c>
      <c r="C36" s="355"/>
      <c r="D36" s="356"/>
      <c r="F36" s="306"/>
      <c r="G36" s="300"/>
      <c r="H36" s="305"/>
      <c r="I36" s="300"/>
      <c r="J36" s="306"/>
      <c r="K36" s="305"/>
      <c r="L36" s="305"/>
    </row>
    <row r="37" spans="1:12" s="290" customFormat="1" ht="17.45" customHeight="1">
      <c r="A37" s="289"/>
      <c r="B37" s="310"/>
      <c r="C37" s="355" t="s">
        <v>343</v>
      </c>
      <c r="D37" s="356"/>
      <c r="F37" s="306">
        <v>11962001</v>
      </c>
      <c r="G37" s="300"/>
      <c r="H37" s="305">
        <v>0</v>
      </c>
      <c r="I37" s="300"/>
      <c r="J37" s="306">
        <v>11962001</v>
      </c>
      <c r="K37" s="305"/>
      <c r="L37" s="305">
        <v>0</v>
      </c>
    </row>
    <row r="38" spans="1:12" s="290" customFormat="1" ht="17.45" customHeight="1">
      <c r="A38" s="289"/>
      <c r="B38" s="289" t="s">
        <v>111</v>
      </c>
      <c r="C38" s="289"/>
      <c r="D38" s="286" t="s">
        <v>185</v>
      </c>
      <c r="F38" s="303">
        <v>-13719610</v>
      </c>
      <c r="G38" s="300"/>
      <c r="H38" s="304">
        <v>-23930562</v>
      </c>
      <c r="I38" s="300"/>
      <c r="J38" s="306">
        <v>0</v>
      </c>
      <c r="K38" s="305"/>
      <c r="L38" s="305">
        <v>0</v>
      </c>
    </row>
    <row r="39" spans="1:12" s="290" customFormat="1" ht="17.45" customHeight="1">
      <c r="A39" s="289"/>
      <c r="B39" s="289" t="s">
        <v>344</v>
      </c>
      <c r="C39" s="289"/>
      <c r="D39" s="286" t="s">
        <v>185</v>
      </c>
      <c r="F39" s="303">
        <v>2586968</v>
      </c>
      <c r="G39" s="300"/>
      <c r="H39" s="304">
        <v>67782148</v>
      </c>
      <c r="I39" s="300"/>
      <c r="J39" s="306">
        <v>0</v>
      </c>
      <c r="K39" s="305"/>
      <c r="L39" s="305">
        <v>0</v>
      </c>
    </row>
    <row r="40" spans="1:12" s="290" customFormat="1" ht="17.45" customHeight="1">
      <c r="A40" s="289"/>
      <c r="B40" s="289" t="s">
        <v>236</v>
      </c>
      <c r="C40" s="289"/>
      <c r="D40" s="286"/>
      <c r="F40" s="306">
        <v>0</v>
      </c>
      <c r="G40" s="300"/>
      <c r="H40" s="304">
        <v>618</v>
      </c>
      <c r="I40" s="300"/>
      <c r="J40" s="306">
        <v>0</v>
      </c>
      <c r="K40" s="305"/>
      <c r="L40" s="311">
        <v>618</v>
      </c>
    </row>
    <row r="41" spans="1:12" s="290" customFormat="1" ht="17.45" customHeight="1">
      <c r="A41" s="289"/>
      <c r="B41" s="289" t="s">
        <v>237</v>
      </c>
      <c r="C41" s="284"/>
      <c r="D41" s="286" t="s">
        <v>325</v>
      </c>
      <c r="F41" s="303">
        <v>380330427</v>
      </c>
      <c r="G41" s="300"/>
      <c r="H41" s="304">
        <v>208248773</v>
      </c>
      <c r="I41" s="300"/>
      <c r="J41" s="306">
        <v>148067576</v>
      </c>
      <c r="K41" s="305"/>
      <c r="L41" s="305">
        <v>131036923</v>
      </c>
    </row>
    <row r="42" spans="1:12" s="290" customFormat="1" ht="17.45" customHeight="1">
      <c r="A42" s="289"/>
      <c r="B42" s="289" t="s">
        <v>238</v>
      </c>
      <c r="C42" s="289"/>
      <c r="D42" s="286"/>
      <c r="F42" s="303">
        <v>12222923</v>
      </c>
      <c r="G42" s="300"/>
      <c r="H42" s="304">
        <v>72679029</v>
      </c>
      <c r="I42" s="300"/>
      <c r="J42" s="306">
        <v>6134140</v>
      </c>
      <c r="K42" s="305"/>
      <c r="L42" s="305">
        <v>5563187</v>
      </c>
    </row>
    <row r="43" spans="1:12" s="290" customFormat="1" ht="17.45" customHeight="1">
      <c r="A43" s="289"/>
      <c r="B43" s="289" t="s">
        <v>239</v>
      </c>
      <c r="C43" s="289"/>
      <c r="D43" s="286"/>
      <c r="F43" s="306">
        <v>0</v>
      </c>
      <c r="G43" s="300"/>
      <c r="H43" s="304">
        <v>1711512</v>
      </c>
      <c r="I43" s="300"/>
      <c r="J43" s="306">
        <v>0</v>
      </c>
      <c r="K43" s="305"/>
      <c r="L43" s="305">
        <v>0</v>
      </c>
    </row>
    <row r="44" spans="1:12" s="290" customFormat="1" ht="17.45" customHeight="1">
      <c r="B44" s="289" t="s">
        <v>240</v>
      </c>
      <c r="C44" s="289"/>
      <c r="F44" s="312">
        <v>-194192</v>
      </c>
      <c r="H44" s="290">
        <v>-968370</v>
      </c>
      <c r="I44" s="300"/>
      <c r="J44" s="306">
        <v>-188779</v>
      </c>
      <c r="K44" s="305"/>
      <c r="L44" s="305">
        <v>-104106</v>
      </c>
    </row>
    <row r="45" spans="1:12" s="290" customFormat="1" ht="17.45" customHeight="1">
      <c r="A45" s="289"/>
      <c r="B45" s="289" t="s">
        <v>241</v>
      </c>
      <c r="C45" s="289"/>
      <c r="D45" s="286">
        <v>17</v>
      </c>
      <c r="F45" s="313">
        <v>727819</v>
      </c>
      <c r="G45" s="300"/>
      <c r="H45" s="301">
        <v>5116061</v>
      </c>
      <c r="I45" s="300"/>
      <c r="J45" s="306">
        <v>66265</v>
      </c>
      <c r="K45" s="305"/>
      <c r="L45" s="305">
        <v>256126</v>
      </c>
    </row>
    <row r="46" spans="1:12" s="290" customFormat="1" ht="17.45" customHeight="1">
      <c r="A46" s="289"/>
      <c r="B46" s="310" t="s">
        <v>345</v>
      </c>
      <c r="C46" s="310"/>
      <c r="D46" s="286"/>
      <c r="F46" s="313">
        <v>-1622</v>
      </c>
      <c r="G46" s="300"/>
      <c r="H46" s="305">
        <v>0</v>
      </c>
      <c r="I46" s="300"/>
      <c r="J46" s="306">
        <v>0</v>
      </c>
      <c r="K46" s="305"/>
      <c r="L46" s="305">
        <v>0</v>
      </c>
    </row>
    <row r="47" spans="1:12" s="290" customFormat="1" ht="17.45" customHeight="1">
      <c r="A47" s="289"/>
      <c r="B47" s="289" t="s">
        <v>322</v>
      </c>
      <c r="C47" s="289"/>
      <c r="D47" s="286"/>
      <c r="F47" s="313">
        <v>33300</v>
      </c>
      <c r="G47" s="300"/>
      <c r="H47" s="305">
        <v>0</v>
      </c>
      <c r="I47" s="300"/>
      <c r="J47" s="306">
        <v>0</v>
      </c>
      <c r="K47" s="305"/>
      <c r="L47" s="305">
        <v>0</v>
      </c>
    </row>
    <row r="48" spans="1:12" s="290" customFormat="1" ht="17.45" customHeight="1">
      <c r="A48" s="289"/>
      <c r="B48" s="289" t="s">
        <v>242</v>
      </c>
      <c r="C48" s="289"/>
      <c r="D48" s="286"/>
      <c r="F48" s="313">
        <v>-3068577</v>
      </c>
      <c r="G48" s="300"/>
      <c r="H48" s="305">
        <v>0</v>
      </c>
      <c r="I48" s="300"/>
      <c r="J48" s="306">
        <v>0</v>
      </c>
      <c r="K48" s="305"/>
      <c r="L48" s="305">
        <v>0</v>
      </c>
    </row>
    <row r="49" spans="1:12" s="290" customFormat="1" ht="17.45" customHeight="1">
      <c r="A49" s="289"/>
      <c r="B49" s="289" t="s">
        <v>72</v>
      </c>
      <c r="D49" s="286">
        <v>25</v>
      </c>
      <c r="F49" s="303">
        <v>24194763</v>
      </c>
      <c r="G49" s="300"/>
      <c r="H49" s="304">
        <v>121799358</v>
      </c>
      <c r="I49" s="300"/>
      <c r="J49" s="306">
        <v>15738073</v>
      </c>
      <c r="K49" s="305"/>
      <c r="L49" s="305">
        <v>96976158</v>
      </c>
    </row>
    <row r="50" spans="1:12" s="290" customFormat="1" ht="17.45" customHeight="1">
      <c r="A50" s="289"/>
      <c r="B50" s="289" t="s">
        <v>243</v>
      </c>
      <c r="D50" s="357" t="s">
        <v>326</v>
      </c>
      <c r="F50" s="303">
        <v>-17646502</v>
      </c>
      <c r="G50" s="300"/>
      <c r="H50" s="304">
        <v>-23111508</v>
      </c>
      <c r="I50" s="300"/>
      <c r="J50" s="306">
        <v>-76438098.999999985</v>
      </c>
      <c r="K50" s="305"/>
      <c r="L50" s="305">
        <v>-61022141</v>
      </c>
    </row>
    <row r="51" spans="1:12" s="290" customFormat="1" ht="17.45" customHeight="1">
      <c r="A51" s="289"/>
      <c r="B51" s="289" t="s">
        <v>244</v>
      </c>
      <c r="C51" s="284"/>
      <c r="D51" s="286"/>
      <c r="F51" s="303">
        <v>-3172295</v>
      </c>
      <c r="G51" s="300"/>
      <c r="H51" s="304">
        <v>-2103360</v>
      </c>
      <c r="I51" s="300"/>
      <c r="J51" s="306">
        <v>-104978004</v>
      </c>
      <c r="K51" s="305"/>
      <c r="L51" s="305">
        <v>-87475811</v>
      </c>
    </row>
    <row r="52" spans="1:12" s="290" customFormat="1" ht="17.45" customHeight="1">
      <c r="A52" s="289"/>
      <c r="B52" s="289" t="s">
        <v>245</v>
      </c>
      <c r="C52" s="284"/>
      <c r="D52" s="286"/>
      <c r="F52" s="314">
        <v>129338540</v>
      </c>
      <c r="G52" s="300"/>
      <c r="H52" s="315">
        <v>91216772</v>
      </c>
      <c r="I52" s="300"/>
      <c r="J52" s="316">
        <v>129227494</v>
      </c>
      <c r="K52" s="305"/>
      <c r="L52" s="317">
        <v>109853591</v>
      </c>
    </row>
    <row r="53" spans="1:12" s="290" customFormat="1" ht="3" customHeight="1">
      <c r="A53" s="302"/>
      <c r="B53" s="302"/>
      <c r="C53" s="284"/>
      <c r="D53" s="286"/>
      <c r="F53" s="303"/>
      <c r="G53" s="300"/>
      <c r="H53" s="304"/>
      <c r="I53" s="300"/>
      <c r="J53" s="303"/>
      <c r="K53" s="300"/>
      <c r="L53" s="304"/>
    </row>
    <row r="54" spans="1:12" s="290" customFormat="1" ht="17.100000000000001" customHeight="1">
      <c r="A54" s="302"/>
      <c r="B54" s="302"/>
      <c r="C54" s="284"/>
      <c r="D54" s="286"/>
      <c r="F54" s="314">
        <f>SUM(F11:F52)</f>
        <v>417643267</v>
      </c>
      <c r="G54" s="300"/>
      <c r="H54" s="315">
        <f>SUM(H11:H52)</f>
        <v>531854177</v>
      </c>
      <c r="I54" s="300"/>
      <c r="J54" s="314">
        <f>SUM(J11:J52)</f>
        <v>408232586</v>
      </c>
      <c r="K54" s="300"/>
      <c r="L54" s="315">
        <f>SUM(L11:L52)</f>
        <v>456591149</v>
      </c>
    </row>
    <row r="55" spans="1:12" ht="16.5" customHeight="1">
      <c r="A55" s="274"/>
      <c r="B55" s="274"/>
      <c r="C55" s="5"/>
      <c r="F55" s="276"/>
      <c r="G55" s="352"/>
      <c r="H55" s="276"/>
      <c r="I55" s="352"/>
      <c r="J55" s="276"/>
      <c r="K55" s="352"/>
      <c r="L55" s="276"/>
    </row>
    <row r="56" spans="1:12" ht="16.5" customHeight="1">
      <c r="A56" s="274"/>
      <c r="B56" s="274"/>
      <c r="C56" s="5"/>
      <c r="F56" s="276"/>
      <c r="G56" s="352"/>
      <c r="H56" s="276"/>
      <c r="I56" s="352"/>
      <c r="J56" s="276"/>
      <c r="K56" s="352"/>
      <c r="L56" s="276"/>
    </row>
    <row r="57" spans="1:12" ht="21.95" customHeight="1">
      <c r="A57" s="123" t="str">
        <f>'P 2-5'!A129</f>
        <v>หมายเหตุประกอบข้อมูลทางการเงินในหน้า 16 ถึง 58 เป็นส่วนหนึ่งของข้อมูลทางการเงินระหว่างกาลนี้</v>
      </c>
      <c r="B57" s="42"/>
      <c r="C57" s="43"/>
      <c r="D57" s="8"/>
      <c r="E57" s="43"/>
      <c r="F57" s="353"/>
      <c r="G57" s="353"/>
      <c r="H57" s="353"/>
      <c r="I57" s="354"/>
      <c r="J57" s="353"/>
      <c r="K57" s="353"/>
      <c r="L57" s="353"/>
    </row>
    <row r="58" spans="1:12" s="5" customFormat="1" ht="21.75" customHeight="1">
      <c r="A58" s="1" t="str">
        <f>A1</f>
        <v>บริษัท ธนบุรี เฮลท์แคร์ กรุ๊ป จำกัด (มหาชน)</v>
      </c>
      <c r="B58" s="1"/>
      <c r="C58" s="2"/>
      <c r="D58" s="3"/>
      <c r="E58" s="2"/>
      <c r="F58" s="270"/>
      <c r="G58" s="270"/>
      <c r="H58" s="270"/>
      <c r="I58" s="270"/>
      <c r="J58" s="270"/>
      <c r="K58" s="270"/>
      <c r="L58" s="270"/>
    </row>
    <row r="59" spans="1:12" s="5" customFormat="1" ht="21.75" customHeight="1">
      <c r="A59" s="1" t="s">
        <v>246</v>
      </c>
      <c r="B59" s="1"/>
      <c r="C59" s="2"/>
      <c r="D59" s="3"/>
      <c r="E59" s="2"/>
      <c r="F59" s="270"/>
      <c r="G59" s="270"/>
      <c r="H59" s="270"/>
      <c r="I59" s="270"/>
      <c r="J59" s="270"/>
      <c r="K59" s="270"/>
      <c r="L59" s="270"/>
    </row>
    <row r="60" spans="1:12" s="5" customFormat="1" ht="21.75" customHeight="1">
      <c r="A60" s="6" t="str">
        <f>A3</f>
        <v>สำหรับงวดหกเดือนสิ้นสุดวันที่ 30 มิถุนายน พ.ศ. 2563</v>
      </c>
      <c r="B60" s="113"/>
      <c r="C60" s="7"/>
      <c r="D60" s="8"/>
      <c r="E60" s="7"/>
      <c r="F60" s="271"/>
      <c r="G60" s="271"/>
      <c r="H60" s="271"/>
      <c r="I60" s="271"/>
      <c r="J60" s="271"/>
      <c r="K60" s="271"/>
      <c r="L60" s="271"/>
    </row>
    <row r="61" spans="1:12" s="5" customFormat="1" ht="21.75" customHeight="1">
      <c r="C61" s="2"/>
      <c r="D61" s="3"/>
      <c r="E61" s="2"/>
      <c r="F61" s="270"/>
      <c r="G61" s="270"/>
      <c r="H61" s="270"/>
      <c r="I61" s="270"/>
      <c r="J61" s="270"/>
      <c r="K61" s="270"/>
      <c r="L61" s="270"/>
    </row>
    <row r="62" spans="1:12" s="284" customFormat="1" ht="21.75" customHeight="1">
      <c r="C62" s="285"/>
      <c r="D62" s="286"/>
      <c r="E62" s="285"/>
      <c r="F62" s="385" t="s">
        <v>3</v>
      </c>
      <c r="G62" s="385"/>
      <c r="H62" s="385"/>
      <c r="I62" s="287"/>
      <c r="J62" s="385" t="s">
        <v>4</v>
      </c>
      <c r="K62" s="385"/>
      <c r="L62" s="385"/>
    </row>
    <row r="63" spans="1:12" s="284" customFormat="1" ht="21.75" customHeight="1">
      <c r="C63" s="285"/>
      <c r="D63" s="286"/>
      <c r="E63" s="285"/>
      <c r="F63" s="288" t="s">
        <v>5</v>
      </c>
      <c r="G63" s="288"/>
      <c r="H63" s="288" t="s">
        <v>5</v>
      </c>
      <c r="I63" s="288"/>
      <c r="J63" s="288" t="s">
        <v>5</v>
      </c>
      <c r="K63" s="288"/>
      <c r="L63" s="288" t="s">
        <v>5</v>
      </c>
    </row>
    <row r="64" spans="1:12" s="284" customFormat="1" ht="21.75" customHeight="1">
      <c r="C64" s="285"/>
      <c r="D64" s="286"/>
      <c r="E64" s="285"/>
      <c r="F64" s="288" t="s">
        <v>7</v>
      </c>
      <c r="G64" s="288"/>
      <c r="H64" s="288" t="s">
        <v>7</v>
      </c>
      <c r="I64" s="288"/>
      <c r="J64" s="288" t="s">
        <v>7</v>
      </c>
      <c r="K64" s="288"/>
      <c r="L64" s="288" t="s">
        <v>7</v>
      </c>
    </row>
    <row r="65" spans="1:12" s="290" customFormat="1" ht="21.75" customHeight="1">
      <c r="A65" s="289"/>
      <c r="B65" s="289"/>
      <c r="D65" s="291"/>
      <c r="E65" s="292"/>
      <c r="F65" s="288" t="s">
        <v>9</v>
      </c>
      <c r="G65" s="293"/>
      <c r="H65" s="288" t="s">
        <v>10</v>
      </c>
      <c r="I65" s="287"/>
      <c r="J65" s="288" t="s">
        <v>9</v>
      </c>
      <c r="K65" s="293"/>
      <c r="L65" s="288" t="s">
        <v>10</v>
      </c>
    </row>
    <row r="66" spans="1:12" s="290" customFormat="1" ht="21.75" customHeight="1">
      <c r="A66" s="289"/>
      <c r="B66" s="289"/>
      <c r="D66" s="294" t="s">
        <v>11</v>
      </c>
      <c r="E66" s="292"/>
      <c r="F66" s="295" t="s">
        <v>12</v>
      </c>
      <c r="G66" s="296"/>
      <c r="H66" s="295" t="s">
        <v>12</v>
      </c>
      <c r="I66" s="287"/>
      <c r="J66" s="295" t="s">
        <v>12</v>
      </c>
      <c r="K66" s="296"/>
      <c r="L66" s="295" t="s">
        <v>12</v>
      </c>
    </row>
    <row r="67" spans="1:12" s="290" customFormat="1" ht="21.75" customHeight="1">
      <c r="A67" s="289" t="s">
        <v>247</v>
      </c>
      <c r="B67" s="289"/>
      <c r="D67" s="318"/>
      <c r="E67" s="292"/>
      <c r="F67" s="319"/>
      <c r="G67" s="320"/>
      <c r="H67" s="321"/>
      <c r="I67" s="322"/>
      <c r="J67" s="319"/>
      <c r="K67" s="320"/>
      <c r="L67" s="321"/>
    </row>
    <row r="68" spans="1:12" s="290" customFormat="1" ht="21.75" customHeight="1">
      <c r="A68" s="289"/>
      <c r="B68" s="289" t="s">
        <v>248</v>
      </c>
      <c r="D68" s="318"/>
      <c r="E68" s="292"/>
      <c r="F68" s="319"/>
      <c r="G68" s="320"/>
      <c r="H68" s="321"/>
      <c r="I68" s="322"/>
      <c r="J68" s="319"/>
      <c r="K68" s="320"/>
      <c r="L68" s="321"/>
    </row>
    <row r="69" spans="1:12" s="290" customFormat="1" ht="21.75" customHeight="1">
      <c r="A69" s="289"/>
      <c r="B69" s="289"/>
      <c r="C69" s="290" t="s">
        <v>249</v>
      </c>
      <c r="D69" s="318"/>
      <c r="E69" s="292"/>
      <c r="F69" s="319"/>
      <c r="G69" s="320"/>
      <c r="H69" s="321"/>
      <c r="I69" s="322"/>
      <c r="J69" s="319"/>
      <c r="K69" s="320"/>
      <c r="L69" s="321"/>
    </row>
    <row r="70" spans="1:12" s="290" customFormat="1" ht="21.75" customHeight="1">
      <c r="A70" s="289"/>
      <c r="C70" s="289" t="s">
        <v>250</v>
      </c>
      <c r="D70" s="286"/>
      <c r="E70" s="323"/>
      <c r="F70" s="324">
        <v>-54661984</v>
      </c>
      <c r="G70" s="325"/>
      <c r="H70" s="326">
        <v>-92434625</v>
      </c>
      <c r="I70" s="325"/>
      <c r="J70" s="306">
        <v>63811386</v>
      </c>
      <c r="K70" s="305"/>
      <c r="L70" s="305">
        <v>3493451</v>
      </c>
    </row>
    <row r="71" spans="1:12" s="290" customFormat="1" ht="21.75" customHeight="1">
      <c r="A71" s="289"/>
      <c r="C71" s="289" t="s">
        <v>251</v>
      </c>
      <c r="D71" s="286"/>
      <c r="E71" s="323"/>
      <c r="F71" s="327">
        <v>153706</v>
      </c>
      <c r="G71" s="325"/>
      <c r="H71" s="328">
        <v>-307583590</v>
      </c>
      <c r="I71" s="325"/>
      <c r="J71" s="306">
        <v>-6837400</v>
      </c>
      <c r="K71" s="305"/>
      <c r="L71" s="305">
        <v>826290</v>
      </c>
    </row>
    <row r="72" spans="1:12" s="290" customFormat="1" ht="21.75" customHeight="1">
      <c r="A72" s="289"/>
      <c r="C72" s="289" t="s">
        <v>25</v>
      </c>
      <c r="D72" s="286"/>
      <c r="E72" s="323"/>
      <c r="F72" s="312"/>
      <c r="J72" s="312"/>
      <c r="L72" s="305"/>
    </row>
    <row r="73" spans="1:12" s="290" customFormat="1" ht="21.75" customHeight="1">
      <c r="A73" s="289"/>
      <c r="C73" s="289" t="s">
        <v>252</v>
      </c>
      <c r="D73" s="286"/>
      <c r="E73" s="323"/>
      <c r="F73" s="312">
        <v>-10421042</v>
      </c>
      <c r="G73" s="325"/>
      <c r="H73" s="328">
        <v>-29030663</v>
      </c>
      <c r="I73" s="325"/>
      <c r="J73" s="306">
        <v>0</v>
      </c>
      <c r="K73" s="305"/>
      <c r="L73" s="305">
        <v>0</v>
      </c>
    </row>
    <row r="74" spans="1:12" s="290" customFormat="1" ht="21.75" customHeight="1">
      <c r="A74" s="289"/>
      <c r="C74" s="289" t="s">
        <v>253</v>
      </c>
      <c r="D74" s="286"/>
      <c r="E74" s="323"/>
      <c r="F74" s="327">
        <v>11169896</v>
      </c>
      <c r="G74" s="325"/>
      <c r="H74" s="328">
        <v>1724625</v>
      </c>
      <c r="I74" s="325"/>
      <c r="J74" s="306">
        <v>-2378301</v>
      </c>
      <c r="K74" s="305"/>
      <c r="L74" s="305">
        <v>1917076</v>
      </c>
    </row>
    <row r="75" spans="1:12" s="290" customFormat="1" ht="21.75" customHeight="1">
      <c r="A75" s="289"/>
      <c r="C75" s="289" t="s">
        <v>254</v>
      </c>
      <c r="D75" s="286"/>
      <c r="E75" s="323"/>
      <c r="F75" s="327">
        <v>-3111120</v>
      </c>
      <c r="G75" s="325"/>
      <c r="H75" s="328">
        <v>-4150206</v>
      </c>
      <c r="I75" s="325"/>
      <c r="J75" s="306">
        <v>-160500</v>
      </c>
      <c r="K75" s="305"/>
      <c r="L75" s="305">
        <v>-103042</v>
      </c>
    </row>
    <row r="76" spans="1:12" s="290" customFormat="1" ht="21.75" customHeight="1">
      <c r="A76" s="289"/>
      <c r="C76" s="289" t="s">
        <v>57</v>
      </c>
      <c r="D76" s="286"/>
      <c r="E76" s="323"/>
      <c r="F76" s="327">
        <v>-225391612</v>
      </c>
      <c r="G76" s="325"/>
      <c r="H76" s="328">
        <v>-168856235</v>
      </c>
      <c r="I76" s="325"/>
      <c r="J76" s="306">
        <v>-156931639</v>
      </c>
      <c r="K76" s="305"/>
      <c r="L76" s="305">
        <v>-54186347</v>
      </c>
    </row>
    <row r="77" spans="1:12" s="290" customFormat="1" ht="21.75" customHeight="1">
      <c r="A77" s="289"/>
      <c r="C77" s="289" t="s">
        <v>255</v>
      </c>
      <c r="D77" s="286"/>
      <c r="E77" s="323"/>
      <c r="F77" s="327">
        <v>-540226</v>
      </c>
      <c r="G77" s="325"/>
      <c r="H77" s="328">
        <v>-7704425</v>
      </c>
      <c r="I77" s="325"/>
      <c r="J77" s="306">
        <v>334005</v>
      </c>
      <c r="K77" s="305"/>
      <c r="L77" s="305">
        <v>1332421</v>
      </c>
    </row>
    <row r="78" spans="1:12" s="290" customFormat="1" ht="21.75" customHeight="1">
      <c r="A78" s="289"/>
      <c r="C78" s="289" t="s">
        <v>63</v>
      </c>
      <c r="D78" s="286"/>
      <c r="E78" s="323"/>
      <c r="F78" s="324">
        <v>-14957478</v>
      </c>
      <c r="G78" s="325"/>
      <c r="H78" s="326">
        <v>10216211</v>
      </c>
      <c r="I78" s="325"/>
      <c r="J78" s="306">
        <v>-1512922</v>
      </c>
      <c r="K78" s="305"/>
      <c r="L78" s="305">
        <v>412750</v>
      </c>
    </row>
    <row r="79" spans="1:12" s="290" customFormat="1" ht="21.75" customHeight="1">
      <c r="A79" s="289"/>
      <c r="C79" s="289" t="s">
        <v>73</v>
      </c>
      <c r="D79" s="286"/>
      <c r="E79" s="323"/>
      <c r="F79" s="324">
        <v>-5005132</v>
      </c>
      <c r="G79" s="325"/>
      <c r="H79" s="326">
        <v>763728</v>
      </c>
      <c r="I79" s="325"/>
      <c r="J79" s="306">
        <v>5000</v>
      </c>
      <c r="K79" s="305"/>
      <c r="L79" s="305">
        <v>108000</v>
      </c>
    </row>
    <row r="80" spans="1:12" s="290" customFormat="1" ht="21.75" customHeight="1">
      <c r="A80" s="289"/>
      <c r="C80" s="289" t="s">
        <v>256</v>
      </c>
      <c r="D80" s="286">
        <v>25</v>
      </c>
      <c r="E80" s="323"/>
      <c r="F80" s="329">
        <v>-13936267</v>
      </c>
      <c r="G80" s="325"/>
      <c r="H80" s="330">
        <v>-15149850</v>
      </c>
      <c r="I80" s="325"/>
      <c r="J80" s="316">
        <v>-10946751</v>
      </c>
      <c r="K80" s="305"/>
      <c r="L80" s="317">
        <v>-13966984</v>
      </c>
    </row>
    <row r="81" spans="1:12" s="290" customFormat="1" ht="5.0999999999999996" customHeight="1">
      <c r="A81" s="289"/>
      <c r="C81" s="302"/>
      <c r="D81" s="286"/>
      <c r="E81" s="323"/>
      <c r="F81" s="324"/>
      <c r="G81" s="325"/>
      <c r="H81" s="326"/>
      <c r="I81" s="301"/>
      <c r="J81" s="324"/>
      <c r="K81" s="325"/>
      <c r="L81" s="326"/>
    </row>
    <row r="82" spans="1:12" s="290" customFormat="1" ht="21.75" customHeight="1">
      <c r="A82" s="289"/>
      <c r="B82" s="302" t="s">
        <v>257</v>
      </c>
      <c r="C82" s="302"/>
      <c r="D82" s="286"/>
      <c r="E82" s="302"/>
      <c r="F82" s="324">
        <f>SUM(F54,F70:F80)</f>
        <v>100942008</v>
      </c>
      <c r="G82" s="325"/>
      <c r="H82" s="326">
        <f>SUM(H54,H70:H80)</f>
        <v>-80350853</v>
      </c>
      <c r="I82" s="301"/>
      <c r="J82" s="324">
        <f>SUM(J54,J70:J80)</f>
        <v>293615464</v>
      </c>
      <c r="K82" s="325"/>
      <c r="L82" s="326">
        <f>SUM(L54,L70:L80)</f>
        <v>396424764</v>
      </c>
    </row>
    <row r="83" spans="1:12" s="290" customFormat="1" ht="21.75" customHeight="1">
      <c r="A83" s="289"/>
      <c r="B83" s="302"/>
      <c r="C83" s="302" t="s">
        <v>258</v>
      </c>
      <c r="D83" s="302"/>
      <c r="E83" s="302"/>
      <c r="F83" s="324">
        <v>3773621</v>
      </c>
      <c r="G83" s="325"/>
      <c r="H83" s="326">
        <v>1055307</v>
      </c>
      <c r="I83" s="325"/>
      <c r="J83" s="331">
        <v>495143368</v>
      </c>
      <c r="K83" s="301"/>
      <c r="L83" s="332">
        <v>20439641</v>
      </c>
    </row>
    <row r="84" spans="1:12" s="290" customFormat="1" ht="21.75" customHeight="1">
      <c r="A84" s="289"/>
      <c r="B84" s="302" t="s">
        <v>259</v>
      </c>
      <c r="C84" s="302" t="s">
        <v>260</v>
      </c>
      <c r="D84" s="302"/>
      <c r="E84" s="302"/>
      <c r="F84" s="324">
        <v>-123890689</v>
      </c>
      <c r="G84" s="302"/>
      <c r="H84" s="326">
        <v>-85322221</v>
      </c>
      <c r="I84" s="302"/>
      <c r="J84" s="324">
        <v>-130895708</v>
      </c>
      <c r="K84" s="300"/>
      <c r="L84" s="326">
        <v>-104365900</v>
      </c>
    </row>
    <row r="85" spans="1:12" s="290" customFormat="1" ht="21.75" customHeight="1">
      <c r="A85" s="289"/>
      <c r="B85" s="302" t="s">
        <v>261</v>
      </c>
      <c r="C85" s="302" t="s">
        <v>262</v>
      </c>
      <c r="D85" s="302"/>
      <c r="E85" s="302"/>
      <c r="F85" s="329">
        <v>-85508371</v>
      </c>
      <c r="G85" s="325"/>
      <c r="H85" s="330">
        <v>-95409486</v>
      </c>
      <c r="I85" s="325"/>
      <c r="J85" s="329">
        <v>-78741243</v>
      </c>
      <c r="K85" s="301"/>
      <c r="L85" s="330">
        <v>-77145858</v>
      </c>
    </row>
    <row r="86" spans="1:12" s="290" customFormat="1" ht="5.0999999999999996" customHeight="1">
      <c r="A86" s="289"/>
      <c r="B86" s="302"/>
      <c r="C86" s="302"/>
      <c r="D86" s="302"/>
      <c r="E86" s="302"/>
      <c r="F86" s="333"/>
      <c r="G86" s="302"/>
      <c r="H86" s="302"/>
      <c r="I86" s="300"/>
      <c r="J86" s="324"/>
      <c r="K86" s="300"/>
      <c r="L86" s="326"/>
    </row>
    <row r="87" spans="1:12" s="290" customFormat="1" ht="21.75" customHeight="1">
      <c r="A87" s="334" t="s">
        <v>263</v>
      </c>
      <c r="B87" s="289"/>
      <c r="D87" s="286"/>
      <c r="F87" s="329">
        <f>SUM(F82:F85)</f>
        <v>-104683431</v>
      </c>
      <c r="G87" s="300"/>
      <c r="H87" s="330">
        <f>SUM(H82:H85)</f>
        <v>-260027253</v>
      </c>
      <c r="I87" s="300"/>
      <c r="J87" s="329">
        <f>SUM(J82:J85)</f>
        <v>579121881</v>
      </c>
      <c r="K87" s="300"/>
      <c r="L87" s="330">
        <f>SUM(L82:L85)</f>
        <v>235352647</v>
      </c>
    </row>
    <row r="88" spans="1:12" ht="21.75" customHeight="1">
      <c r="A88" s="1"/>
      <c r="F88" s="279"/>
      <c r="G88" s="272"/>
      <c r="H88" s="279"/>
      <c r="I88" s="272"/>
      <c r="J88" s="279"/>
      <c r="K88" s="272"/>
      <c r="L88" s="279"/>
    </row>
    <row r="89" spans="1:12" ht="21.75" customHeight="1">
      <c r="A89" s="1"/>
      <c r="F89" s="279"/>
      <c r="G89" s="272"/>
      <c r="H89" s="279"/>
      <c r="I89" s="272"/>
      <c r="J89" s="279"/>
      <c r="K89" s="272"/>
      <c r="L89" s="279"/>
    </row>
    <row r="90" spans="1:12" ht="21.75" customHeight="1">
      <c r="A90" s="1"/>
      <c r="F90" s="279"/>
      <c r="G90" s="272"/>
      <c r="H90" s="279"/>
      <c r="I90" s="272"/>
      <c r="J90" s="279"/>
      <c r="K90" s="272"/>
      <c r="L90" s="279"/>
    </row>
    <row r="91" spans="1:12" ht="21.75" customHeight="1">
      <c r="A91" s="1"/>
      <c r="F91" s="279"/>
      <c r="G91" s="272"/>
      <c r="H91" s="279"/>
      <c r="I91" s="272"/>
      <c r="J91" s="279"/>
      <c r="K91" s="272"/>
      <c r="L91" s="279"/>
    </row>
    <row r="92" spans="1:12" ht="21.75" customHeight="1">
      <c r="A92" s="1"/>
      <c r="F92" s="279"/>
      <c r="G92" s="272"/>
      <c r="H92" s="279"/>
      <c r="I92" s="272"/>
      <c r="J92" s="279"/>
      <c r="K92" s="272"/>
      <c r="L92" s="279"/>
    </row>
    <row r="93" spans="1:12" ht="21.75" customHeight="1">
      <c r="A93" s="1"/>
      <c r="F93" s="279"/>
      <c r="G93" s="272"/>
      <c r="H93" s="279"/>
      <c r="I93" s="272"/>
      <c r="J93" s="279"/>
      <c r="K93" s="272"/>
      <c r="L93" s="279"/>
    </row>
    <row r="94" spans="1:12" ht="21.75" customHeight="1">
      <c r="A94" s="1"/>
      <c r="F94" s="279"/>
      <c r="G94" s="272"/>
      <c r="H94" s="279"/>
      <c r="I94" s="272"/>
      <c r="J94" s="279"/>
      <c r="K94" s="272"/>
      <c r="L94" s="279"/>
    </row>
    <row r="95" spans="1:12" ht="21.75" customHeight="1">
      <c r="A95" s="1"/>
      <c r="F95" s="279"/>
      <c r="G95" s="272"/>
      <c r="H95" s="279"/>
      <c r="I95" s="272"/>
      <c r="J95" s="279"/>
      <c r="K95" s="272"/>
      <c r="L95" s="279"/>
    </row>
    <row r="96" spans="1:12" ht="21.75" customHeight="1">
      <c r="A96" s="1"/>
      <c r="F96" s="279"/>
      <c r="G96" s="272"/>
      <c r="H96" s="279"/>
      <c r="I96" s="272"/>
      <c r="J96" s="279"/>
      <c r="K96" s="272"/>
      <c r="L96" s="279"/>
    </row>
    <row r="97" spans="1:12" ht="21.75" customHeight="1">
      <c r="A97" s="1"/>
      <c r="F97" s="279"/>
      <c r="G97" s="272"/>
      <c r="H97" s="279"/>
      <c r="I97" s="272"/>
      <c r="J97" s="279"/>
      <c r="K97" s="272"/>
      <c r="L97" s="279"/>
    </row>
    <row r="98" spans="1:12" ht="21.75" customHeight="1">
      <c r="A98" s="1"/>
      <c r="F98" s="279"/>
      <c r="G98" s="272"/>
      <c r="H98" s="279"/>
      <c r="I98" s="272"/>
      <c r="J98" s="279"/>
      <c r="K98" s="272"/>
      <c r="L98" s="279"/>
    </row>
    <row r="99" spans="1:12" ht="21.75" customHeight="1">
      <c r="A99" s="1"/>
      <c r="F99" s="279"/>
      <c r="G99" s="272"/>
      <c r="H99" s="279"/>
      <c r="I99" s="272"/>
      <c r="J99" s="279"/>
      <c r="K99" s="272"/>
      <c r="L99" s="279"/>
    </row>
    <row r="100" spans="1:12" ht="21.75" customHeight="1">
      <c r="A100" s="1"/>
      <c r="F100" s="279"/>
      <c r="G100" s="272"/>
      <c r="H100" s="279"/>
      <c r="I100" s="272"/>
      <c r="J100" s="279"/>
      <c r="K100" s="272"/>
      <c r="L100" s="279"/>
    </row>
    <row r="101" spans="1:12" ht="21.75" customHeight="1">
      <c r="A101" s="1"/>
      <c r="F101" s="279"/>
      <c r="G101" s="272"/>
      <c r="H101" s="279"/>
      <c r="I101" s="272"/>
      <c r="J101" s="279"/>
      <c r="K101" s="272"/>
      <c r="L101" s="279"/>
    </row>
    <row r="102" spans="1:12" ht="21.75" customHeight="1">
      <c r="A102" s="1"/>
      <c r="F102" s="279"/>
      <c r="G102" s="272"/>
      <c r="H102" s="279"/>
      <c r="I102" s="272"/>
      <c r="J102" s="279"/>
      <c r="K102" s="272"/>
      <c r="L102" s="279"/>
    </row>
    <row r="103" spans="1:12" ht="24.75" customHeight="1">
      <c r="A103" s="1"/>
      <c r="F103" s="279"/>
      <c r="G103" s="272"/>
      <c r="H103" s="279"/>
      <c r="I103" s="272"/>
      <c r="J103" s="279"/>
      <c r="K103" s="272"/>
      <c r="L103" s="279"/>
    </row>
    <row r="104" spans="1:12" ht="21.75" customHeight="1">
      <c r="A104" s="123" t="str">
        <f>A57</f>
        <v>หมายเหตุประกอบข้อมูลทางการเงินในหน้า 16 ถึง 58 เป็นส่วนหนึ่งของข้อมูลทางการเงินระหว่างกาลนี้</v>
      </c>
      <c r="B104" s="42"/>
      <c r="C104" s="43"/>
      <c r="D104" s="8"/>
      <c r="E104" s="43"/>
      <c r="F104" s="280"/>
      <c r="G104" s="281"/>
      <c r="H104" s="280"/>
      <c r="I104" s="281"/>
      <c r="J104" s="280"/>
      <c r="K104" s="281"/>
      <c r="L104" s="280"/>
    </row>
    <row r="105" spans="1:12" s="5" customFormat="1" ht="20.100000000000001" customHeight="1">
      <c r="A105" s="1" t="str">
        <f>A58</f>
        <v>บริษัท ธนบุรี เฮลท์แคร์ กรุ๊ป จำกัด (มหาชน)</v>
      </c>
      <c r="B105" s="1"/>
      <c r="C105" s="2"/>
      <c r="D105" s="3"/>
      <c r="E105" s="2"/>
      <c r="F105" s="270"/>
      <c r="G105" s="270"/>
      <c r="H105" s="270"/>
      <c r="I105" s="270"/>
      <c r="J105" s="270"/>
      <c r="K105" s="270"/>
      <c r="L105" s="270"/>
    </row>
    <row r="106" spans="1:12" s="5" customFormat="1" ht="20.100000000000001" customHeight="1">
      <c r="A106" s="1" t="s">
        <v>222</v>
      </c>
      <c r="B106" s="1"/>
      <c r="C106" s="2"/>
      <c r="D106" s="3"/>
      <c r="E106" s="2"/>
      <c r="F106" s="270"/>
      <c r="G106" s="270"/>
      <c r="H106" s="270"/>
      <c r="I106" s="270"/>
      <c r="J106" s="270"/>
      <c r="K106" s="270"/>
      <c r="L106" s="270"/>
    </row>
    <row r="107" spans="1:12" s="5" customFormat="1" ht="20.100000000000001" customHeight="1">
      <c r="A107" s="6" t="str">
        <f>A60</f>
        <v>สำหรับงวดหกเดือนสิ้นสุดวันที่ 30 มิถุนายน พ.ศ. 2563</v>
      </c>
      <c r="B107" s="6"/>
      <c r="C107" s="7"/>
      <c r="D107" s="8"/>
      <c r="E107" s="7"/>
      <c r="F107" s="271"/>
      <c r="G107" s="271"/>
      <c r="H107" s="271"/>
      <c r="I107" s="271"/>
      <c r="J107" s="271"/>
      <c r="K107" s="271"/>
      <c r="L107" s="271"/>
    </row>
    <row r="108" spans="1:12" s="5" customFormat="1" ht="15.95" customHeight="1">
      <c r="C108" s="2"/>
      <c r="D108" s="3"/>
      <c r="E108" s="2"/>
      <c r="F108" s="270"/>
      <c r="G108" s="270"/>
      <c r="H108" s="270"/>
      <c r="I108" s="270"/>
      <c r="J108" s="270"/>
      <c r="K108" s="270"/>
      <c r="L108" s="270"/>
    </row>
    <row r="109" spans="1:12" s="284" customFormat="1" ht="15.95" customHeight="1">
      <c r="C109" s="285"/>
      <c r="D109" s="286"/>
      <c r="E109" s="285"/>
      <c r="F109" s="385" t="s">
        <v>3</v>
      </c>
      <c r="G109" s="385"/>
      <c r="H109" s="385"/>
      <c r="I109" s="287"/>
      <c r="J109" s="385" t="s">
        <v>4</v>
      </c>
      <c r="K109" s="385"/>
      <c r="L109" s="385"/>
    </row>
    <row r="110" spans="1:12" s="284" customFormat="1" ht="15.95" customHeight="1">
      <c r="C110" s="285"/>
      <c r="D110" s="286"/>
      <c r="E110" s="285"/>
      <c r="F110" s="288" t="s">
        <v>5</v>
      </c>
      <c r="G110" s="288"/>
      <c r="H110" s="288" t="s">
        <v>5</v>
      </c>
      <c r="I110" s="288"/>
      <c r="J110" s="288" t="s">
        <v>5</v>
      </c>
      <c r="K110" s="288"/>
      <c r="L110" s="288" t="s">
        <v>5</v>
      </c>
    </row>
    <row r="111" spans="1:12" s="284" customFormat="1" ht="15.95" customHeight="1">
      <c r="C111" s="285"/>
      <c r="D111" s="286"/>
      <c r="E111" s="285"/>
      <c r="F111" s="288" t="s">
        <v>7</v>
      </c>
      <c r="G111" s="288"/>
      <c r="H111" s="288" t="s">
        <v>7</v>
      </c>
      <c r="I111" s="288"/>
      <c r="J111" s="288" t="s">
        <v>7</v>
      </c>
      <c r="K111" s="288"/>
      <c r="L111" s="288" t="s">
        <v>7</v>
      </c>
    </row>
    <row r="112" spans="1:12" s="290" customFormat="1" ht="15.95" customHeight="1">
      <c r="A112" s="289"/>
      <c r="B112" s="289"/>
      <c r="D112" s="291"/>
      <c r="E112" s="292"/>
      <c r="F112" s="288" t="s">
        <v>9</v>
      </c>
      <c r="G112" s="293"/>
      <c r="H112" s="288" t="s">
        <v>10</v>
      </c>
      <c r="I112" s="287"/>
      <c r="J112" s="288" t="s">
        <v>9</v>
      </c>
      <c r="K112" s="293"/>
      <c r="L112" s="288" t="s">
        <v>10</v>
      </c>
    </row>
    <row r="113" spans="1:12" s="290" customFormat="1" ht="15.95" customHeight="1">
      <c r="A113" s="289"/>
      <c r="B113" s="289"/>
      <c r="D113" s="294" t="s">
        <v>11</v>
      </c>
      <c r="E113" s="292"/>
      <c r="F113" s="295" t="s">
        <v>12</v>
      </c>
      <c r="G113" s="296"/>
      <c r="H113" s="295" t="s">
        <v>12</v>
      </c>
      <c r="I113" s="287"/>
      <c r="J113" s="295" t="s">
        <v>12</v>
      </c>
      <c r="K113" s="296"/>
      <c r="L113" s="295" t="s">
        <v>12</v>
      </c>
    </row>
    <row r="114" spans="1:12" s="290" customFormat="1" ht="15.95" customHeight="1">
      <c r="A114" s="335" t="s">
        <v>264</v>
      </c>
      <c r="B114" s="335"/>
      <c r="C114" s="298"/>
      <c r="D114" s="286"/>
      <c r="F114" s="336"/>
      <c r="G114" s="337"/>
      <c r="H114" s="337"/>
      <c r="I114" s="301"/>
      <c r="J114" s="336"/>
      <c r="K114" s="337"/>
      <c r="L114" s="337"/>
    </row>
    <row r="115" spans="1:12" s="290" customFormat="1" ht="15.95" customHeight="1">
      <c r="A115" s="289" t="s">
        <v>265</v>
      </c>
      <c r="B115" s="335"/>
      <c r="C115" s="298"/>
      <c r="D115" s="286"/>
      <c r="F115" s="336">
        <v>-130619</v>
      </c>
      <c r="G115" s="337"/>
      <c r="H115" s="305">
        <v>-5428</v>
      </c>
      <c r="I115" s="337"/>
      <c r="J115" s="306">
        <v>0</v>
      </c>
      <c r="K115" s="305"/>
      <c r="L115" s="305">
        <v>0</v>
      </c>
    </row>
    <row r="116" spans="1:12" s="290" customFormat="1" ht="15.95" customHeight="1">
      <c r="A116" s="289" t="s">
        <v>266</v>
      </c>
      <c r="D116" s="286"/>
      <c r="E116" s="323"/>
      <c r="F116" s="324">
        <v>-150000</v>
      </c>
      <c r="G116" s="325"/>
      <c r="H116" s="326">
        <v>28347</v>
      </c>
      <c r="I116" s="325"/>
      <c r="J116" s="306">
        <v>0</v>
      </c>
      <c r="K116" s="305"/>
      <c r="L116" s="305">
        <v>0</v>
      </c>
    </row>
    <row r="117" spans="1:12" s="290" customFormat="1" ht="15.95" customHeight="1">
      <c r="A117" s="289" t="s">
        <v>267</v>
      </c>
      <c r="D117" s="286"/>
      <c r="E117" s="323"/>
      <c r="F117" s="324"/>
      <c r="G117" s="325"/>
      <c r="H117" s="326"/>
      <c r="I117" s="337"/>
      <c r="J117" s="306"/>
      <c r="K117" s="305"/>
      <c r="L117" s="305"/>
    </row>
    <row r="118" spans="1:12" s="290" customFormat="1" ht="15.95" customHeight="1">
      <c r="A118" s="289"/>
      <c r="B118" s="290" t="s">
        <v>351</v>
      </c>
      <c r="D118" s="286">
        <v>9</v>
      </c>
      <c r="E118" s="323"/>
      <c r="F118" s="324">
        <v>55960880</v>
      </c>
      <c r="G118" s="325"/>
      <c r="H118" s="305">
        <v>0</v>
      </c>
      <c r="I118" s="337"/>
      <c r="J118" s="306">
        <v>0</v>
      </c>
      <c r="K118" s="305"/>
      <c r="L118" s="305">
        <v>0</v>
      </c>
    </row>
    <row r="119" spans="1:12" s="290" customFormat="1" ht="15.95" customHeight="1">
      <c r="A119" s="289" t="s">
        <v>346</v>
      </c>
      <c r="B119" s="307"/>
      <c r="D119" s="286"/>
      <c r="E119" s="323"/>
      <c r="F119" s="306">
        <v>0</v>
      </c>
      <c r="G119" s="325"/>
      <c r="H119" s="326">
        <v>-80000000</v>
      </c>
      <c r="I119" s="337"/>
      <c r="J119" s="306">
        <v>0</v>
      </c>
      <c r="K119" s="305"/>
      <c r="L119" s="305">
        <v>0</v>
      </c>
    </row>
    <row r="120" spans="1:12" s="290" customFormat="1" ht="15.95" customHeight="1">
      <c r="A120" s="289" t="s">
        <v>347</v>
      </c>
      <c r="B120" s="307"/>
      <c r="D120" s="286"/>
      <c r="E120" s="323"/>
      <c r="F120" s="306">
        <v>0</v>
      </c>
      <c r="G120" s="325"/>
      <c r="H120" s="326">
        <v>65000000</v>
      </c>
      <c r="I120" s="337"/>
      <c r="J120" s="306">
        <v>0</v>
      </c>
      <c r="K120" s="305"/>
      <c r="L120" s="305">
        <v>0</v>
      </c>
    </row>
    <row r="121" spans="1:12" s="290" customFormat="1" ht="15.95" customHeight="1">
      <c r="A121" s="289" t="s">
        <v>267</v>
      </c>
      <c r="D121" s="286"/>
      <c r="F121" s="306"/>
      <c r="G121" s="337"/>
      <c r="H121" s="305"/>
      <c r="I121" s="337"/>
      <c r="J121" s="306"/>
      <c r="K121" s="305"/>
      <c r="L121" s="305"/>
    </row>
    <row r="122" spans="1:12" s="290" customFormat="1" ht="15.95" customHeight="1">
      <c r="A122" s="289"/>
      <c r="B122" s="290" t="s">
        <v>270</v>
      </c>
      <c r="D122" s="286"/>
      <c r="F122" s="306"/>
      <c r="G122" s="337"/>
      <c r="H122" s="305"/>
      <c r="I122" s="337"/>
      <c r="J122" s="306"/>
      <c r="K122" s="305"/>
      <c r="L122" s="305"/>
    </row>
    <row r="123" spans="1:12" s="290" customFormat="1" ht="15.95" customHeight="1">
      <c r="A123" s="289"/>
      <c r="B123" s="307" t="s">
        <v>268</v>
      </c>
      <c r="D123" s="286">
        <v>14</v>
      </c>
      <c r="F123" s="306">
        <v>-23853</v>
      </c>
      <c r="G123" s="337"/>
      <c r="H123" s="305">
        <v>0</v>
      </c>
      <c r="I123" s="337"/>
      <c r="J123" s="306">
        <v>-23853</v>
      </c>
      <c r="K123" s="305"/>
      <c r="L123" s="305">
        <v>0</v>
      </c>
    </row>
    <row r="124" spans="1:12" s="290" customFormat="1" ht="15.95" customHeight="1">
      <c r="A124" s="289"/>
      <c r="B124" s="307" t="s">
        <v>269</v>
      </c>
      <c r="D124" s="286"/>
      <c r="F124" s="306">
        <v>354525</v>
      </c>
      <c r="G124" s="337"/>
      <c r="H124" s="305">
        <v>0</v>
      </c>
      <c r="I124" s="337"/>
      <c r="J124" s="306">
        <v>354525</v>
      </c>
      <c r="K124" s="305"/>
      <c r="L124" s="305">
        <v>0</v>
      </c>
    </row>
    <row r="125" spans="1:12" s="290" customFormat="1" ht="15.95" customHeight="1">
      <c r="A125" s="289" t="s">
        <v>348</v>
      </c>
      <c r="B125" s="307"/>
      <c r="D125" s="286"/>
      <c r="F125" s="306">
        <v>0</v>
      </c>
      <c r="G125" s="337"/>
      <c r="H125" s="305">
        <v>-400354</v>
      </c>
      <c r="I125" s="337"/>
      <c r="J125" s="306">
        <v>0</v>
      </c>
      <c r="K125" s="305"/>
      <c r="L125" s="305">
        <v>-400354</v>
      </c>
    </row>
    <row r="126" spans="1:12" s="356" customFormat="1" ht="15.95" customHeight="1">
      <c r="A126" s="310" t="s">
        <v>271</v>
      </c>
      <c r="B126" s="355"/>
      <c r="D126" s="357" t="s">
        <v>332</v>
      </c>
      <c r="F126" s="306">
        <v>0</v>
      </c>
      <c r="G126" s="359"/>
      <c r="H126" s="305">
        <v>0</v>
      </c>
      <c r="I126" s="359"/>
      <c r="J126" s="306">
        <v>-1730000000</v>
      </c>
      <c r="K126" s="358"/>
      <c r="L126" s="305">
        <v>0</v>
      </c>
    </row>
    <row r="127" spans="1:12" s="356" customFormat="1" ht="15.95" customHeight="1">
      <c r="A127" s="310" t="s">
        <v>272</v>
      </c>
      <c r="B127" s="355"/>
      <c r="D127" s="357"/>
      <c r="F127" s="306">
        <v>0</v>
      </c>
      <c r="G127" s="359"/>
      <c r="H127" s="358">
        <v>-127881919</v>
      </c>
      <c r="I127" s="359"/>
      <c r="J127" s="306">
        <v>0</v>
      </c>
      <c r="K127" s="358"/>
      <c r="L127" s="358">
        <v>-127881919</v>
      </c>
    </row>
    <row r="128" spans="1:12" s="290" customFormat="1" ht="15.95" customHeight="1">
      <c r="A128" s="289" t="s">
        <v>357</v>
      </c>
      <c r="B128" s="289"/>
      <c r="C128" s="298"/>
      <c r="D128" s="286"/>
      <c r="F128" s="306">
        <v>-1000000</v>
      </c>
      <c r="G128" s="337"/>
      <c r="H128" s="305">
        <v>-32600000</v>
      </c>
      <c r="I128" s="337"/>
      <c r="J128" s="306">
        <v>0</v>
      </c>
      <c r="K128" s="305"/>
      <c r="L128" s="305">
        <v>0</v>
      </c>
    </row>
    <row r="129" spans="1:12" s="290" customFormat="1" ht="15.95" customHeight="1">
      <c r="A129" s="289" t="s">
        <v>273</v>
      </c>
      <c r="B129" s="289"/>
      <c r="C129" s="298"/>
      <c r="D129" s="286"/>
      <c r="F129" s="306">
        <v>-1000000</v>
      </c>
      <c r="G129" s="337"/>
      <c r="H129" s="305">
        <v>0</v>
      </c>
      <c r="I129" s="337"/>
      <c r="J129" s="306">
        <v>0</v>
      </c>
      <c r="K129" s="305"/>
      <c r="L129" s="305">
        <v>0</v>
      </c>
    </row>
    <row r="130" spans="1:12" s="290" customFormat="1" ht="15.95" customHeight="1">
      <c r="A130" s="289" t="s">
        <v>274</v>
      </c>
      <c r="B130" s="289"/>
      <c r="C130" s="298"/>
      <c r="D130" s="286"/>
      <c r="F130" s="306">
        <v>-905464917</v>
      </c>
      <c r="G130" s="300"/>
      <c r="H130" s="305">
        <v>-1298319490</v>
      </c>
      <c r="I130" s="300"/>
      <c r="J130" s="306">
        <v>-180813351</v>
      </c>
      <c r="K130" s="305"/>
      <c r="L130" s="305">
        <v>-159575263</v>
      </c>
    </row>
    <row r="131" spans="1:12" s="290" customFormat="1" ht="15.95" customHeight="1">
      <c r="A131" s="289" t="s">
        <v>319</v>
      </c>
      <c r="B131" s="289"/>
      <c r="C131" s="298"/>
      <c r="D131" s="286"/>
      <c r="F131" s="306">
        <v>-15456534</v>
      </c>
      <c r="G131" s="300"/>
      <c r="H131" s="305">
        <v>-55437226</v>
      </c>
      <c r="I131" s="300"/>
      <c r="J131" s="306">
        <v>-7033900</v>
      </c>
      <c r="K131" s="305"/>
      <c r="L131" s="305">
        <v>-4000656</v>
      </c>
    </row>
    <row r="132" spans="1:12" s="290" customFormat="1" ht="15.95" customHeight="1">
      <c r="A132" s="289" t="s">
        <v>275</v>
      </c>
      <c r="B132" s="289"/>
      <c r="C132" s="298"/>
      <c r="D132" s="286"/>
      <c r="F132" s="306"/>
      <c r="G132" s="300"/>
      <c r="H132" s="305"/>
      <c r="I132" s="300"/>
      <c r="J132" s="306"/>
    </row>
    <row r="133" spans="1:12" s="290" customFormat="1" ht="15.95" customHeight="1">
      <c r="A133" s="289"/>
      <c r="B133" s="289" t="s">
        <v>276</v>
      </c>
      <c r="C133" s="298"/>
      <c r="D133" s="286"/>
      <c r="F133" s="306">
        <v>3807563</v>
      </c>
      <c r="G133" s="300"/>
      <c r="H133" s="305">
        <v>0</v>
      </c>
      <c r="I133" s="300"/>
      <c r="J133" s="306">
        <v>0</v>
      </c>
      <c r="K133" s="305"/>
      <c r="L133" s="305">
        <v>0</v>
      </c>
    </row>
    <row r="134" spans="1:12" s="356" customFormat="1" ht="15.95" customHeight="1">
      <c r="A134" s="310" t="s">
        <v>323</v>
      </c>
      <c r="B134" s="355"/>
      <c r="D134" s="357"/>
      <c r="F134" s="306"/>
      <c r="G134" s="359"/>
      <c r="H134" s="358"/>
      <c r="I134" s="359"/>
      <c r="J134" s="306"/>
      <c r="K134" s="358"/>
      <c r="L134" s="358"/>
    </row>
    <row r="135" spans="1:12" s="290" customFormat="1" ht="15.95" customHeight="1">
      <c r="A135" s="289"/>
      <c r="B135" s="307" t="s">
        <v>30</v>
      </c>
      <c r="D135" s="286"/>
      <c r="F135" s="306">
        <v>434530982</v>
      </c>
      <c r="G135" s="337"/>
      <c r="H135" s="305">
        <v>0</v>
      </c>
      <c r="I135" s="337"/>
      <c r="J135" s="306">
        <v>434530982</v>
      </c>
      <c r="K135" s="305"/>
      <c r="L135" s="305">
        <v>0</v>
      </c>
    </row>
    <row r="136" spans="1:12" s="290" customFormat="1" ht="15.95" customHeight="1">
      <c r="A136" s="289" t="s">
        <v>277</v>
      </c>
      <c r="B136" s="289"/>
      <c r="C136" s="298"/>
      <c r="D136" s="286"/>
      <c r="F136" s="306"/>
      <c r="G136" s="300"/>
      <c r="H136" s="305"/>
      <c r="I136" s="300"/>
      <c r="J136" s="306"/>
      <c r="K136" s="305"/>
      <c r="L136" s="305"/>
    </row>
    <row r="137" spans="1:12" s="290" customFormat="1" ht="15.95" customHeight="1">
      <c r="A137" s="289"/>
      <c r="B137" s="289" t="s">
        <v>278</v>
      </c>
      <c r="C137" s="298"/>
      <c r="D137" s="286"/>
      <c r="F137" s="306">
        <v>625774</v>
      </c>
      <c r="G137" s="300"/>
      <c r="H137" s="305">
        <v>1170518</v>
      </c>
      <c r="I137" s="300"/>
      <c r="J137" s="306">
        <v>610108</v>
      </c>
      <c r="K137" s="305"/>
      <c r="L137" s="305">
        <v>208709</v>
      </c>
    </row>
    <row r="138" spans="1:12" s="290" customFormat="1" ht="15.95" customHeight="1">
      <c r="A138" s="289" t="s">
        <v>279</v>
      </c>
      <c r="B138" s="289"/>
      <c r="C138" s="298"/>
      <c r="D138" s="286"/>
      <c r="F138" s="306"/>
      <c r="G138" s="300"/>
      <c r="H138" s="305"/>
      <c r="I138" s="300"/>
      <c r="J138" s="306"/>
      <c r="K138" s="305"/>
      <c r="L138" s="305"/>
    </row>
    <row r="139" spans="1:12" s="290" customFormat="1" ht="15.95" customHeight="1">
      <c r="A139" s="289"/>
      <c r="B139" s="307" t="s">
        <v>269</v>
      </c>
      <c r="C139" s="298"/>
      <c r="D139" s="286" t="s">
        <v>23</v>
      </c>
      <c r="F139" s="306">
        <v>39603000</v>
      </c>
      <c r="G139" s="302"/>
      <c r="H139" s="305">
        <v>0</v>
      </c>
      <c r="I139" s="302"/>
      <c r="J139" s="306">
        <v>1306167337</v>
      </c>
      <c r="K139" s="305"/>
      <c r="L139" s="305">
        <v>46000000</v>
      </c>
    </row>
    <row r="140" spans="1:12" s="290" customFormat="1" ht="15.95" customHeight="1">
      <c r="A140" s="289"/>
      <c r="B140" s="307" t="s">
        <v>268</v>
      </c>
      <c r="C140" s="298"/>
      <c r="D140" s="286" t="s">
        <v>23</v>
      </c>
      <c r="F140" s="306">
        <v>-5000000</v>
      </c>
      <c r="G140" s="300"/>
      <c r="H140" s="305">
        <v>0</v>
      </c>
      <c r="I140" s="300"/>
      <c r="J140" s="306">
        <v>-736000000</v>
      </c>
      <c r="K140" s="300"/>
      <c r="L140" s="305">
        <v>-1646000000</v>
      </c>
    </row>
    <row r="141" spans="1:12" s="290" customFormat="1" ht="15.95" customHeight="1">
      <c r="A141" s="289" t="s">
        <v>280</v>
      </c>
      <c r="B141" s="289"/>
      <c r="C141" s="298"/>
      <c r="D141" s="286"/>
      <c r="F141" s="306"/>
      <c r="G141" s="302"/>
      <c r="H141" s="305"/>
      <c r="I141" s="302"/>
      <c r="J141" s="306"/>
      <c r="K141" s="301"/>
      <c r="L141" s="305"/>
    </row>
    <row r="142" spans="1:12" s="290" customFormat="1" ht="15.95" customHeight="1">
      <c r="A142" s="289"/>
      <c r="B142" s="289" t="s">
        <v>281</v>
      </c>
      <c r="C142" s="298"/>
      <c r="D142" s="286"/>
      <c r="F142" s="316">
        <v>32651849</v>
      </c>
      <c r="G142" s="302"/>
      <c r="H142" s="317">
        <v>32521353</v>
      </c>
      <c r="I142" s="302"/>
      <c r="J142" s="316">
        <v>77329890.999999985</v>
      </c>
      <c r="K142" s="301"/>
      <c r="L142" s="317">
        <v>54547416</v>
      </c>
    </row>
    <row r="143" spans="1:12" s="290" customFormat="1" ht="3" customHeight="1">
      <c r="A143" s="302"/>
      <c r="B143" s="302"/>
      <c r="C143" s="298"/>
      <c r="D143" s="286"/>
      <c r="F143" s="338"/>
      <c r="G143" s="337"/>
      <c r="H143" s="339"/>
      <c r="I143" s="301"/>
      <c r="J143" s="303"/>
      <c r="K143" s="337"/>
      <c r="L143" s="304"/>
    </row>
    <row r="144" spans="1:12" s="290" customFormat="1" ht="15.95" customHeight="1">
      <c r="A144" s="335" t="s">
        <v>282</v>
      </c>
      <c r="B144" s="302"/>
      <c r="C144" s="298"/>
      <c r="D144" s="286"/>
      <c r="F144" s="314">
        <f>SUM(F115:F143)</f>
        <v>-360691350</v>
      </c>
      <c r="G144" s="337"/>
      <c r="H144" s="315">
        <f>SUM(H115:H143)</f>
        <v>-1495924199</v>
      </c>
      <c r="I144" s="301"/>
      <c r="J144" s="314">
        <f>SUM(J115:J143)</f>
        <v>-834878261</v>
      </c>
      <c r="K144" s="337"/>
      <c r="L144" s="315">
        <f>SUM(L115:L143)</f>
        <v>-1837102067</v>
      </c>
    </row>
    <row r="145" spans="1:12" s="290" customFormat="1" ht="8.1" customHeight="1">
      <c r="A145" s="335"/>
      <c r="B145" s="302"/>
      <c r="C145" s="298"/>
      <c r="D145" s="286"/>
      <c r="F145" s="303"/>
      <c r="G145" s="337"/>
      <c r="H145" s="304"/>
      <c r="I145" s="301"/>
      <c r="J145" s="303"/>
      <c r="K145" s="337"/>
      <c r="L145" s="304"/>
    </row>
    <row r="146" spans="1:12" s="290" customFormat="1" ht="15.95" customHeight="1">
      <c r="A146" s="335" t="s">
        <v>283</v>
      </c>
      <c r="B146" s="335"/>
      <c r="C146" s="298"/>
      <c r="D146" s="286"/>
      <c r="F146" s="299"/>
      <c r="G146" s="300"/>
      <c r="H146" s="300"/>
      <c r="I146" s="300"/>
      <c r="J146" s="299"/>
      <c r="K146" s="300"/>
      <c r="L146" s="300"/>
    </row>
    <row r="147" spans="1:12" s="290" customFormat="1" ht="15.95" customHeight="1">
      <c r="A147" s="289" t="s">
        <v>55</v>
      </c>
      <c r="B147" s="335"/>
      <c r="C147" s="298"/>
      <c r="D147" s="286"/>
      <c r="F147" s="299"/>
      <c r="G147" s="300"/>
      <c r="H147" s="300"/>
      <c r="I147" s="300"/>
      <c r="J147" s="299"/>
      <c r="K147" s="300"/>
      <c r="L147" s="300"/>
    </row>
    <row r="148" spans="1:12" s="290" customFormat="1" ht="15.95" customHeight="1">
      <c r="A148" s="289"/>
      <c r="B148" s="289" t="s">
        <v>284</v>
      </c>
      <c r="C148" s="298"/>
      <c r="D148" s="286">
        <v>21</v>
      </c>
      <c r="F148" s="303">
        <v>450347202</v>
      </c>
      <c r="G148" s="300"/>
      <c r="H148" s="304">
        <v>1987365501</v>
      </c>
      <c r="I148" s="300"/>
      <c r="J148" s="306">
        <v>449708600</v>
      </c>
      <c r="K148" s="300"/>
      <c r="L148" s="304">
        <v>2032000000</v>
      </c>
    </row>
    <row r="149" spans="1:12" s="290" customFormat="1" ht="15.95" customHeight="1">
      <c r="A149" s="289" t="s">
        <v>285</v>
      </c>
      <c r="B149" s="289"/>
      <c r="C149" s="298"/>
      <c r="D149" s="286"/>
      <c r="F149" s="303"/>
      <c r="G149" s="300"/>
      <c r="H149" s="304"/>
      <c r="I149" s="300"/>
      <c r="J149" s="303"/>
      <c r="K149" s="300"/>
      <c r="L149" s="304"/>
    </row>
    <row r="150" spans="1:12" s="290" customFormat="1" ht="15.95" customHeight="1">
      <c r="A150" s="289"/>
      <c r="B150" s="307" t="s">
        <v>269</v>
      </c>
      <c r="C150" s="298"/>
      <c r="D150" s="286" t="s">
        <v>286</v>
      </c>
      <c r="F150" s="306">
        <v>0</v>
      </c>
      <c r="G150" s="300"/>
      <c r="H150" s="305">
        <v>0</v>
      </c>
      <c r="I150" s="300"/>
      <c r="J150" s="303">
        <v>110000000</v>
      </c>
      <c r="K150" s="300"/>
      <c r="L150" s="305">
        <v>15000000</v>
      </c>
    </row>
    <row r="151" spans="1:12" s="290" customFormat="1" ht="15.95" customHeight="1">
      <c r="A151" s="289"/>
      <c r="B151" s="307" t="s">
        <v>268</v>
      </c>
      <c r="C151" s="298"/>
      <c r="D151" s="286" t="s">
        <v>286</v>
      </c>
      <c r="F151" s="306">
        <v>0</v>
      </c>
      <c r="G151" s="300"/>
      <c r="H151" s="305">
        <v>0</v>
      </c>
      <c r="I151" s="300"/>
      <c r="J151" s="303">
        <v>-110000000</v>
      </c>
      <c r="K151" s="300"/>
      <c r="L151" s="305">
        <v>0</v>
      </c>
    </row>
    <row r="152" spans="1:12" s="290" customFormat="1" ht="15.95" customHeight="1">
      <c r="A152" s="289" t="s">
        <v>68</v>
      </c>
      <c r="B152" s="289"/>
      <c r="C152" s="289"/>
      <c r="D152" s="286"/>
      <c r="F152" s="324"/>
      <c r="G152" s="300"/>
      <c r="H152" s="326"/>
      <c r="I152" s="300"/>
      <c r="J152" s="324"/>
      <c r="K152" s="300"/>
      <c r="L152" s="326"/>
    </row>
    <row r="153" spans="1:12" s="290" customFormat="1" ht="15.95" customHeight="1">
      <c r="A153" s="289"/>
      <c r="B153" s="307" t="s">
        <v>269</v>
      </c>
      <c r="C153" s="289"/>
      <c r="D153" s="286">
        <v>23</v>
      </c>
      <c r="F153" s="306">
        <v>1143700000</v>
      </c>
      <c r="G153" s="300"/>
      <c r="H153" s="326">
        <v>108000000</v>
      </c>
      <c r="I153" s="300"/>
      <c r="J153" s="324">
        <v>900000000</v>
      </c>
      <c r="K153" s="300"/>
      <c r="L153" s="305">
        <v>0</v>
      </c>
    </row>
    <row r="154" spans="1:12" s="290" customFormat="1" ht="15.95" customHeight="1">
      <c r="A154" s="289"/>
      <c r="B154" s="307" t="s">
        <v>268</v>
      </c>
      <c r="C154" s="289"/>
      <c r="D154" s="286">
        <v>23</v>
      </c>
      <c r="F154" s="306">
        <v>-158329653</v>
      </c>
      <c r="G154" s="300"/>
      <c r="H154" s="305">
        <v>-200000000</v>
      </c>
      <c r="I154" s="300"/>
      <c r="J154" s="324">
        <v>-157500000</v>
      </c>
      <c r="K154" s="300"/>
      <c r="L154" s="326">
        <v>-200000000</v>
      </c>
    </row>
    <row r="155" spans="1:12" s="290" customFormat="1" ht="15.95" customHeight="1">
      <c r="A155" s="289" t="s">
        <v>287</v>
      </c>
      <c r="B155" s="307"/>
      <c r="C155" s="289"/>
      <c r="D155" s="286"/>
      <c r="F155" s="324">
        <v>-460000</v>
      </c>
      <c r="G155" s="300"/>
      <c r="H155" s="326">
        <v>-270000</v>
      </c>
      <c r="I155" s="300"/>
      <c r="J155" s="306">
        <v>0</v>
      </c>
      <c r="K155" s="300"/>
      <c r="L155" s="305">
        <v>0</v>
      </c>
    </row>
    <row r="156" spans="1:12" s="290" customFormat="1" ht="15.95" customHeight="1">
      <c r="A156" s="289" t="s">
        <v>288</v>
      </c>
      <c r="B156" s="289"/>
      <c r="D156" s="286"/>
      <c r="F156" s="303">
        <v>-41615980</v>
      </c>
      <c r="G156" s="300"/>
      <c r="H156" s="305">
        <v>-2136472</v>
      </c>
      <c r="I156" s="300"/>
      <c r="J156" s="299">
        <v>-4692310</v>
      </c>
      <c r="K156" s="300"/>
      <c r="L156" s="300">
        <v>-1522386</v>
      </c>
    </row>
    <row r="157" spans="1:12" s="290" customFormat="1" ht="15.95" customHeight="1">
      <c r="A157" s="289" t="s">
        <v>320</v>
      </c>
      <c r="B157" s="289"/>
      <c r="D157" s="286"/>
      <c r="F157" s="303">
        <v>-7756932</v>
      </c>
      <c r="G157" s="300"/>
      <c r="H157" s="305">
        <v>0</v>
      </c>
      <c r="I157" s="300"/>
      <c r="J157" s="299">
        <v>-618486</v>
      </c>
      <c r="K157" s="300"/>
      <c r="L157" s="305">
        <v>0</v>
      </c>
    </row>
    <row r="158" spans="1:12" s="290" customFormat="1" ht="15.95" customHeight="1">
      <c r="A158" s="289" t="s">
        <v>289</v>
      </c>
      <c r="B158" s="289"/>
      <c r="D158" s="286"/>
      <c r="F158" s="303">
        <v>-79135160</v>
      </c>
      <c r="G158" s="300"/>
      <c r="H158" s="305">
        <v>0</v>
      </c>
      <c r="I158" s="300"/>
      <c r="J158" s="299">
        <v>-79135160</v>
      </c>
      <c r="K158" s="300"/>
      <c r="L158" s="305">
        <v>0</v>
      </c>
    </row>
    <row r="159" spans="1:12" s="290" customFormat="1" ht="15.95" customHeight="1">
      <c r="A159" s="289" t="s">
        <v>290</v>
      </c>
      <c r="B159" s="289"/>
      <c r="C159" s="298"/>
      <c r="D159" s="286"/>
      <c r="F159" s="303">
        <v>-253076420</v>
      </c>
      <c r="G159" s="300"/>
      <c r="H159" s="304">
        <v>-295632485</v>
      </c>
      <c r="I159" s="300"/>
      <c r="J159" s="313">
        <v>-253076420</v>
      </c>
      <c r="K159" s="300"/>
      <c r="L159" s="305">
        <v>-295632485</v>
      </c>
    </row>
    <row r="160" spans="1:12" s="290" customFormat="1" ht="15.95" customHeight="1">
      <c r="A160" s="289" t="s">
        <v>291</v>
      </c>
      <c r="B160" s="289"/>
      <c r="C160" s="298"/>
      <c r="D160" s="286"/>
      <c r="F160" s="313"/>
      <c r="G160" s="301"/>
      <c r="H160" s="301"/>
      <c r="I160" s="301"/>
      <c r="J160" s="313"/>
      <c r="K160" s="301"/>
      <c r="L160" s="301"/>
    </row>
    <row r="161" spans="1:12" s="290" customFormat="1" ht="15.95" customHeight="1">
      <c r="A161" s="289"/>
      <c r="B161" s="289" t="s">
        <v>292</v>
      </c>
      <c r="C161" s="298"/>
      <c r="D161" s="286"/>
      <c r="F161" s="340">
        <v>-11430732</v>
      </c>
      <c r="G161" s="300"/>
      <c r="H161" s="317">
        <v>-15557870</v>
      </c>
      <c r="I161" s="300"/>
      <c r="J161" s="340">
        <v>0</v>
      </c>
      <c r="K161" s="300"/>
      <c r="L161" s="317">
        <v>0</v>
      </c>
    </row>
    <row r="162" spans="1:12" s="290" customFormat="1" ht="3" customHeight="1">
      <c r="A162" s="302"/>
      <c r="B162" s="302"/>
      <c r="C162" s="298"/>
      <c r="D162" s="286"/>
      <c r="F162" s="324"/>
      <c r="G162" s="300"/>
      <c r="H162" s="326"/>
      <c r="I162" s="300"/>
      <c r="J162" s="324"/>
      <c r="K162" s="300"/>
      <c r="L162" s="326"/>
    </row>
    <row r="163" spans="1:12" s="290" customFormat="1" ht="15.95" customHeight="1">
      <c r="A163" s="335" t="s">
        <v>293</v>
      </c>
      <c r="B163" s="335"/>
      <c r="D163" s="286"/>
      <c r="F163" s="329">
        <f>SUM(F148:F161)</f>
        <v>1042242325</v>
      </c>
      <c r="G163" s="300"/>
      <c r="H163" s="330">
        <f>SUM(H148:H161)</f>
        <v>1581768674</v>
      </c>
      <c r="I163" s="300"/>
      <c r="J163" s="329">
        <f>SUM(J148:J161)</f>
        <v>854686224</v>
      </c>
      <c r="K163" s="300"/>
      <c r="L163" s="330">
        <f>SUM(L148:L161)</f>
        <v>1549845129</v>
      </c>
    </row>
    <row r="164" spans="1:12" s="290" customFormat="1" ht="15.95" customHeight="1">
      <c r="A164" s="335"/>
      <c r="B164" s="335"/>
      <c r="D164" s="286"/>
      <c r="F164" s="374"/>
      <c r="G164" s="375"/>
      <c r="H164" s="374"/>
      <c r="I164" s="375"/>
      <c r="J164" s="374"/>
      <c r="K164" s="300"/>
      <c r="L164" s="373"/>
    </row>
    <row r="165" spans="1:12" s="290" customFormat="1" ht="15.95" customHeight="1">
      <c r="A165" s="335"/>
      <c r="B165" s="335"/>
      <c r="D165" s="286"/>
      <c r="F165" s="374"/>
      <c r="G165" s="375"/>
      <c r="H165" s="374"/>
      <c r="I165" s="375"/>
      <c r="J165" s="374"/>
      <c r="K165" s="300"/>
      <c r="L165" s="373"/>
    </row>
    <row r="166" spans="1:12" s="290" customFormat="1" ht="15.95" customHeight="1">
      <c r="A166" s="335"/>
      <c r="B166" s="335"/>
      <c r="D166" s="286"/>
      <c r="F166" s="374"/>
      <c r="G166" s="375"/>
      <c r="H166" s="374"/>
      <c r="I166" s="375"/>
      <c r="J166" s="374"/>
      <c r="K166" s="300"/>
      <c r="L166" s="373"/>
    </row>
    <row r="167" spans="1:12" ht="6.95" customHeight="1">
      <c r="A167" s="21"/>
      <c r="B167" s="21"/>
      <c r="F167" s="376"/>
      <c r="G167" s="352"/>
      <c r="H167" s="376"/>
      <c r="I167" s="352"/>
      <c r="J167" s="376"/>
      <c r="K167" s="272"/>
      <c r="L167" s="279"/>
    </row>
    <row r="168" spans="1:12" ht="18" customHeight="1">
      <c r="A168" s="282" t="str">
        <f>A104</f>
        <v>หมายเหตุประกอบข้อมูลทางการเงินในหน้า 16 ถึง 58 เป็นส่วนหนึ่งของข้อมูลทางการเงินระหว่างกาลนี้</v>
      </c>
      <c r="B168" s="282"/>
      <c r="C168" s="283"/>
      <c r="D168" s="8"/>
      <c r="E168" s="43"/>
      <c r="F168" s="275"/>
      <c r="G168" s="277"/>
      <c r="H168" s="275"/>
      <c r="I168" s="278"/>
      <c r="J168" s="275"/>
      <c r="K168" s="277"/>
      <c r="L168" s="275"/>
    </row>
    <row r="169" spans="1:12" s="5" customFormat="1" ht="21.75" customHeight="1">
      <c r="A169" s="1" t="str">
        <f>A105</f>
        <v>บริษัท ธนบุรี เฮลท์แคร์ กรุ๊ป จำกัด (มหาชน)</v>
      </c>
      <c r="B169" s="1"/>
      <c r="C169" s="2"/>
      <c r="D169" s="3"/>
      <c r="E169" s="2"/>
      <c r="F169" s="270"/>
      <c r="G169" s="270"/>
      <c r="H169" s="270"/>
      <c r="I169" s="270"/>
      <c r="J169" s="270"/>
      <c r="K169" s="270"/>
      <c r="L169" s="270"/>
    </row>
    <row r="170" spans="1:12" s="5" customFormat="1" ht="21.75" customHeight="1">
      <c r="A170" s="1" t="s">
        <v>222</v>
      </c>
      <c r="B170" s="1"/>
      <c r="C170" s="2"/>
      <c r="D170" s="3"/>
      <c r="E170" s="2"/>
      <c r="F170" s="270"/>
      <c r="G170" s="270"/>
      <c r="H170" s="270"/>
      <c r="I170" s="270"/>
      <c r="J170" s="270"/>
      <c r="K170" s="270"/>
      <c r="L170" s="270"/>
    </row>
    <row r="171" spans="1:12" s="5" customFormat="1" ht="21.75" customHeight="1">
      <c r="A171" s="6" t="str">
        <f>A107</f>
        <v>สำหรับงวดหกเดือนสิ้นสุดวันที่ 30 มิถุนายน พ.ศ. 2563</v>
      </c>
      <c r="B171" s="6"/>
      <c r="C171" s="7"/>
      <c r="D171" s="8"/>
      <c r="E171" s="7"/>
      <c r="F171" s="271"/>
      <c r="G171" s="271"/>
      <c r="H171" s="271"/>
      <c r="I171" s="271"/>
      <c r="J171" s="271"/>
      <c r="K171" s="271"/>
      <c r="L171" s="271"/>
    </row>
    <row r="172" spans="1:12" s="5" customFormat="1" ht="21.75" customHeight="1">
      <c r="C172" s="2"/>
      <c r="D172" s="3"/>
      <c r="E172" s="2"/>
      <c r="F172" s="270"/>
      <c r="G172" s="270"/>
      <c r="H172" s="270"/>
      <c r="I172" s="270"/>
      <c r="J172" s="270"/>
      <c r="K172" s="270"/>
      <c r="L172" s="270"/>
    </row>
    <row r="173" spans="1:12" s="284" customFormat="1" ht="20.100000000000001" customHeight="1">
      <c r="C173" s="285"/>
      <c r="D173" s="286"/>
      <c r="E173" s="285"/>
      <c r="F173" s="385" t="s">
        <v>3</v>
      </c>
      <c r="G173" s="385"/>
      <c r="H173" s="385"/>
      <c r="I173" s="287"/>
      <c r="J173" s="385" t="s">
        <v>4</v>
      </c>
      <c r="K173" s="385"/>
      <c r="L173" s="385"/>
    </row>
    <row r="174" spans="1:12" s="284" customFormat="1" ht="20.100000000000001" customHeight="1">
      <c r="C174" s="285"/>
      <c r="D174" s="286"/>
      <c r="E174" s="285"/>
      <c r="F174" s="288" t="s">
        <v>5</v>
      </c>
      <c r="G174" s="288"/>
      <c r="H174" s="288" t="s">
        <v>5</v>
      </c>
      <c r="I174" s="288"/>
      <c r="J174" s="288" t="s">
        <v>5</v>
      </c>
      <c r="K174" s="288"/>
      <c r="L174" s="288" t="s">
        <v>5</v>
      </c>
    </row>
    <row r="175" spans="1:12" s="284" customFormat="1" ht="20.100000000000001" customHeight="1">
      <c r="C175" s="285"/>
      <c r="D175" s="286"/>
      <c r="E175" s="285"/>
      <c r="F175" s="288" t="s">
        <v>7</v>
      </c>
      <c r="G175" s="288"/>
      <c r="H175" s="288" t="s">
        <v>7</v>
      </c>
      <c r="I175" s="288"/>
      <c r="J175" s="288" t="s">
        <v>7</v>
      </c>
      <c r="K175" s="288"/>
      <c r="L175" s="288" t="s">
        <v>7</v>
      </c>
    </row>
    <row r="176" spans="1:12" s="290" customFormat="1" ht="20.100000000000001" customHeight="1">
      <c r="A176" s="289"/>
      <c r="B176" s="289"/>
      <c r="D176" s="291"/>
      <c r="E176" s="292"/>
      <c r="F176" s="288" t="s">
        <v>9</v>
      </c>
      <c r="G176" s="293"/>
      <c r="H176" s="288" t="s">
        <v>10</v>
      </c>
      <c r="I176" s="287"/>
      <c r="J176" s="288" t="s">
        <v>9</v>
      </c>
      <c r="K176" s="293"/>
      <c r="L176" s="288" t="s">
        <v>10</v>
      </c>
    </row>
    <row r="177" spans="1:12" s="290" customFormat="1" ht="20.100000000000001" customHeight="1">
      <c r="A177" s="289"/>
      <c r="B177" s="289"/>
      <c r="D177" s="294" t="s">
        <v>11</v>
      </c>
      <c r="E177" s="292"/>
      <c r="F177" s="295" t="s">
        <v>12</v>
      </c>
      <c r="G177" s="296"/>
      <c r="H177" s="295" t="s">
        <v>12</v>
      </c>
      <c r="I177" s="287"/>
      <c r="J177" s="295" t="s">
        <v>12</v>
      </c>
      <c r="K177" s="296"/>
      <c r="L177" s="295" t="s">
        <v>12</v>
      </c>
    </row>
    <row r="178" spans="1:12" s="290" customFormat="1" ht="6" customHeight="1">
      <c r="A178" s="335"/>
      <c r="B178" s="335"/>
      <c r="D178" s="286"/>
      <c r="F178" s="324"/>
      <c r="G178" s="300"/>
      <c r="H178" s="326"/>
      <c r="I178" s="300"/>
      <c r="J178" s="324"/>
      <c r="K178" s="300"/>
      <c r="L178" s="326"/>
    </row>
    <row r="179" spans="1:12" s="290" customFormat="1" ht="20.100000000000001" customHeight="1">
      <c r="A179" s="335" t="s">
        <v>294</v>
      </c>
      <c r="B179" s="335"/>
      <c r="D179" s="286"/>
      <c r="F179" s="336">
        <f>SUM(F163,F144,F87)</f>
        <v>576867544</v>
      </c>
      <c r="G179" s="337"/>
      <c r="H179" s="337">
        <f>SUM(H163,H144,H87)</f>
        <v>-174182778</v>
      </c>
      <c r="I179" s="337"/>
      <c r="J179" s="336">
        <f>SUM(J163,J144,J87)</f>
        <v>598929844</v>
      </c>
      <c r="K179" s="337"/>
      <c r="L179" s="337">
        <f>SUM(L163,L144,L87)</f>
        <v>-51904291</v>
      </c>
    </row>
    <row r="180" spans="1:12" s="290" customFormat="1" ht="20.100000000000001" customHeight="1">
      <c r="A180" s="341" t="s">
        <v>295</v>
      </c>
      <c r="B180" s="341"/>
      <c r="C180" s="284"/>
      <c r="D180" s="286"/>
      <c r="F180" s="369">
        <f>'P 2-5'!H14</f>
        <v>662477914</v>
      </c>
      <c r="G180" s="370"/>
      <c r="H180" s="370">
        <v>741504076</v>
      </c>
      <c r="I180" s="370"/>
      <c r="J180" s="369">
        <v>420609717</v>
      </c>
      <c r="K180" s="370"/>
      <c r="L180" s="370">
        <v>388585495</v>
      </c>
    </row>
    <row r="181" spans="1:12" s="290" customFormat="1" ht="20.100000000000001" customHeight="1">
      <c r="A181" s="341" t="s">
        <v>333</v>
      </c>
      <c r="B181" s="341"/>
      <c r="C181" s="284"/>
      <c r="D181" s="286"/>
      <c r="F181" s="369"/>
      <c r="G181" s="337"/>
      <c r="H181" s="370"/>
      <c r="I181" s="337"/>
      <c r="J181" s="369"/>
      <c r="K181" s="337"/>
      <c r="L181" s="370"/>
    </row>
    <row r="182" spans="1:12" s="290" customFormat="1" ht="20.100000000000001" customHeight="1">
      <c r="A182" s="341"/>
      <c r="B182" s="341" t="s">
        <v>334</v>
      </c>
      <c r="C182" s="284"/>
      <c r="D182" s="286"/>
      <c r="F182" s="342">
        <v>-11392382</v>
      </c>
      <c r="G182" s="337"/>
      <c r="H182" s="371">
        <v>0</v>
      </c>
      <c r="I182" s="337"/>
      <c r="J182" s="342">
        <v>-11392382</v>
      </c>
      <c r="K182" s="337"/>
      <c r="L182" s="371">
        <v>0</v>
      </c>
    </row>
    <row r="183" spans="1:12" s="290" customFormat="1" ht="6" customHeight="1">
      <c r="A183" s="341"/>
      <c r="B183" s="341"/>
      <c r="C183" s="284"/>
      <c r="D183" s="286"/>
      <c r="F183" s="299"/>
      <c r="G183" s="300"/>
      <c r="H183" s="300"/>
      <c r="I183" s="300"/>
      <c r="J183" s="299"/>
      <c r="K183" s="300"/>
      <c r="L183" s="300"/>
    </row>
    <row r="184" spans="1:12" s="290" customFormat="1" ht="20.100000000000001" customHeight="1" thickBot="1">
      <c r="A184" s="343" t="s">
        <v>296</v>
      </c>
      <c r="B184" s="334"/>
      <c r="C184" s="284"/>
      <c r="D184" s="286"/>
      <c r="F184" s="344">
        <f>SUM(F179:F182)</f>
        <v>1227953076</v>
      </c>
      <c r="G184" s="300"/>
      <c r="H184" s="345">
        <f>SUM(H179:H182)</f>
        <v>567321298</v>
      </c>
      <c r="I184" s="300"/>
      <c r="J184" s="344">
        <f>SUM(J179:J182)</f>
        <v>1008147179</v>
      </c>
      <c r="K184" s="300"/>
      <c r="L184" s="345">
        <f>SUM(L179:L182)</f>
        <v>336681204</v>
      </c>
    </row>
    <row r="185" spans="1:12" s="290" customFormat="1" ht="20.100000000000001" customHeight="1" thickTop="1">
      <c r="A185" s="334"/>
      <c r="B185" s="334"/>
      <c r="C185" s="284"/>
      <c r="D185" s="286"/>
      <c r="F185" s="299"/>
      <c r="G185" s="300"/>
      <c r="H185" s="300"/>
      <c r="I185" s="300"/>
      <c r="J185" s="299"/>
      <c r="K185" s="300"/>
      <c r="L185" s="300"/>
    </row>
    <row r="186" spans="1:12" s="290" customFormat="1" ht="20.100000000000001" customHeight="1">
      <c r="A186" s="335" t="s">
        <v>297</v>
      </c>
      <c r="B186" s="289"/>
      <c r="D186" s="286"/>
      <c r="F186" s="313"/>
      <c r="G186" s="301"/>
      <c r="H186" s="301"/>
      <c r="I186" s="301"/>
      <c r="J186" s="313"/>
      <c r="K186" s="301"/>
      <c r="L186" s="301"/>
    </row>
    <row r="187" spans="1:12" s="290" customFormat="1" ht="6" customHeight="1">
      <c r="A187" s="341"/>
      <c r="B187" s="341"/>
      <c r="C187" s="284"/>
      <c r="D187" s="286"/>
      <c r="F187" s="313"/>
      <c r="G187" s="301"/>
      <c r="H187" s="301"/>
      <c r="I187" s="301"/>
      <c r="J187" s="313"/>
      <c r="K187" s="301"/>
      <c r="L187" s="301"/>
    </row>
    <row r="188" spans="1:12" s="290" customFormat="1" ht="20.100000000000001" customHeight="1">
      <c r="A188" s="341" t="s">
        <v>298</v>
      </c>
      <c r="B188" s="341"/>
      <c r="C188" s="341"/>
      <c r="D188" s="286"/>
      <c r="F188" s="306">
        <v>22500</v>
      </c>
      <c r="G188" s="305"/>
      <c r="H188" s="305">
        <v>22500</v>
      </c>
      <c r="I188" s="305"/>
      <c r="J188" s="306">
        <v>0</v>
      </c>
      <c r="K188" s="305"/>
      <c r="L188" s="305">
        <v>0</v>
      </c>
    </row>
    <row r="189" spans="1:12" s="290" customFormat="1" ht="20.100000000000001" customHeight="1">
      <c r="A189" s="341" t="s">
        <v>299</v>
      </c>
      <c r="B189" s="341"/>
      <c r="C189" s="341"/>
      <c r="D189" s="286">
        <v>10</v>
      </c>
      <c r="F189" s="306">
        <v>0</v>
      </c>
      <c r="G189" s="305"/>
      <c r="H189" s="305">
        <v>6774725</v>
      </c>
      <c r="I189" s="305"/>
      <c r="J189" s="306">
        <v>0</v>
      </c>
      <c r="K189" s="305"/>
      <c r="L189" s="305">
        <v>6474725</v>
      </c>
    </row>
    <row r="190" spans="1:12" s="290" customFormat="1" ht="20.100000000000001" customHeight="1">
      <c r="A190" s="341" t="s">
        <v>349</v>
      </c>
      <c r="B190" s="341"/>
      <c r="C190" s="341"/>
      <c r="D190" s="286"/>
      <c r="F190" s="306">
        <v>0</v>
      </c>
      <c r="G190" s="305"/>
      <c r="H190" s="305">
        <v>283027276</v>
      </c>
      <c r="I190" s="305"/>
      <c r="J190" s="306">
        <v>0</v>
      </c>
      <c r="K190" s="305"/>
      <c r="L190" s="305">
        <v>283027276</v>
      </c>
    </row>
    <row r="191" spans="1:12" s="290" customFormat="1" ht="20.100000000000001" customHeight="1">
      <c r="A191" s="341" t="s">
        <v>300</v>
      </c>
      <c r="B191" s="341"/>
      <c r="C191" s="341"/>
      <c r="D191" s="286">
        <v>22</v>
      </c>
      <c r="F191" s="312">
        <v>111703240</v>
      </c>
      <c r="H191" s="290">
        <v>715405674</v>
      </c>
      <c r="J191" s="306">
        <v>43608044</v>
      </c>
      <c r="L191" s="305">
        <v>33514788</v>
      </c>
    </row>
    <row r="192" spans="1:12" s="290" customFormat="1" ht="20.100000000000001" customHeight="1">
      <c r="A192" s="341" t="s">
        <v>301</v>
      </c>
      <c r="B192" s="341"/>
      <c r="C192" s="341"/>
      <c r="D192" s="286"/>
      <c r="F192" s="312">
        <v>13825294</v>
      </c>
      <c r="H192" s="305">
        <v>2079459</v>
      </c>
      <c r="J192" s="306">
        <v>19260</v>
      </c>
      <c r="L192" s="305">
        <v>29960</v>
      </c>
    </row>
    <row r="193" spans="1:17" s="290" customFormat="1" ht="20.100000000000001" customHeight="1">
      <c r="A193" s="341" t="s">
        <v>352</v>
      </c>
      <c r="B193" s="341"/>
      <c r="C193" s="341"/>
      <c r="D193" s="286"/>
      <c r="F193" s="306">
        <v>0</v>
      </c>
      <c r="H193" s="305">
        <v>29422950</v>
      </c>
      <c r="J193" s="306">
        <v>0</v>
      </c>
      <c r="L193" s="305">
        <v>5142133</v>
      </c>
    </row>
    <row r="194" spans="1:17" s="290" customFormat="1" ht="20.100000000000001" customHeight="1">
      <c r="A194" s="341" t="s">
        <v>302</v>
      </c>
      <c r="B194" s="341"/>
      <c r="C194" s="341"/>
      <c r="D194" s="286"/>
      <c r="F194" s="306">
        <v>0</v>
      </c>
      <c r="H194" s="305">
        <v>123660800</v>
      </c>
      <c r="J194" s="306">
        <v>0</v>
      </c>
      <c r="L194" s="305">
        <v>123660800</v>
      </c>
    </row>
    <row r="195" spans="1:17" s="290" customFormat="1" ht="20.100000000000001" customHeight="1">
      <c r="A195" s="341" t="s">
        <v>317</v>
      </c>
      <c r="B195" s="341"/>
      <c r="C195" s="341"/>
      <c r="D195" s="286">
        <v>22</v>
      </c>
      <c r="F195" s="312">
        <v>4216750</v>
      </c>
      <c r="H195" s="305">
        <v>0</v>
      </c>
      <c r="J195" s="306">
        <v>4216750</v>
      </c>
      <c r="L195" s="305">
        <v>0</v>
      </c>
    </row>
    <row r="196" spans="1:17" s="290" customFormat="1" ht="20.100000000000001" customHeight="1">
      <c r="A196" s="341" t="s">
        <v>303</v>
      </c>
      <c r="B196" s="341"/>
      <c r="C196" s="341"/>
      <c r="D196" s="286">
        <v>22</v>
      </c>
      <c r="F196" s="312">
        <v>16153730</v>
      </c>
      <c r="G196" s="301"/>
      <c r="H196" s="290">
        <v>15342521</v>
      </c>
      <c r="I196" s="301"/>
      <c r="J196" s="306">
        <v>16065859</v>
      </c>
      <c r="K196" s="301"/>
      <c r="L196" s="305">
        <v>13743660</v>
      </c>
    </row>
    <row r="197" spans="1:17" s="290" customFormat="1" ht="20.100000000000001" customHeight="1">
      <c r="A197" s="341" t="s">
        <v>304</v>
      </c>
      <c r="B197" s="341"/>
      <c r="C197" s="341"/>
      <c r="D197" s="286">
        <v>22</v>
      </c>
      <c r="F197" s="312">
        <v>138820533</v>
      </c>
      <c r="G197" s="301"/>
      <c r="H197" s="290">
        <v>117414629</v>
      </c>
      <c r="I197" s="301"/>
      <c r="J197" s="306">
        <v>12173274</v>
      </c>
      <c r="K197" s="301"/>
      <c r="L197" s="305">
        <v>3748287</v>
      </c>
      <c r="Q197" s="346"/>
    </row>
    <row r="198" spans="1:17" s="290" customFormat="1" ht="20.100000000000001" customHeight="1">
      <c r="A198" s="341" t="s">
        <v>328</v>
      </c>
      <c r="B198" s="341"/>
      <c r="C198" s="341"/>
      <c r="D198" s="286"/>
      <c r="F198" s="312"/>
      <c r="G198" s="301"/>
      <c r="I198" s="301"/>
      <c r="J198" s="306"/>
      <c r="K198" s="301"/>
      <c r="L198" s="305"/>
      <c r="Q198" s="346"/>
    </row>
    <row r="199" spans="1:17" s="290" customFormat="1" ht="20.100000000000001" customHeight="1">
      <c r="A199" s="341"/>
      <c r="B199" s="341" t="s">
        <v>330</v>
      </c>
      <c r="C199" s="341"/>
      <c r="D199" s="286"/>
      <c r="F199" s="306">
        <v>0</v>
      </c>
      <c r="G199" s="301"/>
      <c r="H199" s="290">
        <v>6704580</v>
      </c>
      <c r="I199" s="301"/>
      <c r="J199" s="306">
        <v>0</v>
      </c>
      <c r="K199" s="301"/>
      <c r="L199" s="305">
        <v>0</v>
      </c>
      <c r="Q199" s="346"/>
    </row>
    <row r="200" spans="1:17" s="290" customFormat="1" ht="20.100000000000001" customHeight="1">
      <c r="A200" s="341" t="s">
        <v>329</v>
      </c>
      <c r="B200" s="341"/>
      <c r="C200" s="341"/>
      <c r="D200" s="286"/>
      <c r="F200" s="306">
        <v>0</v>
      </c>
      <c r="G200" s="301"/>
      <c r="H200" s="290">
        <v>6782089</v>
      </c>
      <c r="I200" s="301"/>
      <c r="J200" s="306">
        <v>0</v>
      </c>
      <c r="K200" s="301"/>
      <c r="L200" s="305">
        <v>0</v>
      </c>
      <c r="Q200" s="346"/>
    </row>
    <row r="201" spans="1:17" s="290" customFormat="1" ht="20.100000000000001" customHeight="1">
      <c r="A201" s="341" t="s">
        <v>305</v>
      </c>
      <c r="B201" s="341"/>
      <c r="C201" s="341"/>
      <c r="D201" s="286">
        <v>17</v>
      </c>
      <c r="F201" s="312">
        <v>6338620</v>
      </c>
      <c r="G201" s="301"/>
      <c r="H201" s="305">
        <v>0</v>
      </c>
      <c r="I201" s="300"/>
      <c r="J201" s="306">
        <v>0</v>
      </c>
      <c r="K201" s="305"/>
      <c r="L201" s="305">
        <v>0</v>
      </c>
      <c r="Q201" s="346"/>
    </row>
    <row r="202" spans="1:17" s="290" customFormat="1" ht="20.100000000000001" customHeight="1">
      <c r="A202" s="341" t="s">
        <v>306</v>
      </c>
      <c r="B202" s="341"/>
      <c r="C202" s="341"/>
      <c r="D202" s="286"/>
      <c r="F202" s="312"/>
      <c r="G202" s="301"/>
      <c r="H202" s="305"/>
      <c r="I202" s="301"/>
      <c r="J202" s="306"/>
      <c r="K202" s="301"/>
      <c r="L202" s="305"/>
      <c r="Q202" s="346"/>
    </row>
    <row r="203" spans="1:17" s="290" customFormat="1" ht="20.100000000000001" customHeight="1">
      <c r="A203" s="341"/>
      <c r="B203" s="341" t="s">
        <v>307</v>
      </c>
      <c r="C203" s="341"/>
      <c r="D203" s="286"/>
      <c r="F203" s="312"/>
      <c r="G203" s="301"/>
      <c r="H203" s="305"/>
      <c r="I203" s="301"/>
      <c r="J203" s="306"/>
      <c r="K203" s="301"/>
      <c r="L203" s="305"/>
      <c r="Q203" s="346"/>
    </row>
    <row r="204" spans="1:17" s="290" customFormat="1" ht="20.100000000000001" customHeight="1">
      <c r="A204" s="341"/>
      <c r="B204" s="341" t="s">
        <v>308</v>
      </c>
      <c r="C204" s="341"/>
      <c r="D204" s="286">
        <v>17</v>
      </c>
      <c r="F204" s="312">
        <v>150962592</v>
      </c>
      <c r="G204" s="301"/>
      <c r="H204" s="305">
        <v>0</v>
      </c>
      <c r="I204" s="301"/>
      <c r="J204" s="306">
        <v>14156955</v>
      </c>
      <c r="K204" s="301"/>
      <c r="L204" s="305">
        <v>0</v>
      </c>
      <c r="Q204" s="346"/>
    </row>
    <row r="205" spans="1:17" s="290" customFormat="1" ht="20.100000000000001" customHeight="1">
      <c r="A205" s="341"/>
      <c r="B205" s="341"/>
      <c r="C205" s="341"/>
      <c r="D205" s="286"/>
      <c r="F205" s="312"/>
      <c r="G205" s="301"/>
      <c r="I205" s="301"/>
      <c r="J205" s="306"/>
      <c r="K205" s="301"/>
      <c r="L205" s="305"/>
      <c r="Q205" s="346"/>
    </row>
    <row r="206" spans="1:17" s="290" customFormat="1" ht="20.100000000000001" customHeight="1">
      <c r="A206" s="347" t="s">
        <v>309</v>
      </c>
      <c r="B206" s="348"/>
      <c r="C206" s="349"/>
      <c r="D206" s="348"/>
      <c r="E206" s="350"/>
      <c r="F206" s="312"/>
      <c r="G206" s="301"/>
      <c r="I206" s="301"/>
      <c r="J206" s="306"/>
      <c r="K206" s="301"/>
      <c r="L206" s="305"/>
      <c r="Q206" s="346"/>
    </row>
    <row r="207" spans="1:17" s="290" customFormat="1" ht="20.100000000000001" customHeight="1">
      <c r="A207" s="351" t="s">
        <v>69</v>
      </c>
      <c r="B207" s="348"/>
      <c r="C207" s="349"/>
      <c r="D207" s="348"/>
      <c r="E207" s="350"/>
      <c r="F207" s="312"/>
      <c r="G207" s="301"/>
      <c r="I207" s="301"/>
      <c r="J207" s="306"/>
      <c r="K207" s="301"/>
      <c r="L207" s="305"/>
      <c r="Q207" s="346"/>
    </row>
    <row r="208" spans="1:17" s="290" customFormat="1" ht="20.100000000000001" customHeight="1">
      <c r="A208" s="351"/>
      <c r="B208" s="349" t="s">
        <v>310</v>
      </c>
      <c r="C208" s="349"/>
      <c r="D208" s="286">
        <v>24</v>
      </c>
      <c r="E208" s="350"/>
      <c r="F208" s="312">
        <v>135167425</v>
      </c>
      <c r="G208" s="301"/>
      <c r="H208" s="305">
        <v>0</v>
      </c>
      <c r="I208" s="301"/>
      <c r="J208" s="306">
        <v>14818316</v>
      </c>
      <c r="K208" s="301"/>
      <c r="L208" s="305">
        <v>0</v>
      </c>
      <c r="Q208" s="346"/>
    </row>
    <row r="209" spans="1:17" s="290" customFormat="1" ht="20.100000000000001" customHeight="1">
      <c r="A209" s="351"/>
      <c r="B209" s="349" t="s">
        <v>311</v>
      </c>
      <c r="C209" s="349"/>
      <c r="F209" s="312"/>
      <c r="G209" s="301"/>
      <c r="I209" s="301"/>
      <c r="J209" s="306"/>
    </row>
    <row r="210" spans="1:17" s="290" customFormat="1" ht="20.100000000000001" customHeight="1">
      <c r="A210" s="351"/>
      <c r="B210" s="349"/>
      <c r="C210" s="349" t="s">
        <v>312</v>
      </c>
      <c r="D210" s="286">
        <v>18</v>
      </c>
      <c r="E210" s="350"/>
      <c r="F210" s="312">
        <v>152126319</v>
      </c>
      <c r="G210" s="301"/>
      <c r="H210" s="305">
        <v>0</v>
      </c>
      <c r="I210" s="301"/>
      <c r="J210" s="306">
        <v>22253404</v>
      </c>
      <c r="K210" s="301"/>
      <c r="L210" s="305">
        <v>0</v>
      </c>
    </row>
    <row r="211" spans="1:17" s="290" customFormat="1" ht="20.100000000000001" customHeight="1">
      <c r="A211" s="351"/>
      <c r="B211" s="349" t="s">
        <v>313</v>
      </c>
      <c r="C211" s="349"/>
      <c r="D211" s="286">
        <v>18</v>
      </c>
      <c r="E211" s="350"/>
      <c r="F211" s="312">
        <v>69044020</v>
      </c>
      <c r="G211" s="301"/>
      <c r="H211" s="305">
        <v>0</v>
      </c>
      <c r="I211" s="301"/>
      <c r="J211" s="306">
        <v>1997574</v>
      </c>
      <c r="K211" s="301"/>
      <c r="L211" s="305">
        <v>0</v>
      </c>
      <c r="Q211" s="346"/>
    </row>
    <row r="212" spans="1:17" s="290" customFormat="1" ht="20.100000000000001" customHeight="1">
      <c r="A212" s="351"/>
      <c r="B212" s="349" t="s">
        <v>327</v>
      </c>
      <c r="C212" s="349"/>
      <c r="D212" s="286">
        <v>18</v>
      </c>
      <c r="E212" s="350"/>
      <c r="F212" s="312">
        <v>-9077992</v>
      </c>
      <c r="G212" s="301"/>
      <c r="H212" s="305">
        <v>0</v>
      </c>
      <c r="I212" s="301"/>
      <c r="J212" s="306">
        <v>0</v>
      </c>
      <c r="K212" s="301"/>
      <c r="L212" s="305">
        <v>0</v>
      </c>
      <c r="Q212" s="346"/>
    </row>
    <row r="213" spans="1:17" s="290" customFormat="1" ht="20.100000000000001" customHeight="1">
      <c r="A213" s="351"/>
      <c r="B213" s="349" t="s">
        <v>350</v>
      </c>
      <c r="C213" s="349"/>
      <c r="D213" s="286"/>
      <c r="E213" s="350"/>
      <c r="F213" s="312">
        <v>-347311</v>
      </c>
      <c r="G213" s="301"/>
      <c r="H213" s="305">
        <v>0</v>
      </c>
      <c r="I213" s="301"/>
      <c r="J213" s="306">
        <v>0</v>
      </c>
      <c r="K213" s="301"/>
      <c r="L213" s="305">
        <v>0</v>
      </c>
      <c r="Q213" s="346"/>
    </row>
    <row r="214" spans="1:17" s="290" customFormat="1" ht="20.100000000000001" customHeight="1">
      <c r="A214" s="351"/>
      <c r="B214" s="349" t="s">
        <v>314</v>
      </c>
      <c r="C214" s="349"/>
      <c r="D214" s="286">
        <v>5</v>
      </c>
      <c r="E214" s="350"/>
      <c r="F214" s="312">
        <v>5457492</v>
      </c>
      <c r="G214" s="301"/>
      <c r="H214" s="305">
        <v>0</v>
      </c>
      <c r="I214" s="301"/>
      <c r="J214" s="306">
        <v>0</v>
      </c>
      <c r="K214" s="301"/>
      <c r="L214" s="305">
        <v>0</v>
      </c>
      <c r="Q214" s="346"/>
    </row>
    <row r="215" spans="1:17" s="290" customFormat="1" ht="20.100000000000001" customHeight="1">
      <c r="A215" s="351"/>
      <c r="B215" s="349" t="s">
        <v>315</v>
      </c>
      <c r="C215" s="349"/>
      <c r="D215" s="286">
        <v>5</v>
      </c>
      <c r="E215" s="350"/>
      <c r="F215" s="312">
        <v>61200000</v>
      </c>
      <c r="G215" s="301"/>
      <c r="H215" s="305">
        <v>0</v>
      </c>
      <c r="I215" s="301"/>
      <c r="J215" s="306">
        <v>0</v>
      </c>
      <c r="K215" s="301"/>
      <c r="L215" s="305">
        <v>0</v>
      </c>
      <c r="Q215" s="346"/>
    </row>
    <row r="216" spans="1:17" s="290" customFormat="1" ht="20.100000000000001" customHeight="1">
      <c r="A216" s="351"/>
      <c r="B216" s="349" t="s">
        <v>316</v>
      </c>
      <c r="C216" s="349"/>
      <c r="D216" s="348"/>
      <c r="E216" s="350"/>
      <c r="F216" s="312">
        <v>-41615980</v>
      </c>
      <c r="G216" s="301"/>
      <c r="H216" s="305">
        <v>0</v>
      </c>
      <c r="I216" s="301"/>
      <c r="J216" s="306">
        <v>-4692310</v>
      </c>
      <c r="K216" s="301"/>
      <c r="L216" s="305">
        <v>0</v>
      </c>
    </row>
    <row r="217" spans="1:17" s="290" customFormat="1" ht="20.100000000000001" customHeight="1">
      <c r="A217" s="351"/>
      <c r="B217" s="349" t="s">
        <v>318</v>
      </c>
      <c r="C217" s="349"/>
      <c r="D217" s="286">
        <v>24</v>
      </c>
      <c r="E217" s="350"/>
      <c r="F217" s="312">
        <v>371953973</v>
      </c>
      <c r="G217" s="301"/>
      <c r="H217" s="305">
        <v>0</v>
      </c>
      <c r="I217" s="301"/>
      <c r="J217" s="306">
        <f>SUM(J208:J216)</f>
        <v>34376984</v>
      </c>
      <c r="K217" s="301"/>
      <c r="L217" s="305">
        <v>0</v>
      </c>
    </row>
    <row r="218" spans="1:17" ht="20.100000000000001" customHeight="1">
      <c r="A218" s="74"/>
      <c r="B218" s="74"/>
      <c r="C218" s="74"/>
      <c r="F218" s="11"/>
      <c r="H218" s="11"/>
      <c r="J218" s="41"/>
      <c r="L218" s="41"/>
    </row>
    <row r="219" spans="1:17" ht="6" customHeight="1">
      <c r="A219" s="74"/>
      <c r="B219" s="74"/>
      <c r="C219" s="74"/>
      <c r="F219" s="11"/>
      <c r="H219" s="11"/>
      <c r="J219" s="41"/>
      <c r="L219" s="41"/>
    </row>
    <row r="220" spans="1:17" ht="21.95" customHeight="1">
      <c r="A220" s="123" t="str">
        <f>A168</f>
        <v>หมายเหตุประกอบข้อมูลทางการเงินในหน้า 16 ถึง 58 เป็นส่วนหนึ่งของข้อมูลทางการเงินระหว่างกาลนี้</v>
      </c>
      <c r="B220" s="42"/>
      <c r="C220" s="43"/>
      <c r="D220" s="8"/>
      <c r="E220" s="43"/>
      <c r="F220" s="277"/>
      <c r="G220" s="277"/>
      <c r="H220" s="277"/>
      <c r="I220" s="278"/>
      <c r="J220" s="278"/>
      <c r="K220" s="278"/>
      <c r="L220" s="278"/>
    </row>
  </sheetData>
  <mergeCells count="8">
    <mergeCell ref="F173:H173"/>
    <mergeCell ref="J173:L173"/>
    <mergeCell ref="F5:H5"/>
    <mergeCell ref="J5:L5"/>
    <mergeCell ref="F62:H62"/>
    <mergeCell ref="J62:L62"/>
    <mergeCell ref="F109:H109"/>
    <mergeCell ref="J109:L109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P 2-5</vt:lpstr>
      <vt:lpstr>P6-7 three-month</vt:lpstr>
      <vt:lpstr>P8-9 six-month</vt:lpstr>
      <vt:lpstr>10</vt:lpstr>
      <vt:lpstr>11</vt:lpstr>
      <vt:lpstr>12-15</vt:lpstr>
      <vt:lpstr>'P6-7 three-month'!Print_Area</vt:lpstr>
      <vt:lpstr>'P8-9 six-month'!Print_Area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Priyakorn Gateworasoontorn</dc:creator>
  <cp:lastModifiedBy>Benjamas Poonyavedsoonton</cp:lastModifiedBy>
  <cp:lastPrinted>2020-08-14T10:18:54Z</cp:lastPrinted>
  <dcterms:created xsi:type="dcterms:W3CDTF">2020-07-30T09:57:31Z</dcterms:created>
  <dcterms:modified xsi:type="dcterms:W3CDTF">2020-08-14T10:19:20Z</dcterms:modified>
</cp:coreProperties>
</file>