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June20 Q2\"/>
    </mc:Choice>
  </mc:AlternateContent>
  <xr:revisionPtr revIDLastSave="0" documentId="13_ncr:1_{EC26280D-3BA4-42DA-93CA-F9AF8396F66B}" xr6:coauthVersionLast="44" xr6:coauthVersionMax="45" xr10:uidLastSave="{00000000-0000-0000-0000-000000000000}"/>
  <bookViews>
    <workbookView xWindow="-120" yWindow="-120" windowWidth="21840" windowHeight="13140" tabRatio="425" activeTab="5" xr2:uid="{00000000-000D-0000-FFFF-FFFF00000000}"/>
  </bookViews>
  <sheets>
    <sheet name="2-4" sheetId="1" r:id="rId1"/>
    <sheet name="PL5-6 (3m)" sheetId="9" r:id="rId2"/>
    <sheet name="PL7-8 (6m)" sheetId="11" r:id="rId3"/>
    <sheet name="E9" sheetId="4" r:id="rId4"/>
    <sheet name="E10" sheetId="10" r:id="rId5"/>
    <sheet name="11-14" sheetId="8" r:id="rId6"/>
  </sheets>
  <definedNames>
    <definedName name="_xlnm.Print_Area" localSheetId="0">'2-4'!$A$1:$L$160</definedName>
    <definedName name="_xlnm.Print_Area" localSheetId="4">'E10'!$A$1:$V$42</definedName>
    <definedName name="_xlnm.Print_Area" localSheetId="3">'E9'!$A$1:$AB$51</definedName>
    <definedName name="Z_04124116_8C66_4C39_9F46_99B81A75BF3A_.wvu.PrintArea" localSheetId="0" hidden="1">'2-4'!$A$1:$L$160</definedName>
    <definedName name="Z_21BF408F_67C5_4845_8195_7D3AA8CDBCA5_.wvu.PrintArea" localSheetId="0" hidden="1">'2-4'!$A$1:$L$160</definedName>
    <definedName name="Z_9EBF229D_1CF3_49D7_8C71_8239F3A24C72_.wvu.PrintArea" localSheetId="0" hidden="1">'2-4'!$A$1:$L$160</definedName>
    <definedName name="Z_A23FAAEB_1BB4_4194_881D_176B38EA551B_.wvu.PrintArea" localSheetId="0" hidden="1">'2-4'!$A$1:$L$160</definedName>
    <definedName name="Z_F2A16C02_FC24_4170_A375_859826BD5134_.wvu.PrintArea" localSheetId="0" hidden="1">'2-4'!$A$1:$L$160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12" i="8" l="1"/>
  <c r="F212" i="8"/>
  <c r="J14" i="8"/>
  <c r="J60" i="8" s="1"/>
  <c r="J89" i="8" s="1"/>
  <c r="J94" i="8" s="1"/>
  <c r="F14" i="8"/>
  <c r="F60" i="8" s="1"/>
  <c r="F89" i="8" s="1"/>
  <c r="F94" i="8" s="1"/>
  <c r="A3" i="8"/>
  <c r="A123" i="8" s="1"/>
  <c r="A1" i="8"/>
  <c r="A121" i="8" s="1"/>
  <c r="L208" i="8"/>
  <c r="J208" i="8"/>
  <c r="H208" i="8"/>
  <c r="F208" i="8"/>
  <c r="L165" i="8"/>
  <c r="J165" i="8"/>
  <c r="H165" i="8"/>
  <c r="F165" i="8"/>
  <c r="A64" i="8"/>
  <c r="A120" i="8"/>
  <c r="A180" i="8" s="1"/>
  <c r="A250" i="8" s="1"/>
  <c r="L60" i="8"/>
  <c r="L89" i="8" s="1"/>
  <c r="L94" i="8" s="1"/>
  <c r="H60" i="8"/>
  <c r="H89" i="8" s="1"/>
  <c r="H94" i="8" s="1"/>
  <c r="F211" i="8" l="1"/>
  <c r="F215" i="8" s="1"/>
  <c r="A63" i="8"/>
  <c r="H211" i="8"/>
  <c r="H215" i="8" s="1"/>
  <c r="J211" i="8"/>
  <c r="J215" i="8" s="1"/>
  <c r="L211" i="8"/>
  <c r="L215" i="8" s="1"/>
  <c r="A65" i="8"/>
  <c r="A181" i="8"/>
  <c r="A183" i="8"/>
  <c r="V32" i="10"/>
  <c r="N14" i="10" l="1"/>
  <c r="V34" i="10" l="1"/>
  <c r="V31" i="10"/>
  <c r="V30" i="10"/>
  <c r="N37" i="10"/>
  <c r="N28" i="10"/>
  <c r="J21" i="10"/>
  <c r="J37" i="10"/>
  <c r="AB41" i="4"/>
  <c r="X43" i="4"/>
  <c r="AB39" i="4"/>
  <c r="V39" i="4"/>
  <c r="AB36" i="4"/>
  <c r="L46" i="4"/>
  <c r="H46" i="4"/>
  <c r="X35" i="4"/>
  <c r="AB35" i="4" s="1"/>
  <c r="H25" i="4"/>
  <c r="J33" i="1"/>
  <c r="X28" i="4" l="1"/>
  <c r="T23" i="10" l="1"/>
  <c r="H23" i="10"/>
  <c r="F23" i="10"/>
  <c r="D23" i="10"/>
  <c r="T25" i="10"/>
  <c r="Z33" i="4"/>
  <c r="X30" i="4"/>
  <c r="AB28" i="4"/>
  <c r="V28" i="4"/>
  <c r="V30" i="4"/>
  <c r="J33" i="4"/>
  <c r="T16" i="10" l="1"/>
  <c r="V19" i="10"/>
  <c r="T18" i="10"/>
  <c r="V18" i="10" s="1"/>
  <c r="T19" i="10"/>
  <c r="X22" i="4"/>
  <c r="AB22" i="4" s="1"/>
  <c r="X20" i="4"/>
  <c r="AB20" i="4" s="1"/>
  <c r="V23" i="4"/>
  <c r="V18" i="4"/>
  <c r="X18" i="4" l="1"/>
  <c r="L92" i="11"/>
  <c r="J92" i="11"/>
  <c r="H92" i="11"/>
  <c r="F92" i="11"/>
  <c r="L85" i="11"/>
  <c r="J85" i="11"/>
  <c r="H85" i="11"/>
  <c r="F85" i="11"/>
  <c r="L76" i="11"/>
  <c r="J76" i="11"/>
  <c r="H76" i="11"/>
  <c r="F76" i="11"/>
  <c r="A54" i="11"/>
  <c r="A3" i="4" s="1"/>
  <c r="A3" i="10" s="1"/>
  <c r="A53" i="11"/>
  <c r="A51" i="11"/>
  <c r="L24" i="11"/>
  <c r="L27" i="11" s="1"/>
  <c r="L43" i="11" s="1"/>
  <c r="L46" i="11" s="1"/>
  <c r="J24" i="11"/>
  <c r="J27" i="11" s="1"/>
  <c r="J43" i="11" s="1"/>
  <c r="J46" i="11" s="1"/>
  <c r="H24" i="11"/>
  <c r="H27" i="11" s="1"/>
  <c r="H43" i="11" s="1"/>
  <c r="H46" i="11" s="1"/>
  <c r="H79" i="11" s="1"/>
  <c r="F24" i="11"/>
  <c r="F27" i="11" s="1"/>
  <c r="F43" i="11" s="1"/>
  <c r="F46" i="11" s="1"/>
  <c r="A1" i="11"/>
  <c r="A52" i="11" s="1"/>
  <c r="F148" i="1"/>
  <c r="L79" i="11" l="1"/>
  <c r="J79" i="11"/>
  <c r="F79" i="11"/>
  <c r="T28" i="10" l="1"/>
  <c r="R28" i="10"/>
  <c r="P28" i="10"/>
  <c r="L28" i="10"/>
  <c r="H28" i="10"/>
  <c r="H37" i="10" s="1"/>
  <c r="F28" i="10"/>
  <c r="F37" i="10" s="1"/>
  <c r="D28" i="10"/>
  <c r="D37" i="10" s="1"/>
  <c r="J46" i="4" l="1"/>
  <c r="B33" i="4"/>
  <c r="B46" i="4" s="1"/>
  <c r="D33" i="4"/>
  <c r="D46" i="4" s="1"/>
  <c r="F33" i="4"/>
  <c r="F46" i="4" s="1"/>
  <c r="N33" i="4"/>
  <c r="N46" i="4" s="1"/>
  <c r="R33" i="4"/>
  <c r="T33" i="4"/>
  <c r="X33" i="4"/>
  <c r="Z46" i="4"/>
  <c r="AB33" i="4"/>
  <c r="F33" i="1" l="1"/>
  <c r="H33" i="1"/>
  <c r="V25" i="10" l="1"/>
  <c r="V28" i="10" s="1"/>
  <c r="P33" i="4" l="1"/>
  <c r="P46" i="4" s="1"/>
  <c r="R37" i="10" l="1"/>
  <c r="P37" i="10"/>
  <c r="V33" i="4" l="1"/>
  <c r="T46" i="4"/>
  <c r="R46" i="4"/>
  <c r="F76" i="9"/>
  <c r="V44" i="4" l="1"/>
  <c r="V46" i="4" s="1"/>
  <c r="H92" i="9"/>
  <c r="H85" i="9"/>
  <c r="H76" i="9"/>
  <c r="H24" i="9"/>
  <c r="H27" i="9" s="1"/>
  <c r="H40" i="9" s="1"/>
  <c r="H43" i="9" s="1"/>
  <c r="L92" i="9"/>
  <c r="L85" i="9"/>
  <c r="L76" i="9"/>
  <c r="L24" i="9"/>
  <c r="L27" i="9" s="1"/>
  <c r="L40" i="9" s="1"/>
  <c r="L43" i="9" s="1"/>
  <c r="T35" i="10"/>
  <c r="T37" i="10" s="1"/>
  <c r="Z25" i="4"/>
  <c r="X23" i="4"/>
  <c r="AB23" i="4" s="1"/>
  <c r="V25" i="4"/>
  <c r="T25" i="4"/>
  <c r="R25" i="4"/>
  <c r="P25" i="4"/>
  <c r="N25" i="4"/>
  <c r="J25" i="4"/>
  <c r="F91" i="1"/>
  <c r="H21" i="10"/>
  <c r="F21" i="10"/>
  <c r="L148" i="1"/>
  <c r="L151" i="1" s="1"/>
  <c r="J148" i="1"/>
  <c r="J151" i="1" s="1"/>
  <c r="H148" i="1"/>
  <c r="H151" i="1" s="1"/>
  <c r="F25" i="4"/>
  <c r="D25" i="4"/>
  <c r="B25" i="4"/>
  <c r="J92" i="9"/>
  <c r="F92" i="9"/>
  <c r="L91" i="1"/>
  <c r="J91" i="1"/>
  <c r="H91" i="1"/>
  <c r="L33" i="1"/>
  <c r="A2" i="10"/>
  <c r="R21" i="10"/>
  <c r="P21" i="10"/>
  <c r="L21" i="10"/>
  <c r="V16" i="10"/>
  <c r="A42" i="10"/>
  <c r="A1" i="10"/>
  <c r="J76" i="9"/>
  <c r="J105" i="1"/>
  <c r="F105" i="1"/>
  <c r="J57" i="1"/>
  <c r="A54" i="9"/>
  <c r="A104" i="9"/>
  <c r="J85" i="9"/>
  <c r="F85" i="9"/>
  <c r="A53" i="9"/>
  <c r="A51" i="9"/>
  <c r="J24" i="9"/>
  <c r="J27" i="9" s="1"/>
  <c r="J40" i="9" s="1"/>
  <c r="J43" i="9" s="1"/>
  <c r="F24" i="9"/>
  <c r="F27" i="9" s="1"/>
  <c r="F40" i="9" s="1"/>
  <c r="F43" i="9" s="1"/>
  <c r="F79" i="9" s="1"/>
  <c r="A1" i="9"/>
  <c r="A52" i="9" s="1"/>
  <c r="F57" i="1"/>
  <c r="A51" i="4"/>
  <c r="A1" i="4"/>
  <c r="A160" i="1"/>
  <c r="A112" i="1"/>
  <c r="A105" i="11" s="1"/>
  <c r="L57" i="1"/>
  <c r="L105" i="1"/>
  <c r="H105" i="1"/>
  <c r="H57" i="1"/>
  <c r="A64" i="1"/>
  <c r="A115" i="1" s="1"/>
  <c r="A63" i="1"/>
  <c r="A114" i="1" s="1"/>
  <c r="A62" i="1"/>
  <c r="A113" i="1" s="1"/>
  <c r="D21" i="10"/>
  <c r="AB18" i="4"/>
  <c r="V21" i="10" l="1"/>
  <c r="V35" i="10"/>
  <c r="V37" i="10" s="1"/>
  <c r="L37" i="10"/>
  <c r="L79" i="9"/>
  <c r="X25" i="4"/>
  <c r="AB25" i="4"/>
  <c r="X44" i="4"/>
  <c r="H79" i="9"/>
  <c r="J79" i="9"/>
  <c r="F107" i="1"/>
  <c r="F59" i="1"/>
  <c r="J107" i="1"/>
  <c r="J153" i="1" s="1"/>
  <c r="L107" i="1"/>
  <c r="L153" i="1" s="1"/>
  <c r="H107" i="1"/>
  <c r="H153" i="1" s="1"/>
  <c r="L59" i="1"/>
  <c r="H59" i="1"/>
  <c r="J59" i="1"/>
  <c r="T21" i="10"/>
  <c r="AB44" i="4" l="1"/>
  <c r="AB46" i="4" s="1"/>
  <c r="X46" i="4"/>
  <c r="F151" i="1"/>
  <c r="F153" i="1" s="1"/>
</calcChain>
</file>

<file path=xl/sharedStrings.xml><?xml version="1.0" encoding="utf-8"?>
<sst xmlns="http://schemas.openxmlformats.org/spreadsheetml/2006/main" count="736" uniqueCount="371">
  <si>
    <t>Statement of Financial Position</t>
  </si>
  <si>
    <t>Consolidated</t>
  </si>
  <si>
    <t>Unaudited</t>
  </si>
  <si>
    <t>Audited</t>
  </si>
  <si>
    <t>31 December</t>
  </si>
  <si>
    <t>Notes</t>
  </si>
  <si>
    <t xml:space="preserve"> Baht</t>
  </si>
  <si>
    <t xml:space="preserve">Assets </t>
  </si>
  <si>
    <t>Current assets</t>
  </si>
  <si>
    <t>Cash and cash equivalents</t>
  </si>
  <si>
    <t>Short-term loans to related parties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</si>
  <si>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</si>
  <si>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</si>
  <si>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</si>
  <si>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</si>
  <si>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</si>
  <si>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Investments in associates (net)</t>
  </si>
  <si>
    <t>Investments in subsidiaries (net)</t>
  </si>
  <si>
    <t>Investment properties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</si>
  <si>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</si>
  <si>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</si>
  <si>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</si>
  <si>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</si>
  <si>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</si>
  <si>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</si>
  <si>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Current liabilities</t>
  </si>
  <si>
    <t xml:space="preserve">Bank overdrafts and short-term loans </t>
  </si>
  <si>
    <t>from financial institutions</t>
  </si>
  <si>
    <t>Trade and other accounts payable</t>
  </si>
  <si>
    <t>Accrued income tax</t>
  </si>
  <si>
    <t>Other current liabilities</t>
  </si>
  <si>
    <t>Total current liabilities</t>
  </si>
  <si>
    <t>Non-current liabilities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</si>
  <si>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</si>
  <si>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</si>
  <si>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</si>
  <si>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</si>
  <si>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</si>
  <si>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</si>
  <si>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</si>
  <si>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fully paid-up share capital</t>
  </si>
  <si>
    <t xml:space="preserve">Retained earnings </t>
  </si>
  <si>
    <t>Appropriated - legal reserve</t>
  </si>
  <si>
    <t>Unappropriated</t>
  </si>
  <si>
    <t xml:space="preserve">Surplus (deficit) from additional </t>
  </si>
  <si>
    <t>investments in subsidiaries</t>
  </si>
  <si>
    <t>Non-controlling interests</t>
  </si>
  <si>
    <t>Statements of Comprehensive Income</t>
  </si>
  <si>
    <t>Baht</t>
  </si>
  <si>
    <t>Revenues</t>
  </si>
  <si>
    <t>Revenue from hospital operations</t>
  </si>
  <si>
    <t>Revenue from sales of goods</t>
  </si>
  <si>
    <t>Revenue from other services</t>
  </si>
  <si>
    <t>Cost of hospital operations</t>
  </si>
  <si>
    <t>Cost of goods sold</t>
  </si>
  <si>
    <t>Cost of other services</t>
  </si>
  <si>
    <t>Gross profit</t>
  </si>
  <si>
    <t>Dividend income</t>
  </si>
  <si>
    <t>Other income</t>
  </si>
  <si>
    <t>Profit before expense</t>
  </si>
  <si>
    <t>Selling expenses</t>
  </si>
  <si>
    <t>Administrative expenses</t>
  </si>
  <si>
    <t>Other expenses</t>
  </si>
  <si>
    <t>Finance costs</t>
  </si>
  <si>
    <t>Share of profit from investments</t>
  </si>
  <si>
    <t>in associates</t>
  </si>
  <si>
    <t>Income tax</t>
  </si>
  <si>
    <t>Other comprehensive income</t>
  </si>
  <si>
    <t xml:space="preserve">Other comprehensive income </t>
  </si>
  <si>
    <t>for the period - net of tax</t>
  </si>
  <si>
    <t>Owners of the parent</t>
  </si>
  <si>
    <t>attributable to:</t>
  </si>
  <si>
    <t>to owners of the parent (Baht)</t>
  </si>
  <si>
    <t xml:space="preserve">Weighted average number of </t>
  </si>
  <si>
    <t>Attributable to owners of the parent</t>
  </si>
  <si>
    <t>Retained earnings</t>
  </si>
  <si>
    <t>Surplus</t>
  </si>
  <si>
    <t xml:space="preserve"> (deficit) from</t>
  </si>
  <si>
    <t>Unrealised</t>
  </si>
  <si>
    <t>relating to</t>
  </si>
  <si>
    <t>Authorised,</t>
  </si>
  <si>
    <t>components</t>
  </si>
  <si>
    <t>Total other</t>
  </si>
  <si>
    <t>issued and</t>
  </si>
  <si>
    <t>premium</t>
  </si>
  <si>
    <t>additional</t>
  </si>
  <si>
    <t xml:space="preserve"> measurment of</t>
  </si>
  <si>
    <t>of other</t>
  </si>
  <si>
    <t>components of</t>
  </si>
  <si>
    <t>Total</t>
  </si>
  <si>
    <t>Non-</t>
  </si>
  <si>
    <t>fully paid-up</t>
  </si>
  <si>
    <t>on ordinary</t>
  </si>
  <si>
    <t>Appropriated -</t>
  </si>
  <si>
    <t xml:space="preserve"> investments in</t>
  </si>
  <si>
    <t xml:space="preserve"> comprehensive</t>
  </si>
  <si>
    <t>owners of</t>
  </si>
  <si>
    <t>controlling</t>
  </si>
  <si>
    <t>share capital</t>
  </si>
  <si>
    <t>shares</t>
  </si>
  <si>
    <t>legal reserve</t>
  </si>
  <si>
    <t>subsidiaries</t>
  </si>
  <si>
    <t>income</t>
  </si>
  <si>
    <t>equity</t>
  </si>
  <si>
    <t>the parent</t>
  </si>
  <si>
    <t>interests</t>
  </si>
  <si>
    <t xml:space="preserve">Total </t>
  </si>
  <si>
    <t>Share</t>
  </si>
  <si>
    <t xml:space="preserve">income </t>
  </si>
  <si>
    <t xml:space="preserve">Statement of Cash Flows </t>
  </si>
  <si>
    <t>Adjustments</t>
  </si>
  <si>
    <t xml:space="preserve">Allowance for (reversal of) </t>
  </si>
  <si>
    <t>Share of profit from investments in associates</t>
  </si>
  <si>
    <t>Depreciation</t>
  </si>
  <si>
    <t>Amortisation</t>
  </si>
  <si>
    <t>Interest income</t>
  </si>
  <si>
    <t>Note</t>
  </si>
  <si>
    <t xml:space="preserve">(excluding the effects of acquisition and </t>
  </si>
  <si>
    <t>disposal of subsidiaries)</t>
  </si>
  <si>
    <t>Trade and other accounts receivable</t>
  </si>
  <si>
    <t>Inventories</t>
  </si>
  <si>
    <t>Value added tax</t>
  </si>
  <si>
    <t>Other current assets</t>
  </si>
  <si>
    <t xml:space="preserve">Other current liabilities </t>
  </si>
  <si>
    <t>Employee benefit obligations paid</t>
  </si>
  <si>
    <t>Interest income received</t>
  </si>
  <si>
    <t>Finance cost paid</t>
  </si>
  <si>
    <t xml:space="preserve">Income tax paid </t>
  </si>
  <si>
    <t>Cash flows from investing activities</t>
  </si>
  <si>
    <t xml:space="preserve">Cash payments for purchase of </t>
  </si>
  <si>
    <t xml:space="preserve">- property, plant and equipment </t>
  </si>
  <si>
    <t xml:space="preserve">- intangible assets </t>
  </si>
  <si>
    <t>- proceeds</t>
  </si>
  <si>
    <t>- payments</t>
  </si>
  <si>
    <t>Cash flows from financing activities</t>
  </si>
  <si>
    <t>Dividends paid</t>
  </si>
  <si>
    <t>Non-cash transactions:</t>
  </si>
  <si>
    <t xml:space="preserve">Payables from purchase of property, </t>
  </si>
  <si>
    <t>Changes in operating assets and liabilities</t>
  </si>
  <si>
    <t xml:space="preserve">Short-term investments at </t>
  </si>
  <si>
    <t>financial institutions</t>
  </si>
  <si>
    <t xml:space="preserve">- Long-term loans from </t>
  </si>
  <si>
    <t xml:space="preserve"> financial institutions</t>
  </si>
  <si>
    <t xml:space="preserve">Long-term loans from </t>
  </si>
  <si>
    <t xml:space="preserve">   of Baht 1 each</t>
  </si>
  <si>
    <t xml:space="preserve">Equity attributable to owners </t>
  </si>
  <si>
    <t>of the parent</t>
  </si>
  <si>
    <t>Thonburi Healthcare Group Public Company Limited</t>
  </si>
  <si>
    <t>Retention payable</t>
  </si>
  <si>
    <t>Dividend receipts from investments in subsidiaries,</t>
  </si>
  <si>
    <t>Net cash used in investing activities</t>
  </si>
  <si>
    <t xml:space="preserve">Share premium on issue of </t>
  </si>
  <si>
    <t>Other gains (losses)</t>
  </si>
  <si>
    <t>Dividends paid to non-controlling interest</t>
  </si>
  <si>
    <t>849,080,000 ordinary shares</t>
  </si>
  <si>
    <t>for the period</t>
  </si>
  <si>
    <t xml:space="preserve">Current portions of </t>
  </si>
  <si>
    <t>reclassified to profit or loss</t>
  </si>
  <si>
    <t>Advance payment for fixed assets</t>
  </si>
  <si>
    <t>Liabilities and equity</t>
  </si>
  <si>
    <t>Equity</t>
  </si>
  <si>
    <t>Other components of equity</t>
  </si>
  <si>
    <t>Total equity</t>
  </si>
  <si>
    <t>Total liabilities and equity</t>
  </si>
  <si>
    <t>Statement of Changes in Equity</t>
  </si>
  <si>
    <t xml:space="preserve">Changes in equity for the period </t>
  </si>
  <si>
    <t>financial information</t>
  </si>
  <si>
    <t>Separate</t>
  </si>
  <si>
    <t>Short-term investments</t>
  </si>
  <si>
    <t>Consolidated financial information (Unaudited) (Baht)</t>
  </si>
  <si>
    <t>Separate financial information (Unaudited) (Baht)</t>
  </si>
  <si>
    <t>short-term loans from financial institutions</t>
  </si>
  <si>
    <t>- impairment of property, plant and equipment</t>
  </si>
  <si>
    <t xml:space="preserve">- Share of other comprehensive </t>
  </si>
  <si>
    <t xml:space="preserve">   for using the equity method</t>
  </si>
  <si>
    <t xml:space="preserve">Net increase (decrease) in cash  and </t>
  </si>
  <si>
    <t>cash equivalents</t>
  </si>
  <si>
    <t>Other long-term investments (net)</t>
  </si>
  <si>
    <t xml:space="preserve">   </t>
  </si>
  <si>
    <t>comprehensive</t>
  </si>
  <si>
    <t>equity method</t>
  </si>
  <si>
    <t>income of</t>
  </si>
  <si>
    <t>Share of other</t>
  </si>
  <si>
    <t>accounted for</t>
  </si>
  <si>
    <t xml:space="preserve"> using the</t>
  </si>
  <si>
    <t>Cost of developing holistic care project</t>
  </si>
  <si>
    <t xml:space="preserve">         -</t>
  </si>
  <si>
    <t>- Liabilities under land leasehold rights</t>
  </si>
  <si>
    <t>Liabilities under land leasehold rights</t>
  </si>
  <si>
    <t>on measurment of</t>
  </si>
  <si>
    <t xml:space="preserve">at financial institutions </t>
  </si>
  <si>
    <t xml:space="preserve">Dividend payable </t>
  </si>
  <si>
    <t>Trade and other accounts receivable (net)</t>
  </si>
  <si>
    <t xml:space="preserve">Land leasehold rights and </t>
  </si>
  <si>
    <t>leased buildings (net)</t>
  </si>
  <si>
    <t>ordinary shares (net)</t>
  </si>
  <si>
    <t>in joint ventures</t>
  </si>
  <si>
    <t xml:space="preserve">   income of joint ventures accounted </t>
  </si>
  <si>
    <t>ordinary shares (shares)</t>
  </si>
  <si>
    <t xml:space="preserve">  gain (loss) on</t>
  </si>
  <si>
    <t xml:space="preserve"> joint ventures</t>
  </si>
  <si>
    <t>Unrealised gain (loss)</t>
  </si>
  <si>
    <t>Cash flows from operating activities</t>
  </si>
  <si>
    <t>- obsolete inventories</t>
  </si>
  <si>
    <t xml:space="preserve">(Increase) decrease in restricted deposits </t>
  </si>
  <si>
    <t>equipment (net) and intangible assets (net)</t>
  </si>
  <si>
    <r>
      <t xml:space="preserve">Liabilities and equity </t>
    </r>
    <r>
      <rPr>
        <sz val="8"/>
        <rFont val="Arial"/>
        <family val="2"/>
      </rPr>
      <t>(Cont'd)</t>
    </r>
  </si>
  <si>
    <t>Restricted deposits at financial institutions</t>
  </si>
  <si>
    <t>Long-term investments in equity securities</t>
  </si>
  <si>
    <t>Down payment for land leasehold rights</t>
  </si>
  <si>
    <t>Investments in joint ventures (net)</t>
  </si>
  <si>
    <t>Total comprehensive income for the period</t>
  </si>
  <si>
    <t>Short-term loans to related companies</t>
  </si>
  <si>
    <t>Proceeds from disposal of property, plant and</t>
  </si>
  <si>
    <t>2019</t>
  </si>
  <si>
    <t>Opening balance as at 1 January 2019</t>
  </si>
  <si>
    <t>Current portion of prepaid rental</t>
  </si>
  <si>
    <t>Prepaid rental</t>
  </si>
  <si>
    <t>- Withholding tax payable</t>
  </si>
  <si>
    <t>- Others</t>
  </si>
  <si>
    <t xml:space="preserve">- doubtful accounts in trade and other </t>
  </si>
  <si>
    <t xml:space="preserve">    accounts receivable</t>
  </si>
  <si>
    <t>Cost of condominium unit sold</t>
  </si>
  <si>
    <t>Non-current assets classified as held-for-sale</t>
  </si>
  <si>
    <t>Bad debts</t>
  </si>
  <si>
    <t xml:space="preserve">Long-term loans from financial institutions </t>
  </si>
  <si>
    <t>Revenue from sales of condominium unit</t>
  </si>
  <si>
    <t>Amortise of prepaid rental</t>
  </si>
  <si>
    <t>- Net gains (losses) on exchange rate</t>
  </si>
  <si>
    <t>Net cash generated from financing activities</t>
  </si>
  <si>
    <t>2020</t>
  </si>
  <si>
    <t>Opening balance as at 1 January 2020</t>
  </si>
  <si>
    <t>Right-of-use assets (net)</t>
  </si>
  <si>
    <t>- Lease liabilities (net)</t>
  </si>
  <si>
    <t>Lease liabilities (net)</t>
  </si>
  <si>
    <t>plant and equipment during the period</t>
  </si>
  <si>
    <t>9, 14</t>
  </si>
  <si>
    <t>Financial assets measured at fair value</t>
  </si>
  <si>
    <t>Short-term loans from related companies</t>
  </si>
  <si>
    <t>- adjusted items from adoption of TFRS</t>
  </si>
  <si>
    <t>Change in liabilities arising from financing activities</t>
  </si>
  <si>
    <t xml:space="preserve">- as at 1 January </t>
  </si>
  <si>
    <t>- cash payments</t>
  </si>
  <si>
    <t>through profit or loss</t>
  </si>
  <si>
    <t>through other comprehensive income</t>
  </si>
  <si>
    <t>28 c)</t>
  </si>
  <si>
    <t>28 d)</t>
  </si>
  <si>
    <t>15 b)</t>
  </si>
  <si>
    <t>Profit (loss) for the period</t>
  </si>
  <si>
    <t>Profit (loss) before income tax</t>
  </si>
  <si>
    <t>Profit (loss) attributable to:</t>
  </si>
  <si>
    <t xml:space="preserve">Basic earnings (loss) per share </t>
  </si>
  <si>
    <t xml:space="preserve">Basic earnings (loss) per share attributable </t>
  </si>
  <si>
    <t xml:space="preserve">   Reporting Standards (Note 5)</t>
  </si>
  <si>
    <t>- impairment of intangible assets</t>
  </si>
  <si>
    <t>classified as held-for-sale</t>
  </si>
  <si>
    <t>Gain from measurement of non-current assets</t>
  </si>
  <si>
    <t>Gain on disposal of non-current assets</t>
  </si>
  <si>
    <t>(Increase) decrease in short-term investments</t>
  </si>
  <si>
    <t>- reclassified from trade and other accounts payable</t>
  </si>
  <si>
    <t xml:space="preserve">Item that will not be subsequently </t>
  </si>
  <si>
    <t xml:space="preserve">- Income tax relating to components </t>
  </si>
  <si>
    <t xml:space="preserve">   of other comprehensive income</t>
  </si>
  <si>
    <t>Other comprehensive income (expense)</t>
  </si>
  <si>
    <t>Total comprehensive income (expense)</t>
  </si>
  <si>
    <t>financial assets</t>
  </si>
  <si>
    <t>Total comprehensive expense for the period</t>
  </si>
  <si>
    <t>Gain on disposal of financial assets measured at fair value</t>
  </si>
  <si>
    <t>Realised gain on measurement of financial assets</t>
  </si>
  <si>
    <t>measured at fair value through profit or loss</t>
  </si>
  <si>
    <t>and interest receivable</t>
  </si>
  <si>
    <t xml:space="preserve">Cash generated from (used in) operating activities  </t>
  </si>
  <si>
    <t>Financial assets measured at fair value through</t>
  </si>
  <si>
    <t>other comprehensive income</t>
  </si>
  <si>
    <t>associates, other companies and investment in equity securities</t>
  </si>
  <si>
    <t>Cash payments for front-end fee</t>
  </si>
  <si>
    <t>Transfer fixed assets to intangible assets</t>
  </si>
  <si>
    <t>- additions during the period</t>
  </si>
  <si>
    <t>- reclassified from liabilities under land leasehold rights</t>
  </si>
  <si>
    <t>Liabilities under land leasehold rights - payments</t>
  </si>
  <si>
    <t xml:space="preserve">Net cash generated from (used in) operating activities </t>
  </si>
  <si>
    <t>Cash and cash equivalents at the beginning of the period</t>
  </si>
  <si>
    <t xml:space="preserve">   - Restated</t>
  </si>
  <si>
    <t xml:space="preserve">Net gain on disposal of property, plant and equipment </t>
  </si>
  <si>
    <t>Loss on write-off of property, plant and equipment</t>
  </si>
  <si>
    <t>Cash and cash equivalents at the end of the period</t>
  </si>
  <si>
    <t>Impact from adoption of new Thai Financial</t>
  </si>
  <si>
    <t>- impairment of deposit</t>
  </si>
  <si>
    <t>Loss on write-off of deposit</t>
  </si>
  <si>
    <t>Dividend receivable</t>
  </si>
  <si>
    <t>Other non-current assets (net)</t>
  </si>
  <si>
    <t xml:space="preserve">Loss from measurement of investment </t>
  </si>
  <si>
    <t>non-current assets classified as held-for-sale</t>
  </si>
  <si>
    <t xml:space="preserve">in joint venture before reclassified to </t>
  </si>
  <si>
    <t>As at 30 June 2020</t>
  </si>
  <si>
    <t>30 June</t>
  </si>
  <si>
    <t>For the three-month period ended 30 June 2020</t>
  </si>
  <si>
    <t>For the six-month period ended 30 June 2020</t>
  </si>
  <si>
    <t>Closing balance as at 30 June 2019</t>
  </si>
  <si>
    <t>Closing balance as at 30 June 2020</t>
  </si>
  <si>
    <t>Decrease in non-controlling interests</t>
  </si>
  <si>
    <t xml:space="preserve">   from dividend payment of subsidiary</t>
  </si>
  <si>
    <t>Investments in joint ventures - payments</t>
  </si>
  <si>
    <t>Shares payable</t>
  </si>
  <si>
    <t>Transfer land to cost of developing</t>
  </si>
  <si>
    <t>holistic care project</t>
  </si>
  <si>
    <t>Transfer land to inventories</t>
  </si>
  <si>
    <t>- as at 30 June</t>
  </si>
  <si>
    <t>of new financial reporting TFRS 16</t>
  </si>
  <si>
    <t>Transfer fixed assets to right-of-use assets from adoption</t>
  </si>
  <si>
    <t>Dividend payment (Note 29)</t>
  </si>
  <si>
    <t>Investment in subsidiaries - payments</t>
  </si>
  <si>
    <t>9,14, 15 b), 16 a)</t>
  </si>
  <si>
    <t xml:space="preserve">Appropriated - treasury shares reserve </t>
  </si>
  <si>
    <t>Treasury shares</t>
  </si>
  <si>
    <t xml:space="preserve"> shares reserve </t>
  </si>
  <si>
    <t>Appropriated - treasury</t>
  </si>
  <si>
    <t>Treasury shares (Note 26)</t>
  </si>
  <si>
    <t>Appropriated - treasury shares reserve (Note 26)</t>
  </si>
  <si>
    <t xml:space="preserve">   from capital increase of subsidiary</t>
  </si>
  <si>
    <t>Realised gain on sale financial asset</t>
  </si>
  <si>
    <t xml:space="preserve">   from dividend payment of subsidary</t>
  </si>
  <si>
    <t xml:space="preserve">   measured at fair value</t>
  </si>
  <si>
    <t>Decrease in non-controlling interest</t>
  </si>
  <si>
    <t>Increase in non-controlling interest</t>
  </si>
  <si>
    <t>The accompanying notes on pages 15 to 46 form part of this interim financial information.</t>
  </si>
  <si>
    <t>Realised gain on sale of financial asset</t>
  </si>
  <si>
    <t xml:space="preserve">Long-term payable from purchase </t>
  </si>
  <si>
    <t>Share of loss from investments</t>
  </si>
  <si>
    <t>Income tax expense</t>
  </si>
  <si>
    <t xml:space="preserve">   fair value of financial assets</t>
  </si>
  <si>
    <t>- Unrealised gain (loss) on measurement</t>
  </si>
  <si>
    <t>Income tax credit (expense)</t>
  </si>
  <si>
    <t xml:space="preserve">of intangible asset </t>
  </si>
  <si>
    <t>- doubtful accounts in interest receivable</t>
  </si>
  <si>
    <t>- measurement of investment in joint venture before reclassified</t>
  </si>
  <si>
    <t xml:space="preserve">    to non-current assets classified as held-for-sale</t>
  </si>
  <si>
    <t>Unrealised loss on exchange rate from cash ad cash equivalents</t>
  </si>
  <si>
    <t>Realised gain on exchange rate from proceeds of</t>
  </si>
  <si>
    <t>short-term loans to related companies</t>
  </si>
  <si>
    <t>17, 18</t>
  </si>
  <si>
    <t>Loss on write-off of intangible assets</t>
  </si>
  <si>
    <t>16 b)</t>
  </si>
  <si>
    <t>under non-current assets classified as held-for-sale</t>
  </si>
  <si>
    <t>Treasury shares payable</t>
  </si>
  <si>
    <t>- remeasurement during the period</t>
  </si>
  <si>
    <t>Gain on disposal of</t>
  </si>
  <si>
    <t>- short-term investments</t>
  </si>
  <si>
    <t>- long-term investments in equity securities</t>
  </si>
  <si>
    <t>investment in joint venture</t>
  </si>
  <si>
    <t>Share of loss from investments in joint ventures</t>
  </si>
  <si>
    <t>Gain on cancellation rental agreement of right-of-use assets</t>
  </si>
  <si>
    <t>Short-term investment - payments</t>
  </si>
  <si>
    <r>
      <rPr>
        <sz val="8"/>
        <color theme="0"/>
        <rFont val="Arial"/>
        <family val="2"/>
      </rPr>
      <t>Short-term investment</t>
    </r>
    <r>
      <rPr>
        <sz val="8"/>
        <rFont val="Arial"/>
        <family val="2"/>
      </rPr>
      <t xml:space="preserve"> - proceeds</t>
    </r>
  </si>
  <si>
    <t>Other long-term investment - payments</t>
  </si>
  <si>
    <t>Lease liabilities payments - principle</t>
  </si>
  <si>
    <r>
      <rPr>
        <sz val="8"/>
        <color theme="0"/>
        <rFont val="Arial"/>
        <family val="2"/>
      </rPr>
      <t>Lease liabilities payments</t>
    </r>
    <r>
      <rPr>
        <sz val="8"/>
        <rFont val="Arial"/>
        <family val="2"/>
      </rPr>
      <t xml:space="preserve"> - interest</t>
    </r>
  </si>
  <si>
    <t>Receivable from disposal of investment in equity securities</t>
  </si>
  <si>
    <t>Payables from purchase of intangible assets during the period</t>
  </si>
  <si>
    <t>Payables from purchase of assets under finance lease liabilities (net)</t>
  </si>
  <si>
    <t xml:space="preserve">- cancellation rental agreement during the period </t>
  </si>
  <si>
    <t>Realised loss on exchange rate from proceeds of disposal of</t>
  </si>
  <si>
    <t>Financial assets measured at fair value through profit or loss - proceeds</t>
  </si>
  <si>
    <t>Proceeds from disposal of land under non-current assets</t>
  </si>
  <si>
    <t>Proceeds from disposal of investment in joint venture</t>
  </si>
  <si>
    <t>Receivable from disposals of fixed assets</t>
  </si>
  <si>
    <t>during the period</t>
  </si>
  <si>
    <t>Cash payments for treasury shares</t>
  </si>
  <si>
    <t>Unrealised loss on exchange rate from short-term loans to</t>
  </si>
  <si>
    <t>Cash payments for down payment for land leasehold rights</t>
  </si>
  <si>
    <t xml:space="preserve">Increase in bank overdrafts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</si>
</sst>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 \ \(#,##0\)"/>
    <numFmt numFmtId="169" formatCode="_(* #,##0_);_(* \(#,##0\);_(* &quot;-&quot;??_)\ \ \ ;_(@_)"/>
    <numFmt numFmtId="170" formatCode="_(* #,##0_);_(* \(#,##0\);_(* &quot;-&quot;_)\ \ \ \ \ \ \ ;_(@_)"/>
    <numFmt numFmtId="171" formatCode="_(* #,##0_);_(* \(#,##0\);_(* &quot;-&quot;_)\ \ \ \ \ ;_(@_)"/>
    <numFmt numFmtId="172" formatCode="_(* #,##0_);_(* \(#,##0\);_(* &quot;-&quot;????_);_(@_)"/>
    <numFmt numFmtId="173" formatCode="_(* #,##0.00_);_(* \(#,##0.00\);_(* &quot;-&quot;??_)\ \ \ ;_(@_)"/>
    <numFmt numFmtId="174" formatCode="_(* #,##0_);_(* \(#,##0\);_(* &quot;-&quot;???_)\ ;_(@_)"/>
    <numFmt numFmtId="175" formatCode="_(* #,##0_);_(* \(#,##0\);_(* &quot;-&quot;???\ _)\ ;_(@_)"/>
    <numFmt numFmtId="176" formatCode="_(* #,##0.000_);_(* \(#,##0.000\);_(* &quot;-&quot;_);_(@_)"/>
    <numFmt numFmtId="177" formatCode="_(* #,##0_);_(* \(#,##0\);_(* &quot;-&quot;???\ _);_(@_)"/>
  </numFmts>
  <fonts count="20" x14ac:knownFonts="1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name val="Microsoft Sans Serif"/>
      <family val="2"/>
    </font>
    <font>
      <sz val="6.5"/>
      <name val="Arial"/>
      <family val="2"/>
    </font>
    <font>
      <sz val="16"/>
      <name val="Angsana New"/>
      <family val="1"/>
    </font>
    <font>
      <sz val="10"/>
      <name val="Arial"/>
      <family val="2"/>
    </font>
    <font>
      <u/>
      <sz val="8"/>
      <name val="Arial"/>
      <family val="2"/>
    </font>
    <font>
      <sz val="12"/>
      <name val="Times New Roman"/>
      <family val="1"/>
    </font>
    <font>
      <b/>
      <sz val="6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7.5"/>
      <name val="Arial"/>
      <family val="2"/>
    </font>
    <font>
      <sz val="12"/>
      <name val="Browallia New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6" fontId="3" fillId="0" borderId="0" applyFont="0" applyFill="0" applyBorder="0" applyAlignment="0" applyProtection="0"/>
    <xf numFmtId="0" fontId="5" fillId="0" borderId="0"/>
    <xf numFmtId="0" fontId="16" fillId="0" borderId="0"/>
    <xf numFmtId="0" fontId="8" fillId="0" borderId="0"/>
    <xf numFmtId="0" fontId="4" fillId="0" borderId="0"/>
    <xf numFmtId="0" fontId="10" fillId="0" borderId="0"/>
    <xf numFmtId="37" fontId="13" fillId="0" borderId="0"/>
    <xf numFmtId="43" fontId="11" fillId="0" borderId="0" applyFont="0" applyFill="0" applyBorder="0" applyAlignment="0" applyProtection="0"/>
    <xf numFmtId="0" fontId="11" fillId="0" borderId="0"/>
    <xf numFmtId="0" fontId="3" fillId="0" borderId="0"/>
    <xf numFmtId="166" fontId="3" fillId="0" borderId="0" applyFont="0" applyFill="0" applyBorder="0" applyAlignment="0" applyProtection="0"/>
  </cellStyleXfs>
  <cellXfs count="450">
    <xf numFmtId="0" fontId="0" fillId="0" borderId="0" xfId="0"/>
    <xf numFmtId="0" fontId="1" fillId="0" borderId="0" xfId="0" applyNumberFormat="1" applyFont="1" applyFill="1" applyAlignment="1">
      <alignment horizontal="left" vertical="center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quotePrefix="1" applyNumberFormat="1" applyFont="1" applyFill="1" applyBorder="1" applyAlignment="1">
      <alignment horizontal="left" vertical="center"/>
    </xf>
    <xf numFmtId="164" fontId="2" fillId="0" borderId="1" xfId="0" quotePrefix="1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7" fontId="1" fillId="0" borderId="0" xfId="5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164" fontId="5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quotePrefix="1" applyNumberFormat="1" applyFont="1" applyFill="1" applyBorder="1" applyAlignment="1">
      <alignment horizontal="left" vertical="center"/>
    </xf>
    <xf numFmtId="164" fontId="2" fillId="0" borderId="0" xfId="0" quotePrefix="1" applyNumberFormat="1" applyFont="1" applyFill="1" applyBorder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75" fontId="9" fillId="0" borderId="0" xfId="2" applyNumberFormat="1" applyFont="1" applyFill="1" applyBorder="1" applyAlignment="1">
      <alignment horizontal="center" vertical="center"/>
    </xf>
    <xf numFmtId="175" fontId="9" fillId="0" borderId="0" xfId="2" applyNumberFormat="1" applyFont="1" applyFill="1" applyBorder="1" applyAlignment="1">
      <alignment horizontal="right" vertical="center"/>
    </xf>
    <xf numFmtId="175" fontId="9" fillId="0" borderId="0" xfId="1" applyNumberFormat="1" applyFont="1" applyFill="1" applyBorder="1" applyAlignment="1">
      <alignment horizontal="right"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Border="1" applyAlignment="1">
      <alignment horizontal="centerContinuous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Continuous" vertical="center"/>
    </xf>
    <xf numFmtId="165" fontId="5" fillId="0" borderId="1" xfId="0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69" fontId="12" fillId="0" borderId="0" xfId="0" applyNumberFormat="1" applyFont="1" applyFill="1" applyBorder="1" applyAlignment="1">
      <alignment horizontal="center" vertical="center"/>
    </xf>
    <xf numFmtId="167" fontId="5" fillId="0" borderId="0" xfId="5" applyNumberFormat="1" applyFont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7" fontId="6" fillId="0" borderId="0" xfId="5" applyNumberFormat="1" applyFont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0" xfId="4" quotePrefix="1" applyFont="1" applyFill="1" applyAlignment="1">
      <alignment vertical="center"/>
    </xf>
    <xf numFmtId="0" fontId="5" fillId="0" borderId="0" xfId="0" quotePrefix="1" applyNumberFormat="1" applyFont="1" applyFill="1" applyAlignment="1">
      <alignment horizontal="center" vertical="center"/>
    </xf>
    <xf numFmtId="170" fontId="1" fillId="0" borderId="0" xfId="0" applyNumberFormat="1" applyFont="1" applyFill="1" applyAlignment="1">
      <alignment vertical="center"/>
    </xf>
    <xf numFmtId="0" fontId="1" fillId="0" borderId="0" xfId="0" applyFont="1" applyFill="1" applyAlignment="1" applyProtection="1">
      <alignment horizontal="left" vertical="center"/>
      <protection locked="0"/>
    </xf>
    <xf numFmtId="170" fontId="1" fillId="0" borderId="1" xfId="0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164" fontId="9" fillId="0" borderId="0" xfId="2" applyNumberFormat="1" applyFont="1" applyFill="1" applyAlignment="1" applyProtection="1">
      <alignment horizontal="right" vertical="center"/>
      <protection locked="0"/>
    </xf>
    <xf numFmtId="164" fontId="9" fillId="0" borderId="0" xfId="1" applyNumberFormat="1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 applyProtection="1">
      <alignment horizontal="right" vertical="center"/>
    </xf>
    <xf numFmtId="170" fontId="9" fillId="0" borderId="0" xfId="2" applyNumberFormat="1" applyFont="1" applyFill="1" applyBorder="1" applyAlignment="1">
      <alignment horizontal="right" vertical="center"/>
    </xf>
    <xf numFmtId="164" fontId="9" fillId="0" borderId="0" xfId="2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170" fontId="5" fillId="0" borderId="1" xfId="0" applyNumberFormat="1" applyFont="1" applyFill="1" applyBorder="1" applyAlignment="1" applyProtection="1">
      <alignment vertical="center"/>
      <protection locked="0"/>
    </xf>
    <xf numFmtId="170" fontId="5" fillId="0" borderId="0" xfId="0" applyNumberFormat="1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175" fontId="2" fillId="0" borderId="0" xfId="0" applyNumberFormat="1" applyFont="1" applyFill="1" applyBorder="1" applyAlignment="1" applyProtection="1">
      <alignment horizontal="right" vertical="center"/>
      <protection locked="0"/>
    </xf>
    <xf numFmtId="175" fontId="2" fillId="0" borderId="0" xfId="0" applyNumberFormat="1" applyFont="1" applyFill="1" applyAlignment="1" applyProtection="1">
      <alignment horizontal="right" vertical="center"/>
      <protection locked="0"/>
    </xf>
    <xf numFmtId="175" fontId="2" fillId="0" borderId="0" xfId="0" applyNumberFormat="1" applyFont="1" applyFill="1" applyAlignment="1">
      <alignment vertical="center"/>
    </xf>
    <xf numFmtId="175" fontId="2" fillId="0" borderId="1" xfId="0" applyNumberFormat="1" applyFont="1" applyFill="1" applyBorder="1" applyAlignment="1" applyProtection="1">
      <alignment horizontal="right" vertical="center"/>
      <protection locked="0"/>
    </xf>
    <xf numFmtId="175" fontId="2" fillId="0" borderId="1" xfId="0" applyNumberFormat="1" applyFont="1" applyFill="1" applyBorder="1" applyAlignment="1">
      <alignment vertical="center"/>
    </xf>
    <xf numFmtId="175" fontId="5" fillId="0" borderId="0" xfId="0" applyNumberFormat="1" applyFont="1" applyFill="1" applyAlignment="1">
      <alignment vertical="center"/>
    </xf>
    <xf numFmtId="175" fontId="9" fillId="0" borderId="0" xfId="0" applyNumberFormat="1" applyFont="1" applyFill="1" applyAlignment="1">
      <alignment vertical="center"/>
    </xf>
    <xf numFmtId="175" fontId="9" fillId="0" borderId="0" xfId="2" applyNumberFormat="1" applyFont="1" applyFill="1" applyAlignment="1" applyProtection="1">
      <alignment horizontal="right" vertical="center"/>
      <protection locked="0"/>
    </xf>
    <xf numFmtId="175" fontId="5" fillId="0" borderId="1" xfId="0" applyNumberFormat="1" applyFont="1" applyFill="1" applyBorder="1" applyAlignment="1" applyProtection="1">
      <alignment vertical="center"/>
      <protection locked="0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3" fontId="15" fillId="0" borderId="0" xfId="0" applyNumberFormat="1" applyFont="1" applyFill="1" applyAlignment="1">
      <alignment horizontal="justify" vertical="center" wrapText="1"/>
    </xf>
    <xf numFmtId="0" fontId="15" fillId="0" borderId="0" xfId="0" applyFont="1" applyFill="1" applyAlignment="1">
      <alignment horizontal="justify" vertical="center" wrapText="1"/>
    </xf>
    <xf numFmtId="0" fontId="2" fillId="0" borderId="0" xfId="0" applyFont="1" applyFill="1" applyBorder="1" applyAlignment="1">
      <alignment vertical="center"/>
    </xf>
    <xf numFmtId="177" fontId="5" fillId="0" borderId="0" xfId="1" applyNumberFormat="1" applyFont="1" applyFill="1" applyBorder="1" applyAlignment="1">
      <alignment horizontal="right" vertical="center"/>
    </xf>
    <xf numFmtId="177" fontId="5" fillId="0" borderId="0" xfId="0" applyNumberFormat="1" applyFont="1" applyFill="1" applyBorder="1" applyAlignment="1">
      <alignment horizontal="right" vertical="center"/>
    </xf>
    <xf numFmtId="177" fontId="5" fillId="0" borderId="0" xfId="0" applyNumberFormat="1" applyFont="1" applyFill="1" applyAlignment="1">
      <alignment vertical="center"/>
    </xf>
    <xf numFmtId="177" fontId="5" fillId="0" borderId="0" xfId="1" applyNumberFormat="1" applyFont="1" applyFill="1" applyBorder="1" applyAlignment="1">
      <alignment horizontal="center" vertical="center"/>
    </xf>
    <xf numFmtId="177" fontId="5" fillId="0" borderId="1" xfId="1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7" fontId="12" fillId="0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165" fontId="5" fillId="2" borderId="0" xfId="1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horizontal="right" vertical="center"/>
    </xf>
    <xf numFmtId="169" fontId="5" fillId="2" borderId="0" xfId="1" applyNumberFormat="1" applyFont="1" applyFill="1" applyBorder="1" applyAlignment="1">
      <alignment horizontal="center" vertical="center"/>
    </xf>
    <xf numFmtId="169" fontId="5" fillId="2" borderId="3" xfId="1" applyNumberFormat="1" applyFont="1" applyFill="1" applyBorder="1" applyAlignment="1">
      <alignment horizontal="right" vertical="center"/>
    </xf>
    <xf numFmtId="177" fontId="5" fillId="2" borderId="0" xfId="0" applyNumberFormat="1" applyFont="1" applyFill="1" applyAlignment="1">
      <alignment vertical="center"/>
    </xf>
    <xf numFmtId="177" fontId="5" fillId="2" borderId="0" xfId="1" applyNumberFormat="1" applyFont="1" applyFill="1" applyAlignment="1">
      <alignment horizontal="right" vertical="center"/>
    </xf>
    <xf numFmtId="177" fontId="5" fillId="2" borderId="1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12" fillId="2" borderId="0" xfId="0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vertical="center"/>
    </xf>
    <xf numFmtId="169" fontId="5" fillId="2" borderId="3" xfId="1" applyNumberFormat="1" applyFont="1" applyFill="1" applyBorder="1" applyAlignment="1">
      <alignment vertical="center"/>
    </xf>
    <xf numFmtId="165" fontId="5" fillId="2" borderId="0" xfId="0" applyNumberFormat="1" applyFont="1" applyFill="1" applyBorder="1" applyAlignment="1">
      <alignment horizontal="center" vertical="center"/>
    </xf>
    <xf numFmtId="177" fontId="5" fillId="2" borderId="0" xfId="1" applyNumberFormat="1" applyFont="1" applyFill="1" applyAlignment="1">
      <alignment vertical="center"/>
    </xf>
    <xf numFmtId="177" fontId="5" fillId="2" borderId="1" xfId="1" applyNumberFormat="1" applyFont="1" applyFill="1" applyBorder="1" applyAlignment="1">
      <alignment vertical="center"/>
    </xf>
    <xf numFmtId="165" fontId="5" fillId="2" borderId="0" xfId="1" applyNumberFormat="1" applyFont="1" applyFill="1" applyBorder="1" applyAlignment="1">
      <alignment vertical="center"/>
    </xf>
    <xf numFmtId="165" fontId="6" fillId="2" borderId="0" xfId="0" applyNumberFormat="1" applyFont="1" applyFill="1" applyBorder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/>
    </xf>
    <xf numFmtId="169" fontId="5" fillId="2" borderId="1" xfId="1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5" fontId="5" fillId="2" borderId="2" xfId="1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vertical="center"/>
    </xf>
    <xf numFmtId="164" fontId="5" fillId="2" borderId="3" xfId="1" applyNumberFormat="1" applyFont="1" applyFill="1" applyBorder="1" applyAlignment="1">
      <alignment horizontal="center" vertical="center"/>
    </xf>
    <xf numFmtId="164" fontId="5" fillId="2" borderId="3" xfId="1" applyNumberFormat="1" applyFont="1" applyFill="1" applyBorder="1" applyAlignment="1">
      <alignment horizontal="right" vertical="center"/>
    </xf>
    <xf numFmtId="169" fontId="5" fillId="2" borderId="1" xfId="1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horizontal="center" vertical="center"/>
    </xf>
    <xf numFmtId="169" fontId="5" fillId="2" borderId="3" xfId="1" applyNumberFormat="1" applyFont="1" applyFill="1" applyBorder="1" applyAlignment="1">
      <alignment horizontal="center" vertical="center"/>
    </xf>
    <xf numFmtId="174" fontId="5" fillId="2" borderId="0" xfId="0" applyNumberFormat="1" applyFont="1" applyFill="1" applyAlignment="1">
      <alignment horizontal="center" vertical="center"/>
    </xf>
    <xf numFmtId="174" fontId="5" fillId="2" borderId="0" xfId="8" applyNumberFormat="1" applyFont="1" applyFill="1" applyAlignment="1">
      <alignment horizontal="right" vertical="center"/>
    </xf>
    <xf numFmtId="165" fontId="5" fillId="2" borderId="0" xfId="8" applyNumberFormat="1" applyFont="1" applyFill="1" applyAlignment="1">
      <alignment horizontal="right" vertical="center"/>
    </xf>
    <xf numFmtId="165" fontId="5" fillId="2" borderId="0" xfId="8" applyNumberFormat="1" applyFont="1" applyFill="1" applyAlignment="1">
      <alignment horizontal="center" vertical="center"/>
    </xf>
    <xf numFmtId="165" fontId="5" fillId="2" borderId="1" xfId="8" applyNumberFormat="1" applyFont="1" applyFill="1" applyBorder="1" applyAlignment="1">
      <alignment horizontal="right" vertical="center"/>
    </xf>
    <xf numFmtId="165" fontId="5" fillId="2" borderId="0" xfId="9" applyNumberFormat="1" applyFont="1" applyFill="1" applyAlignment="1">
      <alignment horizontal="right" vertical="center"/>
    </xf>
    <xf numFmtId="165" fontId="5" fillId="2" borderId="3" xfId="9" applyNumberFormat="1" applyFont="1" applyFill="1" applyBorder="1" applyAlignment="1">
      <alignment horizontal="right" vertical="center"/>
    </xf>
    <xf numFmtId="174" fontId="5" fillId="2" borderId="0" xfId="6" applyNumberFormat="1" applyFont="1" applyFill="1" applyAlignment="1">
      <alignment vertical="center"/>
    </xf>
    <xf numFmtId="165" fontId="5" fillId="2" borderId="0" xfId="9" applyNumberFormat="1" applyFont="1" applyFill="1" applyAlignment="1">
      <alignment horizontal="center" vertical="center"/>
    </xf>
    <xf numFmtId="174" fontId="5" fillId="2" borderId="0" xfId="9" applyNumberFormat="1" applyFont="1" applyFill="1" applyAlignment="1">
      <alignment horizontal="right" vertical="center"/>
    </xf>
    <xf numFmtId="174" fontId="5" fillId="2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horizontal="centerContinuous" vertical="center"/>
    </xf>
    <xf numFmtId="165" fontId="5" fillId="0" borderId="1" xfId="0" quotePrefix="1" applyNumberFormat="1" applyFont="1" applyFill="1" applyBorder="1" applyAlignment="1">
      <alignment horizontal="centerContinuous" vertical="center"/>
    </xf>
    <xf numFmtId="169" fontId="5" fillId="0" borderId="0" xfId="0" applyNumberFormat="1" applyFont="1" applyAlignment="1">
      <alignment horizontal="right" vertical="center"/>
    </xf>
    <xf numFmtId="177" fontId="5" fillId="0" borderId="0" xfId="1" applyNumberFormat="1" applyFont="1" applyAlignment="1">
      <alignment horizontal="right" vertical="center"/>
    </xf>
    <xf numFmtId="177" fontId="5" fillId="0" borderId="0" xfId="0" applyNumberFormat="1" applyFont="1" applyAlignment="1">
      <alignment horizontal="right" vertical="center"/>
    </xf>
    <xf numFmtId="177" fontId="5" fillId="2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77" fontId="5" fillId="0" borderId="0" xfId="1" applyNumberFormat="1" applyFont="1" applyAlignment="1">
      <alignment horizontal="center" vertical="center"/>
    </xf>
    <xf numFmtId="165" fontId="5" fillId="2" borderId="0" xfId="1" applyNumberFormat="1" applyFont="1" applyFill="1" applyAlignment="1">
      <alignment horizontal="center" vertical="center"/>
    </xf>
    <xf numFmtId="177" fontId="5" fillId="0" borderId="0" xfId="0" applyNumberFormat="1" applyFont="1" applyAlignment="1">
      <alignment vertical="center"/>
    </xf>
    <xf numFmtId="177" fontId="5" fillId="0" borderId="1" xfId="1" applyNumberFormat="1" applyFont="1" applyBorder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177" fontId="12" fillId="0" borderId="0" xfId="0" applyNumberFormat="1" applyFont="1" applyAlignment="1">
      <alignment horizontal="center" vertical="center"/>
    </xf>
    <xf numFmtId="177" fontId="5" fillId="0" borderId="0" xfId="1" applyNumberFormat="1" applyFont="1" applyAlignment="1">
      <alignment vertical="center"/>
    </xf>
    <xf numFmtId="177" fontId="5" fillId="0" borderId="1" xfId="1" applyNumberFormat="1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77" fontId="5" fillId="0" borderId="1" xfId="0" applyNumberFormat="1" applyFont="1" applyBorder="1" applyAlignment="1">
      <alignment vertical="center"/>
    </xf>
    <xf numFmtId="177" fontId="5" fillId="2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77" fontId="5" fillId="0" borderId="1" xfId="1" applyNumberFormat="1" applyFont="1" applyBorder="1" applyAlignment="1">
      <alignment horizontal="right" vertical="center"/>
    </xf>
    <xf numFmtId="0" fontId="6" fillId="0" borderId="0" xfId="2" applyFont="1" applyFill="1" applyAlignment="1">
      <alignment vertical="center"/>
    </xf>
    <xf numFmtId="172" fontId="5" fillId="0" borderId="0" xfId="0" applyNumberFormat="1" applyFont="1" applyFill="1" applyBorder="1" applyAlignment="1" applyProtection="1">
      <alignment horizontal="right" vertical="center"/>
    </xf>
    <xf numFmtId="172" fontId="5" fillId="0" borderId="0" xfId="0" applyNumberFormat="1" applyFont="1" applyFill="1" applyAlignment="1" applyProtection="1">
      <alignment horizontal="right" vertical="center"/>
      <protection locked="0"/>
    </xf>
    <xf numFmtId="170" fontId="5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 applyProtection="1">
      <alignment horizontal="right" vertical="center"/>
      <protection locked="0"/>
    </xf>
    <xf numFmtId="164" fontId="5" fillId="0" borderId="0" xfId="2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Alignment="1">
      <alignment vertical="center"/>
    </xf>
    <xf numFmtId="175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vertical="center"/>
      <protection locked="0"/>
    </xf>
    <xf numFmtId="175" fontId="15" fillId="0" borderId="0" xfId="0" applyNumberFormat="1" applyFont="1" applyFill="1" applyBorder="1" applyAlignment="1" applyProtection="1">
      <alignment horizontal="right" vertical="center"/>
      <protection locked="0"/>
    </xf>
    <xf numFmtId="175" fontId="17" fillId="0" borderId="0" xfId="0" applyNumberFormat="1" applyFont="1" applyFill="1" applyBorder="1" applyAlignment="1" applyProtection="1">
      <alignment horizontal="right" vertical="center"/>
      <protection locked="0"/>
    </xf>
    <xf numFmtId="175" fontId="15" fillId="0" borderId="0" xfId="0" applyNumberFormat="1" applyFont="1" applyFill="1" applyAlignment="1" applyProtection="1">
      <alignment horizontal="right" vertical="center"/>
      <protection locked="0"/>
    </xf>
    <xf numFmtId="175" fontId="15" fillId="0" borderId="0" xfId="0" applyNumberFormat="1" applyFont="1" applyFill="1" applyAlignment="1">
      <alignment vertical="center"/>
    </xf>
    <xf numFmtId="175" fontId="17" fillId="0" borderId="0" xfId="0" applyNumberFormat="1" applyFont="1" applyFill="1" applyAlignment="1">
      <alignment horizontal="right" vertical="center"/>
    </xf>
    <xf numFmtId="175" fontId="17" fillId="0" borderId="0" xfId="0" applyNumberFormat="1" applyFont="1" applyFill="1" applyAlignment="1" applyProtection="1">
      <alignment horizontal="right" vertical="center"/>
      <protection locked="0"/>
    </xf>
    <xf numFmtId="175" fontId="17" fillId="0" borderId="1" xfId="0" applyNumberFormat="1" applyFont="1" applyFill="1" applyBorder="1" applyAlignment="1" applyProtection="1">
      <alignment horizontal="right" vertical="center"/>
      <protection locked="0"/>
    </xf>
    <xf numFmtId="0" fontId="17" fillId="0" borderId="0" xfId="2" applyFont="1" applyFill="1" applyAlignment="1">
      <alignment vertical="center"/>
    </xf>
    <xf numFmtId="175" fontId="15" fillId="0" borderId="0" xfId="1" applyNumberFormat="1" applyFont="1" applyFill="1" applyAlignment="1">
      <alignment horizontal="right" vertical="center"/>
    </xf>
    <xf numFmtId="175" fontId="15" fillId="0" borderId="0" xfId="2" applyNumberFormat="1" applyFont="1" applyFill="1" applyBorder="1" applyAlignment="1">
      <alignment horizontal="center" vertical="center"/>
    </xf>
    <xf numFmtId="175" fontId="15" fillId="0" borderId="0" xfId="0" applyNumberFormat="1" applyFont="1" applyFill="1" applyAlignment="1">
      <alignment horizontal="right" vertical="center"/>
    </xf>
    <xf numFmtId="175" fontId="15" fillId="0" borderId="0" xfId="2" applyNumberFormat="1" applyFont="1" applyFill="1" applyBorder="1" applyAlignment="1">
      <alignment horizontal="right" vertical="center"/>
    </xf>
    <xf numFmtId="175" fontId="17" fillId="0" borderId="0" xfId="2" applyNumberFormat="1" applyFont="1" applyFill="1" applyAlignment="1" applyProtection="1">
      <alignment horizontal="right" vertical="center"/>
      <protection locked="0"/>
    </xf>
    <xf numFmtId="175" fontId="15" fillId="0" borderId="0" xfId="2" applyNumberFormat="1" applyFont="1" applyFill="1" applyBorder="1" applyAlignment="1" applyProtection="1">
      <alignment horizontal="center" vertical="center"/>
      <protection locked="0"/>
    </xf>
    <xf numFmtId="0" fontId="15" fillId="0" borderId="0" xfId="2" applyFont="1" applyFill="1" applyAlignment="1">
      <alignment vertical="center"/>
    </xf>
    <xf numFmtId="175" fontId="15" fillId="0" borderId="1" xfId="1" applyNumberFormat="1" applyFont="1" applyFill="1" applyBorder="1" applyAlignment="1">
      <alignment horizontal="center" vertical="center"/>
    </xf>
    <xf numFmtId="175" fontId="15" fillId="0" borderId="0" xfId="2" applyNumberFormat="1" applyFont="1" applyFill="1" applyBorder="1" applyAlignment="1" applyProtection="1">
      <alignment horizontal="right" vertical="center"/>
      <protection locked="0"/>
    </xf>
    <xf numFmtId="175" fontId="15" fillId="0" borderId="0" xfId="2" applyNumberFormat="1" applyFont="1" applyFill="1" applyAlignment="1">
      <alignment horizontal="right" vertical="center"/>
    </xf>
    <xf numFmtId="175" fontId="15" fillId="0" borderId="1" xfId="1" applyNumberFormat="1" applyFont="1" applyFill="1" applyBorder="1" applyAlignment="1">
      <alignment horizontal="right" vertical="center"/>
    </xf>
    <xf numFmtId="175" fontId="15" fillId="0" borderId="1" xfId="2" applyNumberFormat="1" applyFont="1" applyFill="1" applyBorder="1" applyAlignment="1">
      <alignment horizontal="center" vertical="center"/>
    </xf>
    <xf numFmtId="175" fontId="15" fillId="0" borderId="0" xfId="1" applyNumberFormat="1" applyFont="1" applyFill="1" applyBorder="1" applyAlignment="1">
      <alignment horizontal="right" vertical="center"/>
    </xf>
    <xf numFmtId="175" fontId="15" fillId="0" borderId="1" xfId="0" applyNumberFormat="1" applyFont="1" applyFill="1" applyBorder="1" applyAlignment="1">
      <alignment horizontal="right" vertical="center"/>
    </xf>
    <xf numFmtId="175" fontId="15" fillId="0" borderId="0" xfId="2" applyNumberFormat="1" applyFont="1" applyFill="1" applyAlignment="1" applyProtection="1">
      <alignment horizontal="right" vertical="center"/>
      <protection locked="0"/>
    </xf>
    <xf numFmtId="172" fontId="15" fillId="2" borderId="0" xfId="0" applyNumberFormat="1" applyFont="1" applyFill="1" applyBorder="1" applyAlignment="1" applyProtection="1">
      <alignment horizontal="right" vertical="center"/>
    </xf>
    <xf numFmtId="172" fontId="15" fillId="0" borderId="0" xfId="0" applyNumberFormat="1" applyFont="1" applyFill="1" applyAlignment="1" applyProtection="1">
      <alignment horizontal="right" vertical="center"/>
      <protection locked="0"/>
    </xf>
    <xf numFmtId="172" fontId="15" fillId="0" borderId="0" xfId="0" applyNumberFormat="1" applyFont="1" applyFill="1" applyBorder="1" applyAlignment="1" applyProtection="1">
      <alignment horizontal="right" vertical="center"/>
    </xf>
    <xf numFmtId="170" fontId="15" fillId="0" borderId="0" xfId="2" applyNumberFormat="1" applyFont="1" applyFill="1" applyBorder="1" applyAlignment="1">
      <alignment horizontal="right" vertical="center"/>
    </xf>
    <xf numFmtId="164" fontId="15" fillId="2" borderId="0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Alignment="1">
      <alignment vertical="center"/>
    </xf>
    <xf numFmtId="175" fontId="15" fillId="2" borderId="0" xfId="2" applyNumberFormat="1" applyFont="1" applyFill="1" applyBorder="1" applyAlignment="1">
      <alignment horizontal="right" vertical="center"/>
    </xf>
    <xf numFmtId="175" fontId="15" fillId="2" borderId="0" xfId="2" applyNumberFormat="1" applyFont="1" applyFill="1" applyBorder="1" applyAlignment="1" applyProtection="1">
      <alignment horizontal="center" vertical="center"/>
      <protection locked="0"/>
    </xf>
    <xf numFmtId="175" fontId="15" fillId="2" borderId="0" xfId="0" applyNumberFormat="1" applyFont="1" applyFill="1" applyAlignment="1">
      <alignment horizontal="right" vertical="center"/>
    </xf>
    <xf numFmtId="164" fontId="15" fillId="2" borderId="0" xfId="1" applyNumberFormat="1" applyFont="1" applyFill="1" applyAlignment="1">
      <alignment horizontal="right" vertical="center"/>
    </xf>
    <xf numFmtId="164" fontId="15" fillId="0" borderId="0" xfId="1" applyNumberFormat="1" applyFont="1" applyFill="1" applyBorder="1" applyAlignment="1">
      <alignment horizontal="right" vertical="center"/>
    </xf>
    <xf numFmtId="164" fontId="15" fillId="2" borderId="0" xfId="1" applyNumberFormat="1" applyFont="1" applyFill="1" applyBorder="1" applyAlignment="1" applyProtection="1">
      <alignment horizontal="center" vertical="center"/>
      <protection locked="0"/>
    </xf>
    <xf numFmtId="175" fontId="15" fillId="2" borderId="1" xfId="1" applyNumberFormat="1" applyFont="1" applyFill="1" applyBorder="1" applyAlignment="1">
      <alignment horizontal="right" vertical="center"/>
    </xf>
    <xf numFmtId="164" fontId="15" fillId="2" borderId="1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Border="1" applyAlignment="1" applyProtection="1">
      <alignment horizontal="right" vertical="center"/>
      <protection locked="0"/>
    </xf>
    <xf numFmtId="175" fontId="15" fillId="2" borderId="0" xfId="2" applyNumberFormat="1" applyFont="1" applyFill="1" applyAlignment="1" applyProtection="1">
      <alignment horizontal="right" vertical="center"/>
      <protection locked="0"/>
    </xf>
    <xf numFmtId="164" fontId="15" fillId="2" borderId="0" xfId="1" applyNumberFormat="1" applyFont="1" applyFill="1" applyAlignment="1" applyProtection="1">
      <alignment horizontal="right" vertical="center"/>
      <protection locked="0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74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174" fontId="5" fillId="0" borderId="1" xfId="0" applyNumberFormat="1" applyFont="1" applyBorder="1" applyAlignment="1">
      <alignment horizontal="centerContinuous" vertical="center"/>
    </xf>
    <xf numFmtId="165" fontId="6" fillId="0" borderId="0" xfId="0" applyNumberFormat="1" applyFont="1" applyAlignment="1">
      <alignment vertical="center"/>
    </xf>
    <xf numFmtId="174" fontId="6" fillId="0" borderId="0" xfId="0" applyNumberFormat="1" applyFont="1" applyAlignment="1">
      <alignment horizontal="right" vertical="center"/>
    </xf>
    <xf numFmtId="174" fontId="6" fillId="0" borderId="0" xfId="0" applyNumberFormat="1" applyFont="1" applyAlignment="1">
      <alignment horizontal="center" vertical="center"/>
    </xf>
    <xf numFmtId="174" fontId="6" fillId="0" borderId="0" xfId="0" applyNumberFormat="1" applyFont="1" applyAlignment="1">
      <alignment vertical="center"/>
    </xf>
    <xf numFmtId="174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4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74" fontId="6" fillId="2" borderId="0" xfId="0" applyNumberFormat="1" applyFont="1" applyFill="1" applyAlignment="1">
      <alignment horizontal="right" vertical="center"/>
    </xf>
    <xf numFmtId="0" fontId="6" fillId="0" borderId="0" xfId="6" applyFont="1" applyAlignment="1">
      <alignment vertical="center"/>
    </xf>
    <xf numFmtId="164" fontId="6" fillId="0" borderId="0" xfId="0" applyNumberFormat="1" applyFont="1" applyAlignment="1">
      <alignment vertical="center"/>
    </xf>
    <xf numFmtId="174" fontId="5" fillId="0" borderId="0" xfId="0" applyNumberFormat="1" applyFont="1" applyAlignment="1">
      <alignment horizontal="center" vertical="center"/>
    </xf>
    <xf numFmtId="174" fontId="5" fillId="0" borderId="0" xfId="0" applyNumberFormat="1" applyFont="1" applyAlignment="1">
      <alignment vertical="center"/>
    </xf>
    <xf numFmtId="0" fontId="5" fillId="0" borderId="0" xfId="6" applyFont="1" applyAlignment="1">
      <alignment vertical="center"/>
    </xf>
    <xf numFmtId="174" fontId="5" fillId="0" borderId="0" xfId="8" applyNumberFormat="1" applyFont="1" applyAlignment="1">
      <alignment horizontal="right" vertical="center"/>
    </xf>
    <xf numFmtId="0" fontId="5" fillId="0" borderId="0" xfId="6" quotePrefix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8" applyNumberFormat="1" applyFont="1" applyAlignment="1">
      <alignment horizontal="right" vertical="center"/>
    </xf>
    <xf numFmtId="169" fontId="5" fillId="0" borderId="0" xfId="1" applyNumberFormat="1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0" xfId="6" applyFont="1" applyAlignment="1">
      <alignment horizontal="center" vertical="center"/>
    </xf>
    <xf numFmtId="165" fontId="5" fillId="0" borderId="0" xfId="8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1" xfId="8" applyNumberFormat="1" applyFont="1" applyBorder="1" applyAlignment="1">
      <alignment horizontal="right" vertical="center"/>
    </xf>
    <xf numFmtId="169" fontId="5" fillId="0" borderId="1" xfId="1" applyNumberFormat="1" applyFont="1" applyBorder="1" applyAlignment="1">
      <alignment horizontal="center" vertical="center"/>
    </xf>
    <xf numFmtId="164" fontId="5" fillId="0" borderId="0" xfId="0" quotePrefix="1" applyNumberFormat="1" applyFont="1" applyAlignment="1">
      <alignment horizontal="left" vertical="center"/>
    </xf>
    <xf numFmtId="174" fontId="5" fillId="0" borderId="1" xfId="8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74" fontId="5" fillId="0" borderId="1" xfId="0" applyNumberFormat="1" applyFont="1" applyBorder="1" applyAlignment="1">
      <alignment horizontal="right" vertical="center"/>
    </xf>
    <xf numFmtId="174" fontId="5" fillId="0" borderId="1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74" fontId="12" fillId="2" borderId="0" xfId="0" applyNumberFormat="1" applyFont="1" applyFill="1" applyAlignment="1">
      <alignment horizontal="center" vertical="center"/>
    </xf>
    <xf numFmtId="174" fontId="12" fillId="0" borderId="0" xfId="0" applyNumberFormat="1" applyFont="1" applyAlignment="1">
      <alignment horizontal="center" vertical="center"/>
    </xf>
    <xf numFmtId="37" fontId="5" fillId="0" borderId="0" xfId="7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5" fontId="5" fillId="0" borderId="0" xfId="9" applyNumberFormat="1" applyFont="1" applyAlignment="1">
      <alignment horizontal="right" vertical="center"/>
    </xf>
    <xf numFmtId="165" fontId="5" fillId="0" borderId="3" xfId="9" applyNumberFormat="1" applyFont="1" applyBorder="1" applyAlignment="1">
      <alignment horizontal="right" vertical="center"/>
    </xf>
    <xf numFmtId="169" fontId="5" fillId="0" borderId="3" xfId="1" applyNumberFormat="1" applyFont="1" applyBorder="1" applyAlignment="1">
      <alignment horizontal="center" vertical="center"/>
    </xf>
    <xf numFmtId="174" fontId="5" fillId="0" borderId="0" xfId="9" applyNumberFormat="1" applyFont="1" applyAlignment="1">
      <alignment horizontal="right" vertical="center"/>
    </xf>
    <xf numFmtId="167" fontId="5" fillId="0" borderId="0" xfId="5" applyNumberFormat="1" applyFont="1" applyAlignment="1">
      <alignment vertical="center"/>
    </xf>
    <xf numFmtId="167" fontId="5" fillId="0" borderId="0" xfId="5" quotePrefix="1" applyNumberFormat="1" applyFont="1" applyAlignment="1">
      <alignment vertical="center"/>
    </xf>
    <xf numFmtId="167" fontId="5" fillId="0" borderId="0" xfId="5" quotePrefix="1" applyNumberFormat="1" applyFont="1" applyAlignment="1">
      <alignment horizontal="center" vertical="center"/>
    </xf>
    <xf numFmtId="174" fontId="5" fillId="0" borderId="0" xfId="7" applyNumberFormat="1" applyFont="1" applyAlignment="1">
      <alignment vertical="center"/>
    </xf>
    <xf numFmtId="165" fontId="5" fillId="0" borderId="0" xfId="9" applyNumberFormat="1" applyFont="1" applyAlignment="1">
      <alignment horizontal="center" vertical="center"/>
    </xf>
    <xf numFmtId="174" fontId="5" fillId="0" borderId="0" xfId="6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0" xfId="0" applyFont="1" applyAlignment="1">
      <alignment vertical="center"/>
    </xf>
    <xf numFmtId="174" fontId="5" fillId="0" borderId="0" xfId="9" applyNumberFormat="1" applyFont="1" applyAlignment="1">
      <alignment horizontal="center" vertical="center"/>
    </xf>
    <xf numFmtId="174" fontId="5" fillId="0" borderId="0" xfId="0" applyNumberFormat="1" applyFont="1" applyAlignment="1">
      <alignment horizontal="right" vertical="center"/>
    </xf>
    <xf numFmtId="174" fontId="5" fillId="0" borderId="0" xfId="6" applyNumberFormat="1" applyFont="1" applyAlignment="1">
      <alignment horizontal="right" vertical="center"/>
    </xf>
    <xf numFmtId="0" fontId="5" fillId="0" borderId="1" xfId="6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74" fontId="5" fillId="2" borderId="0" xfId="0" applyNumberFormat="1" applyFont="1" applyFill="1" applyAlignment="1">
      <alignment horizontal="right" vertical="center"/>
    </xf>
    <xf numFmtId="37" fontId="6" fillId="0" borderId="0" xfId="7" applyFont="1" applyAlignment="1">
      <alignment vertical="center"/>
    </xf>
    <xf numFmtId="164" fontId="5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left" vertical="center" indent="2"/>
    </xf>
    <xf numFmtId="165" fontId="5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6" fillId="0" borderId="0" xfId="0" quotePrefix="1" applyNumberFormat="1" applyFont="1" applyAlignment="1">
      <alignment horizontal="left" vertical="center"/>
    </xf>
    <xf numFmtId="3" fontId="5" fillId="0" borderId="0" xfId="0" applyNumberFormat="1" applyFont="1" applyAlignment="1">
      <alignment horizontal="justify" vertical="center" wrapText="1"/>
    </xf>
    <xf numFmtId="164" fontId="5" fillId="0" borderId="0" xfId="0" applyNumberFormat="1" applyFont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left" vertical="center"/>
    </xf>
    <xf numFmtId="164" fontId="5" fillId="0" borderId="0" xfId="0" quotePrefix="1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Alignment="1">
      <alignment vertical="center"/>
    </xf>
    <xf numFmtId="164" fontId="7" fillId="2" borderId="0" xfId="0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left" vertical="center"/>
    </xf>
    <xf numFmtId="169" fontId="5" fillId="0" borderId="0" xfId="1" applyNumberFormat="1" applyFont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vertical="center"/>
    </xf>
    <xf numFmtId="169" fontId="5" fillId="0" borderId="1" xfId="1" applyNumberFormat="1" applyFont="1" applyBorder="1" applyAlignment="1">
      <alignment horizontal="right" vertical="center"/>
    </xf>
    <xf numFmtId="164" fontId="5" fillId="2" borderId="0" xfId="0" applyNumberFormat="1" applyFont="1" applyFill="1" applyBorder="1" applyAlignment="1">
      <alignment vertical="center"/>
    </xf>
    <xf numFmtId="169" fontId="5" fillId="2" borderId="0" xfId="1" applyNumberFormat="1" applyFont="1" applyFill="1" applyBorder="1" applyAlignment="1">
      <alignment horizontal="right" vertical="center"/>
    </xf>
    <xf numFmtId="169" fontId="5" fillId="0" borderId="3" xfId="1" applyNumberFormat="1" applyFont="1" applyBorder="1" applyAlignment="1">
      <alignment horizontal="right" vertical="center"/>
    </xf>
    <xf numFmtId="169" fontId="5" fillId="0" borderId="3" xfId="1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9" fontId="5" fillId="2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69" fontId="5" fillId="2" borderId="3" xfId="0" applyNumberFormat="1" applyFont="1" applyFill="1" applyBorder="1" applyAlignment="1">
      <alignment horizontal="right" vertical="center"/>
    </xf>
    <xf numFmtId="169" fontId="5" fillId="0" borderId="3" xfId="0" applyNumberFormat="1" applyFont="1" applyBorder="1" applyAlignment="1">
      <alignment horizontal="right" vertical="center"/>
    </xf>
    <xf numFmtId="166" fontId="6" fillId="0" borderId="0" xfId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center" vertical="center"/>
    </xf>
    <xf numFmtId="169" fontId="5" fillId="2" borderId="0" xfId="0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169" fontId="5" fillId="2" borderId="0" xfId="0" applyNumberFormat="1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169" fontId="5" fillId="2" borderId="4" xfId="0" applyNumberFormat="1" applyFont="1" applyFill="1" applyBorder="1" applyAlignment="1">
      <alignment horizontal="right" vertical="center"/>
    </xf>
    <xf numFmtId="169" fontId="5" fillId="0" borderId="4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9" fontId="5" fillId="2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169" fontId="5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76" fontId="5" fillId="0" borderId="0" xfId="0" applyNumberFormat="1" applyFont="1" applyFill="1" applyAlignment="1">
      <alignment vertical="center"/>
    </xf>
    <xf numFmtId="176" fontId="5" fillId="0" borderId="2" xfId="1" applyNumberFormat="1" applyFont="1" applyFill="1" applyBorder="1" applyAlignment="1">
      <alignment horizontal="right" vertical="center"/>
    </xf>
    <xf numFmtId="176" fontId="5" fillId="0" borderId="0" xfId="0" applyNumberFormat="1" applyFont="1" applyFill="1" applyBorder="1" applyAlignment="1">
      <alignment vertical="center"/>
    </xf>
    <xf numFmtId="169" fontId="5" fillId="2" borderId="5" xfId="1" applyNumberFormat="1" applyFont="1" applyFill="1" applyBorder="1" applyAlignment="1">
      <alignment horizontal="right" vertical="center"/>
    </xf>
    <xf numFmtId="173" fontId="5" fillId="0" borderId="0" xfId="0" applyNumberFormat="1" applyFont="1" applyFill="1" applyAlignment="1">
      <alignment horizontal="right" vertical="center"/>
    </xf>
    <xf numFmtId="169" fontId="5" fillId="0" borderId="5" xfId="1" applyNumberFormat="1" applyFont="1" applyFill="1" applyBorder="1" applyAlignment="1">
      <alignment horizontal="right" vertical="center"/>
    </xf>
    <xf numFmtId="175" fontId="15" fillId="2" borderId="1" xfId="2" applyNumberFormat="1" applyFont="1" applyFill="1" applyBorder="1" applyAlignment="1">
      <alignment horizontal="right" vertical="center"/>
    </xf>
    <xf numFmtId="175" fontId="15" fillId="2" borderId="1" xfId="2" applyNumberFormat="1" applyFont="1" applyFill="1" applyBorder="1" applyAlignment="1" applyProtection="1">
      <alignment horizontal="center" vertical="center"/>
      <protection locked="0"/>
    </xf>
    <xf numFmtId="0" fontId="15" fillId="2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17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74" fontId="2" fillId="0" borderId="1" xfId="0" applyNumberFormat="1" applyFont="1" applyBorder="1" applyAlignment="1">
      <alignment horizontal="centerContinuous" vertical="center"/>
    </xf>
    <xf numFmtId="0" fontId="1" fillId="0" borderId="1" xfId="0" applyFont="1" applyBorder="1" applyAlignment="1">
      <alignment horizontal="left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74" fontId="5" fillId="2" borderId="1" xfId="8" applyNumberFormat="1" applyFont="1" applyFill="1" applyBorder="1" applyAlignment="1">
      <alignment horizontal="right" vertical="center"/>
    </xf>
    <xf numFmtId="0" fontId="2" fillId="0" borderId="1" xfId="0" quotePrefix="1" applyFont="1" applyBorder="1" applyAlignment="1">
      <alignment horizontal="left" vertical="center"/>
    </xf>
    <xf numFmtId="174" fontId="5" fillId="2" borderId="1" xfId="9" applyNumberFormat="1" applyFont="1" applyFill="1" applyBorder="1" applyAlignment="1">
      <alignment horizontal="right" vertical="center"/>
    </xf>
    <xf numFmtId="174" fontId="5" fillId="0" borderId="1" xfId="9" applyNumberFormat="1" applyFont="1" applyBorder="1" applyAlignment="1">
      <alignment horizontal="right" vertical="center"/>
    </xf>
    <xf numFmtId="0" fontId="2" fillId="0" borderId="1" xfId="6" applyFont="1" applyBorder="1" applyAlignment="1">
      <alignment vertical="center"/>
    </xf>
    <xf numFmtId="37" fontId="2" fillId="0" borderId="1" xfId="7" applyFont="1" applyBorder="1" applyAlignment="1">
      <alignment vertical="center"/>
    </xf>
    <xf numFmtId="165" fontId="5" fillId="2" borderId="3" xfId="0" applyNumberFormat="1" applyFont="1" applyFill="1" applyBorder="1" applyAlignment="1">
      <alignment horizontal="right" vertical="center"/>
    </xf>
    <xf numFmtId="174" fontId="5" fillId="2" borderId="2" xfId="0" applyNumberFormat="1" applyFont="1" applyFill="1" applyBorder="1" applyAlignment="1">
      <alignment horizontal="center" vertical="center"/>
    </xf>
    <xf numFmtId="174" fontId="5" fillId="0" borderId="2" xfId="0" applyNumberFormat="1" applyFont="1" applyBorder="1" applyAlignment="1">
      <alignment horizontal="center" vertical="center"/>
    </xf>
    <xf numFmtId="37" fontId="2" fillId="0" borderId="1" xfId="0" quotePrefix="1" applyNumberFormat="1" applyFont="1" applyBorder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>
      <alignment horizontal="left" vertical="center"/>
    </xf>
    <xf numFmtId="175" fontId="15" fillId="0" borderId="0" xfId="0" applyNumberFormat="1" applyFont="1" applyFill="1" applyBorder="1" applyAlignment="1">
      <alignment horizontal="right" vertical="center"/>
    </xf>
    <xf numFmtId="175" fontId="15" fillId="0" borderId="1" xfId="2" applyNumberFormat="1" applyFont="1" applyFill="1" applyBorder="1" applyAlignment="1">
      <alignment horizontal="right" vertical="center"/>
    </xf>
    <xf numFmtId="175" fontId="15" fillId="0" borderId="2" xfId="1" applyNumberFormat="1" applyFont="1" applyFill="1" applyBorder="1" applyAlignment="1">
      <alignment horizontal="right" vertical="center"/>
    </xf>
    <xf numFmtId="175" fontId="15" fillId="2" borderId="0" xfId="0" applyNumberFormat="1" applyFont="1" applyFill="1" applyBorder="1" applyAlignment="1">
      <alignment horizontal="right" vertical="center"/>
    </xf>
    <xf numFmtId="175" fontId="15" fillId="2" borderId="1" xfId="0" applyNumberFormat="1" applyFont="1" applyFill="1" applyBorder="1" applyAlignment="1">
      <alignment horizontal="right" vertical="center"/>
    </xf>
    <xf numFmtId="175" fontId="15" fillId="2" borderId="2" xfId="1" applyNumberFormat="1" applyFont="1" applyFill="1" applyBorder="1" applyAlignment="1">
      <alignment horizontal="right" vertical="center"/>
    </xf>
    <xf numFmtId="164" fontId="15" fillId="2" borderId="2" xfId="1" applyNumberFormat="1" applyFont="1" applyFill="1" applyBorder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/>
    </xf>
    <xf numFmtId="169" fontId="5" fillId="2" borderId="1" xfId="0" applyNumberFormat="1" applyFont="1" applyFill="1" applyBorder="1" applyAlignment="1">
      <alignment horizontal="right" vertical="center"/>
    </xf>
    <xf numFmtId="169" fontId="5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left" vertical="center"/>
    </xf>
    <xf numFmtId="169" fontId="5" fillId="2" borderId="2" xfId="0" applyNumberFormat="1" applyFont="1" applyFill="1" applyBorder="1" applyAlignment="1">
      <alignment horizontal="right" vertical="center"/>
    </xf>
    <xf numFmtId="169" fontId="5" fillId="0" borderId="2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vertical="center" wrapText="1"/>
    </xf>
    <xf numFmtId="176" fontId="5" fillId="2" borderId="2" xfId="1" applyNumberFormat="1" applyFont="1" applyFill="1" applyBorder="1" applyAlignment="1">
      <alignment horizontal="right" vertical="center"/>
    </xf>
    <xf numFmtId="168" fontId="2" fillId="0" borderId="1" xfId="0" applyNumberFormat="1" applyFont="1" applyFill="1" applyBorder="1" applyAlignment="1">
      <alignment vertical="center"/>
    </xf>
    <xf numFmtId="174" fontId="5" fillId="0" borderId="0" xfId="8" applyNumberFormat="1" applyFont="1" applyBorder="1" applyAlignment="1">
      <alignment horizontal="right" vertical="center"/>
    </xf>
    <xf numFmtId="177" fontId="5" fillId="2" borderId="0" xfId="1" applyNumberFormat="1" applyFont="1" applyFill="1" applyBorder="1" applyAlignment="1">
      <alignment horizontal="center" vertical="center"/>
    </xf>
    <xf numFmtId="175" fontId="15" fillId="0" borderId="0" xfId="1" applyNumberFormat="1" applyFont="1" applyFill="1" applyBorder="1" applyAlignment="1">
      <alignment horizontal="center" vertical="center"/>
    </xf>
    <xf numFmtId="175" fontId="15" fillId="0" borderId="2" xfId="2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75" fontId="17" fillId="0" borderId="1" xfId="0" applyNumberFormat="1" applyFont="1" applyFill="1" applyBorder="1" applyAlignment="1" applyProtection="1">
      <alignment horizontal="center" vertical="center"/>
      <protection locked="0"/>
    </xf>
    <xf numFmtId="174" fontId="5" fillId="0" borderId="0" xfId="8" applyNumberFormat="1" applyFont="1" applyFill="1" applyBorder="1" applyAlignment="1">
      <alignment horizontal="right" vertical="center"/>
    </xf>
    <xf numFmtId="170" fontId="15" fillId="0" borderId="0" xfId="0" applyNumberFormat="1" applyFont="1" applyFill="1" applyAlignment="1">
      <alignment vertical="center"/>
    </xf>
    <xf numFmtId="164" fontId="17" fillId="0" borderId="0" xfId="0" applyNumberFormat="1" applyFont="1" applyFill="1" applyBorder="1" applyAlignment="1" applyProtection="1">
      <alignment horizontal="center" vertical="center"/>
      <protection locked="0"/>
    </xf>
    <xf numFmtId="170" fontId="17" fillId="0" borderId="0" xfId="0" applyNumberFormat="1" applyFont="1" applyFill="1" applyBorder="1" applyAlignment="1" applyProtection="1">
      <alignment horizontal="center" vertical="center"/>
      <protection locked="0"/>
    </xf>
    <xf numFmtId="170" fontId="17" fillId="0" borderId="4" xfId="0" applyNumberFormat="1" applyFont="1" applyFill="1" applyBorder="1" applyAlignment="1" applyProtection="1">
      <alignment horizontal="center" vertical="center"/>
      <protection locked="0"/>
    </xf>
    <xf numFmtId="164" fontId="17" fillId="0" borderId="0" xfId="0" applyNumberFormat="1" applyFont="1" applyFill="1" applyBorder="1" applyAlignment="1" applyProtection="1">
      <alignment horizontal="right" vertical="center"/>
      <protection locked="0"/>
    </xf>
    <xf numFmtId="170" fontId="15" fillId="0" borderId="0" xfId="0" applyNumberFormat="1" applyFont="1" applyFill="1" applyBorder="1" applyAlignment="1" applyProtection="1">
      <alignment horizontal="right" vertical="center"/>
      <protection locked="0"/>
    </xf>
    <xf numFmtId="170" fontId="17" fillId="0" borderId="0" xfId="0" applyNumberFormat="1" applyFont="1" applyFill="1" applyBorder="1" applyAlignment="1" applyProtection="1">
      <alignment horizontal="right" vertical="center"/>
      <protection locked="0"/>
    </xf>
    <xf numFmtId="170" fontId="17" fillId="0" borderId="0" xfId="0" applyNumberFormat="1" applyFont="1" applyFill="1" applyBorder="1" applyAlignment="1" applyProtection="1">
      <alignment vertical="center"/>
      <protection locked="0"/>
    </xf>
    <xf numFmtId="170" fontId="15" fillId="0" borderId="0" xfId="0" applyNumberFormat="1" applyFont="1" applyFill="1" applyAlignment="1" applyProtection="1">
      <alignment horizontal="right" vertical="center"/>
      <protection locked="0"/>
    </xf>
    <xf numFmtId="170" fontId="17" fillId="0" borderId="0" xfId="0" applyNumberFormat="1" applyFont="1" applyFill="1" applyAlignment="1">
      <alignment horizontal="right" vertical="center"/>
    </xf>
    <xf numFmtId="170" fontId="17" fillId="0" borderId="0" xfId="0" applyNumberFormat="1" applyFont="1" applyFill="1" applyAlignment="1" applyProtection="1">
      <alignment horizontal="right" vertical="center"/>
      <protection locked="0"/>
    </xf>
    <xf numFmtId="171" fontId="17" fillId="0" borderId="0" xfId="0" applyNumberFormat="1" applyFont="1" applyFill="1" applyBorder="1" applyAlignment="1" applyProtection="1">
      <alignment horizontal="center" vertical="center"/>
      <protection locked="0"/>
    </xf>
    <xf numFmtId="164" fontId="15" fillId="0" borderId="0" xfId="0" applyNumberFormat="1" applyFont="1" applyFill="1" applyAlignment="1">
      <alignment vertical="center"/>
    </xf>
    <xf numFmtId="170" fontId="17" fillId="0" borderId="1" xfId="0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Fill="1" applyAlignment="1">
      <alignment vertical="center"/>
    </xf>
    <xf numFmtId="164" fontId="15" fillId="0" borderId="0" xfId="2" applyNumberFormat="1" applyFont="1" applyFill="1" applyAlignment="1" applyProtection="1">
      <alignment horizontal="right" vertical="center"/>
      <protection locked="0"/>
    </xf>
    <xf numFmtId="172" fontId="15" fillId="0" borderId="1" xfId="0" applyNumberFormat="1" applyFont="1" applyFill="1" applyBorder="1" applyAlignment="1" applyProtection="1">
      <alignment horizontal="right" vertical="center"/>
    </xf>
    <xf numFmtId="174" fontId="15" fillId="0" borderId="0" xfId="0" applyNumberFormat="1" applyFont="1" applyFill="1" applyBorder="1" applyAlignment="1" applyProtection="1">
      <alignment horizontal="right" vertical="center"/>
    </xf>
    <xf numFmtId="174" fontId="15" fillId="0" borderId="1" xfId="0" applyNumberFormat="1" applyFont="1" applyFill="1" applyBorder="1" applyAlignment="1" applyProtection="1">
      <alignment horizontal="right" vertical="center"/>
    </xf>
    <xf numFmtId="172" fontId="15" fillId="0" borderId="2" xfId="0" applyNumberFormat="1" applyFont="1" applyFill="1" applyBorder="1" applyAlignment="1" applyProtection="1">
      <alignment horizontal="right" vertical="center"/>
    </xf>
    <xf numFmtId="172" fontId="15" fillId="0" borderId="0" xfId="0" applyNumberFormat="1" applyFont="1" applyFill="1" applyBorder="1" applyAlignment="1" applyProtection="1">
      <alignment horizontal="right" vertical="center"/>
      <protection locked="0"/>
    </xf>
    <xf numFmtId="164" fontId="15" fillId="2" borderId="0" xfId="1" applyNumberFormat="1" applyFont="1" applyFill="1" applyAlignment="1">
      <alignment vertical="center"/>
    </xf>
    <xf numFmtId="172" fontId="15" fillId="2" borderId="1" xfId="0" applyNumberFormat="1" applyFont="1" applyFill="1" applyBorder="1" applyAlignment="1" applyProtection="1">
      <alignment horizontal="right" vertical="center"/>
    </xf>
    <xf numFmtId="172" fontId="15" fillId="2" borderId="2" xfId="0" applyNumberFormat="1" applyFont="1" applyFill="1" applyBorder="1" applyAlignment="1" applyProtection="1">
      <alignment horizontal="right" vertical="center"/>
    </xf>
    <xf numFmtId="174" fontId="15" fillId="2" borderId="1" xfId="0" applyNumberFormat="1" applyFont="1" applyFill="1" applyBorder="1" applyAlignment="1" applyProtection="1">
      <alignment horizontal="right" vertical="center"/>
    </xf>
    <xf numFmtId="164" fontId="15" fillId="2" borderId="0" xfId="1" applyNumberFormat="1" applyFont="1" applyFill="1" applyBorder="1" applyAlignment="1" applyProtection="1">
      <alignment horizontal="right" vertical="center"/>
    </xf>
    <xf numFmtId="172" fontId="15" fillId="2" borderId="1" xfId="0" applyNumberFormat="1" applyFont="1" applyFill="1" applyBorder="1" applyAlignment="1">
      <alignment horizontal="right" vertical="center"/>
    </xf>
    <xf numFmtId="169" fontId="18" fillId="2" borderId="0" xfId="11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75" fontId="17" fillId="0" borderId="1" xfId="0" applyNumberFormat="1" applyFont="1" applyFill="1" applyBorder="1" applyAlignment="1" applyProtection="1">
      <alignment horizontal="center" vertical="center"/>
      <protection locked="0"/>
    </xf>
    <xf numFmtId="175" fontId="17" fillId="0" borderId="6" xfId="0" applyNumberFormat="1" applyFont="1" applyFill="1" applyBorder="1" applyAlignment="1" applyProtection="1">
      <alignment horizontal="center" vertical="center"/>
      <protection locked="0"/>
    </xf>
    <xf numFmtId="170" fontId="17" fillId="0" borderId="1" xfId="0" applyNumberFormat="1" applyFont="1" applyFill="1" applyBorder="1" applyAlignment="1" applyProtection="1">
      <alignment horizontal="center" vertical="center"/>
      <protection locked="0"/>
    </xf>
    <xf numFmtId="170" fontId="17" fillId="0" borderId="6" xfId="0" applyNumberFormat="1" applyFont="1" applyFill="1" applyBorder="1" applyAlignment="1" applyProtection="1">
      <alignment horizontal="center" vertical="center"/>
      <protection locked="0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</cellXfs>
  <cellStyles count="12">
    <cellStyle name="Comma" xfId="1" builtinId="3"/>
    <cellStyle name="Comma 154" xfId="11" xr:uid="{0E771081-FB66-4FC5-8DF3-8650199CDAA9}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0"/>
  <sheetViews>
    <sheetView showRuler="0" zoomScale="110" zoomScaleNormal="110" zoomScaleSheetLayoutView="115" workbookViewId="0">
      <selection activeCell="E1" sqref="E1"/>
    </sheetView>
  </sheetViews>
  <sheetFormatPr defaultColWidth="9.140625" defaultRowHeight="15.95" customHeight="1" x14ac:dyDescent="0.2"/>
  <cols>
    <col min="1" max="2" width="1.140625" style="10" customWidth="1"/>
    <col min="3" max="3" width="28" style="11" customWidth="1"/>
    <col min="4" max="4" width="4.5703125" style="26" customWidth="1"/>
    <col min="5" max="5" width="0.5703125" style="27" customWidth="1"/>
    <col min="6" max="6" width="13.140625" style="31" customWidth="1"/>
    <col min="7" max="7" width="0.5703125" style="31" customWidth="1"/>
    <col min="8" max="8" width="13.140625" style="31" customWidth="1"/>
    <col min="9" max="9" width="0.5703125" style="31" customWidth="1"/>
    <col min="10" max="10" width="13.140625" style="31" customWidth="1"/>
    <col min="11" max="11" width="0.5703125" style="31" customWidth="1"/>
    <col min="12" max="12" width="13.140625" style="31" customWidth="1"/>
    <col min="13" max="16384" width="9.140625" style="11"/>
  </cols>
  <sheetData>
    <row r="1" spans="1:12" s="6" customFormat="1" ht="15.95" customHeight="1" x14ac:dyDescent="0.2">
      <c r="A1" s="1" t="s">
        <v>147</v>
      </c>
      <c r="B1" s="2"/>
      <c r="C1" s="3"/>
      <c r="D1" s="26"/>
      <c r="E1" s="25"/>
      <c r="F1" s="59"/>
      <c r="G1" s="59"/>
      <c r="H1" s="59"/>
      <c r="I1" s="59"/>
      <c r="J1" s="59"/>
      <c r="K1" s="59"/>
      <c r="L1" s="59"/>
    </row>
    <row r="2" spans="1:12" s="6" customFormat="1" ht="15.95" customHeight="1" x14ac:dyDescent="0.2">
      <c r="A2" s="1" t="s">
        <v>0</v>
      </c>
      <c r="B2" s="2"/>
      <c r="C2" s="3"/>
      <c r="D2" s="26"/>
      <c r="E2" s="25"/>
      <c r="F2" s="59"/>
      <c r="G2" s="59"/>
      <c r="H2" s="59"/>
      <c r="I2" s="59"/>
      <c r="J2" s="169"/>
      <c r="K2" s="59"/>
      <c r="L2" s="169"/>
    </row>
    <row r="3" spans="1:12" s="6" customFormat="1" ht="15.95" customHeight="1" x14ac:dyDescent="0.2">
      <c r="A3" s="7" t="s">
        <v>294</v>
      </c>
      <c r="B3" s="8"/>
      <c r="C3" s="9"/>
      <c r="D3" s="61"/>
      <c r="E3" s="62"/>
      <c r="F3" s="63"/>
      <c r="G3" s="63"/>
      <c r="H3" s="63"/>
      <c r="I3" s="63"/>
      <c r="J3" s="170"/>
      <c r="K3" s="63"/>
      <c r="L3" s="170"/>
    </row>
    <row r="4" spans="1:12" ht="8.1" customHeight="1" x14ac:dyDescent="0.2">
      <c r="C4" s="5"/>
      <c r="E4" s="25"/>
      <c r="F4" s="59"/>
      <c r="G4" s="59"/>
      <c r="H4" s="59"/>
      <c r="I4" s="59"/>
      <c r="J4" s="50"/>
      <c r="K4" s="59"/>
      <c r="L4" s="59"/>
    </row>
    <row r="5" spans="1:12" ht="8.1" customHeight="1" x14ac:dyDescent="0.2">
      <c r="C5" s="5"/>
      <c r="E5" s="25"/>
      <c r="F5" s="59"/>
      <c r="G5" s="59"/>
      <c r="H5" s="59"/>
      <c r="I5" s="59"/>
      <c r="J5" s="50"/>
      <c r="K5" s="59"/>
      <c r="L5" s="59"/>
    </row>
    <row r="6" spans="1:12" s="27" customFormat="1" ht="14.1" customHeight="1" x14ac:dyDescent="0.2">
      <c r="A6" s="24"/>
      <c r="B6" s="24"/>
      <c r="D6" s="26"/>
      <c r="F6" s="442" t="s">
        <v>1</v>
      </c>
      <c r="G6" s="442"/>
      <c r="H6" s="442"/>
      <c r="I6" s="46"/>
      <c r="J6" s="442" t="s">
        <v>167</v>
      </c>
      <c r="K6" s="442"/>
      <c r="L6" s="442"/>
    </row>
    <row r="7" spans="1:12" s="27" customFormat="1" ht="14.1" customHeight="1" x14ac:dyDescent="0.2">
      <c r="A7" s="24"/>
      <c r="B7" s="24"/>
      <c r="D7" s="26"/>
      <c r="F7" s="443" t="s">
        <v>166</v>
      </c>
      <c r="G7" s="443"/>
      <c r="H7" s="443"/>
      <c r="I7" s="46"/>
      <c r="J7" s="443" t="s">
        <v>166</v>
      </c>
      <c r="K7" s="443"/>
      <c r="L7" s="443"/>
    </row>
    <row r="8" spans="1:12" s="27" customFormat="1" ht="14.1" customHeight="1" x14ac:dyDescent="0.2">
      <c r="A8" s="24"/>
      <c r="B8" s="24"/>
      <c r="D8" s="26"/>
      <c r="F8" s="55" t="s">
        <v>2</v>
      </c>
      <c r="G8" s="361"/>
      <c r="H8" s="55" t="s">
        <v>3</v>
      </c>
      <c r="I8" s="361"/>
      <c r="J8" s="55" t="s">
        <v>2</v>
      </c>
      <c r="K8" s="361"/>
      <c r="L8" s="55" t="s">
        <v>3</v>
      </c>
    </row>
    <row r="9" spans="1:12" s="27" customFormat="1" ht="14.1" customHeight="1" x14ac:dyDescent="0.2">
      <c r="A9" s="24"/>
      <c r="B9" s="24"/>
      <c r="D9" s="43"/>
      <c r="E9" s="29"/>
      <c r="F9" s="55" t="s">
        <v>295</v>
      </c>
      <c r="G9" s="56"/>
      <c r="H9" s="55" t="s">
        <v>4</v>
      </c>
      <c r="I9" s="56"/>
      <c r="J9" s="55" t="s">
        <v>295</v>
      </c>
      <c r="K9" s="56"/>
      <c r="L9" s="55" t="s">
        <v>4</v>
      </c>
    </row>
    <row r="10" spans="1:12" s="27" customFormat="1" ht="14.1" customHeight="1" x14ac:dyDescent="0.2">
      <c r="A10" s="24"/>
      <c r="B10" s="24"/>
      <c r="D10" s="43"/>
      <c r="E10" s="29"/>
      <c r="F10" s="55" t="s">
        <v>230</v>
      </c>
      <c r="G10" s="56"/>
      <c r="H10" s="55" t="s">
        <v>214</v>
      </c>
      <c r="I10" s="56"/>
      <c r="J10" s="55" t="s">
        <v>230</v>
      </c>
      <c r="K10" s="56"/>
      <c r="L10" s="55" t="s">
        <v>214</v>
      </c>
    </row>
    <row r="11" spans="1:12" s="27" customFormat="1" ht="14.1" customHeight="1" x14ac:dyDescent="0.2">
      <c r="A11" s="24"/>
      <c r="B11" s="24"/>
      <c r="D11" s="44" t="s">
        <v>5</v>
      </c>
      <c r="E11" s="29"/>
      <c r="F11" s="73" t="s">
        <v>6</v>
      </c>
      <c r="G11" s="56"/>
      <c r="H11" s="73" t="s">
        <v>6</v>
      </c>
      <c r="I11" s="56"/>
      <c r="J11" s="73" t="s">
        <v>6</v>
      </c>
      <c r="K11" s="56"/>
      <c r="L11" s="73" t="s">
        <v>6</v>
      </c>
    </row>
    <row r="12" spans="1:12" s="27" customFormat="1" ht="14.1" customHeight="1" x14ac:dyDescent="0.2">
      <c r="A12" s="74" t="s">
        <v>7</v>
      </c>
      <c r="B12" s="74"/>
      <c r="C12" s="74"/>
      <c r="D12" s="26"/>
      <c r="F12" s="129"/>
      <c r="G12" s="31"/>
      <c r="H12" s="70"/>
      <c r="I12" s="31"/>
      <c r="J12" s="130"/>
      <c r="K12" s="31"/>
      <c r="L12" s="31"/>
    </row>
    <row r="13" spans="1:12" s="27" customFormat="1" ht="3" customHeight="1" x14ac:dyDescent="0.2">
      <c r="A13" s="74"/>
      <c r="B13" s="74"/>
      <c r="C13" s="74"/>
      <c r="D13" s="26"/>
      <c r="F13" s="129"/>
      <c r="G13" s="31"/>
      <c r="H13" s="70"/>
      <c r="I13" s="31"/>
      <c r="J13" s="130"/>
      <c r="K13" s="31"/>
      <c r="L13" s="31"/>
    </row>
    <row r="14" spans="1:12" s="27" customFormat="1" ht="14.1" customHeight="1" x14ac:dyDescent="0.2">
      <c r="A14" s="74" t="s">
        <v>8</v>
      </c>
      <c r="B14" s="74"/>
      <c r="C14" s="75"/>
      <c r="D14" s="26"/>
      <c r="F14" s="130"/>
      <c r="G14" s="31"/>
      <c r="H14" s="31"/>
      <c r="I14" s="31"/>
      <c r="J14" s="130"/>
      <c r="K14" s="31"/>
      <c r="L14" s="31"/>
    </row>
    <row r="15" spans="1:12" s="27" customFormat="1" ht="3" customHeight="1" x14ac:dyDescent="0.2">
      <c r="A15" s="74"/>
      <c r="B15" s="74"/>
      <c r="C15" s="75"/>
      <c r="D15" s="26"/>
      <c r="F15" s="130"/>
      <c r="G15" s="31"/>
      <c r="H15" s="31"/>
      <c r="I15" s="31"/>
      <c r="J15" s="130"/>
      <c r="K15" s="31"/>
      <c r="L15" s="31"/>
    </row>
    <row r="16" spans="1:12" s="27" customFormat="1" ht="14.1" customHeight="1" x14ac:dyDescent="0.2">
      <c r="A16" s="75" t="s">
        <v>9</v>
      </c>
      <c r="B16" s="75"/>
      <c r="C16" s="75"/>
      <c r="D16" s="26"/>
      <c r="F16" s="133">
        <v>1227953076</v>
      </c>
      <c r="G16" s="171"/>
      <c r="H16" s="172">
        <v>662477914</v>
      </c>
      <c r="I16" s="173"/>
      <c r="J16" s="137">
        <v>1008147179</v>
      </c>
      <c r="K16" s="123"/>
      <c r="L16" s="122">
        <v>420609717</v>
      </c>
    </row>
    <row r="17" spans="1:12" s="27" customFormat="1" ht="14.1" customHeight="1" x14ac:dyDescent="0.2">
      <c r="A17" s="75" t="s">
        <v>139</v>
      </c>
      <c r="B17" s="75"/>
      <c r="C17" s="75"/>
      <c r="D17" s="26"/>
      <c r="F17" s="131"/>
      <c r="J17" s="131"/>
    </row>
    <row r="18" spans="1:12" s="27" customFormat="1" ht="14.1" customHeight="1" x14ac:dyDescent="0.2">
      <c r="A18" s="75"/>
      <c r="B18" s="75" t="s">
        <v>140</v>
      </c>
      <c r="C18" s="75"/>
      <c r="D18" s="26"/>
      <c r="F18" s="133">
        <v>158403</v>
      </c>
      <c r="G18" s="171"/>
      <c r="H18" s="172">
        <v>27784</v>
      </c>
      <c r="I18" s="173"/>
      <c r="J18" s="133">
        <v>0</v>
      </c>
      <c r="K18" s="124"/>
      <c r="L18" s="125">
        <v>0</v>
      </c>
    </row>
    <row r="19" spans="1:12" s="27" customFormat="1" ht="14.1" customHeight="1" x14ac:dyDescent="0.2">
      <c r="A19" s="24" t="s">
        <v>237</v>
      </c>
      <c r="B19" s="75"/>
      <c r="C19" s="75"/>
      <c r="D19" s="26"/>
      <c r="F19" s="133"/>
      <c r="G19" s="171"/>
      <c r="H19" s="172"/>
      <c r="I19" s="173"/>
      <c r="J19" s="174"/>
      <c r="K19" s="123"/>
      <c r="L19" s="125"/>
    </row>
    <row r="20" spans="1:12" s="27" customFormat="1" ht="14.1" customHeight="1" x14ac:dyDescent="0.2">
      <c r="A20" s="24"/>
      <c r="B20" s="75" t="s">
        <v>243</v>
      </c>
      <c r="C20" s="75"/>
      <c r="D20" s="26">
        <v>9</v>
      </c>
      <c r="F20" s="133">
        <v>15304248</v>
      </c>
      <c r="G20" s="171"/>
      <c r="H20" s="172">
        <v>0</v>
      </c>
      <c r="I20" s="173"/>
      <c r="J20" s="174">
        <v>15239841</v>
      </c>
      <c r="K20" s="123"/>
      <c r="L20" s="125">
        <v>0</v>
      </c>
    </row>
    <row r="21" spans="1:12" s="27" customFormat="1" ht="14.1" customHeight="1" x14ac:dyDescent="0.2">
      <c r="A21" s="24" t="s">
        <v>237</v>
      </c>
      <c r="B21" s="75"/>
      <c r="C21" s="75"/>
      <c r="D21" s="26"/>
      <c r="F21" s="133"/>
      <c r="G21" s="171"/>
      <c r="H21" s="172"/>
      <c r="I21" s="173"/>
      <c r="J21" s="174"/>
      <c r="K21" s="123"/>
      <c r="L21" s="125"/>
    </row>
    <row r="22" spans="1:12" s="27" customFormat="1" ht="14.1" customHeight="1" x14ac:dyDescent="0.2">
      <c r="A22" s="24"/>
      <c r="B22" s="75" t="s">
        <v>244</v>
      </c>
      <c r="C22" s="75"/>
      <c r="D22" s="175">
        <v>9</v>
      </c>
      <c r="E22" s="176"/>
      <c r="F22" s="133">
        <v>3634925</v>
      </c>
      <c r="G22" s="171"/>
      <c r="H22" s="172">
        <v>0</v>
      </c>
      <c r="I22" s="173"/>
      <c r="J22" s="174">
        <v>3634925</v>
      </c>
      <c r="K22" s="173"/>
      <c r="L22" s="177">
        <v>0</v>
      </c>
    </row>
    <row r="23" spans="1:12" s="27" customFormat="1" ht="14.1" customHeight="1" x14ac:dyDescent="0.2">
      <c r="A23" s="24" t="s">
        <v>168</v>
      </c>
      <c r="B23" s="75"/>
      <c r="C23" s="75"/>
      <c r="D23" s="175"/>
      <c r="E23" s="176"/>
      <c r="F23" s="133">
        <v>0</v>
      </c>
      <c r="G23" s="171"/>
      <c r="H23" s="177">
        <v>76281722</v>
      </c>
      <c r="I23" s="173"/>
      <c r="J23" s="174">
        <v>0</v>
      </c>
      <c r="K23" s="173"/>
      <c r="L23" s="177">
        <v>20448211</v>
      </c>
    </row>
    <row r="24" spans="1:12" s="27" customFormat="1" ht="14.1" customHeight="1" x14ac:dyDescent="0.2">
      <c r="A24" s="75" t="s">
        <v>192</v>
      </c>
      <c r="B24" s="75"/>
      <c r="C24" s="75"/>
      <c r="D24" s="175">
        <v>10</v>
      </c>
      <c r="E24" s="176"/>
      <c r="F24" s="133">
        <v>1364431811</v>
      </c>
      <c r="G24" s="171"/>
      <c r="H24" s="172">
        <v>1325490361</v>
      </c>
      <c r="I24" s="173"/>
      <c r="J24" s="137">
        <v>496586508</v>
      </c>
      <c r="K24" s="173"/>
      <c r="L24" s="172">
        <v>915494833</v>
      </c>
    </row>
    <row r="25" spans="1:12" s="27" customFormat="1" ht="14.1" customHeight="1" x14ac:dyDescent="0.2">
      <c r="A25" s="75" t="s">
        <v>10</v>
      </c>
      <c r="B25" s="75"/>
      <c r="C25" s="75"/>
      <c r="D25" s="175" t="s">
        <v>245</v>
      </c>
      <c r="E25" s="176"/>
      <c r="F25" s="178">
        <v>5000000</v>
      </c>
      <c r="G25" s="171"/>
      <c r="H25" s="177">
        <v>36599881</v>
      </c>
      <c r="I25" s="173"/>
      <c r="J25" s="174">
        <v>5124393250</v>
      </c>
      <c r="K25" s="173"/>
      <c r="L25" s="177">
        <v>5691557468</v>
      </c>
    </row>
    <row r="26" spans="1:12" s="27" customFormat="1" ht="14.1" customHeight="1" x14ac:dyDescent="0.2">
      <c r="A26" s="75" t="s">
        <v>11</v>
      </c>
      <c r="B26" s="75"/>
      <c r="C26" s="75"/>
      <c r="D26" s="175">
        <v>11</v>
      </c>
      <c r="E26" s="176"/>
      <c r="F26" s="133">
        <v>1377777685</v>
      </c>
      <c r="G26" s="171"/>
      <c r="H26" s="172">
        <v>1378511897</v>
      </c>
      <c r="I26" s="173"/>
      <c r="J26" s="137">
        <v>92724933</v>
      </c>
      <c r="K26" s="173"/>
      <c r="L26" s="179">
        <v>85888530</v>
      </c>
    </row>
    <row r="27" spans="1:12" s="27" customFormat="1" ht="14.1" customHeight="1" x14ac:dyDescent="0.2">
      <c r="A27" s="75" t="s">
        <v>185</v>
      </c>
      <c r="B27" s="75"/>
      <c r="C27" s="75"/>
      <c r="D27" s="175">
        <v>12</v>
      </c>
      <c r="E27" s="176"/>
      <c r="F27" s="133">
        <v>1423702789</v>
      </c>
      <c r="G27" s="171"/>
      <c r="H27" s="172">
        <v>1413281747</v>
      </c>
      <c r="I27" s="173"/>
      <c r="J27" s="174">
        <v>0</v>
      </c>
      <c r="K27" s="173"/>
      <c r="L27" s="177">
        <v>0</v>
      </c>
    </row>
    <row r="28" spans="1:12" s="27" customFormat="1" ht="14.1" customHeight="1" x14ac:dyDescent="0.2">
      <c r="A28" s="75" t="s">
        <v>12</v>
      </c>
      <c r="B28" s="75"/>
      <c r="C28" s="75"/>
      <c r="D28" s="175"/>
      <c r="E28" s="176"/>
      <c r="F28" s="156">
        <v>25892110</v>
      </c>
      <c r="G28" s="171"/>
      <c r="H28" s="172">
        <v>25960171</v>
      </c>
      <c r="I28" s="173"/>
      <c r="J28" s="174">
        <v>0</v>
      </c>
      <c r="K28" s="173"/>
      <c r="L28" s="177">
        <v>0</v>
      </c>
    </row>
    <row r="29" spans="1:12" s="27" customFormat="1" ht="14.1" customHeight="1" x14ac:dyDescent="0.2">
      <c r="A29" s="75" t="s">
        <v>216</v>
      </c>
      <c r="B29" s="77"/>
      <c r="C29" s="75"/>
      <c r="D29" s="175"/>
      <c r="E29" s="176"/>
      <c r="F29" s="174">
        <v>0</v>
      </c>
      <c r="G29" s="171"/>
      <c r="H29" s="177">
        <v>3448287</v>
      </c>
      <c r="I29" s="173"/>
      <c r="J29" s="174">
        <v>0</v>
      </c>
      <c r="K29" s="173"/>
      <c r="L29" s="177">
        <v>0</v>
      </c>
    </row>
    <row r="30" spans="1:12" s="27" customFormat="1" ht="14.1" customHeight="1" x14ac:dyDescent="0.2">
      <c r="A30" s="75" t="s">
        <v>223</v>
      </c>
      <c r="B30" s="77"/>
      <c r="C30" s="75"/>
      <c r="D30" s="175">
        <v>13</v>
      </c>
      <c r="E30" s="176"/>
      <c r="F30" s="156">
        <v>83000000</v>
      </c>
      <c r="G30" s="171"/>
      <c r="H30" s="177">
        <v>84162048</v>
      </c>
      <c r="I30" s="173"/>
      <c r="J30" s="174">
        <v>0</v>
      </c>
      <c r="K30" s="173"/>
      <c r="L30" s="177">
        <v>0</v>
      </c>
    </row>
    <row r="31" spans="1:12" s="27" customFormat="1" ht="14.1" customHeight="1" x14ac:dyDescent="0.2">
      <c r="A31" s="75" t="s">
        <v>13</v>
      </c>
      <c r="B31" s="75"/>
      <c r="C31" s="75"/>
      <c r="D31" s="175"/>
      <c r="E31" s="176"/>
      <c r="F31" s="135">
        <v>27787951</v>
      </c>
      <c r="G31" s="171"/>
      <c r="H31" s="180">
        <v>18675379</v>
      </c>
      <c r="I31" s="173"/>
      <c r="J31" s="138">
        <v>19693269</v>
      </c>
      <c r="K31" s="173"/>
      <c r="L31" s="180">
        <v>199586</v>
      </c>
    </row>
    <row r="32" spans="1:12" s="27" customFormat="1" ht="3" customHeight="1" x14ac:dyDescent="0.2">
      <c r="A32" s="75"/>
      <c r="B32" s="75"/>
      <c r="C32" s="75"/>
      <c r="D32" s="26"/>
      <c r="F32" s="130"/>
      <c r="G32" s="31"/>
      <c r="H32" s="31"/>
      <c r="I32" s="31"/>
      <c r="J32" s="130"/>
      <c r="K32" s="31"/>
      <c r="L32" s="31"/>
    </row>
    <row r="33" spans="1:12" s="27" customFormat="1" ht="14.1" customHeight="1" x14ac:dyDescent="0.2">
      <c r="A33" s="74" t="s">
        <v>14</v>
      </c>
      <c r="B33" s="74"/>
      <c r="C33" s="74"/>
      <c r="D33" s="26"/>
      <c r="F33" s="374">
        <f>SUM(F16:F31)</f>
        <v>5554642998</v>
      </c>
      <c r="G33" s="67"/>
      <c r="H33" s="78">
        <f>SUM(H16:H31)</f>
        <v>5024917191</v>
      </c>
      <c r="I33" s="67"/>
      <c r="J33" s="374">
        <f>SUM(J16:J31)</f>
        <v>6760419905</v>
      </c>
      <c r="K33" s="67"/>
      <c r="L33" s="78">
        <f>SUM(L16:L31)</f>
        <v>7134198345</v>
      </c>
    </row>
    <row r="34" spans="1:12" s="27" customFormat="1" ht="3" customHeight="1" x14ac:dyDescent="0.2">
      <c r="A34" s="74"/>
      <c r="B34" s="74"/>
      <c r="C34" s="74"/>
      <c r="D34" s="26"/>
      <c r="F34" s="139"/>
      <c r="G34" s="67"/>
      <c r="H34" s="67"/>
      <c r="I34" s="67"/>
      <c r="J34" s="139"/>
      <c r="K34" s="67"/>
      <c r="L34" s="67"/>
    </row>
    <row r="35" spans="1:12" s="27" customFormat="1" ht="14.1" customHeight="1" x14ac:dyDescent="0.2">
      <c r="A35" s="74" t="s">
        <v>15</v>
      </c>
      <c r="B35" s="74"/>
      <c r="D35" s="26"/>
      <c r="E35" s="79"/>
      <c r="F35" s="140"/>
      <c r="G35" s="49"/>
      <c r="H35" s="49"/>
      <c r="I35" s="49"/>
      <c r="J35" s="143"/>
      <c r="K35" s="49"/>
      <c r="L35" s="49"/>
    </row>
    <row r="36" spans="1:12" s="27" customFormat="1" ht="3" customHeight="1" x14ac:dyDescent="0.2">
      <c r="A36" s="72"/>
      <c r="B36" s="74"/>
      <c r="D36" s="26"/>
      <c r="E36" s="79"/>
      <c r="F36" s="140"/>
      <c r="G36" s="49"/>
      <c r="H36" s="49"/>
      <c r="I36" s="49"/>
      <c r="J36" s="143"/>
      <c r="K36" s="49"/>
      <c r="L36" s="49"/>
    </row>
    <row r="37" spans="1:12" s="27" customFormat="1" ht="14.1" customHeight="1" x14ac:dyDescent="0.2">
      <c r="A37" s="75" t="s">
        <v>207</v>
      </c>
      <c r="B37" s="75"/>
      <c r="D37" s="26"/>
      <c r="E37" s="79"/>
      <c r="F37" s="156">
        <v>8842289</v>
      </c>
      <c r="G37" s="80"/>
      <c r="H37" s="125">
        <v>8692289</v>
      </c>
      <c r="I37" s="127"/>
      <c r="J37" s="174">
        <v>0</v>
      </c>
      <c r="K37" s="127"/>
      <c r="L37" s="125">
        <v>0</v>
      </c>
    </row>
    <row r="38" spans="1:12" s="27" customFormat="1" ht="14.1" customHeight="1" x14ac:dyDescent="0.2">
      <c r="A38" s="24" t="s">
        <v>237</v>
      </c>
      <c r="B38" s="75"/>
      <c r="D38" s="26"/>
      <c r="E38" s="79"/>
      <c r="F38" s="156"/>
      <c r="G38" s="181"/>
      <c r="H38" s="177"/>
      <c r="I38" s="173"/>
      <c r="J38" s="174"/>
      <c r="K38" s="123"/>
      <c r="L38" s="125"/>
    </row>
    <row r="39" spans="1:12" s="27" customFormat="1" ht="14.1" customHeight="1" x14ac:dyDescent="0.2">
      <c r="A39" s="24"/>
      <c r="B39" s="75" t="s">
        <v>244</v>
      </c>
      <c r="D39" s="26">
        <v>14</v>
      </c>
      <c r="E39" s="79"/>
      <c r="F39" s="156">
        <v>566504593</v>
      </c>
      <c r="G39" s="181"/>
      <c r="H39" s="177">
        <v>0</v>
      </c>
      <c r="I39" s="173"/>
      <c r="J39" s="174">
        <v>512357424</v>
      </c>
      <c r="K39" s="123"/>
      <c r="L39" s="125">
        <v>0</v>
      </c>
    </row>
    <row r="40" spans="1:12" s="27" customFormat="1" ht="14.1" customHeight="1" x14ac:dyDescent="0.2">
      <c r="A40" s="75" t="s">
        <v>208</v>
      </c>
      <c r="B40" s="75"/>
      <c r="D40" s="26"/>
      <c r="E40" s="79"/>
      <c r="F40" s="156">
        <v>0</v>
      </c>
      <c r="G40" s="181"/>
      <c r="H40" s="177">
        <v>483905506</v>
      </c>
      <c r="I40" s="173"/>
      <c r="J40" s="174">
        <v>0</v>
      </c>
      <c r="K40" s="128"/>
      <c r="L40" s="177">
        <v>483905506</v>
      </c>
    </row>
    <row r="41" spans="1:12" s="27" customFormat="1" ht="14.1" customHeight="1" x14ac:dyDescent="0.2">
      <c r="A41" s="75" t="s">
        <v>16</v>
      </c>
      <c r="B41" s="75"/>
      <c r="D41" s="26">
        <v>15</v>
      </c>
      <c r="E41" s="79"/>
      <c r="F41" s="141">
        <v>565287185</v>
      </c>
      <c r="G41" s="181"/>
      <c r="H41" s="177">
        <v>565681130</v>
      </c>
      <c r="I41" s="182"/>
      <c r="J41" s="174">
        <v>432487302</v>
      </c>
      <c r="K41" s="128"/>
      <c r="L41" s="125">
        <v>432487302</v>
      </c>
    </row>
    <row r="42" spans="1:12" s="27" customFormat="1" ht="14.1" customHeight="1" x14ac:dyDescent="0.2">
      <c r="A42" s="75" t="s">
        <v>17</v>
      </c>
      <c r="B42" s="75"/>
      <c r="D42" s="26">
        <v>16</v>
      </c>
      <c r="E42" s="79"/>
      <c r="F42" s="174">
        <v>0</v>
      </c>
      <c r="G42" s="181"/>
      <c r="H42" s="177">
        <v>0</v>
      </c>
      <c r="I42" s="182"/>
      <c r="J42" s="174">
        <v>7200016139</v>
      </c>
      <c r="K42" s="128"/>
      <c r="L42" s="125">
        <v>5470016139</v>
      </c>
    </row>
    <row r="43" spans="1:12" s="27" customFormat="1" ht="14.1" customHeight="1" x14ac:dyDescent="0.2">
      <c r="A43" s="75" t="s">
        <v>210</v>
      </c>
      <c r="B43" s="75"/>
      <c r="D43" s="26">
        <v>15</v>
      </c>
      <c r="E43" s="79"/>
      <c r="F43" s="156">
        <v>777268109</v>
      </c>
      <c r="G43" s="181"/>
      <c r="H43" s="177">
        <v>1266065713</v>
      </c>
      <c r="I43" s="182"/>
      <c r="J43" s="174">
        <v>898012168</v>
      </c>
      <c r="K43" s="128"/>
      <c r="L43" s="125">
        <v>1580663372</v>
      </c>
    </row>
    <row r="44" spans="1:12" s="27" customFormat="1" ht="14.1" customHeight="1" x14ac:dyDescent="0.2">
      <c r="A44" s="75" t="s">
        <v>177</v>
      </c>
      <c r="B44" s="75"/>
      <c r="D44" s="26"/>
      <c r="E44" s="79"/>
      <c r="F44" s="156">
        <v>0</v>
      </c>
      <c r="G44" s="181"/>
      <c r="H44" s="177">
        <v>170863465</v>
      </c>
      <c r="I44" s="182"/>
      <c r="J44" s="174">
        <v>0</v>
      </c>
      <c r="K44" s="128"/>
      <c r="L44" s="125">
        <v>116716296</v>
      </c>
    </row>
    <row r="45" spans="1:12" s="27" customFormat="1" ht="14.1" customHeight="1" x14ac:dyDescent="0.2">
      <c r="A45" s="75" t="s">
        <v>18</v>
      </c>
      <c r="B45" s="75"/>
      <c r="D45" s="26"/>
      <c r="E45" s="79"/>
      <c r="F45" s="178">
        <v>1812206447</v>
      </c>
      <c r="G45" s="181"/>
      <c r="H45" s="177">
        <v>1812284138</v>
      </c>
      <c r="I45" s="182"/>
      <c r="J45" s="174">
        <v>0</v>
      </c>
      <c r="K45" s="182"/>
      <c r="L45" s="177">
        <v>0</v>
      </c>
    </row>
    <row r="46" spans="1:12" s="27" customFormat="1" ht="14.1" customHeight="1" x14ac:dyDescent="0.2">
      <c r="A46" s="75" t="s">
        <v>19</v>
      </c>
      <c r="B46" s="75"/>
      <c r="D46" s="26">
        <v>17</v>
      </c>
      <c r="E46" s="79"/>
      <c r="F46" s="156">
        <v>8286788061</v>
      </c>
      <c r="G46" s="181"/>
      <c r="H46" s="183">
        <v>8255833161</v>
      </c>
      <c r="I46" s="182"/>
      <c r="J46" s="144">
        <v>3766141363</v>
      </c>
      <c r="K46" s="182"/>
      <c r="L46" s="183">
        <v>3735648839</v>
      </c>
    </row>
    <row r="47" spans="1:12" s="27" customFormat="1" ht="14.1" customHeight="1" x14ac:dyDescent="0.2">
      <c r="A47" s="75" t="s">
        <v>232</v>
      </c>
      <c r="B47" s="75"/>
      <c r="D47" s="26">
        <v>18</v>
      </c>
      <c r="E47" s="79"/>
      <c r="F47" s="156">
        <v>2550497965</v>
      </c>
      <c r="G47" s="181"/>
      <c r="H47" s="183">
        <v>0</v>
      </c>
      <c r="I47" s="182"/>
      <c r="J47" s="144">
        <v>43665553</v>
      </c>
      <c r="K47" s="182"/>
      <c r="L47" s="183">
        <v>0</v>
      </c>
    </row>
    <row r="48" spans="1:12" s="27" customFormat="1" ht="14.1" customHeight="1" x14ac:dyDescent="0.2">
      <c r="A48" s="75" t="s">
        <v>158</v>
      </c>
      <c r="B48" s="75"/>
      <c r="D48" s="26"/>
      <c r="E48" s="79"/>
      <c r="F48" s="156">
        <v>108561211</v>
      </c>
      <c r="G48" s="181"/>
      <c r="H48" s="183">
        <v>34860043</v>
      </c>
      <c r="I48" s="182"/>
      <c r="J48" s="144">
        <v>1682181</v>
      </c>
      <c r="K48" s="182"/>
      <c r="L48" s="183">
        <v>4636915</v>
      </c>
    </row>
    <row r="49" spans="1:12" s="27" customFormat="1" ht="14.1" customHeight="1" x14ac:dyDescent="0.2">
      <c r="A49" s="75" t="s">
        <v>20</v>
      </c>
      <c r="B49" s="75"/>
      <c r="D49" s="26"/>
      <c r="E49" s="79"/>
      <c r="F49" s="141">
        <v>202675892</v>
      </c>
      <c r="G49" s="181"/>
      <c r="H49" s="183">
        <v>181961136</v>
      </c>
      <c r="I49" s="182"/>
      <c r="J49" s="144">
        <v>70269981</v>
      </c>
      <c r="K49" s="182"/>
      <c r="L49" s="183">
        <v>69483641</v>
      </c>
    </row>
    <row r="50" spans="1:12" s="27" customFormat="1" ht="14.1" customHeight="1" x14ac:dyDescent="0.2">
      <c r="A50" s="75" t="s">
        <v>193</v>
      </c>
      <c r="B50" s="75"/>
      <c r="F50" s="174"/>
      <c r="J50" s="174"/>
    </row>
    <row r="51" spans="1:12" s="27" customFormat="1" ht="14.1" customHeight="1" x14ac:dyDescent="0.2">
      <c r="A51" s="75"/>
      <c r="B51" s="75" t="s">
        <v>194</v>
      </c>
      <c r="D51" s="26">
        <v>19</v>
      </c>
      <c r="E51" s="79"/>
      <c r="F51" s="174">
        <v>0</v>
      </c>
      <c r="G51" s="181"/>
      <c r="H51" s="183">
        <v>2232117700</v>
      </c>
      <c r="I51" s="182"/>
      <c r="J51" s="174">
        <v>0</v>
      </c>
      <c r="K51" s="182"/>
      <c r="L51" s="183">
        <v>10597260</v>
      </c>
    </row>
    <row r="52" spans="1:12" s="27" customFormat="1" ht="14.1" customHeight="1" x14ac:dyDescent="0.2">
      <c r="A52" s="75" t="s">
        <v>209</v>
      </c>
      <c r="B52" s="75"/>
      <c r="D52" s="26"/>
      <c r="E52" s="79"/>
      <c r="F52" s="141">
        <v>4000000</v>
      </c>
      <c r="G52" s="181"/>
      <c r="H52" s="183">
        <v>3000000</v>
      </c>
      <c r="I52" s="182"/>
      <c r="J52" s="174">
        <v>0</v>
      </c>
      <c r="K52" s="182"/>
      <c r="L52" s="177">
        <v>0</v>
      </c>
    </row>
    <row r="53" spans="1:12" s="27" customFormat="1" ht="14.1" customHeight="1" x14ac:dyDescent="0.2">
      <c r="A53" s="75" t="s">
        <v>21</v>
      </c>
      <c r="B53" s="75"/>
      <c r="D53" s="26">
        <v>20</v>
      </c>
      <c r="E53" s="79"/>
      <c r="F53" s="141">
        <v>172006956</v>
      </c>
      <c r="G53" s="181"/>
      <c r="H53" s="183">
        <v>171655146</v>
      </c>
      <c r="I53" s="182"/>
      <c r="J53" s="144">
        <v>0</v>
      </c>
      <c r="K53" s="182"/>
      <c r="L53" s="177">
        <v>0</v>
      </c>
    </row>
    <row r="54" spans="1:12" s="27" customFormat="1" ht="14.1" customHeight="1" x14ac:dyDescent="0.2">
      <c r="A54" s="75" t="s">
        <v>217</v>
      </c>
      <c r="B54" s="75"/>
      <c r="D54" s="26"/>
      <c r="E54" s="79"/>
      <c r="F54" s="174">
        <v>0</v>
      </c>
      <c r="G54" s="181"/>
      <c r="H54" s="177">
        <v>50365460</v>
      </c>
      <c r="I54" s="182"/>
      <c r="J54" s="174">
        <v>0</v>
      </c>
      <c r="K54" s="182"/>
      <c r="L54" s="177">
        <v>0</v>
      </c>
    </row>
    <row r="55" spans="1:12" s="27" customFormat="1" ht="14.1" customHeight="1" x14ac:dyDescent="0.2">
      <c r="A55" s="81" t="s">
        <v>290</v>
      </c>
      <c r="B55" s="75"/>
      <c r="D55" s="26"/>
      <c r="E55" s="79"/>
      <c r="F55" s="142">
        <v>24804795</v>
      </c>
      <c r="G55" s="181"/>
      <c r="H55" s="184">
        <v>22790065</v>
      </c>
      <c r="I55" s="182"/>
      <c r="J55" s="145">
        <v>792100</v>
      </c>
      <c r="K55" s="182"/>
      <c r="L55" s="184">
        <v>631600</v>
      </c>
    </row>
    <row r="56" spans="1:12" s="27" customFormat="1" ht="3" customHeight="1" x14ac:dyDescent="0.2">
      <c r="A56" s="74"/>
      <c r="B56" s="74"/>
      <c r="D56" s="45"/>
      <c r="E56" s="79"/>
      <c r="F56" s="146"/>
      <c r="G56" s="49"/>
      <c r="H56" s="82"/>
      <c r="I56" s="49"/>
      <c r="J56" s="146"/>
      <c r="K56" s="49"/>
      <c r="L56" s="82"/>
    </row>
    <row r="57" spans="1:12" s="27" customFormat="1" ht="14.1" customHeight="1" x14ac:dyDescent="0.2">
      <c r="A57" s="83" t="s">
        <v>23</v>
      </c>
      <c r="B57" s="74"/>
      <c r="D57" s="45"/>
      <c r="E57" s="79"/>
      <c r="F57" s="375">
        <f>SUM(F37:F55)</f>
        <v>15079443503</v>
      </c>
      <c r="G57" s="49"/>
      <c r="H57" s="84">
        <f>SUM(H37:H55)</f>
        <v>15260074952</v>
      </c>
      <c r="I57" s="49"/>
      <c r="J57" s="375">
        <f>SUM(J37:J55)</f>
        <v>12925424211</v>
      </c>
      <c r="K57" s="49"/>
      <c r="L57" s="84">
        <f>SUM(L37:L55)</f>
        <v>11904786870</v>
      </c>
    </row>
    <row r="58" spans="1:12" s="27" customFormat="1" ht="3" customHeight="1" x14ac:dyDescent="0.2">
      <c r="A58" s="74"/>
      <c r="B58" s="74"/>
      <c r="D58" s="45"/>
      <c r="E58" s="79"/>
      <c r="F58" s="146"/>
      <c r="G58" s="49"/>
      <c r="H58" s="82"/>
      <c r="I58" s="49"/>
      <c r="J58" s="146"/>
      <c r="K58" s="49"/>
      <c r="L58" s="82"/>
    </row>
    <row r="59" spans="1:12" s="27" customFormat="1" ht="14.1" customHeight="1" thickBot="1" x14ac:dyDescent="0.25">
      <c r="A59" s="83" t="s">
        <v>24</v>
      </c>
      <c r="B59" s="74"/>
      <c r="D59" s="45"/>
      <c r="E59" s="79"/>
      <c r="F59" s="376">
        <f>F33+F57</f>
        <v>20634086501</v>
      </c>
      <c r="G59" s="51"/>
      <c r="H59" s="377">
        <f>H33+H57</f>
        <v>20284992143</v>
      </c>
      <c r="I59" s="51"/>
      <c r="J59" s="376">
        <f>J33+J57</f>
        <v>19685844116</v>
      </c>
      <c r="K59" s="51"/>
      <c r="L59" s="377">
        <f>L33+L57</f>
        <v>19038985215</v>
      </c>
    </row>
    <row r="60" spans="1:12" s="27" customFormat="1" ht="9" customHeight="1" thickTop="1" x14ac:dyDescent="0.2">
      <c r="A60" s="83"/>
      <c r="B60" s="74"/>
      <c r="D60" s="45"/>
      <c r="E60" s="79"/>
      <c r="F60" s="51"/>
      <c r="G60" s="51"/>
      <c r="H60" s="51"/>
      <c r="I60" s="51"/>
      <c r="J60" s="51"/>
      <c r="K60" s="51"/>
      <c r="L60" s="51"/>
    </row>
    <row r="61" spans="1:12" ht="21.95" customHeight="1" x14ac:dyDescent="0.2">
      <c r="A61" s="14" t="s">
        <v>325</v>
      </c>
      <c r="B61" s="14"/>
      <c r="C61" s="15"/>
      <c r="D61" s="61"/>
      <c r="E61" s="68"/>
      <c r="F61" s="69"/>
      <c r="G61" s="69"/>
      <c r="H61" s="69"/>
      <c r="I61" s="69"/>
      <c r="J61" s="69"/>
      <c r="K61" s="69"/>
      <c r="L61" s="69"/>
    </row>
    <row r="62" spans="1:12" ht="15.95" customHeight="1" x14ac:dyDescent="0.2">
      <c r="A62" s="16" t="str">
        <f>A1</f>
        <v>Thonburi Healthcare Group Public Company Limited</v>
      </c>
      <c r="B62" s="16"/>
      <c r="C62" s="17"/>
      <c r="D62" s="38"/>
      <c r="E62" s="34"/>
      <c r="F62" s="51"/>
      <c r="G62" s="51"/>
      <c r="H62" s="51"/>
      <c r="I62" s="51"/>
      <c r="J62" s="51"/>
      <c r="K62" s="51"/>
      <c r="L62" s="51"/>
    </row>
    <row r="63" spans="1:12" ht="15.95" customHeight="1" x14ac:dyDescent="0.2">
      <c r="A63" s="16" t="str">
        <f>A2</f>
        <v>Statement of Financial Position</v>
      </c>
      <c r="B63" s="16"/>
      <c r="C63" s="17"/>
      <c r="D63" s="38"/>
      <c r="E63" s="34"/>
      <c r="F63" s="51"/>
      <c r="G63" s="51"/>
      <c r="H63" s="51"/>
      <c r="I63" s="51"/>
      <c r="J63" s="51"/>
      <c r="K63" s="51"/>
      <c r="L63" s="51"/>
    </row>
    <row r="64" spans="1:12" ht="15.95" customHeight="1" x14ac:dyDescent="0.2">
      <c r="A64" s="19" t="str">
        <f>A3</f>
        <v>As at 30 June 2020</v>
      </c>
      <c r="B64" s="19"/>
      <c r="C64" s="20"/>
      <c r="D64" s="61"/>
      <c r="E64" s="68"/>
      <c r="F64" s="69"/>
      <c r="G64" s="69"/>
      <c r="H64" s="69"/>
      <c r="I64" s="69"/>
      <c r="J64" s="69"/>
      <c r="K64" s="69"/>
      <c r="L64" s="69"/>
    </row>
    <row r="65" spans="1:12" ht="15.95" customHeight="1" x14ac:dyDescent="0.2">
      <c r="C65" s="5"/>
      <c r="E65" s="25"/>
      <c r="F65" s="59"/>
      <c r="G65" s="59"/>
      <c r="H65" s="59"/>
      <c r="I65" s="59"/>
      <c r="J65" s="50"/>
      <c r="K65" s="59"/>
      <c r="L65" s="59"/>
    </row>
    <row r="66" spans="1:12" ht="15.95" customHeight="1" x14ac:dyDescent="0.2">
      <c r="C66" s="5"/>
      <c r="E66" s="25"/>
      <c r="F66" s="59"/>
      <c r="G66" s="59"/>
      <c r="H66" s="59"/>
      <c r="I66" s="59"/>
      <c r="J66" s="50"/>
      <c r="K66" s="59"/>
      <c r="L66" s="59"/>
    </row>
    <row r="67" spans="1:12" s="27" customFormat="1" ht="15.95" customHeight="1" x14ac:dyDescent="0.2">
      <c r="A67" s="24"/>
      <c r="B67" s="24"/>
      <c r="D67" s="26"/>
      <c r="F67" s="442" t="s">
        <v>1</v>
      </c>
      <c r="G67" s="442"/>
      <c r="H67" s="442"/>
      <c r="I67" s="46"/>
      <c r="J67" s="442" t="s">
        <v>167</v>
      </c>
      <c r="K67" s="442"/>
      <c r="L67" s="442"/>
    </row>
    <row r="68" spans="1:12" s="27" customFormat="1" ht="15.95" customHeight="1" x14ac:dyDescent="0.2">
      <c r="A68" s="24"/>
      <c r="B68" s="24"/>
      <c r="D68" s="26"/>
      <c r="F68" s="443" t="s">
        <v>166</v>
      </c>
      <c r="G68" s="443"/>
      <c r="H68" s="443"/>
      <c r="I68" s="46"/>
      <c r="J68" s="443" t="s">
        <v>166</v>
      </c>
      <c r="K68" s="443"/>
      <c r="L68" s="443"/>
    </row>
    <row r="69" spans="1:12" s="27" customFormat="1" ht="15.95" customHeight="1" x14ac:dyDescent="0.2">
      <c r="A69" s="24"/>
      <c r="B69" s="24"/>
      <c r="D69" s="26"/>
      <c r="F69" s="55" t="s">
        <v>2</v>
      </c>
      <c r="G69" s="361"/>
      <c r="H69" s="55" t="s">
        <v>3</v>
      </c>
      <c r="I69" s="361"/>
      <c r="J69" s="55" t="s">
        <v>2</v>
      </c>
      <c r="K69" s="361"/>
      <c r="L69" s="55" t="s">
        <v>3</v>
      </c>
    </row>
    <row r="70" spans="1:12" s="27" customFormat="1" ht="15.95" customHeight="1" x14ac:dyDescent="0.2">
      <c r="A70" s="24"/>
      <c r="B70" s="24"/>
      <c r="D70" s="26"/>
      <c r="F70" s="55" t="s">
        <v>295</v>
      </c>
      <c r="G70" s="56"/>
      <c r="H70" s="55" t="s">
        <v>4</v>
      </c>
      <c r="I70" s="56"/>
      <c r="J70" s="55" t="s">
        <v>295</v>
      </c>
      <c r="K70" s="56"/>
      <c r="L70" s="55" t="s">
        <v>4</v>
      </c>
    </row>
    <row r="71" spans="1:12" s="27" customFormat="1" ht="15.95" customHeight="1" x14ac:dyDescent="0.2">
      <c r="A71" s="24"/>
      <c r="B71" s="24"/>
      <c r="D71" s="43"/>
      <c r="E71" s="29"/>
      <c r="F71" s="55" t="s">
        <v>230</v>
      </c>
      <c r="G71" s="56"/>
      <c r="H71" s="55" t="s">
        <v>214</v>
      </c>
      <c r="I71" s="56"/>
      <c r="J71" s="55" t="s">
        <v>230</v>
      </c>
      <c r="K71" s="56"/>
      <c r="L71" s="55" t="s">
        <v>214</v>
      </c>
    </row>
    <row r="72" spans="1:12" s="27" customFormat="1" ht="15.95" customHeight="1" x14ac:dyDescent="0.2">
      <c r="A72" s="24"/>
      <c r="B72" s="24"/>
      <c r="D72" s="44" t="s">
        <v>5</v>
      </c>
      <c r="E72" s="29"/>
      <c r="F72" s="73" t="s">
        <v>6</v>
      </c>
      <c r="G72" s="56"/>
      <c r="H72" s="73" t="s">
        <v>6</v>
      </c>
      <c r="I72" s="56"/>
      <c r="J72" s="73" t="s">
        <v>6</v>
      </c>
      <c r="K72" s="56"/>
      <c r="L72" s="73" t="s">
        <v>6</v>
      </c>
    </row>
    <row r="73" spans="1:12" s="27" customFormat="1" ht="15.95" customHeight="1" x14ac:dyDescent="0.2">
      <c r="A73" s="83" t="s">
        <v>159</v>
      </c>
      <c r="B73" s="24"/>
      <c r="D73" s="28"/>
      <c r="E73" s="29"/>
      <c r="F73" s="147"/>
      <c r="G73" s="56"/>
      <c r="H73" s="64"/>
      <c r="I73" s="56"/>
      <c r="J73" s="147"/>
      <c r="K73" s="56"/>
      <c r="L73" s="64"/>
    </row>
    <row r="74" spans="1:12" s="27" customFormat="1" ht="9.9499999999999993" customHeight="1" x14ac:dyDescent="0.2">
      <c r="A74" s="74"/>
      <c r="B74" s="74"/>
      <c r="D74" s="26"/>
      <c r="F74" s="130"/>
      <c r="G74" s="31"/>
      <c r="H74" s="31"/>
      <c r="I74" s="31"/>
      <c r="J74" s="130"/>
      <c r="K74" s="31"/>
      <c r="L74" s="31"/>
    </row>
    <row r="75" spans="1:12" s="27" customFormat="1" ht="15.95" customHeight="1" x14ac:dyDescent="0.2">
      <c r="A75" s="83" t="s">
        <v>25</v>
      </c>
      <c r="B75" s="74"/>
      <c r="D75" s="26"/>
      <c r="F75" s="130"/>
      <c r="G75" s="31"/>
      <c r="H75" s="31"/>
      <c r="I75" s="31"/>
      <c r="J75" s="130"/>
      <c r="K75" s="31"/>
      <c r="L75" s="31"/>
    </row>
    <row r="76" spans="1:12" s="27" customFormat="1" ht="9.9499999999999993" customHeight="1" x14ac:dyDescent="0.2">
      <c r="A76" s="74"/>
      <c r="B76" s="74"/>
      <c r="D76" s="26"/>
      <c r="F76" s="130"/>
      <c r="G76" s="31"/>
      <c r="H76" s="31"/>
      <c r="I76" s="31"/>
      <c r="J76" s="130"/>
      <c r="K76" s="31"/>
      <c r="L76" s="31"/>
    </row>
    <row r="77" spans="1:12" s="27" customFormat="1" ht="15.95" customHeight="1" x14ac:dyDescent="0.2">
      <c r="A77" s="24" t="s">
        <v>26</v>
      </c>
      <c r="B77" s="74"/>
      <c r="F77" s="131"/>
      <c r="J77" s="131"/>
    </row>
    <row r="78" spans="1:12" s="27" customFormat="1" ht="15.95" customHeight="1" x14ac:dyDescent="0.2">
      <c r="A78" s="24"/>
      <c r="B78" s="75" t="s">
        <v>27</v>
      </c>
      <c r="D78" s="26">
        <v>21</v>
      </c>
      <c r="F78" s="133">
        <v>3155484529</v>
      </c>
      <c r="G78" s="185"/>
      <c r="H78" s="172">
        <v>2705137327</v>
      </c>
      <c r="I78" s="186"/>
      <c r="J78" s="137">
        <v>3029708600</v>
      </c>
      <c r="K78" s="47"/>
      <c r="L78" s="76">
        <v>2580000000</v>
      </c>
    </row>
    <row r="79" spans="1:12" s="27" customFormat="1" ht="15.95" customHeight="1" x14ac:dyDescent="0.2">
      <c r="A79" s="75" t="s">
        <v>28</v>
      </c>
      <c r="B79" s="75"/>
      <c r="C79" s="33"/>
      <c r="D79" s="26">
        <v>22</v>
      </c>
      <c r="F79" s="133">
        <v>1010002503</v>
      </c>
      <c r="G79" s="185"/>
      <c r="H79" s="172">
        <v>1597685887</v>
      </c>
      <c r="I79" s="186"/>
      <c r="J79" s="137">
        <v>542561877</v>
      </c>
      <c r="K79" s="47"/>
      <c r="L79" s="76">
        <v>693024828</v>
      </c>
    </row>
    <row r="80" spans="1:12" s="27" customFormat="1" ht="15.95" customHeight="1" x14ac:dyDescent="0.2">
      <c r="A80" s="24" t="s">
        <v>156</v>
      </c>
      <c r="B80" s="75"/>
      <c r="C80" s="33"/>
      <c r="F80" s="133"/>
      <c r="G80" s="85"/>
      <c r="H80" s="31"/>
      <c r="I80" s="31"/>
      <c r="J80" s="130"/>
      <c r="K80" s="31"/>
      <c r="L80" s="31"/>
    </row>
    <row r="81" spans="1:12" s="27" customFormat="1" ht="15.95" customHeight="1" x14ac:dyDescent="0.2">
      <c r="A81" s="24"/>
      <c r="B81" s="77" t="s">
        <v>141</v>
      </c>
      <c r="C81" s="24"/>
      <c r="D81" s="26"/>
      <c r="F81" s="148"/>
      <c r="G81" s="47"/>
      <c r="J81" s="131"/>
    </row>
    <row r="82" spans="1:12" s="27" customFormat="1" ht="15.95" customHeight="1" x14ac:dyDescent="0.2">
      <c r="A82" s="24"/>
      <c r="B82" s="77"/>
      <c r="C82" s="24" t="s">
        <v>142</v>
      </c>
      <c r="D82" s="26">
        <v>23</v>
      </c>
      <c r="F82" s="156">
        <v>684529653</v>
      </c>
      <c r="G82" s="185"/>
      <c r="H82" s="172">
        <v>655000000</v>
      </c>
      <c r="I82" s="186"/>
      <c r="J82" s="137">
        <v>492500000</v>
      </c>
      <c r="K82" s="47"/>
      <c r="L82" s="76">
        <v>580000000</v>
      </c>
    </row>
    <row r="83" spans="1:12" s="27" customFormat="1" ht="15.95" customHeight="1" x14ac:dyDescent="0.2">
      <c r="A83" s="24"/>
      <c r="B83" s="77" t="s">
        <v>233</v>
      </c>
      <c r="C83" s="33"/>
      <c r="D83" s="26">
        <v>24</v>
      </c>
      <c r="F83" s="133">
        <v>81219356</v>
      </c>
      <c r="G83" s="185"/>
      <c r="H83" s="177">
        <v>37790685</v>
      </c>
      <c r="I83" s="186"/>
      <c r="J83" s="174">
        <v>9598928</v>
      </c>
      <c r="K83" s="47"/>
      <c r="L83" s="65">
        <v>5604389</v>
      </c>
    </row>
    <row r="84" spans="1:12" s="27" customFormat="1" ht="15.95" customHeight="1" x14ac:dyDescent="0.2">
      <c r="A84" s="24"/>
      <c r="B84" s="77" t="s">
        <v>187</v>
      </c>
      <c r="C84" s="33"/>
      <c r="D84" s="26"/>
      <c r="F84" s="174">
        <v>0</v>
      </c>
      <c r="G84" s="185"/>
      <c r="H84" s="177">
        <v>1000000</v>
      </c>
      <c r="I84" s="186"/>
      <c r="J84" s="174">
        <v>0</v>
      </c>
      <c r="K84" s="47"/>
      <c r="L84" s="65" t="s">
        <v>186</v>
      </c>
    </row>
    <row r="85" spans="1:12" s="27" customFormat="1" ht="15.95" customHeight="1" x14ac:dyDescent="0.2">
      <c r="A85" s="24" t="s">
        <v>29</v>
      </c>
      <c r="B85" s="75"/>
      <c r="D85" s="26"/>
      <c r="F85" s="156">
        <v>2855114</v>
      </c>
      <c r="G85" s="185"/>
      <c r="H85" s="172">
        <v>65931808</v>
      </c>
      <c r="I85" s="186"/>
      <c r="J85" s="137">
        <v>0</v>
      </c>
      <c r="K85" s="47"/>
      <c r="L85" s="76">
        <v>61804391</v>
      </c>
    </row>
    <row r="86" spans="1:12" s="27" customFormat="1" ht="15.95" customHeight="1" x14ac:dyDescent="0.2">
      <c r="A86" s="24" t="s">
        <v>12</v>
      </c>
      <c r="B86" s="75"/>
      <c r="D86" s="26"/>
      <c r="F86" s="133">
        <v>26332889</v>
      </c>
      <c r="G86" s="185"/>
      <c r="H86" s="172">
        <v>26941176</v>
      </c>
      <c r="I86" s="186"/>
      <c r="J86" s="137">
        <v>13175459</v>
      </c>
      <c r="K86" s="47"/>
      <c r="L86" s="76">
        <v>12841454</v>
      </c>
    </row>
    <row r="87" spans="1:12" s="27" customFormat="1" ht="15.95" customHeight="1" x14ac:dyDescent="0.2">
      <c r="A87" s="81" t="s">
        <v>30</v>
      </c>
      <c r="B87" s="75"/>
      <c r="D87" s="26"/>
      <c r="F87" s="156"/>
      <c r="G87" s="185"/>
      <c r="H87" s="179"/>
      <c r="I87" s="186"/>
      <c r="J87" s="136"/>
    </row>
    <row r="88" spans="1:12" s="27" customFormat="1" ht="15.95" customHeight="1" x14ac:dyDescent="0.2">
      <c r="A88" s="81"/>
      <c r="B88" s="77" t="s">
        <v>218</v>
      </c>
      <c r="D88" s="26"/>
      <c r="F88" s="156">
        <v>12609950</v>
      </c>
      <c r="G88" s="185"/>
      <c r="H88" s="177">
        <v>24443823</v>
      </c>
      <c r="I88" s="186"/>
      <c r="J88" s="136">
        <v>5305127</v>
      </c>
      <c r="K88" s="48"/>
      <c r="L88" s="114">
        <v>7948062</v>
      </c>
    </row>
    <row r="89" spans="1:12" s="27" customFormat="1" ht="15.95" customHeight="1" x14ac:dyDescent="0.2">
      <c r="A89" s="81"/>
      <c r="B89" s="77" t="s">
        <v>219</v>
      </c>
      <c r="D89" s="26"/>
      <c r="F89" s="135">
        <v>10024358</v>
      </c>
      <c r="G89" s="185"/>
      <c r="H89" s="180">
        <v>13147963</v>
      </c>
      <c r="I89" s="186"/>
      <c r="J89" s="145">
        <v>6309426</v>
      </c>
      <c r="K89" s="48"/>
      <c r="L89" s="78">
        <v>5179413</v>
      </c>
    </row>
    <row r="90" spans="1:12" s="27" customFormat="1" ht="9.9499999999999993" customHeight="1" x14ac:dyDescent="0.2">
      <c r="A90" s="75"/>
      <c r="B90" s="75"/>
      <c r="D90" s="26"/>
      <c r="F90" s="139"/>
      <c r="G90" s="48"/>
      <c r="H90" s="67"/>
      <c r="I90" s="48"/>
      <c r="J90" s="139"/>
      <c r="K90" s="48"/>
      <c r="L90" s="67"/>
    </row>
    <row r="91" spans="1:12" s="27" customFormat="1" ht="15.95" customHeight="1" x14ac:dyDescent="0.2">
      <c r="A91" s="83" t="s">
        <v>31</v>
      </c>
      <c r="B91" s="74"/>
      <c r="D91" s="26"/>
      <c r="F91" s="374">
        <f>SUM(F78:F89)</f>
        <v>4983058352</v>
      </c>
      <c r="G91" s="70"/>
      <c r="H91" s="78">
        <f>SUM(H78:H89)</f>
        <v>5127078669</v>
      </c>
      <c r="I91" s="70"/>
      <c r="J91" s="374">
        <f>SUM(J78:J89)</f>
        <v>4099159417</v>
      </c>
      <c r="K91" s="70"/>
      <c r="L91" s="78">
        <f>SUM(L78:L89)</f>
        <v>3946402537</v>
      </c>
    </row>
    <row r="92" spans="1:12" s="27" customFormat="1" ht="9.9499999999999993" customHeight="1" x14ac:dyDescent="0.2">
      <c r="A92" s="83"/>
      <c r="B92" s="74"/>
      <c r="D92" s="26"/>
      <c r="F92" s="139"/>
      <c r="G92" s="70"/>
      <c r="H92" s="67"/>
      <c r="I92" s="70"/>
      <c r="J92" s="139"/>
      <c r="K92" s="70"/>
      <c r="L92" s="67"/>
    </row>
    <row r="93" spans="1:12" s="27" customFormat="1" ht="15.95" customHeight="1" x14ac:dyDescent="0.2">
      <c r="A93" s="83" t="s">
        <v>32</v>
      </c>
      <c r="B93" s="74"/>
      <c r="D93" s="26"/>
      <c r="F93" s="139"/>
      <c r="G93" s="48"/>
      <c r="H93" s="67"/>
      <c r="I93" s="48"/>
      <c r="J93" s="139"/>
      <c r="K93" s="48"/>
      <c r="L93" s="67"/>
    </row>
    <row r="94" spans="1:12" s="27" customFormat="1" ht="9.9499999999999993" customHeight="1" x14ac:dyDescent="0.2">
      <c r="A94" s="74"/>
      <c r="B94" s="74"/>
      <c r="D94" s="26"/>
      <c r="F94" s="139"/>
      <c r="G94" s="48"/>
      <c r="H94" s="67"/>
      <c r="I94" s="48"/>
      <c r="J94" s="139"/>
      <c r="K94" s="48"/>
      <c r="L94" s="67"/>
    </row>
    <row r="95" spans="1:12" s="27" customFormat="1" ht="15.95" customHeight="1" x14ac:dyDescent="0.2">
      <c r="A95" s="24" t="s">
        <v>143</v>
      </c>
      <c r="B95" s="75"/>
      <c r="D95" s="26"/>
      <c r="F95" s="139"/>
      <c r="G95" s="48"/>
      <c r="J95" s="131"/>
    </row>
    <row r="96" spans="1:12" s="27" customFormat="1" ht="15.95" customHeight="1" x14ac:dyDescent="0.2">
      <c r="A96" s="24"/>
      <c r="B96" s="75" t="s">
        <v>140</v>
      </c>
      <c r="D96" s="26">
        <v>23</v>
      </c>
      <c r="F96" s="133">
        <v>6437474845</v>
      </c>
      <c r="G96" s="185"/>
      <c r="H96" s="172">
        <v>5480812245</v>
      </c>
      <c r="I96" s="186"/>
      <c r="J96" s="137">
        <v>5467870269</v>
      </c>
      <c r="K96" s="48"/>
      <c r="L96" s="67">
        <v>4636777823</v>
      </c>
    </row>
    <row r="97" spans="1:12" s="27" customFormat="1" ht="15.95" customHeight="1" x14ac:dyDescent="0.2">
      <c r="A97" s="75" t="s">
        <v>234</v>
      </c>
      <c r="B97" s="75"/>
      <c r="D97" s="26">
        <v>24</v>
      </c>
      <c r="F97" s="141">
        <v>290734617</v>
      </c>
      <c r="G97" s="185"/>
      <c r="H97" s="172">
        <v>97376740</v>
      </c>
      <c r="I97" s="186"/>
      <c r="J97" s="137">
        <v>24778056</v>
      </c>
      <c r="K97" s="48"/>
      <c r="L97" s="67">
        <v>9213927</v>
      </c>
    </row>
    <row r="98" spans="1:12" s="27" customFormat="1" ht="15.95" customHeight="1" x14ac:dyDescent="0.2">
      <c r="A98" s="75" t="s">
        <v>327</v>
      </c>
      <c r="B98" s="75"/>
      <c r="D98" s="26"/>
      <c r="F98" s="141"/>
      <c r="G98" s="185"/>
      <c r="H98" s="172"/>
      <c r="I98" s="186"/>
      <c r="J98" s="137"/>
      <c r="K98" s="48"/>
      <c r="L98" s="67"/>
    </row>
    <row r="99" spans="1:12" s="27" customFormat="1" ht="15.95" customHeight="1" x14ac:dyDescent="0.2">
      <c r="B99" s="75" t="s">
        <v>333</v>
      </c>
      <c r="D99" s="26"/>
      <c r="F99" s="141">
        <v>9309000</v>
      </c>
      <c r="G99" s="185"/>
      <c r="H99" s="65" t="s">
        <v>186</v>
      </c>
      <c r="I99" s="186"/>
      <c r="J99" s="137">
        <v>0</v>
      </c>
      <c r="K99" s="48"/>
      <c r="L99" s="65" t="s">
        <v>186</v>
      </c>
    </row>
    <row r="100" spans="1:12" s="27" customFormat="1" ht="15.95" customHeight="1" x14ac:dyDescent="0.2">
      <c r="A100" s="75" t="s">
        <v>188</v>
      </c>
      <c r="B100" s="75"/>
      <c r="D100" s="26"/>
      <c r="F100" s="174">
        <v>0</v>
      </c>
      <c r="G100" s="185"/>
      <c r="H100" s="177">
        <v>61200000</v>
      </c>
      <c r="I100" s="186"/>
      <c r="J100" s="174">
        <v>0</v>
      </c>
      <c r="K100" s="48"/>
      <c r="L100" s="65" t="s">
        <v>186</v>
      </c>
    </row>
    <row r="101" spans="1:12" s="27" customFormat="1" ht="15.95" customHeight="1" x14ac:dyDescent="0.2">
      <c r="A101" s="24" t="s">
        <v>33</v>
      </c>
      <c r="B101" s="75"/>
      <c r="D101" s="26">
        <v>20</v>
      </c>
      <c r="F101" s="141">
        <v>226015266</v>
      </c>
      <c r="G101" s="185"/>
      <c r="H101" s="183">
        <v>283054412</v>
      </c>
      <c r="I101" s="186"/>
      <c r="J101" s="174">
        <v>26565363</v>
      </c>
      <c r="K101" s="48"/>
      <c r="L101" s="82">
        <v>77617688</v>
      </c>
    </row>
    <row r="102" spans="1:12" s="27" customFormat="1" ht="15.95" customHeight="1" x14ac:dyDescent="0.2">
      <c r="A102" s="24" t="s">
        <v>34</v>
      </c>
      <c r="B102" s="75"/>
      <c r="D102" s="26">
        <v>25</v>
      </c>
      <c r="F102" s="141">
        <v>457820586</v>
      </c>
      <c r="G102" s="185"/>
      <c r="H102" s="179">
        <v>447562090</v>
      </c>
      <c r="I102" s="186"/>
      <c r="J102" s="136">
        <v>352964014</v>
      </c>
      <c r="K102" s="48"/>
      <c r="L102" s="34">
        <v>348172692</v>
      </c>
    </row>
    <row r="103" spans="1:12" s="27" customFormat="1" ht="15.95" customHeight="1" x14ac:dyDescent="0.2">
      <c r="A103" s="24" t="s">
        <v>35</v>
      </c>
      <c r="B103" s="75"/>
      <c r="D103" s="26"/>
      <c r="F103" s="142">
        <v>1414170</v>
      </c>
      <c r="G103" s="185"/>
      <c r="H103" s="187">
        <v>6419302</v>
      </c>
      <c r="I103" s="179"/>
      <c r="J103" s="188">
        <v>165000</v>
      </c>
      <c r="K103" s="48"/>
      <c r="L103" s="115">
        <v>160000</v>
      </c>
    </row>
    <row r="104" spans="1:12" s="27" customFormat="1" ht="9.9499999999999993" customHeight="1" x14ac:dyDescent="0.2">
      <c r="A104" s="75"/>
      <c r="B104" s="75"/>
      <c r="D104" s="26"/>
      <c r="F104" s="146"/>
      <c r="G104" s="48"/>
      <c r="H104" s="82"/>
      <c r="I104" s="48"/>
      <c r="J104" s="146"/>
      <c r="K104" s="48"/>
      <c r="L104" s="82"/>
    </row>
    <row r="105" spans="1:12" s="27" customFormat="1" ht="15.95" customHeight="1" x14ac:dyDescent="0.2">
      <c r="A105" s="83" t="s">
        <v>36</v>
      </c>
      <c r="B105" s="74"/>
      <c r="D105" s="26"/>
      <c r="F105" s="149">
        <f>SUM(F95:F104)</f>
        <v>7422768484</v>
      </c>
      <c r="G105" s="86"/>
      <c r="H105" s="58">
        <f>SUM(H96:H104)</f>
        <v>6376424789</v>
      </c>
      <c r="I105" s="48"/>
      <c r="J105" s="374">
        <f>SUM(J96:J104)</f>
        <v>5872342702</v>
      </c>
      <c r="K105" s="51"/>
      <c r="L105" s="84">
        <f>SUM(L96:L104)</f>
        <v>5071942130</v>
      </c>
    </row>
    <row r="106" spans="1:12" s="27" customFormat="1" ht="9.9499999999999993" customHeight="1" x14ac:dyDescent="0.2">
      <c r="A106" s="74"/>
      <c r="B106" s="74"/>
      <c r="D106" s="26"/>
      <c r="F106" s="146"/>
      <c r="G106" s="48"/>
      <c r="H106" s="82"/>
      <c r="I106" s="48"/>
      <c r="J106" s="146"/>
      <c r="K106" s="48"/>
      <c r="L106" s="82"/>
    </row>
    <row r="107" spans="1:12" s="27" customFormat="1" ht="15.95" customHeight="1" x14ac:dyDescent="0.2">
      <c r="A107" s="83" t="s">
        <v>37</v>
      </c>
      <c r="B107" s="74"/>
      <c r="D107" s="26"/>
      <c r="F107" s="149">
        <f>F91+F105</f>
        <v>12405826836</v>
      </c>
      <c r="G107" s="86"/>
      <c r="H107" s="58">
        <f>H91+H105</f>
        <v>11503503458</v>
      </c>
      <c r="I107" s="48"/>
      <c r="J107" s="374">
        <f>J91+J105</f>
        <v>9971502119</v>
      </c>
      <c r="K107" s="51"/>
      <c r="L107" s="84">
        <f>L91+L105</f>
        <v>9018344667</v>
      </c>
    </row>
    <row r="108" spans="1:12" ht="15.95" customHeight="1" x14ac:dyDescent="0.2">
      <c r="A108" s="21"/>
      <c r="B108" s="12"/>
      <c r="F108" s="67"/>
      <c r="G108" s="70"/>
      <c r="H108" s="67"/>
      <c r="I108" s="70"/>
      <c r="J108" s="67"/>
      <c r="K108" s="70"/>
      <c r="L108" s="67"/>
    </row>
    <row r="109" spans="1:12" ht="15.95" customHeight="1" x14ac:dyDescent="0.2">
      <c r="A109" s="21"/>
      <c r="B109" s="12"/>
      <c r="F109" s="67"/>
      <c r="G109" s="70"/>
      <c r="H109" s="67"/>
      <c r="I109" s="70"/>
      <c r="J109" s="67"/>
      <c r="K109" s="70"/>
      <c r="L109" s="67"/>
    </row>
    <row r="110" spans="1:12" ht="15.95" customHeight="1" x14ac:dyDescent="0.2">
      <c r="A110" s="21"/>
      <c r="B110" s="12"/>
      <c r="F110" s="67"/>
      <c r="G110" s="70"/>
      <c r="H110" s="67"/>
      <c r="I110" s="70"/>
      <c r="J110" s="67"/>
      <c r="K110" s="70"/>
      <c r="L110" s="67"/>
    </row>
    <row r="111" spans="1:12" ht="13.5" customHeight="1" x14ac:dyDescent="0.2">
      <c r="A111" s="21"/>
      <c r="B111" s="12"/>
      <c r="F111" s="67"/>
      <c r="G111" s="70"/>
      <c r="H111" s="67"/>
      <c r="I111" s="70"/>
      <c r="J111" s="67"/>
      <c r="K111" s="70"/>
      <c r="L111" s="67"/>
    </row>
    <row r="112" spans="1:12" ht="21.95" customHeight="1" x14ac:dyDescent="0.2">
      <c r="A112" s="22" t="str">
        <f>+A61</f>
        <v>The accompanying notes on pages 15 to 46 form part of this interim financial information.</v>
      </c>
      <c r="B112" s="23"/>
      <c r="C112" s="15"/>
      <c r="D112" s="61"/>
      <c r="E112" s="68"/>
      <c r="F112" s="78"/>
      <c r="G112" s="189"/>
      <c r="H112" s="78"/>
      <c r="I112" s="189"/>
      <c r="J112" s="78"/>
      <c r="K112" s="189"/>
      <c r="L112" s="78"/>
    </row>
    <row r="113" spans="1:12" s="6" customFormat="1" ht="15.95" customHeight="1" x14ac:dyDescent="0.2">
      <c r="A113" s="1" t="str">
        <f>A62</f>
        <v>Thonburi Healthcare Group Public Company Limited</v>
      </c>
      <c r="B113" s="2"/>
      <c r="C113" s="3"/>
      <c r="D113" s="26"/>
      <c r="E113" s="25"/>
      <c r="F113" s="59"/>
      <c r="G113" s="59"/>
      <c r="H113" s="59"/>
      <c r="I113" s="59"/>
      <c r="J113" s="59"/>
      <c r="K113" s="59"/>
      <c r="L113" s="59"/>
    </row>
    <row r="114" spans="1:12" s="6" customFormat="1" ht="15.95" customHeight="1" x14ac:dyDescent="0.2">
      <c r="A114" s="1" t="str">
        <f>A63</f>
        <v>Statement of Financial Position</v>
      </c>
      <c r="B114" s="2"/>
      <c r="C114" s="3"/>
      <c r="D114" s="26"/>
      <c r="E114" s="25"/>
      <c r="F114" s="59"/>
      <c r="G114" s="59"/>
      <c r="H114" s="59"/>
      <c r="I114" s="59"/>
      <c r="J114" s="169"/>
      <c r="K114" s="59"/>
      <c r="L114" s="169"/>
    </row>
    <row r="115" spans="1:12" s="6" customFormat="1" ht="15.95" customHeight="1" x14ac:dyDescent="0.2">
      <c r="A115" s="7" t="str">
        <f>A64</f>
        <v>As at 30 June 2020</v>
      </c>
      <c r="B115" s="8"/>
      <c r="C115" s="9"/>
      <c r="D115" s="61"/>
      <c r="E115" s="62"/>
      <c r="F115" s="63"/>
      <c r="G115" s="63"/>
      <c r="H115" s="63"/>
      <c r="I115" s="63"/>
      <c r="J115" s="170"/>
      <c r="K115" s="63"/>
      <c r="L115" s="170"/>
    </row>
    <row r="116" spans="1:12" ht="15.95" customHeight="1" x14ac:dyDescent="0.2">
      <c r="C116" s="5"/>
      <c r="E116" s="25"/>
      <c r="F116" s="59"/>
      <c r="G116" s="59"/>
      <c r="H116" s="59"/>
      <c r="I116" s="59"/>
      <c r="J116" s="50"/>
      <c r="K116" s="59"/>
      <c r="L116" s="59"/>
    </row>
    <row r="117" spans="1:12" ht="15.95" customHeight="1" x14ac:dyDescent="0.2">
      <c r="C117" s="5"/>
      <c r="E117" s="25"/>
      <c r="F117" s="59"/>
      <c r="G117" s="59"/>
      <c r="H117" s="59"/>
      <c r="I117" s="59"/>
      <c r="J117" s="50"/>
      <c r="K117" s="59"/>
      <c r="L117" s="59"/>
    </row>
    <row r="118" spans="1:12" s="27" customFormat="1" ht="15.95" customHeight="1" x14ac:dyDescent="0.2">
      <c r="A118" s="24"/>
      <c r="B118" s="24"/>
      <c r="D118" s="26"/>
      <c r="F118" s="442" t="s">
        <v>1</v>
      </c>
      <c r="G118" s="442"/>
      <c r="H118" s="442"/>
      <c r="I118" s="46"/>
      <c r="J118" s="442" t="s">
        <v>167</v>
      </c>
      <c r="K118" s="442"/>
      <c r="L118" s="442"/>
    </row>
    <row r="119" spans="1:12" s="27" customFormat="1" ht="15.95" customHeight="1" x14ac:dyDescent="0.2">
      <c r="A119" s="24"/>
      <c r="B119" s="24"/>
      <c r="D119" s="26"/>
      <c r="F119" s="443" t="s">
        <v>166</v>
      </c>
      <c r="G119" s="443"/>
      <c r="H119" s="443"/>
      <c r="I119" s="46"/>
      <c r="J119" s="443" t="s">
        <v>166</v>
      </c>
      <c r="K119" s="443"/>
      <c r="L119" s="443"/>
    </row>
    <row r="120" spans="1:12" s="27" customFormat="1" ht="15.95" customHeight="1" x14ac:dyDescent="0.2">
      <c r="A120" s="24"/>
      <c r="B120" s="24"/>
      <c r="D120" s="26"/>
      <c r="F120" s="55" t="s">
        <v>2</v>
      </c>
      <c r="G120" s="361"/>
      <c r="H120" s="55" t="s">
        <v>3</v>
      </c>
      <c r="I120" s="361"/>
      <c r="J120" s="55" t="s">
        <v>2</v>
      </c>
      <c r="K120" s="361"/>
      <c r="L120" s="55" t="s">
        <v>3</v>
      </c>
    </row>
    <row r="121" spans="1:12" s="27" customFormat="1" ht="15.95" customHeight="1" x14ac:dyDescent="0.2">
      <c r="A121" s="24"/>
      <c r="B121" s="24"/>
      <c r="D121" s="26"/>
      <c r="F121" s="55" t="s">
        <v>295</v>
      </c>
      <c r="G121" s="56"/>
      <c r="H121" s="55" t="s">
        <v>4</v>
      </c>
      <c r="I121" s="56"/>
      <c r="J121" s="55" t="s">
        <v>295</v>
      </c>
      <c r="K121" s="56"/>
      <c r="L121" s="55" t="s">
        <v>4</v>
      </c>
    </row>
    <row r="122" spans="1:12" s="27" customFormat="1" ht="15.95" customHeight="1" x14ac:dyDescent="0.2">
      <c r="A122" s="24"/>
      <c r="B122" s="24"/>
      <c r="D122" s="43"/>
      <c r="E122" s="29"/>
      <c r="F122" s="55" t="s">
        <v>230</v>
      </c>
      <c r="G122" s="56"/>
      <c r="H122" s="55" t="s">
        <v>214</v>
      </c>
      <c r="I122" s="56"/>
      <c r="J122" s="55" t="s">
        <v>230</v>
      </c>
      <c r="K122" s="56"/>
      <c r="L122" s="55" t="s">
        <v>214</v>
      </c>
    </row>
    <row r="123" spans="1:12" s="27" customFormat="1" ht="15.95" customHeight="1" x14ac:dyDescent="0.2">
      <c r="A123" s="24"/>
      <c r="B123" s="24"/>
      <c r="D123" s="44" t="s">
        <v>116</v>
      </c>
      <c r="E123" s="29"/>
      <c r="F123" s="73" t="s">
        <v>6</v>
      </c>
      <c r="G123" s="56"/>
      <c r="H123" s="73" t="s">
        <v>6</v>
      </c>
      <c r="I123" s="56"/>
      <c r="J123" s="73" t="s">
        <v>6</v>
      </c>
      <c r="K123" s="56"/>
      <c r="L123" s="73" t="s">
        <v>6</v>
      </c>
    </row>
    <row r="124" spans="1:12" s="27" customFormat="1" ht="15.95" customHeight="1" x14ac:dyDescent="0.2">
      <c r="A124" s="83" t="s">
        <v>206</v>
      </c>
      <c r="B124" s="24"/>
      <c r="D124" s="28"/>
      <c r="E124" s="29"/>
      <c r="F124" s="147"/>
      <c r="G124" s="56"/>
      <c r="H124" s="64"/>
      <c r="I124" s="56"/>
      <c r="J124" s="147"/>
      <c r="K124" s="56"/>
      <c r="L124" s="64"/>
    </row>
    <row r="125" spans="1:12" s="27" customFormat="1" ht="15.95" customHeight="1" x14ac:dyDescent="0.2">
      <c r="B125" s="83"/>
      <c r="D125" s="26"/>
      <c r="F125" s="130"/>
      <c r="G125" s="31"/>
      <c r="H125" s="31"/>
      <c r="I125" s="31"/>
      <c r="J125" s="130"/>
      <c r="K125" s="31"/>
      <c r="L125" s="31"/>
    </row>
    <row r="126" spans="1:12" s="27" customFormat="1" ht="15.95" customHeight="1" x14ac:dyDescent="0.2">
      <c r="A126" s="83" t="s">
        <v>160</v>
      </c>
      <c r="B126" s="30"/>
      <c r="D126" s="26"/>
      <c r="F126" s="150"/>
      <c r="G126" s="31"/>
      <c r="H126" s="50"/>
      <c r="I126" s="31"/>
      <c r="J126" s="130"/>
      <c r="K126" s="31"/>
      <c r="L126" s="50"/>
    </row>
    <row r="127" spans="1:12" s="27" customFormat="1" ht="15.95" customHeight="1" x14ac:dyDescent="0.2">
      <c r="A127" s="30"/>
      <c r="B127" s="30"/>
      <c r="D127" s="26"/>
      <c r="F127" s="150"/>
      <c r="G127" s="31"/>
      <c r="H127" s="50"/>
      <c r="I127" s="31"/>
      <c r="J127" s="130"/>
      <c r="K127" s="31"/>
      <c r="L127" s="50"/>
    </row>
    <row r="128" spans="1:12" s="27" customFormat="1" ht="15.95" customHeight="1" x14ac:dyDescent="0.2">
      <c r="A128" s="75" t="s">
        <v>38</v>
      </c>
      <c r="B128" s="24"/>
      <c r="D128" s="26"/>
      <c r="F128" s="130"/>
      <c r="G128" s="31"/>
      <c r="H128" s="31"/>
      <c r="I128" s="31"/>
      <c r="J128" s="130"/>
      <c r="K128" s="31"/>
      <c r="L128" s="31"/>
    </row>
    <row r="129" spans="1:12" s="27" customFormat="1" ht="15.95" customHeight="1" x14ac:dyDescent="0.2">
      <c r="A129" s="75"/>
      <c r="B129" s="24" t="s">
        <v>39</v>
      </c>
      <c r="D129" s="26"/>
      <c r="F129" s="130"/>
      <c r="G129" s="31"/>
      <c r="H129" s="31"/>
      <c r="I129" s="31"/>
      <c r="J129" s="130"/>
      <c r="K129" s="31"/>
      <c r="L129" s="31"/>
    </row>
    <row r="130" spans="1:12" s="27" customFormat="1" ht="15.95" customHeight="1" x14ac:dyDescent="0.2">
      <c r="A130" s="75"/>
      <c r="B130" s="24"/>
      <c r="C130" s="87" t="s">
        <v>154</v>
      </c>
      <c r="D130" s="26"/>
      <c r="F130" s="130"/>
      <c r="G130" s="31"/>
      <c r="H130" s="31"/>
      <c r="I130" s="31"/>
      <c r="J130" s="130"/>
      <c r="K130" s="31"/>
      <c r="L130" s="31"/>
    </row>
    <row r="131" spans="1:12" s="27" customFormat="1" ht="15.95" customHeight="1" thickBot="1" x14ac:dyDescent="0.25">
      <c r="A131" s="75"/>
      <c r="B131" s="24"/>
      <c r="C131" s="87" t="s">
        <v>144</v>
      </c>
      <c r="D131" s="26"/>
      <c r="F131" s="151">
        <v>849080000</v>
      </c>
      <c r="G131" s="31"/>
      <c r="H131" s="71">
        <v>849080000</v>
      </c>
      <c r="I131" s="31"/>
      <c r="J131" s="151">
        <v>849080000</v>
      </c>
      <c r="K131" s="31"/>
      <c r="L131" s="71">
        <v>849080000</v>
      </c>
    </row>
    <row r="132" spans="1:12" s="27" customFormat="1" ht="15.95" customHeight="1" thickTop="1" x14ac:dyDescent="0.2">
      <c r="A132" s="75"/>
      <c r="B132" s="24"/>
      <c r="C132" s="87"/>
      <c r="D132" s="26"/>
      <c r="F132" s="152"/>
      <c r="G132" s="31"/>
      <c r="H132" s="31"/>
      <c r="I132" s="50"/>
      <c r="J132" s="130"/>
      <c r="K132" s="50"/>
      <c r="L132" s="31"/>
    </row>
    <row r="133" spans="1:12" s="27" customFormat="1" ht="15.95" customHeight="1" x14ac:dyDescent="0.2">
      <c r="B133" s="32" t="s">
        <v>40</v>
      </c>
      <c r="C133" s="87"/>
      <c r="D133" s="26"/>
      <c r="F133" s="139"/>
      <c r="G133" s="31"/>
      <c r="H133" s="67"/>
      <c r="I133" s="50"/>
      <c r="J133" s="139"/>
      <c r="K133" s="50"/>
      <c r="L133" s="67"/>
    </row>
    <row r="134" spans="1:12" s="27" customFormat="1" ht="15.95" customHeight="1" x14ac:dyDescent="0.2">
      <c r="A134" s="32"/>
      <c r="B134" s="87"/>
      <c r="C134" s="88" t="s">
        <v>154</v>
      </c>
      <c r="D134" s="26"/>
      <c r="F134" s="139"/>
      <c r="G134" s="31"/>
      <c r="J134" s="131"/>
    </row>
    <row r="135" spans="1:12" s="27" customFormat="1" ht="15.95" customHeight="1" x14ac:dyDescent="0.2">
      <c r="A135" s="32"/>
      <c r="B135" s="87"/>
      <c r="C135" s="87" t="s">
        <v>144</v>
      </c>
      <c r="D135" s="26"/>
      <c r="F135" s="137">
        <v>849080000</v>
      </c>
      <c r="G135" s="190"/>
      <c r="H135" s="172">
        <v>849080000</v>
      </c>
      <c r="I135" s="173"/>
      <c r="J135" s="137">
        <v>849080000</v>
      </c>
      <c r="K135" s="50"/>
      <c r="L135" s="65">
        <v>849080000</v>
      </c>
    </row>
    <row r="136" spans="1:12" s="27" customFormat="1" ht="15.95" customHeight="1" x14ac:dyDescent="0.2">
      <c r="A136" s="87" t="s">
        <v>151</v>
      </c>
      <c r="F136" s="131"/>
      <c r="J136" s="131"/>
    </row>
    <row r="137" spans="1:12" s="27" customFormat="1" ht="15.95" customHeight="1" x14ac:dyDescent="0.2">
      <c r="A137" s="87"/>
      <c r="B137" s="75" t="s">
        <v>195</v>
      </c>
      <c r="D137" s="26"/>
      <c r="E137" s="26">
        <v>28</v>
      </c>
      <c r="F137" s="137">
        <v>6861242864</v>
      </c>
      <c r="G137" s="190"/>
      <c r="H137" s="172">
        <v>6861242864</v>
      </c>
      <c r="I137" s="173"/>
      <c r="J137" s="137">
        <v>6861242864</v>
      </c>
      <c r="K137" s="50"/>
      <c r="L137" s="31">
        <v>6861242864</v>
      </c>
    </row>
    <row r="138" spans="1:12" s="27" customFormat="1" ht="15.95" customHeight="1" x14ac:dyDescent="0.2">
      <c r="A138" s="75" t="s">
        <v>41</v>
      </c>
      <c r="B138" s="32"/>
      <c r="C138" s="33"/>
      <c r="D138" s="26"/>
      <c r="F138" s="130"/>
      <c r="G138" s="31"/>
      <c r="H138" s="67"/>
      <c r="I138" s="50"/>
      <c r="J138" s="139"/>
      <c r="K138" s="50"/>
      <c r="L138" s="67"/>
    </row>
    <row r="139" spans="1:12" s="27" customFormat="1" ht="15.95" customHeight="1" x14ac:dyDescent="0.2">
      <c r="A139" s="75"/>
      <c r="B139" s="75" t="s">
        <v>42</v>
      </c>
      <c r="D139" s="26"/>
      <c r="F139" s="148">
        <v>112524039</v>
      </c>
      <c r="G139" s="190"/>
      <c r="H139" s="172">
        <v>112524039</v>
      </c>
      <c r="I139" s="173"/>
      <c r="J139" s="137">
        <v>112524039</v>
      </c>
      <c r="K139" s="50"/>
      <c r="L139" s="67">
        <v>112524039</v>
      </c>
    </row>
    <row r="140" spans="1:12" s="27" customFormat="1" ht="15.95" customHeight="1" x14ac:dyDescent="0.2">
      <c r="A140" s="75"/>
      <c r="B140" s="75" t="s">
        <v>313</v>
      </c>
      <c r="D140" s="26">
        <v>26</v>
      </c>
      <c r="F140" s="148">
        <v>83351910</v>
      </c>
      <c r="G140" s="190"/>
      <c r="H140" s="172">
        <v>0</v>
      </c>
      <c r="I140" s="173"/>
      <c r="J140" s="137">
        <v>83351910</v>
      </c>
      <c r="K140" s="50"/>
      <c r="L140" s="172">
        <v>0</v>
      </c>
    </row>
    <row r="141" spans="1:12" s="27" customFormat="1" ht="15.95" customHeight="1" x14ac:dyDescent="0.2">
      <c r="A141" s="75"/>
      <c r="B141" s="75" t="s">
        <v>43</v>
      </c>
      <c r="D141" s="26"/>
      <c r="F141" s="148">
        <v>777371352</v>
      </c>
      <c r="G141" s="190"/>
      <c r="H141" s="172">
        <v>1158459033</v>
      </c>
      <c r="I141" s="173"/>
      <c r="J141" s="137">
        <v>1602597577</v>
      </c>
      <c r="K141" s="70"/>
      <c r="L141" s="67">
        <v>1836340519</v>
      </c>
    </row>
    <row r="142" spans="1:12" s="27" customFormat="1" ht="15.95" customHeight="1" x14ac:dyDescent="0.2">
      <c r="A142" s="75" t="s">
        <v>314</v>
      </c>
      <c r="B142" s="75"/>
      <c r="D142" s="26">
        <v>26</v>
      </c>
      <c r="F142" s="148">
        <v>-83351910</v>
      </c>
      <c r="G142" s="190"/>
      <c r="H142" s="172">
        <v>0</v>
      </c>
      <c r="I142" s="173"/>
      <c r="J142" s="137">
        <v>-83351910</v>
      </c>
      <c r="K142" s="70"/>
      <c r="L142" s="172">
        <v>0</v>
      </c>
    </row>
    <row r="143" spans="1:12" s="27" customFormat="1" ht="15.95" customHeight="1" x14ac:dyDescent="0.2">
      <c r="A143" s="75" t="s">
        <v>44</v>
      </c>
      <c r="B143" s="75"/>
      <c r="C143" s="75"/>
      <c r="D143" s="26"/>
      <c r="F143" s="134"/>
      <c r="G143" s="51"/>
      <c r="H143" s="65"/>
      <c r="I143" s="70"/>
      <c r="J143" s="132"/>
      <c r="K143" s="70"/>
      <c r="L143" s="65"/>
    </row>
    <row r="144" spans="1:12" s="27" customFormat="1" ht="15.95" customHeight="1" x14ac:dyDescent="0.2">
      <c r="A144" s="75"/>
      <c r="B144" s="75" t="s">
        <v>45</v>
      </c>
      <c r="C144" s="75"/>
      <c r="D144" s="26"/>
      <c r="F144" s="148">
        <v>-1099805884</v>
      </c>
      <c r="G144" s="190"/>
      <c r="H144" s="172">
        <v>-1099805884</v>
      </c>
      <c r="I144" s="173"/>
      <c r="J144" s="174">
        <v>0</v>
      </c>
      <c r="K144" s="70"/>
      <c r="L144" s="125">
        <v>0</v>
      </c>
    </row>
    <row r="145" spans="1:12" s="27" customFormat="1" ht="15.95" customHeight="1" x14ac:dyDescent="0.2">
      <c r="A145" s="75" t="s">
        <v>161</v>
      </c>
      <c r="B145" s="75"/>
      <c r="D145" s="26"/>
      <c r="F145" s="153">
        <v>282743571</v>
      </c>
      <c r="G145" s="190"/>
      <c r="H145" s="180">
        <v>414127156</v>
      </c>
      <c r="I145" s="173"/>
      <c r="J145" s="138">
        <v>288897517</v>
      </c>
      <c r="K145" s="70"/>
      <c r="L145" s="126">
        <v>361453126</v>
      </c>
    </row>
    <row r="146" spans="1:12" s="27" customFormat="1" ht="15.95" customHeight="1" x14ac:dyDescent="0.2">
      <c r="A146" s="75"/>
      <c r="B146" s="24"/>
      <c r="D146" s="26"/>
      <c r="F146" s="131"/>
      <c r="J146" s="131"/>
    </row>
    <row r="147" spans="1:12" s="27" customFormat="1" ht="15.95" customHeight="1" x14ac:dyDescent="0.2">
      <c r="A147" s="74" t="s">
        <v>145</v>
      </c>
      <c r="B147" s="74"/>
      <c r="D147" s="26"/>
      <c r="F147" s="139"/>
      <c r="G147" s="67"/>
      <c r="J147" s="131"/>
    </row>
    <row r="148" spans="1:12" s="27" customFormat="1" ht="15.95" customHeight="1" x14ac:dyDescent="0.2">
      <c r="A148" s="74"/>
      <c r="B148" s="74" t="s">
        <v>146</v>
      </c>
      <c r="D148" s="89"/>
      <c r="F148" s="139">
        <f>SUM(F135:F145)</f>
        <v>7783155942</v>
      </c>
      <c r="G148" s="67"/>
      <c r="H148" s="67">
        <f>SUM(H135:H145)</f>
        <v>8295627208</v>
      </c>
      <c r="I148" s="67"/>
      <c r="J148" s="139">
        <f>SUM(J135:J145)</f>
        <v>9714341997</v>
      </c>
      <c r="K148" s="67"/>
      <c r="L148" s="67">
        <f>SUM(L135:L145)</f>
        <v>10020640548</v>
      </c>
    </row>
    <row r="149" spans="1:12" s="27" customFormat="1" ht="15.95" customHeight="1" x14ac:dyDescent="0.2">
      <c r="A149" s="75" t="s">
        <v>46</v>
      </c>
      <c r="B149" s="75"/>
      <c r="C149" s="34"/>
      <c r="D149" s="26"/>
      <c r="F149" s="154">
        <v>445103723</v>
      </c>
      <c r="G149" s="190"/>
      <c r="H149" s="191">
        <v>485861477</v>
      </c>
      <c r="I149" s="173"/>
      <c r="J149" s="138">
        <v>0</v>
      </c>
      <c r="K149" s="70"/>
      <c r="L149" s="126">
        <v>0</v>
      </c>
    </row>
    <row r="150" spans="1:12" s="27" customFormat="1" ht="15.95" customHeight="1" x14ac:dyDescent="0.2">
      <c r="A150" s="75"/>
      <c r="B150" s="75"/>
      <c r="C150" s="34"/>
      <c r="D150" s="89"/>
      <c r="F150" s="139"/>
      <c r="G150" s="51"/>
      <c r="H150" s="67"/>
      <c r="I150" s="51"/>
      <c r="J150" s="139"/>
      <c r="K150" s="51"/>
      <c r="L150" s="67"/>
    </row>
    <row r="151" spans="1:12" s="27" customFormat="1" ht="15.95" customHeight="1" x14ac:dyDescent="0.2">
      <c r="A151" s="83" t="s">
        <v>162</v>
      </c>
      <c r="B151" s="74"/>
      <c r="C151" s="34"/>
      <c r="D151" s="89"/>
      <c r="F151" s="374">
        <f>SUM(F148:F150)</f>
        <v>8228259665</v>
      </c>
      <c r="G151" s="31"/>
      <c r="H151" s="78">
        <f>SUM(H148:H149)</f>
        <v>8781488685</v>
      </c>
      <c r="I151" s="31"/>
      <c r="J151" s="374">
        <f>SUM(J148:J149)</f>
        <v>9714341997</v>
      </c>
      <c r="K151" s="31"/>
      <c r="L151" s="78">
        <f>SUM(L148:L149)</f>
        <v>10020640548</v>
      </c>
    </row>
    <row r="152" spans="1:12" s="27" customFormat="1" ht="15.95" customHeight="1" x14ac:dyDescent="0.2">
      <c r="B152" s="74"/>
      <c r="C152" s="34"/>
      <c r="D152" s="89"/>
      <c r="F152" s="139"/>
      <c r="G152" s="51"/>
      <c r="H152" s="67"/>
      <c r="I152" s="51"/>
      <c r="J152" s="139"/>
      <c r="K152" s="51"/>
      <c r="L152" s="67"/>
    </row>
    <row r="153" spans="1:12" s="27" customFormat="1" ht="15.95" customHeight="1" thickBot="1" x14ac:dyDescent="0.25">
      <c r="A153" s="83" t="s">
        <v>163</v>
      </c>
      <c r="B153" s="83"/>
      <c r="C153" s="26"/>
      <c r="D153" s="26"/>
      <c r="F153" s="151">
        <f>+F151+F107</f>
        <v>20634086501</v>
      </c>
      <c r="G153" s="31"/>
      <c r="H153" s="71">
        <f>+H151+H107</f>
        <v>20284992143</v>
      </c>
      <c r="I153" s="31"/>
      <c r="J153" s="151">
        <f>+J151+J107</f>
        <v>19685844116</v>
      </c>
      <c r="K153" s="31"/>
      <c r="L153" s="71">
        <f>+L151+L107</f>
        <v>19038985215</v>
      </c>
    </row>
    <row r="154" spans="1:12" ht="15.95" customHeight="1" thickTop="1" x14ac:dyDescent="0.2">
      <c r="A154" s="21"/>
      <c r="B154" s="21"/>
      <c r="C154" s="4"/>
      <c r="F154" s="67"/>
      <c r="H154" s="67"/>
      <c r="J154" s="67"/>
      <c r="L154" s="67"/>
    </row>
    <row r="155" spans="1:12" ht="15.95" customHeight="1" x14ac:dyDescent="0.2">
      <c r="A155" s="21"/>
      <c r="B155" s="21"/>
      <c r="C155" s="4"/>
      <c r="F155" s="67"/>
      <c r="H155" s="67"/>
      <c r="J155" s="67"/>
      <c r="L155" s="67"/>
    </row>
    <row r="156" spans="1:12" ht="15.95" customHeight="1" x14ac:dyDescent="0.2">
      <c r="A156" s="21"/>
      <c r="B156" s="21"/>
      <c r="C156" s="4"/>
      <c r="F156" s="67"/>
      <c r="H156" s="67"/>
      <c r="J156" s="67"/>
      <c r="L156" s="67"/>
    </row>
    <row r="157" spans="1:12" ht="15.95" customHeight="1" x14ac:dyDescent="0.2">
      <c r="A157" s="21"/>
      <c r="B157" s="21"/>
      <c r="C157" s="4"/>
      <c r="F157" s="67"/>
      <c r="H157" s="67"/>
      <c r="J157" s="67"/>
      <c r="L157" s="67"/>
    </row>
    <row r="158" spans="1:12" ht="17.25" customHeight="1" x14ac:dyDescent="0.2">
      <c r="A158" s="21"/>
      <c r="B158" s="21"/>
      <c r="C158" s="4"/>
      <c r="F158" s="67"/>
      <c r="H158" s="67"/>
      <c r="J158" s="67"/>
      <c r="L158" s="67"/>
    </row>
    <row r="159" spans="1:12" ht="17.25" customHeight="1" x14ac:dyDescent="0.2">
      <c r="A159" s="21"/>
      <c r="B159" s="21"/>
      <c r="C159" s="4"/>
      <c r="F159" s="67"/>
      <c r="H159" s="67"/>
      <c r="J159" s="67"/>
      <c r="L159" s="67"/>
    </row>
    <row r="160" spans="1:12" ht="21.95" customHeight="1" x14ac:dyDescent="0.2">
      <c r="A160" s="22" t="str">
        <f>A61:L61</f>
        <v>The accompanying notes on pages 15 to 46 form part of this interim financial information.</v>
      </c>
      <c r="B160" s="23"/>
      <c r="C160" s="15"/>
      <c r="D160" s="61"/>
      <c r="E160" s="68"/>
      <c r="F160" s="84"/>
      <c r="G160" s="42"/>
      <c r="H160" s="84"/>
      <c r="I160" s="42"/>
      <c r="J160" s="84"/>
      <c r="K160" s="42"/>
      <c r="L160" s="84"/>
    </row>
  </sheetData>
  <mergeCells count="12">
    <mergeCell ref="F119:H119"/>
    <mergeCell ref="J119:L119"/>
    <mergeCell ref="F7:H7"/>
    <mergeCell ref="J7:L7"/>
    <mergeCell ref="F68:H68"/>
    <mergeCell ref="J68:L68"/>
    <mergeCell ref="F6:H6"/>
    <mergeCell ref="J6:L6"/>
    <mergeCell ref="F67:H67"/>
    <mergeCell ref="J67:L67"/>
    <mergeCell ref="F118:H118"/>
    <mergeCell ref="J118:L11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1" manualBreakCount="1">
    <brk id="61" max="11" man="1"/>
  </rowBreaks>
  <ignoredErrors>
    <ignoredError sqref="F71:L71 I10 F10:H10 J10:L10 F122:L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4"/>
  <sheetViews>
    <sheetView zoomScale="110" zoomScaleNormal="110" workbookViewId="0">
      <selection activeCell="C7" sqref="C7"/>
    </sheetView>
  </sheetViews>
  <sheetFormatPr defaultColWidth="9.140625" defaultRowHeight="12" x14ac:dyDescent="0.2"/>
  <cols>
    <col min="1" max="2" width="1.28515625" style="10" customWidth="1"/>
    <col min="3" max="3" width="28.7109375" style="11" customWidth="1"/>
    <col min="4" max="4" width="5" style="26" customWidth="1"/>
    <col min="5" max="5" width="0.5703125" style="27" customWidth="1"/>
    <col min="6" max="6" width="13.28515625" style="27" customWidth="1"/>
    <col min="7" max="7" width="0.5703125" style="27" customWidth="1"/>
    <col min="8" max="8" width="13.28515625" style="27" customWidth="1"/>
    <col min="9" max="9" width="0.5703125" style="31" customWidth="1"/>
    <col min="10" max="10" width="12.28515625" style="31" customWidth="1"/>
    <col min="11" max="11" width="0.5703125" style="31" customWidth="1"/>
    <col min="12" max="12" width="12.28515625" style="31" customWidth="1"/>
    <col min="13" max="16" width="9.140625" style="13"/>
    <col min="17" max="17" width="15.5703125" style="13" customWidth="1"/>
    <col min="18" max="16384" width="9.140625" style="13"/>
  </cols>
  <sheetData>
    <row r="1" spans="1:12" ht="16.5" customHeight="1" x14ac:dyDescent="0.2">
      <c r="A1" s="1" t="str">
        <f>+'2-4'!A1</f>
        <v>Thonburi Healthcare Group Public Company Limited</v>
      </c>
      <c r="B1" s="2"/>
      <c r="C1" s="3"/>
      <c r="E1" s="25"/>
      <c r="F1" s="25"/>
      <c r="G1" s="25"/>
      <c r="H1" s="25"/>
      <c r="I1" s="59"/>
      <c r="J1" s="59"/>
      <c r="K1" s="59"/>
      <c r="L1" s="59"/>
    </row>
    <row r="2" spans="1:12" ht="16.5" customHeight="1" x14ac:dyDescent="0.2">
      <c r="A2" s="35" t="s">
        <v>47</v>
      </c>
      <c r="B2" s="36"/>
      <c r="C2" s="37"/>
      <c r="D2" s="38"/>
      <c r="E2" s="39"/>
      <c r="F2" s="39"/>
      <c r="G2" s="39"/>
      <c r="H2" s="39"/>
      <c r="I2" s="60"/>
      <c r="J2" s="60"/>
      <c r="K2" s="60"/>
      <c r="L2" s="60"/>
    </row>
    <row r="3" spans="1:12" ht="16.5" customHeight="1" x14ac:dyDescent="0.2">
      <c r="A3" s="7" t="s">
        <v>296</v>
      </c>
      <c r="B3" s="8"/>
      <c r="C3" s="22"/>
      <c r="D3" s="61"/>
      <c r="E3" s="62"/>
      <c r="F3" s="62"/>
      <c r="G3" s="62"/>
      <c r="H3" s="62"/>
      <c r="I3" s="63"/>
      <c r="J3" s="63"/>
      <c r="K3" s="63"/>
      <c r="L3" s="63"/>
    </row>
    <row r="4" spans="1:12" ht="16.5" customHeight="1" x14ac:dyDescent="0.2">
      <c r="A4" s="35"/>
      <c r="B4" s="36"/>
      <c r="C4" s="121"/>
      <c r="D4" s="38"/>
      <c r="E4" s="39"/>
      <c r="F4" s="39"/>
      <c r="G4" s="39"/>
      <c r="H4" s="39"/>
      <c r="I4" s="60"/>
      <c r="J4" s="60"/>
      <c r="K4" s="60"/>
      <c r="L4" s="60"/>
    </row>
    <row r="5" spans="1:12" ht="16.5" customHeight="1" x14ac:dyDescent="0.2">
      <c r="B5" s="36"/>
      <c r="C5" s="37"/>
      <c r="D5" s="18"/>
      <c r="E5" s="40"/>
      <c r="F5" s="40"/>
      <c r="G5" s="40"/>
      <c r="H5" s="40"/>
      <c r="I5" s="57"/>
      <c r="J5" s="57"/>
      <c r="K5" s="57"/>
      <c r="L5" s="57"/>
    </row>
    <row r="6" spans="1:12" s="27" customFormat="1" ht="15.95" customHeight="1" x14ac:dyDescent="0.2">
      <c r="A6" s="24"/>
      <c r="B6" s="24"/>
      <c r="D6" s="26"/>
      <c r="F6" s="442" t="s">
        <v>1</v>
      </c>
      <c r="G6" s="442"/>
      <c r="H6" s="442"/>
      <c r="I6" s="46"/>
      <c r="J6" s="442" t="s">
        <v>167</v>
      </c>
      <c r="K6" s="442"/>
      <c r="L6" s="442"/>
    </row>
    <row r="7" spans="1:12" s="27" customFormat="1" ht="15.95" customHeight="1" x14ac:dyDescent="0.2">
      <c r="A7" s="24"/>
      <c r="B7" s="24"/>
      <c r="D7" s="26"/>
      <c r="F7" s="443" t="s">
        <v>166</v>
      </c>
      <c r="G7" s="443"/>
      <c r="H7" s="443"/>
      <c r="I7" s="46"/>
      <c r="J7" s="443" t="s">
        <v>166</v>
      </c>
      <c r="K7" s="443"/>
      <c r="L7" s="443"/>
    </row>
    <row r="8" spans="1:12" s="75" customFormat="1" ht="15.95" customHeight="1" x14ac:dyDescent="0.2">
      <c r="A8" s="24"/>
      <c r="B8" s="319"/>
      <c r="C8" s="320"/>
      <c r="D8" s="38"/>
      <c r="E8" s="39"/>
      <c r="F8" s="64" t="s">
        <v>2</v>
      </c>
      <c r="G8" s="64"/>
      <c r="H8" s="64" t="s">
        <v>2</v>
      </c>
      <c r="I8" s="321"/>
      <c r="J8" s="64" t="s">
        <v>2</v>
      </c>
      <c r="K8" s="321"/>
      <c r="L8" s="64" t="s">
        <v>2</v>
      </c>
    </row>
    <row r="9" spans="1:12" s="75" customFormat="1" ht="15.95" customHeight="1" x14ac:dyDescent="0.2">
      <c r="A9" s="24"/>
      <c r="B9" s="319"/>
      <c r="C9" s="320"/>
      <c r="D9" s="38"/>
      <c r="E9" s="39"/>
      <c r="F9" s="55" t="s">
        <v>295</v>
      </c>
      <c r="G9" s="55"/>
      <c r="H9" s="55" t="s">
        <v>295</v>
      </c>
      <c r="I9" s="321"/>
      <c r="J9" s="55" t="s">
        <v>295</v>
      </c>
      <c r="K9" s="321"/>
      <c r="L9" s="55" t="s">
        <v>295</v>
      </c>
    </row>
    <row r="10" spans="1:12" s="75" customFormat="1" ht="15.95" customHeight="1" x14ac:dyDescent="0.2">
      <c r="A10" s="24"/>
      <c r="B10" s="24"/>
      <c r="C10" s="27"/>
      <c r="D10" s="411"/>
      <c r="E10" s="29"/>
      <c r="F10" s="55" t="s">
        <v>230</v>
      </c>
      <c r="G10" s="56"/>
      <c r="H10" s="55" t="s">
        <v>214</v>
      </c>
      <c r="I10" s="46"/>
      <c r="J10" s="55" t="s">
        <v>230</v>
      </c>
      <c r="K10" s="56"/>
      <c r="L10" s="55" t="s">
        <v>214</v>
      </c>
    </row>
    <row r="11" spans="1:12" s="75" customFormat="1" ht="15.95" customHeight="1" x14ac:dyDescent="0.2">
      <c r="A11" s="24"/>
      <c r="B11" s="24"/>
      <c r="C11" s="27"/>
      <c r="D11" s="73" t="s">
        <v>116</v>
      </c>
      <c r="E11" s="29"/>
      <c r="F11" s="73" t="s">
        <v>48</v>
      </c>
      <c r="G11" s="64"/>
      <c r="H11" s="73" t="s">
        <v>48</v>
      </c>
      <c r="I11" s="46"/>
      <c r="J11" s="73" t="s">
        <v>48</v>
      </c>
      <c r="K11" s="46"/>
      <c r="L11" s="73" t="s">
        <v>48</v>
      </c>
    </row>
    <row r="12" spans="1:12" s="75" customFormat="1" ht="9.9499999999999993" customHeight="1" x14ac:dyDescent="0.2">
      <c r="A12" s="24"/>
      <c r="B12" s="24"/>
      <c r="C12" s="27"/>
      <c r="D12" s="28"/>
      <c r="E12" s="29"/>
      <c r="F12" s="147"/>
      <c r="G12" s="64"/>
      <c r="H12" s="64"/>
      <c r="I12" s="46"/>
      <c r="J12" s="147"/>
      <c r="K12" s="46"/>
      <c r="L12" s="64"/>
    </row>
    <row r="13" spans="1:12" s="75" customFormat="1" ht="15.95" customHeight="1" x14ac:dyDescent="0.2">
      <c r="A13" s="74" t="s">
        <v>49</v>
      </c>
      <c r="B13" s="24"/>
      <c r="C13" s="27"/>
      <c r="D13" s="28"/>
      <c r="E13" s="29"/>
      <c r="F13" s="322"/>
      <c r="G13" s="29"/>
      <c r="H13" s="29"/>
      <c r="I13" s="46"/>
      <c r="J13" s="147"/>
      <c r="K13" s="46"/>
      <c r="L13" s="64"/>
    </row>
    <row r="14" spans="1:12" s="75" customFormat="1" ht="9.9499999999999993" customHeight="1" x14ac:dyDescent="0.2">
      <c r="B14" s="24"/>
      <c r="C14" s="27"/>
      <c r="D14" s="28"/>
      <c r="E14" s="29"/>
      <c r="F14" s="322"/>
      <c r="G14" s="29"/>
      <c r="H14" s="29"/>
      <c r="I14" s="46"/>
      <c r="J14" s="147"/>
      <c r="K14" s="46"/>
      <c r="L14" s="64"/>
    </row>
    <row r="15" spans="1:12" s="75" customFormat="1" ht="15.95" customHeight="1" x14ac:dyDescent="0.2">
      <c r="A15" s="75" t="s">
        <v>50</v>
      </c>
      <c r="B15" s="323"/>
      <c r="C15" s="33"/>
      <c r="D15" s="26"/>
      <c r="E15" s="27"/>
      <c r="F15" s="133">
        <v>1337542632</v>
      </c>
      <c r="G15" s="171"/>
      <c r="H15" s="324">
        <v>1567019623</v>
      </c>
      <c r="I15" s="171"/>
      <c r="J15" s="133">
        <v>1022508875</v>
      </c>
      <c r="K15" s="325"/>
      <c r="L15" s="326">
        <v>1216731214</v>
      </c>
    </row>
    <row r="16" spans="1:12" s="75" customFormat="1" ht="15.95" customHeight="1" x14ac:dyDescent="0.2">
      <c r="A16" s="75" t="s">
        <v>51</v>
      </c>
      <c r="B16" s="323"/>
      <c r="C16" s="33"/>
      <c r="D16" s="26"/>
      <c r="E16" s="27"/>
      <c r="F16" s="133">
        <v>61990858</v>
      </c>
      <c r="G16" s="171"/>
      <c r="H16" s="324">
        <v>73664992</v>
      </c>
      <c r="I16" s="171"/>
      <c r="J16" s="174">
        <v>0</v>
      </c>
      <c r="K16" s="325"/>
      <c r="L16" s="125">
        <v>0</v>
      </c>
    </row>
    <row r="17" spans="1:15" s="75" customFormat="1" ht="15.95" customHeight="1" x14ac:dyDescent="0.2">
      <c r="A17" s="75" t="s">
        <v>52</v>
      </c>
      <c r="B17" s="323"/>
      <c r="C17" s="33"/>
      <c r="D17" s="26"/>
      <c r="E17" s="27"/>
      <c r="F17" s="133">
        <v>171793158</v>
      </c>
      <c r="G17" s="171"/>
      <c r="H17" s="324">
        <v>186956011</v>
      </c>
      <c r="I17" s="171"/>
      <c r="J17" s="133">
        <v>109898001</v>
      </c>
      <c r="K17" s="325"/>
      <c r="L17" s="326">
        <v>110578000</v>
      </c>
    </row>
    <row r="18" spans="1:15" s="75" customFormat="1" ht="15.95" customHeight="1" x14ac:dyDescent="0.2">
      <c r="A18" s="75" t="s">
        <v>226</v>
      </c>
      <c r="B18" s="323"/>
      <c r="C18" s="33"/>
      <c r="D18" s="26"/>
      <c r="E18" s="27"/>
      <c r="F18" s="133">
        <v>8520682</v>
      </c>
      <c r="G18" s="171"/>
      <c r="H18" s="324">
        <v>180934268</v>
      </c>
      <c r="I18" s="171"/>
      <c r="J18" s="174">
        <v>0</v>
      </c>
      <c r="K18" s="325"/>
      <c r="L18" s="125">
        <v>0</v>
      </c>
    </row>
    <row r="19" spans="1:15" s="75" customFormat="1" ht="15.95" customHeight="1" x14ac:dyDescent="0.2">
      <c r="A19" s="75" t="s">
        <v>53</v>
      </c>
      <c r="C19" s="27"/>
      <c r="D19" s="26"/>
      <c r="E19" s="27"/>
      <c r="F19" s="133">
        <v>-1108434953</v>
      </c>
      <c r="G19" s="171"/>
      <c r="H19" s="324">
        <v>-1347115899</v>
      </c>
      <c r="I19" s="171"/>
      <c r="J19" s="133">
        <v>-797332881</v>
      </c>
      <c r="K19" s="325"/>
      <c r="L19" s="326">
        <v>-973306311</v>
      </c>
      <c r="O19" s="125"/>
    </row>
    <row r="20" spans="1:15" s="75" customFormat="1" ht="15.95" customHeight="1" x14ac:dyDescent="0.2">
      <c r="A20" s="75" t="s">
        <v>54</v>
      </c>
      <c r="C20" s="27"/>
      <c r="D20" s="26"/>
      <c r="E20" s="27"/>
      <c r="F20" s="133">
        <v>-42216232</v>
      </c>
      <c r="G20" s="171"/>
      <c r="H20" s="324">
        <v>-46716547</v>
      </c>
      <c r="I20" s="171"/>
      <c r="J20" s="174">
        <v>0</v>
      </c>
      <c r="K20" s="325"/>
      <c r="L20" s="125">
        <v>0</v>
      </c>
    </row>
    <row r="21" spans="1:15" s="75" customFormat="1" ht="15.95" customHeight="1" x14ac:dyDescent="0.2">
      <c r="A21" s="75" t="s">
        <v>55</v>
      </c>
      <c r="C21" s="27"/>
      <c r="D21" s="26"/>
      <c r="E21" s="27"/>
      <c r="F21" s="133">
        <v>-152840681</v>
      </c>
      <c r="G21" s="171"/>
      <c r="H21" s="324">
        <v>-160380519</v>
      </c>
      <c r="I21" s="171"/>
      <c r="J21" s="133">
        <v>-104833462</v>
      </c>
      <c r="K21" s="327"/>
      <c r="L21" s="326">
        <v>-108020419</v>
      </c>
    </row>
    <row r="22" spans="1:15" s="75" customFormat="1" ht="15.95" customHeight="1" x14ac:dyDescent="0.2">
      <c r="A22" s="75" t="s">
        <v>222</v>
      </c>
      <c r="C22" s="27"/>
      <c r="D22" s="26"/>
      <c r="E22" s="27"/>
      <c r="F22" s="149">
        <v>-6136930</v>
      </c>
      <c r="G22" s="171"/>
      <c r="H22" s="328">
        <v>-115566645</v>
      </c>
      <c r="I22" s="171"/>
      <c r="J22" s="138">
        <v>0</v>
      </c>
      <c r="K22" s="325"/>
      <c r="L22" s="126">
        <v>0</v>
      </c>
    </row>
    <row r="23" spans="1:15" s="75" customFormat="1" ht="9.9499999999999993" customHeight="1" x14ac:dyDescent="0.2">
      <c r="A23" s="74"/>
      <c r="B23" s="74"/>
      <c r="C23" s="27"/>
      <c r="D23" s="26"/>
      <c r="E23" s="27"/>
      <c r="F23" s="329"/>
      <c r="G23" s="34"/>
      <c r="H23" s="34"/>
      <c r="I23" s="31"/>
      <c r="J23" s="130"/>
      <c r="K23" s="31"/>
      <c r="L23" s="31"/>
    </row>
    <row r="24" spans="1:15" s="75" customFormat="1" ht="15.95" customHeight="1" x14ac:dyDescent="0.2">
      <c r="A24" s="30" t="s">
        <v>56</v>
      </c>
      <c r="C24" s="27"/>
      <c r="D24" s="26"/>
      <c r="E24" s="27"/>
      <c r="F24" s="330">
        <f>SUM(F15:F23)</f>
        <v>270218534</v>
      </c>
      <c r="G24" s="34"/>
      <c r="H24" s="326">
        <f>SUM(H15:H23)</f>
        <v>338795284</v>
      </c>
      <c r="I24" s="66"/>
      <c r="J24" s="330">
        <f>SUM(J15:J23)</f>
        <v>230240533</v>
      </c>
      <c r="K24" s="66"/>
      <c r="L24" s="326">
        <f>SUM(L15:L23)</f>
        <v>245982484</v>
      </c>
    </row>
    <row r="25" spans="1:15" s="75" customFormat="1" ht="15.95" customHeight="1" x14ac:dyDescent="0.2">
      <c r="A25" s="75" t="s">
        <v>58</v>
      </c>
      <c r="C25" s="27"/>
      <c r="D25" s="26"/>
      <c r="E25" s="27"/>
      <c r="F25" s="135">
        <v>28608569</v>
      </c>
      <c r="G25" s="171"/>
      <c r="H25" s="331">
        <v>330337889</v>
      </c>
      <c r="I25" s="171"/>
      <c r="J25" s="135">
        <v>136788870</v>
      </c>
      <c r="K25" s="66"/>
      <c r="L25" s="332">
        <v>400027100</v>
      </c>
    </row>
    <row r="26" spans="1:15" s="75" customFormat="1" ht="9.9499999999999993" customHeight="1" x14ac:dyDescent="0.2">
      <c r="C26" s="27"/>
      <c r="D26" s="26"/>
      <c r="E26" s="27"/>
      <c r="F26" s="329"/>
      <c r="G26" s="34"/>
      <c r="H26" s="34"/>
      <c r="I26" s="333"/>
      <c r="J26" s="334"/>
      <c r="K26" s="333"/>
      <c r="L26" s="333"/>
    </row>
    <row r="27" spans="1:15" s="75" customFormat="1" ht="15.95" customHeight="1" x14ac:dyDescent="0.2">
      <c r="A27" s="30" t="s">
        <v>59</v>
      </c>
      <c r="C27" s="27"/>
      <c r="D27" s="26"/>
      <c r="E27" s="27"/>
      <c r="F27" s="149">
        <f>SUM(F24:F25)</f>
        <v>298827103</v>
      </c>
      <c r="G27" s="34"/>
      <c r="H27" s="398">
        <f>SUM(H24:H25)</f>
        <v>669133173</v>
      </c>
      <c r="I27" s="333"/>
      <c r="J27" s="149">
        <f>SUM(J24:J26)</f>
        <v>367029403</v>
      </c>
      <c r="K27" s="333"/>
      <c r="L27" s="398">
        <f>SUM(L24:L26)</f>
        <v>646009584</v>
      </c>
    </row>
    <row r="28" spans="1:15" s="75" customFormat="1" ht="9.9499999999999993" customHeight="1" x14ac:dyDescent="0.2">
      <c r="A28" s="74"/>
      <c r="B28" s="74"/>
      <c r="C28" s="27"/>
      <c r="D28" s="26"/>
      <c r="E28" s="27"/>
      <c r="F28" s="329"/>
      <c r="G28" s="34"/>
      <c r="H28" s="34"/>
      <c r="I28" s="333"/>
      <c r="J28" s="330"/>
      <c r="K28" s="333"/>
      <c r="L28" s="326"/>
    </row>
    <row r="29" spans="1:15" s="75" customFormat="1" ht="15.95" customHeight="1" x14ac:dyDescent="0.2">
      <c r="A29" s="75" t="s">
        <v>60</v>
      </c>
      <c r="C29" s="27"/>
      <c r="D29" s="26"/>
      <c r="E29" s="27"/>
      <c r="F29" s="133">
        <v>-54331697</v>
      </c>
      <c r="G29" s="171"/>
      <c r="H29" s="324">
        <v>-61410511</v>
      </c>
      <c r="I29" s="171"/>
      <c r="J29" s="133">
        <v>-15893806</v>
      </c>
      <c r="K29" s="171"/>
      <c r="L29" s="324">
        <v>-19096819</v>
      </c>
    </row>
    <row r="30" spans="1:15" s="75" customFormat="1" ht="15.95" customHeight="1" x14ac:dyDescent="0.2">
      <c r="A30" s="75" t="s">
        <v>61</v>
      </c>
      <c r="C30" s="335"/>
      <c r="D30" s="26">
        <v>9</v>
      </c>
      <c r="E30" s="27"/>
      <c r="F30" s="133">
        <v>-289202055</v>
      </c>
      <c r="G30" s="171"/>
      <c r="H30" s="324">
        <v>-265596230.44000006</v>
      </c>
      <c r="I30" s="171"/>
      <c r="J30" s="133">
        <v>-104567214</v>
      </c>
      <c r="K30" s="171"/>
      <c r="L30" s="324">
        <v>-177887594</v>
      </c>
    </row>
    <row r="31" spans="1:15" s="75" customFormat="1" ht="15.95" customHeight="1" x14ac:dyDescent="0.2">
      <c r="A31" s="75" t="s">
        <v>152</v>
      </c>
      <c r="C31" s="335"/>
      <c r="D31" s="26"/>
      <c r="E31" s="27"/>
      <c r="F31" s="133"/>
      <c r="G31" s="171"/>
      <c r="H31" s="324"/>
      <c r="I31" s="171"/>
      <c r="J31" s="133"/>
      <c r="K31" s="171"/>
      <c r="L31" s="324"/>
    </row>
    <row r="32" spans="1:15" s="75" customFormat="1" ht="15.95" customHeight="1" x14ac:dyDescent="0.2">
      <c r="B32" s="77" t="s">
        <v>228</v>
      </c>
      <c r="C32" s="335"/>
      <c r="D32" s="26"/>
      <c r="E32" s="27"/>
      <c r="F32" s="133">
        <v>-24680577</v>
      </c>
      <c r="G32" s="171"/>
      <c r="H32" s="324">
        <v>-4581211</v>
      </c>
      <c r="I32" s="171"/>
      <c r="J32" s="133">
        <v>-25842199</v>
      </c>
      <c r="K32" s="171"/>
      <c r="L32" s="324">
        <v>-5364493</v>
      </c>
    </row>
    <row r="33" spans="1:13" s="75" customFormat="1" ht="15.95" customHeight="1" x14ac:dyDescent="0.2">
      <c r="A33" s="75" t="s">
        <v>62</v>
      </c>
      <c r="C33" s="335"/>
      <c r="D33" s="26"/>
      <c r="E33" s="27"/>
      <c r="F33" s="133">
        <v>17817</v>
      </c>
      <c r="G33" s="171"/>
      <c r="H33" s="324">
        <v>-294098</v>
      </c>
      <c r="I33" s="171"/>
      <c r="J33" s="133">
        <v>-1599</v>
      </c>
      <c r="K33" s="171"/>
      <c r="L33" s="324">
        <v>-205204</v>
      </c>
    </row>
    <row r="34" spans="1:13" s="75" customFormat="1" ht="15.95" customHeight="1" x14ac:dyDescent="0.2">
      <c r="A34" s="75" t="s">
        <v>63</v>
      </c>
      <c r="C34" s="335"/>
      <c r="D34" s="26"/>
      <c r="E34" s="27"/>
      <c r="F34" s="133">
        <v>-63854738</v>
      </c>
      <c r="G34" s="171"/>
      <c r="H34" s="324">
        <v>-48021512</v>
      </c>
      <c r="I34" s="171"/>
      <c r="J34" s="133">
        <v>-63740974</v>
      </c>
      <c r="K34" s="171"/>
      <c r="L34" s="324">
        <v>-58792710</v>
      </c>
    </row>
    <row r="35" spans="1:13" s="75" customFormat="1" ht="15.95" customHeight="1" x14ac:dyDescent="0.2">
      <c r="A35" s="75" t="s">
        <v>64</v>
      </c>
      <c r="C35" s="335"/>
      <c r="D35" s="26"/>
      <c r="E35" s="27"/>
      <c r="F35" s="133"/>
      <c r="G35" s="27"/>
      <c r="H35" s="27"/>
      <c r="I35" s="31"/>
      <c r="J35" s="133"/>
      <c r="K35" s="66"/>
      <c r="L35" s="65"/>
    </row>
    <row r="36" spans="1:13" s="75" customFormat="1" ht="15.95" customHeight="1" x14ac:dyDescent="0.2">
      <c r="A36" s="24"/>
      <c r="B36" s="75" t="s">
        <v>65</v>
      </c>
      <c r="C36" s="335"/>
      <c r="D36" s="26"/>
      <c r="E36" s="27"/>
      <c r="F36" s="133">
        <v>1707183</v>
      </c>
      <c r="G36" s="171"/>
      <c r="H36" s="274">
        <v>12159913</v>
      </c>
      <c r="I36" s="171"/>
      <c r="J36" s="174">
        <v>0</v>
      </c>
      <c r="K36" s="171"/>
      <c r="L36" s="125">
        <v>0</v>
      </c>
      <c r="M36" s="336"/>
    </row>
    <row r="37" spans="1:13" s="75" customFormat="1" ht="15.95" customHeight="1" x14ac:dyDescent="0.2">
      <c r="A37" s="75" t="s">
        <v>328</v>
      </c>
      <c r="C37" s="335"/>
      <c r="D37" s="26"/>
      <c r="E37" s="27"/>
      <c r="F37" s="133"/>
      <c r="G37" s="27"/>
      <c r="H37" s="27"/>
      <c r="I37" s="31"/>
      <c r="J37" s="133"/>
      <c r="K37" s="51"/>
      <c r="L37" s="51"/>
    </row>
    <row r="38" spans="1:13" s="75" customFormat="1" ht="15.95" customHeight="1" x14ac:dyDescent="0.2">
      <c r="A38" s="24"/>
      <c r="B38" s="75" t="s">
        <v>196</v>
      </c>
      <c r="C38" s="335"/>
      <c r="D38" s="26"/>
      <c r="E38" s="27"/>
      <c r="F38" s="157">
        <v>-9451062</v>
      </c>
      <c r="G38" s="171"/>
      <c r="H38" s="295">
        <v>-27698874</v>
      </c>
      <c r="I38" s="171"/>
      <c r="J38" s="138">
        <v>0</v>
      </c>
      <c r="K38" s="66"/>
      <c r="L38" s="126">
        <v>0</v>
      </c>
    </row>
    <row r="39" spans="1:13" s="75" customFormat="1" ht="9.9499999999999993" customHeight="1" x14ac:dyDescent="0.2">
      <c r="C39" s="335"/>
      <c r="D39" s="26"/>
      <c r="E39" s="27"/>
      <c r="F39" s="329"/>
      <c r="G39" s="34"/>
      <c r="H39" s="34"/>
      <c r="I39" s="51"/>
      <c r="J39" s="139"/>
      <c r="K39" s="51"/>
      <c r="L39" s="67"/>
    </row>
    <row r="40" spans="1:13" s="75" customFormat="1" ht="15.95" customHeight="1" x14ac:dyDescent="0.2">
      <c r="A40" s="74" t="s">
        <v>249</v>
      </c>
      <c r="B40" s="74"/>
      <c r="C40" s="335"/>
      <c r="D40" s="26"/>
      <c r="E40" s="27"/>
      <c r="F40" s="330">
        <f>SUM(F27,F29:F38)</f>
        <v>-140968026</v>
      </c>
      <c r="G40" s="34"/>
      <c r="H40" s="326">
        <f>SUM(H27,H29:H38)</f>
        <v>273690649.55999994</v>
      </c>
      <c r="I40" s="66"/>
      <c r="J40" s="330">
        <f>SUM(J27,J29:J38)</f>
        <v>156983611</v>
      </c>
      <c r="K40" s="66"/>
      <c r="L40" s="326">
        <f>SUM(L27,L29:L38)</f>
        <v>384662764</v>
      </c>
    </row>
    <row r="41" spans="1:13" s="75" customFormat="1" ht="15.95" customHeight="1" x14ac:dyDescent="0.2">
      <c r="A41" s="75" t="s">
        <v>329</v>
      </c>
      <c r="B41" s="323"/>
      <c r="C41" s="335"/>
      <c r="D41" s="175"/>
      <c r="E41" s="176"/>
      <c r="F41" s="337">
        <v>-4385291</v>
      </c>
      <c r="G41" s="171"/>
      <c r="H41" s="338">
        <v>-54953347</v>
      </c>
      <c r="I41" s="171"/>
      <c r="J41" s="337">
        <v>-7702595</v>
      </c>
      <c r="K41" s="171"/>
      <c r="L41" s="338">
        <v>-62392062</v>
      </c>
    </row>
    <row r="42" spans="1:13" s="75" customFormat="1" ht="9.9499999999999993" customHeight="1" x14ac:dyDescent="0.2">
      <c r="C42" s="335"/>
      <c r="D42" s="26"/>
      <c r="E42" s="27"/>
      <c r="F42" s="329"/>
      <c r="G42" s="34"/>
      <c r="H42" s="34"/>
      <c r="I42" s="333"/>
      <c r="J42" s="330"/>
      <c r="K42" s="333"/>
      <c r="L42" s="326"/>
    </row>
    <row r="43" spans="1:13" s="75" customFormat="1" ht="15.95" customHeight="1" x14ac:dyDescent="0.2">
      <c r="A43" s="74" t="s">
        <v>248</v>
      </c>
      <c r="C43" s="335"/>
      <c r="D43" s="26"/>
      <c r="E43" s="27"/>
      <c r="F43" s="399">
        <f>SUM(F40:F41)</f>
        <v>-145353317</v>
      </c>
      <c r="G43" s="34"/>
      <c r="H43" s="400">
        <f>SUM(H40:H41)</f>
        <v>218737302.55999994</v>
      </c>
      <c r="I43" s="66"/>
      <c r="J43" s="399">
        <f>SUM(J40:J42)</f>
        <v>149281016</v>
      </c>
      <c r="K43" s="66"/>
      <c r="L43" s="400">
        <f>SUM(L40:L42)</f>
        <v>322270702</v>
      </c>
    </row>
    <row r="44" spans="1:13" s="75" customFormat="1" ht="15.95" customHeight="1" x14ac:dyDescent="0.2">
      <c r="A44" s="74"/>
      <c r="C44" s="335"/>
      <c r="D44" s="26"/>
      <c r="E44" s="27"/>
      <c r="F44" s="66"/>
      <c r="G44" s="34"/>
      <c r="H44" s="66"/>
      <c r="I44" s="66"/>
      <c r="J44" s="66"/>
      <c r="K44" s="66"/>
      <c r="L44" s="66"/>
    </row>
    <row r="45" spans="1:13" s="75" customFormat="1" ht="15.95" customHeight="1" x14ac:dyDescent="0.2">
      <c r="A45" s="74"/>
      <c r="C45" s="335"/>
      <c r="D45" s="26"/>
      <c r="E45" s="27"/>
      <c r="F45" s="66"/>
      <c r="G45" s="34"/>
      <c r="H45" s="66"/>
      <c r="I45" s="66"/>
      <c r="J45" s="66"/>
      <c r="K45" s="66"/>
      <c r="L45" s="66"/>
    </row>
    <row r="46" spans="1:13" s="75" customFormat="1" ht="15.95" customHeight="1" x14ac:dyDescent="0.2">
      <c r="A46" s="74"/>
      <c r="C46" s="335"/>
      <c r="D46" s="26"/>
      <c r="E46" s="27"/>
      <c r="F46" s="66"/>
      <c r="G46" s="34"/>
      <c r="H46" s="66"/>
      <c r="I46" s="66"/>
      <c r="J46" s="66"/>
      <c r="K46" s="66"/>
      <c r="L46" s="66"/>
    </row>
    <row r="47" spans="1:13" s="75" customFormat="1" ht="15.95" customHeight="1" x14ac:dyDescent="0.2">
      <c r="A47" s="74"/>
      <c r="C47" s="335"/>
      <c r="D47" s="26"/>
      <c r="E47" s="27"/>
      <c r="F47" s="66"/>
      <c r="G47" s="34"/>
      <c r="H47" s="66"/>
      <c r="I47" s="66"/>
      <c r="J47" s="66"/>
      <c r="K47" s="66"/>
      <c r="L47" s="66"/>
    </row>
    <row r="48" spans="1:13" s="75" customFormat="1" ht="15.95" customHeight="1" x14ac:dyDescent="0.2">
      <c r="A48" s="74"/>
      <c r="C48" s="335"/>
      <c r="D48" s="26"/>
      <c r="E48" s="27"/>
      <c r="F48" s="66"/>
      <c r="G48" s="34"/>
      <c r="H48" s="66"/>
      <c r="I48" s="66"/>
      <c r="J48" s="66"/>
      <c r="K48" s="66"/>
      <c r="L48" s="66"/>
    </row>
    <row r="49" spans="1:12" ht="16.5" customHeight="1" x14ac:dyDescent="0.2">
      <c r="A49" s="12"/>
      <c r="B49" s="13"/>
      <c r="C49" s="6"/>
      <c r="I49" s="34"/>
      <c r="J49" s="34"/>
      <c r="K49" s="34"/>
      <c r="L49" s="34"/>
    </row>
    <row r="50" spans="1:12" ht="12" customHeight="1" x14ac:dyDescent="0.2">
      <c r="A50" s="12"/>
      <c r="B50" s="13"/>
      <c r="C50" s="6"/>
      <c r="I50" s="34"/>
      <c r="J50" s="34"/>
      <c r="K50" s="34"/>
      <c r="L50" s="34"/>
    </row>
    <row r="51" spans="1:12" s="121" customFormat="1" ht="21.95" customHeight="1" x14ac:dyDescent="0.2">
      <c r="A51" s="401" t="str">
        <f>'2-4'!A61</f>
        <v>The accompanying notes on pages 15 to 46 form part of this interim financial information.</v>
      </c>
      <c r="B51" s="22"/>
      <c r="C51" s="41"/>
      <c r="D51" s="61"/>
      <c r="E51" s="68"/>
      <c r="F51" s="68"/>
      <c r="G51" s="68"/>
      <c r="H51" s="68"/>
      <c r="I51" s="69"/>
      <c r="J51" s="42"/>
      <c r="K51" s="69"/>
      <c r="L51" s="42"/>
    </row>
    <row r="52" spans="1:12" ht="16.5" customHeight="1" x14ac:dyDescent="0.2">
      <c r="A52" s="1" t="str">
        <f>+A1</f>
        <v>Thonburi Healthcare Group Public Company Limited</v>
      </c>
      <c r="B52" s="2"/>
      <c r="C52" s="3"/>
      <c r="E52" s="25"/>
      <c r="F52" s="25"/>
      <c r="G52" s="25"/>
      <c r="H52" s="25"/>
      <c r="I52" s="59"/>
      <c r="J52" s="59"/>
      <c r="K52" s="59"/>
      <c r="L52" s="59"/>
    </row>
    <row r="53" spans="1:12" ht="16.5" customHeight="1" x14ac:dyDescent="0.2">
      <c r="A53" s="1" t="str">
        <f>+A2</f>
        <v>Statements of Comprehensive Income</v>
      </c>
      <c r="B53" s="36"/>
      <c r="C53" s="37"/>
      <c r="D53" s="38"/>
      <c r="E53" s="39"/>
      <c r="F53" s="39"/>
      <c r="G53" s="39"/>
      <c r="H53" s="39"/>
      <c r="I53" s="60"/>
      <c r="J53" s="60"/>
      <c r="K53" s="60"/>
      <c r="L53" s="60"/>
    </row>
    <row r="54" spans="1:12" ht="16.5" customHeight="1" x14ac:dyDescent="0.2">
      <c r="A54" s="7" t="str">
        <f>A3</f>
        <v>For the three-month period ended 30 June 2020</v>
      </c>
      <c r="B54" s="8"/>
      <c r="C54" s="9"/>
      <c r="D54" s="61"/>
      <c r="E54" s="62"/>
      <c r="F54" s="62"/>
      <c r="G54" s="62"/>
      <c r="H54" s="62"/>
      <c r="I54" s="63"/>
      <c r="J54" s="63"/>
      <c r="K54" s="63"/>
      <c r="L54" s="63"/>
    </row>
    <row r="55" spans="1:12" ht="15" customHeight="1" x14ac:dyDescent="0.2">
      <c r="A55" s="11"/>
      <c r="B55" s="13"/>
      <c r="C55" s="6"/>
      <c r="J55" s="70"/>
      <c r="L55" s="70"/>
    </row>
    <row r="56" spans="1:12" ht="15" customHeight="1" x14ac:dyDescent="0.2">
      <c r="A56" s="11"/>
      <c r="B56" s="13"/>
      <c r="C56" s="6"/>
      <c r="J56" s="70"/>
      <c r="L56" s="70"/>
    </row>
    <row r="57" spans="1:12" s="27" customFormat="1" ht="15.95" customHeight="1" x14ac:dyDescent="0.2">
      <c r="A57" s="24"/>
      <c r="B57" s="24"/>
      <c r="D57" s="26"/>
      <c r="F57" s="442" t="s">
        <v>1</v>
      </c>
      <c r="G57" s="442"/>
      <c r="H57" s="442"/>
      <c r="I57" s="46"/>
      <c r="J57" s="442" t="s">
        <v>167</v>
      </c>
      <c r="K57" s="442"/>
      <c r="L57" s="442"/>
    </row>
    <row r="58" spans="1:12" s="27" customFormat="1" ht="15.95" customHeight="1" x14ac:dyDescent="0.2">
      <c r="A58" s="24"/>
      <c r="B58" s="24"/>
      <c r="D58" s="26"/>
      <c r="F58" s="443" t="s">
        <v>166</v>
      </c>
      <c r="G58" s="443"/>
      <c r="H58" s="443"/>
      <c r="I58" s="46"/>
      <c r="J58" s="443" t="s">
        <v>166</v>
      </c>
      <c r="K58" s="443"/>
      <c r="L58" s="443"/>
    </row>
    <row r="59" spans="1:12" s="75" customFormat="1" ht="16.5" customHeight="1" x14ac:dyDescent="0.2">
      <c r="A59" s="24"/>
      <c r="B59" s="319"/>
      <c r="C59" s="320"/>
      <c r="D59" s="38"/>
      <c r="E59" s="39"/>
      <c r="F59" s="64" t="s">
        <v>2</v>
      </c>
      <c r="G59" s="64"/>
      <c r="H59" s="64" t="s">
        <v>2</v>
      </c>
      <c r="I59" s="321"/>
      <c r="J59" s="339" t="s">
        <v>2</v>
      </c>
      <c r="K59" s="321"/>
      <c r="L59" s="64" t="s">
        <v>2</v>
      </c>
    </row>
    <row r="60" spans="1:12" s="75" customFormat="1" ht="15" customHeight="1" x14ac:dyDescent="0.2">
      <c r="A60" s="24"/>
      <c r="B60" s="319"/>
      <c r="C60" s="320"/>
      <c r="D60" s="38"/>
      <c r="E60" s="39"/>
      <c r="F60" s="55" t="s">
        <v>295</v>
      </c>
      <c r="G60" s="55"/>
      <c r="H60" s="55" t="s">
        <v>295</v>
      </c>
      <c r="I60" s="321"/>
      <c r="J60" s="55" t="s">
        <v>295</v>
      </c>
      <c r="K60" s="321"/>
      <c r="L60" s="55" t="s">
        <v>295</v>
      </c>
    </row>
    <row r="61" spans="1:12" s="75" customFormat="1" ht="15" customHeight="1" x14ac:dyDescent="0.2">
      <c r="A61" s="24"/>
      <c r="B61" s="24"/>
      <c r="C61" s="27"/>
      <c r="D61" s="411"/>
      <c r="E61" s="29"/>
      <c r="F61" s="55" t="s">
        <v>230</v>
      </c>
      <c r="G61" s="56"/>
      <c r="H61" s="55" t="s">
        <v>214</v>
      </c>
      <c r="I61" s="46"/>
      <c r="J61" s="55" t="s">
        <v>230</v>
      </c>
      <c r="K61" s="56"/>
      <c r="L61" s="55" t="s">
        <v>214</v>
      </c>
    </row>
    <row r="62" spans="1:12" s="75" customFormat="1" ht="15" customHeight="1" x14ac:dyDescent="0.2">
      <c r="A62" s="24"/>
      <c r="B62" s="24"/>
      <c r="C62" s="27"/>
      <c r="D62" s="28"/>
      <c r="E62" s="29"/>
      <c r="F62" s="73" t="s">
        <v>48</v>
      </c>
      <c r="G62" s="64"/>
      <c r="H62" s="73" t="s">
        <v>48</v>
      </c>
      <c r="I62" s="46"/>
      <c r="J62" s="73" t="s">
        <v>48</v>
      </c>
      <c r="K62" s="46"/>
      <c r="L62" s="73" t="s">
        <v>48</v>
      </c>
    </row>
    <row r="63" spans="1:12" s="75" customFormat="1" ht="9.9499999999999993" customHeight="1" x14ac:dyDescent="0.2">
      <c r="C63" s="335"/>
      <c r="D63" s="38"/>
      <c r="E63" s="27"/>
      <c r="F63" s="131"/>
      <c r="G63" s="27"/>
      <c r="H63" s="27"/>
      <c r="I63" s="31"/>
      <c r="J63" s="129"/>
      <c r="K63" s="31"/>
      <c r="L63" s="70"/>
    </row>
    <row r="64" spans="1:12" s="27" customFormat="1" ht="15" customHeight="1" x14ac:dyDescent="0.2">
      <c r="A64" s="74" t="s">
        <v>67</v>
      </c>
      <c r="B64" s="75"/>
      <c r="C64" s="335"/>
      <c r="D64" s="38"/>
      <c r="F64" s="131"/>
      <c r="I64" s="31"/>
      <c r="J64" s="129"/>
      <c r="K64" s="31"/>
      <c r="L64" s="70"/>
    </row>
    <row r="65" spans="1:13" s="27" customFormat="1" ht="15" customHeight="1" x14ac:dyDescent="0.2">
      <c r="A65" s="75" t="s">
        <v>260</v>
      </c>
      <c r="B65" s="75"/>
      <c r="C65" s="75"/>
      <c r="D65" s="26"/>
      <c r="F65" s="156"/>
      <c r="H65" s="340"/>
      <c r="I65" s="66"/>
      <c r="J65" s="156"/>
      <c r="K65" s="66"/>
      <c r="L65" s="340"/>
      <c r="M65" s="34"/>
    </row>
    <row r="66" spans="1:13" s="27" customFormat="1" ht="15" customHeight="1" x14ac:dyDescent="0.2">
      <c r="A66" s="75"/>
      <c r="B66" s="75" t="s">
        <v>157</v>
      </c>
      <c r="C66" s="75"/>
      <c r="D66" s="26"/>
      <c r="F66" s="156"/>
      <c r="H66" s="340"/>
      <c r="I66" s="66"/>
      <c r="J66" s="156"/>
      <c r="K66" s="66"/>
      <c r="L66" s="340"/>
      <c r="M66" s="34"/>
    </row>
    <row r="67" spans="1:13" s="27" customFormat="1" ht="15" customHeight="1" x14ac:dyDescent="0.2">
      <c r="B67" s="77" t="s">
        <v>331</v>
      </c>
      <c r="C67" s="75"/>
      <c r="D67" s="26"/>
      <c r="F67" s="131"/>
      <c r="I67" s="66"/>
      <c r="J67" s="330"/>
      <c r="K67" s="66"/>
      <c r="L67" s="326"/>
      <c r="M67" s="34"/>
    </row>
    <row r="68" spans="1:13" s="27" customFormat="1" ht="15" customHeight="1" x14ac:dyDescent="0.2">
      <c r="B68" s="75"/>
      <c r="C68" s="75" t="s">
        <v>330</v>
      </c>
      <c r="D68" s="26"/>
      <c r="F68" s="334">
        <v>43394726</v>
      </c>
      <c r="G68" s="171"/>
      <c r="H68" s="171">
        <v>-201663443</v>
      </c>
      <c r="I68" s="171"/>
      <c r="J68" s="133">
        <v>43394726</v>
      </c>
      <c r="K68" s="66"/>
      <c r="L68" s="66">
        <v>-201657148</v>
      </c>
      <c r="M68" s="34"/>
    </row>
    <row r="69" spans="1:13" s="27" customFormat="1" ht="15" customHeight="1" x14ac:dyDescent="0.2">
      <c r="B69" s="77" t="s">
        <v>173</v>
      </c>
      <c r="C69" s="75"/>
      <c r="D69" s="26"/>
      <c r="F69" s="341"/>
      <c r="G69" s="34"/>
      <c r="H69" s="327"/>
      <c r="I69" s="66"/>
      <c r="J69" s="134"/>
      <c r="K69" s="66"/>
      <c r="L69" s="342"/>
      <c r="M69" s="34"/>
    </row>
    <row r="70" spans="1:13" s="27" customFormat="1" ht="15" customHeight="1" x14ac:dyDescent="0.2">
      <c r="B70" s="75"/>
      <c r="C70" s="75" t="s">
        <v>197</v>
      </c>
      <c r="D70" s="26"/>
      <c r="F70" s="341"/>
      <c r="G70" s="34"/>
      <c r="H70" s="327"/>
      <c r="I70" s="66"/>
      <c r="J70" s="134"/>
      <c r="K70" s="66"/>
      <c r="L70" s="342"/>
      <c r="M70" s="34"/>
    </row>
    <row r="71" spans="1:13" s="27" customFormat="1" ht="15" customHeight="1" x14ac:dyDescent="0.2">
      <c r="B71" s="75"/>
      <c r="C71" s="75" t="s">
        <v>174</v>
      </c>
      <c r="D71" s="26"/>
      <c r="F71" s="133">
        <v>5963480</v>
      </c>
      <c r="G71" s="171"/>
      <c r="H71" s="324">
        <v>67528148</v>
      </c>
      <c r="I71" s="171"/>
      <c r="J71" s="408">
        <v>0</v>
      </c>
      <c r="K71" s="66"/>
      <c r="L71" s="125">
        <v>0</v>
      </c>
      <c r="M71" s="34"/>
    </row>
    <row r="72" spans="1:13" s="27" customFormat="1" ht="15" customHeight="1" x14ac:dyDescent="0.2">
      <c r="B72" s="77" t="s">
        <v>261</v>
      </c>
      <c r="D72" s="26"/>
      <c r="F72" s="343"/>
      <c r="H72" s="325"/>
      <c r="J72" s="343"/>
      <c r="L72" s="325"/>
      <c r="M72" s="34"/>
    </row>
    <row r="73" spans="1:13" s="27" customFormat="1" ht="15" customHeight="1" x14ac:dyDescent="0.2">
      <c r="A73" s="75"/>
      <c r="C73" s="75" t="s">
        <v>262</v>
      </c>
      <c r="D73" s="26"/>
      <c r="F73" s="135">
        <v>-8678946</v>
      </c>
      <c r="G73" s="171"/>
      <c r="H73" s="331">
        <v>40332688</v>
      </c>
      <c r="I73" s="171"/>
      <c r="J73" s="135">
        <v>-8678946</v>
      </c>
      <c r="K73" s="66"/>
      <c r="L73" s="332">
        <v>40331429</v>
      </c>
      <c r="M73" s="34"/>
    </row>
    <row r="74" spans="1:13" s="27" customFormat="1" ht="12" customHeight="1" x14ac:dyDescent="0.2">
      <c r="A74" s="75"/>
      <c r="B74" s="75"/>
      <c r="D74" s="26"/>
      <c r="F74" s="330"/>
      <c r="G74" s="66"/>
      <c r="H74" s="326"/>
      <c r="I74" s="66"/>
      <c r="J74" s="330"/>
      <c r="K74" s="66"/>
      <c r="L74" s="326"/>
      <c r="M74" s="34"/>
    </row>
    <row r="75" spans="1:13" s="27" customFormat="1" ht="15" customHeight="1" x14ac:dyDescent="0.2">
      <c r="A75" s="74" t="s">
        <v>263</v>
      </c>
      <c r="B75" s="75"/>
      <c r="C75" s="335"/>
      <c r="D75" s="26"/>
      <c r="F75" s="131"/>
      <c r="I75" s="333"/>
      <c r="J75" s="334"/>
      <c r="K75" s="333"/>
      <c r="L75" s="333"/>
    </row>
    <row r="76" spans="1:13" s="27" customFormat="1" ht="15" customHeight="1" x14ac:dyDescent="0.2">
      <c r="A76" s="74"/>
      <c r="B76" s="344" t="s">
        <v>69</v>
      </c>
      <c r="C76" s="335"/>
      <c r="D76" s="26"/>
      <c r="F76" s="135">
        <f>SUM(F68:F73)</f>
        <v>40679260</v>
      </c>
      <c r="G76" s="66"/>
      <c r="H76" s="332">
        <f>SUM(H68:H73)</f>
        <v>-93802607</v>
      </c>
      <c r="I76" s="66"/>
      <c r="J76" s="135">
        <f>SUM(J68:J73)</f>
        <v>34715780</v>
      </c>
      <c r="K76" s="333"/>
      <c r="L76" s="400">
        <f>SUM(L68:L73)</f>
        <v>-161325719</v>
      </c>
    </row>
    <row r="77" spans="1:13" s="27" customFormat="1" ht="9.9499999999999993" customHeight="1" x14ac:dyDescent="0.2">
      <c r="A77" s="74"/>
      <c r="B77" s="344"/>
      <c r="C77" s="335"/>
      <c r="D77" s="26"/>
      <c r="F77" s="131"/>
      <c r="I77" s="66"/>
      <c r="J77" s="345"/>
      <c r="K77" s="66"/>
      <c r="L77" s="346"/>
    </row>
    <row r="78" spans="1:13" s="27" customFormat="1" ht="15" customHeight="1" x14ac:dyDescent="0.2">
      <c r="A78" s="347" t="s">
        <v>264</v>
      </c>
      <c r="B78" s="344"/>
      <c r="C78" s="335"/>
      <c r="D78" s="26"/>
      <c r="F78" s="131"/>
      <c r="I78" s="66"/>
      <c r="J78" s="348"/>
      <c r="K78" s="66"/>
      <c r="L78" s="66"/>
    </row>
    <row r="79" spans="1:13" s="34" customFormat="1" ht="15" customHeight="1" thickBot="1" x14ac:dyDescent="0.25">
      <c r="B79" s="347" t="s">
        <v>155</v>
      </c>
      <c r="C79" s="349"/>
      <c r="D79" s="38"/>
      <c r="F79" s="402">
        <f>SUM(F43+F76)</f>
        <v>-104674057</v>
      </c>
      <c r="G79" s="27"/>
      <c r="H79" s="403">
        <f>SUM(H43+H76)</f>
        <v>124934695.55999994</v>
      </c>
      <c r="I79" s="333"/>
      <c r="J79" s="402">
        <f>SUM(J43+J76)</f>
        <v>183996796</v>
      </c>
      <c r="K79" s="333"/>
      <c r="L79" s="403">
        <f>SUM(L43+L76)</f>
        <v>160944983</v>
      </c>
    </row>
    <row r="80" spans="1:13" s="27" customFormat="1" ht="12" customHeight="1" thickTop="1" x14ac:dyDescent="0.2">
      <c r="A80" s="75"/>
      <c r="B80" s="75"/>
      <c r="C80" s="335"/>
      <c r="D80" s="26"/>
      <c r="F80" s="131"/>
      <c r="I80" s="31"/>
      <c r="J80" s="129"/>
      <c r="K80" s="31"/>
      <c r="L80" s="70"/>
    </row>
    <row r="81" spans="1:17" s="27" customFormat="1" ht="15" customHeight="1" x14ac:dyDescent="0.2">
      <c r="A81" s="74" t="s">
        <v>250</v>
      </c>
      <c r="B81" s="74"/>
      <c r="C81" s="335"/>
      <c r="D81" s="26"/>
      <c r="F81" s="131"/>
      <c r="I81" s="31"/>
      <c r="J81" s="139"/>
      <c r="K81" s="31"/>
      <c r="L81" s="67"/>
    </row>
    <row r="82" spans="1:17" s="27" customFormat="1" ht="15" customHeight="1" x14ac:dyDescent="0.2">
      <c r="B82" s="75" t="s">
        <v>70</v>
      </c>
      <c r="C82" s="335"/>
      <c r="D82" s="26"/>
      <c r="F82" s="133">
        <v>-125994155</v>
      </c>
      <c r="G82" s="171"/>
      <c r="H82" s="324">
        <v>223704120</v>
      </c>
      <c r="I82" s="171"/>
      <c r="J82" s="133">
        <v>149281016</v>
      </c>
      <c r="K82" s="66"/>
      <c r="L82" s="350">
        <v>322270702</v>
      </c>
    </row>
    <row r="83" spans="1:17" s="27" customFormat="1" ht="15" customHeight="1" x14ac:dyDescent="0.2">
      <c r="B83" s="75" t="s">
        <v>46</v>
      </c>
      <c r="C83" s="335"/>
      <c r="D83" s="26"/>
      <c r="F83" s="135">
        <v>-19359162</v>
      </c>
      <c r="G83" s="171"/>
      <c r="H83" s="331">
        <v>-4966817</v>
      </c>
      <c r="I83" s="171"/>
      <c r="J83" s="138">
        <v>0</v>
      </c>
      <c r="K83" s="333"/>
      <c r="L83" s="126">
        <v>0</v>
      </c>
    </row>
    <row r="84" spans="1:17" s="27" customFormat="1" ht="9.9499999999999993" customHeight="1" x14ac:dyDescent="0.2">
      <c r="A84" s="75"/>
      <c r="B84" s="75"/>
      <c r="C84" s="335"/>
      <c r="D84" s="26"/>
      <c r="F84" s="131"/>
      <c r="I84" s="31"/>
      <c r="J84" s="139"/>
      <c r="K84" s="31"/>
      <c r="L84" s="67"/>
    </row>
    <row r="85" spans="1:17" s="27" customFormat="1" ht="15" customHeight="1" thickBot="1" x14ac:dyDescent="0.25">
      <c r="B85" s="75"/>
      <c r="C85" s="335"/>
      <c r="D85" s="26"/>
      <c r="F85" s="151">
        <f>SUM(F82:F83)</f>
        <v>-145353317</v>
      </c>
      <c r="H85" s="71">
        <f>SUM(H82:H83)</f>
        <v>218737303</v>
      </c>
      <c r="I85" s="51"/>
      <c r="J85" s="151">
        <f>SUM(J82:J84)</f>
        <v>149281016</v>
      </c>
      <c r="K85" s="51"/>
      <c r="L85" s="71">
        <f>SUM(L82:L84)</f>
        <v>322270702</v>
      </c>
      <c r="Q85" s="404"/>
    </row>
    <row r="86" spans="1:17" s="27" customFormat="1" ht="12" customHeight="1" thickTop="1" x14ac:dyDescent="0.2">
      <c r="A86" s="75"/>
      <c r="B86" s="75"/>
      <c r="C86" s="335"/>
      <c r="D86" s="26"/>
      <c r="F86" s="131"/>
      <c r="I86" s="31"/>
      <c r="J86" s="139"/>
      <c r="K86" s="31"/>
      <c r="L86" s="67"/>
      <c r="Q86" s="404"/>
    </row>
    <row r="87" spans="1:17" s="27" customFormat="1" ht="15" customHeight="1" x14ac:dyDescent="0.2">
      <c r="A87" s="74" t="s">
        <v>264</v>
      </c>
      <c r="B87" s="75"/>
      <c r="C87" s="335"/>
      <c r="D87" s="26"/>
      <c r="F87" s="131"/>
      <c r="I87" s="31"/>
      <c r="J87" s="139"/>
      <c r="K87" s="31"/>
      <c r="L87" s="67"/>
    </row>
    <row r="88" spans="1:17" s="27" customFormat="1" ht="15" customHeight="1" x14ac:dyDescent="0.2">
      <c r="A88" s="74"/>
      <c r="B88" s="74" t="s">
        <v>71</v>
      </c>
      <c r="C88" s="335"/>
      <c r="D88" s="26"/>
      <c r="F88" s="131"/>
      <c r="J88" s="131"/>
    </row>
    <row r="89" spans="1:17" s="27" customFormat="1" ht="15" customHeight="1" x14ac:dyDescent="0.2">
      <c r="B89" s="75" t="s">
        <v>70</v>
      </c>
      <c r="C89" s="335"/>
      <c r="D89" s="26"/>
      <c r="F89" s="334">
        <v>-85314895</v>
      </c>
      <c r="G89" s="171"/>
      <c r="H89" s="171">
        <v>129902785</v>
      </c>
      <c r="I89" s="171"/>
      <c r="J89" s="133">
        <v>183996796</v>
      </c>
      <c r="K89" s="325"/>
      <c r="L89" s="350">
        <v>160944983</v>
      </c>
    </row>
    <row r="90" spans="1:17" s="27" customFormat="1" ht="15" customHeight="1" x14ac:dyDescent="0.2">
      <c r="B90" s="75" t="s">
        <v>46</v>
      </c>
      <c r="C90" s="335"/>
      <c r="D90" s="26"/>
      <c r="F90" s="157">
        <v>-19359162</v>
      </c>
      <c r="G90" s="171"/>
      <c r="H90" s="295">
        <v>-4968089</v>
      </c>
      <c r="I90" s="171"/>
      <c r="J90" s="138">
        <v>0</v>
      </c>
      <c r="K90" s="333"/>
      <c r="L90" s="126">
        <v>0</v>
      </c>
    </row>
    <row r="91" spans="1:17" s="27" customFormat="1" ht="9.9499999999999993" customHeight="1" x14ac:dyDescent="0.2">
      <c r="A91" s="75"/>
      <c r="B91" s="75"/>
      <c r="C91" s="335"/>
      <c r="D91" s="26"/>
      <c r="F91" s="131"/>
      <c r="I91" s="31"/>
      <c r="J91" s="139"/>
      <c r="K91" s="31"/>
      <c r="L91" s="67"/>
    </row>
    <row r="92" spans="1:17" s="27" customFormat="1" ht="15" customHeight="1" thickBot="1" x14ac:dyDescent="0.25">
      <c r="A92" s="75"/>
      <c r="B92" s="75"/>
      <c r="C92" s="335"/>
      <c r="D92" s="26"/>
      <c r="F92" s="151">
        <f>SUM(F89:F91)</f>
        <v>-104674057</v>
      </c>
      <c r="H92" s="71">
        <f>SUM(H89:H91)</f>
        <v>124934696</v>
      </c>
      <c r="I92" s="51"/>
      <c r="J92" s="151">
        <f>SUM(J89:J91)</f>
        <v>183996796</v>
      </c>
      <c r="K92" s="51"/>
      <c r="L92" s="71">
        <f>SUM(L89:L91)</f>
        <v>160944983</v>
      </c>
    </row>
    <row r="93" spans="1:17" s="27" customFormat="1" ht="12" customHeight="1" thickTop="1" x14ac:dyDescent="0.2">
      <c r="A93" s="75"/>
      <c r="B93" s="75"/>
      <c r="C93" s="335"/>
      <c r="D93" s="26"/>
      <c r="F93" s="131"/>
      <c r="I93" s="31"/>
      <c r="J93" s="139"/>
      <c r="K93" s="31"/>
      <c r="L93" s="67"/>
    </row>
    <row r="94" spans="1:17" s="27" customFormat="1" ht="15" customHeight="1" x14ac:dyDescent="0.2">
      <c r="A94" s="74" t="s">
        <v>251</v>
      </c>
      <c r="C94" s="335"/>
      <c r="D94" s="26"/>
      <c r="F94" s="131"/>
      <c r="I94" s="31"/>
      <c r="J94" s="139"/>
      <c r="K94" s="31"/>
      <c r="L94" s="67"/>
    </row>
    <row r="95" spans="1:17" s="27" customFormat="1" ht="9.9499999999999993" customHeight="1" x14ac:dyDescent="0.2">
      <c r="C95" s="335"/>
      <c r="D95" s="26"/>
      <c r="F95" s="131"/>
      <c r="I95" s="31"/>
      <c r="J95" s="139"/>
      <c r="K95" s="31"/>
      <c r="L95" s="67"/>
    </row>
    <row r="96" spans="1:17" s="27" customFormat="1" ht="15" customHeight="1" x14ac:dyDescent="0.2">
      <c r="A96" s="75" t="s">
        <v>252</v>
      </c>
      <c r="B96" s="74"/>
      <c r="C96" s="335"/>
      <c r="D96" s="26"/>
      <c r="F96" s="131"/>
      <c r="I96" s="31"/>
      <c r="J96" s="139"/>
      <c r="K96" s="31"/>
      <c r="L96" s="67"/>
    </row>
    <row r="97" spans="1:12" s="27" customFormat="1" ht="15" customHeight="1" thickBot="1" x14ac:dyDescent="0.25">
      <c r="A97" s="74"/>
      <c r="B97" s="75" t="s">
        <v>72</v>
      </c>
      <c r="C97" s="351"/>
      <c r="D97" s="26"/>
      <c r="E97" s="351"/>
      <c r="F97" s="405">
        <v>-0.14899999999999999</v>
      </c>
      <c r="G97" s="352"/>
      <c r="H97" s="353">
        <v>0.26300000000000001</v>
      </c>
      <c r="I97" s="354"/>
      <c r="J97" s="405">
        <v>0.17599999999999999</v>
      </c>
      <c r="K97" s="354"/>
      <c r="L97" s="353">
        <v>0.38</v>
      </c>
    </row>
    <row r="98" spans="1:12" s="27" customFormat="1" ht="9.9499999999999993" customHeight="1" thickTop="1" x14ac:dyDescent="0.2">
      <c r="C98" s="335"/>
      <c r="D98" s="26"/>
      <c r="F98" s="330"/>
      <c r="G98" s="66"/>
      <c r="H98" s="326"/>
      <c r="I98" s="333"/>
      <c r="J98" s="330"/>
      <c r="K98" s="31"/>
      <c r="L98" s="326"/>
    </row>
    <row r="99" spans="1:12" s="75" customFormat="1" ht="15" customHeight="1" x14ac:dyDescent="0.2">
      <c r="A99" s="75" t="s">
        <v>73</v>
      </c>
      <c r="B99" s="24"/>
      <c r="C99" s="335"/>
      <c r="D99" s="26"/>
      <c r="E99" s="27"/>
      <c r="F99" s="131"/>
      <c r="G99" s="27"/>
      <c r="H99" s="27"/>
      <c r="I99" s="31"/>
      <c r="J99" s="130"/>
      <c r="L99" s="31"/>
    </row>
    <row r="100" spans="1:12" s="75" customFormat="1" ht="15" customHeight="1" thickBot="1" x14ac:dyDescent="0.25">
      <c r="B100" s="75" t="s">
        <v>198</v>
      </c>
      <c r="C100" s="27"/>
      <c r="D100" s="26"/>
      <c r="E100" s="27"/>
      <c r="F100" s="355">
        <v>847219764</v>
      </c>
      <c r="G100" s="356"/>
      <c r="H100" s="357">
        <v>894080000</v>
      </c>
      <c r="I100" s="356"/>
      <c r="J100" s="355">
        <v>847219764</v>
      </c>
      <c r="K100" s="356"/>
      <c r="L100" s="357">
        <v>894080000</v>
      </c>
    </row>
    <row r="101" spans="1:12" s="75" customFormat="1" ht="21" customHeight="1" thickTop="1" x14ac:dyDescent="0.2">
      <c r="D101" s="26"/>
      <c r="E101" s="27"/>
      <c r="F101" s="327"/>
      <c r="G101" s="27"/>
      <c r="H101" s="327"/>
      <c r="I101" s="356"/>
      <c r="J101" s="326"/>
      <c r="K101" s="356"/>
      <c r="L101" s="326"/>
    </row>
    <row r="102" spans="1:12" s="75" customFormat="1" ht="16.5" customHeight="1" x14ac:dyDescent="0.2">
      <c r="D102" s="26"/>
      <c r="E102" s="27"/>
      <c r="F102" s="327"/>
      <c r="G102" s="27"/>
      <c r="H102" s="327"/>
      <c r="I102" s="356"/>
      <c r="J102" s="326"/>
      <c r="K102" s="356"/>
      <c r="L102" s="326"/>
    </row>
    <row r="103" spans="1:12" ht="16.5" customHeight="1" x14ac:dyDescent="0.2">
      <c r="A103" s="13"/>
      <c r="B103" s="13"/>
      <c r="C103" s="6"/>
      <c r="J103" s="70"/>
      <c r="L103" s="70"/>
    </row>
    <row r="104" spans="1:12" s="121" customFormat="1" ht="21.95" customHeight="1" x14ac:dyDescent="0.2">
      <c r="A104" s="406" t="str">
        <f>'2-4'!A61</f>
        <v>The accompanying notes on pages 15 to 46 form part of this interim financial information.</v>
      </c>
      <c r="B104" s="22"/>
      <c r="C104" s="41"/>
      <c r="D104" s="61"/>
      <c r="E104" s="68"/>
      <c r="F104" s="68"/>
      <c r="G104" s="68"/>
      <c r="H104" s="68"/>
      <c r="I104" s="69"/>
      <c r="J104" s="42"/>
      <c r="K104" s="69"/>
      <c r="L104" s="42"/>
    </row>
  </sheetData>
  <mergeCells count="8">
    <mergeCell ref="F7:H7"/>
    <mergeCell ref="J7:L7"/>
    <mergeCell ref="F58:H58"/>
    <mergeCell ref="J58:L58"/>
    <mergeCell ref="F6:H6"/>
    <mergeCell ref="J6:L6"/>
    <mergeCell ref="F57:H57"/>
    <mergeCell ref="J57:L5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E5E2F-EEDC-4321-A8B9-D7CC1646A309}">
  <dimension ref="A1:Q109"/>
  <sheetViews>
    <sheetView zoomScale="110" zoomScaleNormal="110" workbookViewId="0">
      <selection activeCell="K1" sqref="K1"/>
    </sheetView>
  </sheetViews>
  <sheetFormatPr defaultColWidth="9.140625" defaultRowHeight="12" x14ac:dyDescent="0.2"/>
  <cols>
    <col min="1" max="2" width="1.28515625" style="10" customWidth="1"/>
    <col min="3" max="3" width="29" style="11" customWidth="1"/>
    <col min="4" max="4" width="4.7109375" style="26" customWidth="1"/>
    <col min="5" max="5" width="0.5703125" style="27" customWidth="1"/>
    <col min="6" max="6" width="13.28515625" style="27" customWidth="1"/>
    <col min="7" max="7" width="0.5703125" style="27" customWidth="1"/>
    <col min="8" max="8" width="13.28515625" style="27" customWidth="1"/>
    <col min="9" max="9" width="0.5703125" style="31" customWidth="1"/>
    <col min="10" max="10" width="12.28515625" style="31" customWidth="1"/>
    <col min="11" max="11" width="0.5703125" style="31" customWidth="1"/>
    <col min="12" max="12" width="12.28515625" style="31" customWidth="1"/>
    <col min="13" max="16" width="9.140625" style="13"/>
    <col min="17" max="17" width="15.5703125" style="13" customWidth="1"/>
    <col min="18" max="16384" width="9.140625" style="13"/>
  </cols>
  <sheetData>
    <row r="1" spans="1:12" ht="16.5" customHeight="1" x14ac:dyDescent="0.2">
      <c r="A1" s="1" t="str">
        <f>+'2-4'!A1</f>
        <v>Thonburi Healthcare Group Public Company Limited</v>
      </c>
      <c r="B1" s="2"/>
      <c r="C1" s="3"/>
      <c r="E1" s="25"/>
      <c r="F1" s="25"/>
      <c r="G1" s="25"/>
      <c r="H1" s="25"/>
      <c r="I1" s="59"/>
      <c r="J1" s="59"/>
      <c r="K1" s="59"/>
      <c r="L1" s="59"/>
    </row>
    <row r="2" spans="1:12" ht="16.5" customHeight="1" x14ac:dyDescent="0.2">
      <c r="A2" s="35" t="s">
        <v>47</v>
      </c>
      <c r="B2" s="36"/>
      <c r="C2" s="37"/>
      <c r="D2" s="38"/>
      <c r="E2" s="39"/>
      <c r="F2" s="39"/>
      <c r="G2" s="39"/>
      <c r="H2" s="39"/>
      <c r="I2" s="60"/>
      <c r="J2" s="60"/>
      <c r="K2" s="60"/>
      <c r="L2" s="60"/>
    </row>
    <row r="3" spans="1:12" ht="16.5" customHeight="1" x14ac:dyDescent="0.2">
      <c r="A3" s="7" t="s">
        <v>297</v>
      </c>
      <c r="B3" s="8"/>
      <c r="C3" s="22"/>
      <c r="D3" s="61"/>
      <c r="E3" s="62"/>
      <c r="F3" s="62"/>
      <c r="G3" s="62"/>
      <c r="H3" s="62"/>
      <c r="I3" s="63"/>
      <c r="J3" s="63"/>
      <c r="K3" s="63"/>
      <c r="L3" s="63"/>
    </row>
    <row r="4" spans="1:12" ht="16.5" customHeight="1" x14ac:dyDescent="0.2">
      <c r="A4" s="35"/>
      <c r="B4" s="36"/>
      <c r="C4" s="121"/>
      <c r="D4" s="38"/>
      <c r="E4" s="39"/>
      <c r="F4" s="39"/>
      <c r="G4" s="39"/>
      <c r="H4" s="39"/>
      <c r="I4" s="60"/>
      <c r="J4" s="60"/>
      <c r="K4" s="60"/>
      <c r="L4" s="60"/>
    </row>
    <row r="5" spans="1:12" ht="16.5" customHeight="1" x14ac:dyDescent="0.2">
      <c r="B5" s="36"/>
      <c r="C5" s="37"/>
      <c r="D5" s="18"/>
      <c r="E5" s="40"/>
      <c r="F5" s="40"/>
      <c r="G5" s="40"/>
      <c r="H5" s="40"/>
      <c r="I5" s="57"/>
      <c r="J5" s="57"/>
      <c r="K5" s="57"/>
      <c r="L5" s="57"/>
    </row>
    <row r="6" spans="1:12" s="27" customFormat="1" ht="15.95" customHeight="1" x14ac:dyDescent="0.2">
      <c r="A6" s="24"/>
      <c r="B6" s="24"/>
      <c r="D6" s="26"/>
      <c r="F6" s="442" t="s">
        <v>1</v>
      </c>
      <c r="G6" s="442"/>
      <c r="H6" s="442"/>
      <c r="I6" s="46"/>
      <c r="J6" s="442" t="s">
        <v>167</v>
      </c>
      <c r="K6" s="442"/>
      <c r="L6" s="442"/>
    </row>
    <row r="7" spans="1:12" s="27" customFormat="1" ht="15.95" customHeight="1" x14ac:dyDescent="0.2">
      <c r="A7" s="24"/>
      <c r="B7" s="24"/>
      <c r="D7" s="26"/>
      <c r="F7" s="443" t="s">
        <v>166</v>
      </c>
      <c r="G7" s="443"/>
      <c r="H7" s="443"/>
      <c r="I7" s="46"/>
      <c r="J7" s="443" t="s">
        <v>166</v>
      </c>
      <c r="K7" s="443"/>
      <c r="L7" s="443"/>
    </row>
    <row r="8" spans="1:12" s="75" customFormat="1" ht="15.95" customHeight="1" x14ac:dyDescent="0.2">
      <c r="A8" s="24"/>
      <c r="B8" s="319"/>
      <c r="C8" s="320"/>
      <c r="D8" s="38"/>
      <c r="E8" s="39"/>
      <c r="F8" s="64" t="s">
        <v>2</v>
      </c>
      <c r="G8" s="64"/>
      <c r="H8" s="64" t="s">
        <v>2</v>
      </c>
      <c r="I8" s="321"/>
      <c r="J8" s="64" t="s">
        <v>2</v>
      </c>
      <c r="K8" s="321"/>
      <c r="L8" s="64" t="s">
        <v>2</v>
      </c>
    </row>
    <row r="9" spans="1:12" s="75" customFormat="1" ht="15.95" customHeight="1" x14ac:dyDescent="0.2">
      <c r="A9" s="24"/>
      <c r="B9" s="319"/>
      <c r="C9" s="320"/>
      <c r="D9" s="38"/>
      <c r="E9" s="39"/>
      <c r="F9" s="55" t="s">
        <v>295</v>
      </c>
      <c r="G9" s="55"/>
      <c r="H9" s="55" t="s">
        <v>295</v>
      </c>
      <c r="I9" s="321"/>
      <c r="J9" s="55" t="s">
        <v>295</v>
      </c>
      <c r="K9" s="321"/>
      <c r="L9" s="55" t="s">
        <v>295</v>
      </c>
    </row>
    <row r="10" spans="1:12" s="75" customFormat="1" ht="15.95" customHeight="1" x14ac:dyDescent="0.2">
      <c r="A10" s="24"/>
      <c r="B10" s="24"/>
      <c r="C10" s="27"/>
      <c r="D10" s="43"/>
      <c r="E10" s="29"/>
      <c r="F10" s="55" t="s">
        <v>230</v>
      </c>
      <c r="G10" s="56"/>
      <c r="H10" s="55" t="s">
        <v>214</v>
      </c>
      <c r="I10" s="46"/>
      <c r="J10" s="55" t="s">
        <v>230</v>
      </c>
      <c r="K10" s="56"/>
      <c r="L10" s="55" t="s">
        <v>214</v>
      </c>
    </row>
    <row r="11" spans="1:12" s="75" customFormat="1" ht="15.95" customHeight="1" x14ac:dyDescent="0.2">
      <c r="A11" s="24"/>
      <c r="B11" s="24"/>
      <c r="C11" s="27"/>
      <c r="D11" s="44" t="s">
        <v>5</v>
      </c>
      <c r="E11" s="29"/>
      <c r="F11" s="73" t="s">
        <v>48</v>
      </c>
      <c r="G11" s="64"/>
      <c r="H11" s="73" t="s">
        <v>48</v>
      </c>
      <c r="I11" s="46"/>
      <c r="J11" s="73" t="s">
        <v>48</v>
      </c>
      <c r="K11" s="46"/>
      <c r="L11" s="73" t="s">
        <v>48</v>
      </c>
    </row>
    <row r="12" spans="1:12" s="75" customFormat="1" ht="9.9499999999999993" customHeight="1" x14ac:dyDescent="0.2">
      <c r="A12" s="24"/>
      <c r="B12" s="24"/>
      <c r="C12" s="27"/>
      <c r="D12" s="28"/>
      <c r="E12" s="29"/>
      <c r="F12" s="147"/>
      <c r="G12" s="64"/>
      <c r="H12" s="64"/>
      <c r="I12" s="46"/>
      <c r="J12" s="147"/>
      <c r="K12" s="46"/>
      <c r="L12" s="64"/>
    </row>
    <row r="13" spans="1:12" s="75" customFormat="1" ht="15.95" customHeight="1" x14ac:dyDescent="0.2">
      <c r="A13" s="74" t="s">
        <v>49</v>
      </c>
      <c r="B13" s="24"/>
      <c r="C13" s="27"/>
      <c r="D13" s="28"/>
      <c r="E13" s="29"/>
      <c r="F13" s="322"/>
      <c r="G13" s="29"/>
      <c r="H13" s="29"/>
      <c r="I13" s="46"/>
      <c r="J13" s="147"/>
      <c r="K13" s="46"/>
      <c r="L13" s="64"/>
    </row>
    <row r="14" spans="1:12" s="75" customFormat="1" ht="9.9499999999999993" customHeight="1" x14ac:dyDescent="0.2">
      <c r="B14" s="24"/>
      <c r="C14" s="27"/>
      <c r="D14" s="28"/>
      <c r="E14" s="29"/>
      <c r="F14" s="322"/>
      <c r="G14" s="29"/>
      <c r="H14" s="29"/>
      <c r="I14" s="46"/>
      <c r="J14" s="147"/>
      <c r="K14" s="46"/>
      <c r="L14" s="64"/>
    </row>
    <row r="15" spans="1:12" s="75" customFormat="1" ht="15.95" customHeight="1" x14ac:dyDescent="0.2">
      <c r="A15" s="75" t="s">
        <v>50</v>
      </c>
      <c r="B15" s="323"/>
      <c r="C15" s="33"/>
      <c r="D15" s="26"/>
      <c r="E15" s="27"/>
      <c r="F15" s="133">
        <v>2986347913</v>
      </c>
      <c r="G15" s="171"/>
      <c r="H15" s="324">
        <v>3052373733</v>
      </c>
      <c r="I15" s="171"/>
      <c r="J15" s="133">
        <v>2250490754</v>
      </c>
      <c r="K15" s="325"/>
      <c r="L15" s="326">
        <v>2463649983</v>
      </c>
    </row>
    <row r="16" spans="1:12" s="75" customFormat="1" ht="15.95" customHeight="1" x14ac:dyDescent="0.2">
      <c r="A16" s="75" t="s">
        <v>51</v>
      </c>
      <c r="B16" s="323"/>
      <c r="C16" s="33"/>
      <c r="D16" s="26"/>
      <c r="E16" s="27"/>
      <c r="F16" s="133">
        <v>124895959</v>
      </c>
      <c r="G16" s="171"/>
      <c r="H16" s="324">
        <v>173073936</v>
      </c>
      <c r="I16" s="171"/>
      <c r="J16" s="174">
        <v>0</v>
      </c>
      <c r="K16" s="325"/>
      <c r="L16" s="125">
        <v>0</v>
      </c>
    </row>
    <row r="17" spans="1:12" s="75" customFormat="1" ht="15.95" customHeight="1" x14ac:dyDescent="0.2">
      <c r="A17" s="75" t="s">
        <v>52</v>
      </c>
      <c r="B17" s="323"/>
      <c r="C17" s="33"/>
      <c r="D17" s="26"/>
      <c r="E17" s="27"/>
      <c r="F17" s="133">
        <v>347978238</v>
      </c>
      <c r="G17" s="171"/>
      <c r="H17" s="324">
        <v>357563767</v>
      </c>
      <c r="I17" s="171"/>
      <c r="J17" s="133">
        <v>220482262</v>
      </c>
      <c r="K17" s="325"/>
      <c r="L17" s="326">
        <v>220650112</v>
      </c>
    </row>
    <row r="18" spans="1:12" s="75" customFormat="1" ht="15.95" customHeight="1" x14ac:dyDescent="0.2">
      <c r="A18" s="75" t="s">
        <v>226</v>
      </c>
      <c r="B18" s="323"/>
      <c r="C18" s="33"/>
      <c r="D18" s="26"/>
      <c r="E18" s="27"/>
      <c r="F18" s="133">
        <v>60798477</v>
      </c>
      <c r="G18" s="171"/>
      <c r="H18" s="324">
        <v>297638904</v>
      </c>
      <c r="I18" s="171"/>
      <c r="J18" s="174">
        <v>0</v>
      </c>
      <c r="K18" s="325"/>
      <c r="L18" s="125">
        <v>0</v>
      </c>
    </row>
    <row r="19" spans="1:12" s="75" customFormat="1" ht="15.95" customHeight="1" x14ac:dyDescent="0.2">
      <c r="A19" s="75" t="s">
        <v>53</v>
      </c>
      <c r="C19" s="27"/>
      <c r="D19" s="26"/>
      <c r="E19" s="27"/>
      <c r="F19" s="133">
        <v>-2413818158</v>
      </c>
      <c r="G19" s="171"/>
      <c r="H19" s="324">
        <v>-2468787227</v>
      </c>
      <c r="I19" s="171"/>
      <c r="J19" s="133">
        <v>-1702297134</v>
      </c>
      <c r="K19" s="325"/>
      <c r="L19" s="326">
        <v>-1876737134</v>
      </c>
    </row>
    <row r="20" spans="1:12" s="75" customFormat="1" ht="15.95" customHeight="1" x14ac:dyDescent="0.2">
      <c r="A20" s="75" t="s">
        <v>54</v>
      </c>
      <c r="C20" s="27"/>
      <c r="D20" s="26"/>
      <c r="E20" s="27"/>
      <c r="F20" s="133">
        <v>-82561237</v>
      </c>
      <c r="G20" s="171"/>
      <c r="H20" s="324">
        <v>-107344963</v>
      </c>
      <c r="I20" s="171"/>
      <c r="J20" s="174">
        <v>0</v>
      </c>
      <c r="K20" s="325"/>
      <c r="L20" s="125">
        <v>0</v>
      </c>
    </row>
    <row r="21" spans="1:12" s="75" customFormat="1" ht="15.95" customHeight="1" x14ac:dyDescent="0.2">
      <c r="A21" s="75" t="s">
        <v>55</v>
      </c>
      <c r="C21" s="27"/>
      <c r="D21" s="26"/>
      <c r="E21" s="27"/>
      <c r="F21" s="133">
        <v>-316155043</v>
      </c>
      <c r="G21" s="171"/>
      <c r="H21" s="324">
        <v>-315309244</v>
      </c>
      <c r="I21" s="171"/>
      <c r="J21" s="133">
        <v>-215403782</v>
      </c>
      <c r="K21" s="327"/>
      <c r="L21" s="326">
        <v>-215960002</v>
      </c>
    </row>
    <row r="22" spans="1:12" s="75" customFormat="1" ht="15.95" customHeight="1" x14ac:dyDescent="0.2">
      <c r="A22" s="75" t="s">
        <v>222</v>
      </c>
      <c r="C22" s="27"/>
      <c r="D22" s="26"/>
      <c r="E22" s="27"/>
      <c r="F22" s="149">
        <v>-37399650</v>
      </c>
      <c r="G22" s="171"/>
      <c r="H22" s="328">
        <v>-187730217</v>
      </c>
      <c r="I22" s="171"/>
      <c r="J22" s="138">
        <v>0</v>
      </c>
      <c r="K22" s="325"/>
      <c r="L22" s="126">
        <v>0</v>
      </c>
    </row>
    <row r="23" spans="1:12" s="75" customFormat="1" ht="9.9499999999999993" customHeight="1" x14ac:dyDescent="0.2">
      <c r="A23" s="74"/>
      <c r="B23" s="74"/>
      <c r="C23" s="27"/>
      <c r="D23" s="26"/>
      <c r="E23" s="27"/>
      <c r="F23" s="329"/>
      <c r="G23" s="34"/>
      <c r="H23" s="34"/>
      <c r="I23" s="31"/>
      <c r="J23" s="130"/>
      <c r="K23" s="31"/>
      <c r="L23" s="31"/>
    </row>
    <row r="24" spans="1:12" s="75" customFormat="1" ht="15.95" customHeight="1" x14ac:dyDescent="0.2">
      <c r="A24" s="30" t="s">
        <v>56</v>
      </c>
      <c r="C24" s="27"/>
      <c r="D24" s="26"/>
      <c r="E24" s="27"/>
      <c r="F24" s="330">
        <f>SUM(F15:F23)</f>
        <v>670086499</v>
      </c>
      <c r="G24" s="34"/>
      <c r="H24" s="326">
        <f>SUM(H15:H23)</f>
        <v>801478689</v>
      </c>
      <c r="I24" s="66"/>
      <c r="J24" s="330">
        <f>SUM(J15:J23)</f>
        <v>553272100</v>
      </c>
      <c r="K24" s="66"/>
      <c r="L24" s="326">
        <f>SUM(L15:L23)</f>
        <v>591602959</v>
      </c>
    </row>
    <row r="25" spans="1:12" s="75" customFormat="1" ht="15.95" customHeight="1" x14ac:dyDescent="0.2">
      <c r="A25" s="75" t="s">
        <v>58</v>
      </c>
      <c r="C25" s="27"/>
      <c r="D25" s="26"/>
      <c r="E25" s="27"/>
      <c r="F25" s="135">
        <v>82207326</v>
      </c>
      <c r="G25" s="171"/>
      <c r="H25" s="331">
        <v>349890760</v>
      </c>
      <c r="I25" s="171"/>
      <c r="J25" s="135">
        <v>205499208</v>
      </c>
      <c r="K25" s="66"/>
      <c r="L25" s="332">
        <v>451898011</v>
      </c>
    </row>
    <row r="26" spans="1:12" s="75" customFormat="1" ht="9.9499999999999993" customHeight="1" x14ac:dyDescent="0.2">
      <c r="C26" s="27"/>
      <c r="D26" s="26"/>
      <c r="E26" s="27"/>
      <c r="F26" s="329"/>
      <c r="G26" s="34"/>
      <c r="H26" s="34"/>
      <c r="I26" s="333"/>
      <c r="J26" s="334"/>
      <c r="K26" s="333"/>
      <c r="L26" s="333"/>
    </row>
    <row r="27" spans="1:12" s="75" customFormat="1" ht="15.95" customHeight="1" x14ac:dyDescent="0.2">
      <c r="A27" s="30" t="s">
        <v>59</v>
      </c>
      <c r="C27" s="27"/>
      <c r="D27" s="26"/>
      <c r="E27" s="27"/>
      <c r="F27" s="149">
        <f>SUM(F24:F25)</f>
        <v>752293825</v>
      </c>
      <c r="G27" s="34"/>
      <c r="H27" s="398">
        <f>SUM(H24:H25)</f>
        <v>1151369449</v>
      </c>
      <c r="I27" s="333"/>
      <c r="J27" s="149">
        <f>SUM(J24:J26)</f>
        <v>758771308</v>
      </c>
      <c r="K27" s="333"/>
      <c r="L27" s="398">
        <f>SUM(L24:L26)</f>
        <v>1043500970</v>
      </c>
    </row>
    <row r="28" spans="1:12" s="75" customFormat="1" ht="9.9499999999999993" customHeight="1" x14ac:dyDescent="0.2">
      <c r="A28" s="74"/>
      <c r="B28" s="74"/>
      <c r="C28" s="27"/>
      <c r="D28" s="26"/>
      <c r="E28" s="27"/>
      <c r="F28" s="329"/>
      <c r="G28" s="34"/>
      <c r="H28" s="34"/>
      <c r="I28" s="333"/>
      <c r="J28" s="330"/>
      <c r="K28" s="333"/>
      <c r="L28" s="326"/>
    </row>
    <row r="29" spans="1:12" s="75" customFormat="1" ht="15.95" customHeight="1" x14ac:dyDescent="0.2">
      <c r="A29" s="75" t="s">
        <v>60</v>
      </c>
      <c r="C29" s="27"/>
      <c r="D29" s="26"/>
      <c r="E29" s="27"/>
      <c r="F29" s="133">
        <v>-115229744</v>
      </c>
      <c r="G29" s="171"/>
      <c r="H29" s="324">
        <v>-113468185</v>
      </c>
      <c r="I29" s="171"/>
      <c r="J29" s="133">
        <v>-33767528</v>
      </c>
      <c r="K29" s="171"/>
      <c r="L29" s="324">
        <v>-36450217</v>
      </c>
    </row>
    <row r="30" spans="1:12" s="75" customFormat="1" ht="15.95" customHeight="1" x14ac:dyDescent="0.2">
      <c r="A30" s="75" t="s">
        <v>61</v>
      </c>
      <c r="C30" s="335"/>
      <c r="D30" s="26">
        <v>9</v>
      </c>
      <c r="E30" s="27"/>
      <c r="F30" s="133">
        <v>-609043222</v>
      </c>
      <c r="G30" s="171"/>
      <c r="H30" s="324">
        <v>-606489565</v>
      </c>
      <c r="I30" s="171"/>
      <c r="J30" s="133">
        <v>-270893479</v>
      </c>
      <c r="K30" s="171"/>
      <c r="L30" s="324">
        <v>-357116054</v>
      </c>
    </row>
    <row r="31" spans="1:12" s="75" customFormat="1" ht="15.95" customHeight="1" x14ac:dyDescent="0.2">
      <c r="A31" s="75" t="s">
        <v>291</v>
      </c>
      <c r="C31" s="335"/>
      <c r="F31" s="133"/>
      <c r="G31" s="171"/>
      <c r="J31" s="133"/>
    </row>
    <row r="32" spans="1:12" s="75" customFormat="1" ht="15.95" customHeight="1" x14ac:dyDescent="0.2">
      <c r="B32" s="75" t="s">
        <v>293</v>
      </c>
      <c r="C32" s="335"/>
      <c r="F32" s="133"/>
      <c r="G32" s="171"/>
      <c r="I32" s="171"/>
      <c r="J32" s="133"/>
      <c r="K32" s="171"/>
    </row>
    <row r="33" spans="1:13" s="75" customFormat="1" ht="15.95" customHeight="1" x14ac:dyDescent="0.2">
      <c r="B33" s="75" t="s">
        <v>292</v>
      </c>
      <c r="C33" s="335"/>
      <c r="D33" s="26" t="s">
        <v>247</v>
      </c>
      <c r="E33" s="27"/>
      <c r="F33" s="133">
        <v>0</v>
      </c>
      <c r="G33" s="171"/>
      <c r="H33" s="125">
        <v>0</v>
      </c>
      <c r="I33" s="171"/>
      <c r="J33" s="133">
        <v>-236158221</v>
      </c>
      <c r="K33" s="171"/>
      <c r="L33" s="125">
        <v>0</v>
      </c>
    </row>
    <row r="34" spans="1:13" s="75" customFormat="1" ht="15.95" customHeight="1" x14ac:dyDescent="0.2">
      <c r="A34" s="75" t="s">
        <v>152</v>
      </c>
      <c r="C34" s="335"/>
      <c r="D34" s="26"/>
      <c r="E34" s="27"/>
      <c r="F34" s="133"/>
      <c r="G34" s="171"/>
      <c r="H34" s="324"/>
      <c r="I34" s="171"/>
      <c r="J34" s="133"/>
      <c r="K34" s="171"/>
      <c r="L34" s="324"/>
    </row>
    <row r="35" spans="1:13" s="75" customFormat="1" ht="15.95" customHeight="1" x14ac:dyDescent="0.2">
      <c r="B35" s="77" t="s">
        <v>228</v>
      </c>
      <c r="C35" s="335"/>
      <c r="D35" s="26"/>
      <c r="E35" s="27"/>
      <c r="F35" s="133">
        <v>-19319901</v>
      </c>
      <c r="G35" s="171"/>
      <c r="H35" s="324">
        <v>-4350063</v>
      </c>
      <c r="I35" s="171"/>
      <c r="J35" s="133">
        <v>-18556137</v>
      </c>
      <c r="K35" s="171"/>
      <c r="L35" s="324">
        <v>-6060397</v>
      </c>
    </row>
    <row r="36" spans="1:13" s="75" customFormat="1" ht="15.95" customHeight="1" x14ac:dyDescent="0.2">
      <c r="A36" s="75" t="s">
        <v>62</v>
      </c>
      <c r="C36" s="335"/>
      <c r="D36" s="26"/>
      <c r="E36" s="27"/>
      <c r="F36" s="133">
        <v>-2161391</v>
      </c>
      <c r="G36" s="171"/>
      <c r="H36" s="324">
        <v>-367147</v>
      </c>
      <c r="I36" s="171"/>
      <c r="J36" s="133">
        <v>-66265</v>
      </c>
      <c r="K36" s="171"/>
      <c r="L36" s="324">
        <v>-256126</v>
      </c>
    </row>
    <row r="37" spans="1:13" s="75" customFormat="1" ht="15.95" customHeight="1" x14ac:dyDescent="0.2">
      <c r="A37" s="75" t="s">
        <v>63</v>
      </c>
      <c r="C37" s="335"/>
      <c r="D37" s="26"/>
      <c r="E37" s="27"/>
      <c r="F37" s="133">
        <v>-129338540</v>
      </c>
      <c r="G37" s="171"/>
      <c r="H37" s="324">
        <v>-91216772</v>
      </c>
      <c r="I37" s="171"/>
      <c r="J37" s="133">
        <v>-129227494</v>
      </c>
      <c r="K37" s="171"/>
      <c r="L37" s="324">
        <v>-109853591</v>
      </c>
    </row>
    <row r="38" spans="1:13" s="75" customFormat="1" ht="15.95" customHeight="1" x14ac:dyDescent="0.2">
      <c r="A38" s="75" t="s">
        <v>64</v>
      </c>
      <c r="C38" s="335"/>
      <c r="D38" s="26"/>
      <c r="E38" s="27"/>
      <c r="F38" s="133"/>
      <c r="G38" s="27"/>
      <c r="H38" s="27"/>
      <c r="I38" s="31"/>
      <c r="J38" s="133"/>
      <c r="K38" s="66"/>
      <c r="L38" s="65"/>
    </row>
    <row r="39" spans="1:13" s="75" customFormat="1" ht="15.95" customHeight="1" x14ac:dyDescent="0.2">
      <c r="A39" s="24"/>
      <c r="B39" s="75" t="s">
        <v>65</v>
      </c>
      <c r="C39" s="335"/>
      <c r="D39" s="26" t="s">
        <v>247</v>
      </c>
      <c r="E39" s="27"/>
      <c r="F39" s="133">
        <v>13719610</v>
      </c>
      <c r="G39" s="171"/>
      <c r="H39" s="274">
        <v>23930562</v>
      </c>
      <c r="I39" s="171"/>
      <c r="J39" s="133">
        <v>0</v>
      </c>
      <c r="K39" s="171"/>
      <c r="L39" s="125">
        <v>0</v>
      </c>
      <c r="M39" s="336"/>
    </row>
    <row r="40" spans="1:13" s="75" customFormat="1" ht="15.95" customHeight="1" x14ac:dyDescent="0.2">
      <c r="A40" s="75" t="s">
        <v>328</v>
      </c>
      <c r="C40" s="335"/>
      <c r="D40" s="26"/>
      <c r="E40" s="27"/>
      <c r="F40" s="133"/>
      <c r="G40" s="27"/>
      <c r="H40" s="27"/>
      <c r="I40" s="31"/>
      <c r="J40" s="133"/>
      <c r="K40" s="51"/>
      <c r="L40" s="51"/>
    </row>
    <row r="41" spans="1:13" s="75" customFormat="1" ht="15.95" customHeight="1" x14ac:dyDescent="0.2">
      <c r="A41" s="24"/>
      <c r="B41" s="75" t="s">
        <v>196</v>
      </c>
      <c r="C41" s="335"/>
      <c r="D41" s="26" t="s">
        <v>247</v>
      </c>
      <c r="E41" s="27"/>
      <c r="F41" s="157">
        <v>-2586968</v>
      </c>
      <c r="G41" s="171"/>
      <c r="H41" s="295">
        <v>-67782148</v>
      </c>
      <c r="I41" s="171"/>
      <c r="J41" s="138">
        <v>0</v>
      </c>
      <c r="K41" s="66"/>
      <c r="L41" s="126">
        <v>0</v>
      </c>
    </row>
    <row r="42" spans="1:13" s="75" customFormat="1" ht="9.9499999999999993" customHeight="1" x14ac:dyDescent="0.2">
      <c r="C42" s="335"/>
      <c r="D42" s="26"/>
      <c r="E42" s="27"/>
      <c r="F42" s="329"/>
      <c r="G42" s="34"/>
      <c r="H42" s="34"/>
      <c r="I42" s="51"/>
      <c r="J42" s="139"/>
      <c r="K42" s="51"/>
      <c r="L42" s="67"/>
    </row>
    <row r="43" spans="1:13" s="75" customFormat="1" ht="15.95" customHeight="1" x14ac:dyDescent="0.2">
      <c r="A43" s="74" t="s">
        <v>249</v>
      </c>
      <c r="B43" s="74"/>
      <c r="C43" s="335"/>
      <c r="D43" s="26"/>
      <c r="E43" s="27"/>
      <c r="F43" s="330">
        <f>SUM(F27,F29:F41)</f>
        <v>-111666331</v>
      </c>
      <c r="G43" s="34"/>
      <c r="H43" s="326">
        <f>SUM(H27,H29:H41)</f>
        <v>291626131</v>
      </c>
      <c r="I43" s="66"/>
      <c r="J43" s="330">
        <f>SUM(J27,J29:J41)</f>
        <v>70102184</v>
      </c>
      <c r="K43" s="66"/>
      <c r="L43" s="326">
        <f>SUM(L27,L29:L41)</f>
        <v>533764585</v>
      </c>
    </row>
    <row r="44" spans="1:13" s="75" customFormat="1" ht="15.95" customHeight="1" x14ac:dyDescent="0.2">
      <c r="A44" s="75" t="s">
        <v>332</v>
      </c>
      <c r="B44" s="323"/>
      <c r="C44" s="335"/>
      <c r="D44" s="175">
        <v>27</v>
      </c>
      <c r="E44" s="176"/>
      <c r="F44" s="337">
        <v>37638873</v>
      </c>
      <c r="G44" s="171"/>
      <c r="H44" s="338">
        <v>-61499024</v>
      </c>
      <c r="I44" s="171"/>
      <c r="J44" s="337">
        <v>33319719</v>
      </c>
      <c r="K44" s="171"/>
      <c r="L44" s="338">
        <v>-88983056</v>
      </c>
    </row>
    <row r="45" spans="1:13" s="75" customFormat="1" ht="9.9499999999999993" customHeight="1" x14ac:dyDescent="0.2">
      <c r="C45" s="335"/>
      <c r="D45" s="26"/>
      <c r="E45" s="27"/>
      <c r="F45" s="329"/>
      <c r="G45" s="34"/>
      <c r="H45" s="34"/>
      <c r="I45" s="333"/>
      <c r="J45" s="330"/>
      <c r="K45" s="333"/>
      <c r="L45" s="326"/>
    </row>
    <row r="46" spans="1:13" s="75" customFormat="1" ht="15.95" customHeight="1" x14ac:dyDescent="0.2">
      <c r="A46" s="74" t="s">
        <v>248</v>
      </c>
      <c r="C46" s="335"/>
      <c r="D46" s="26"/>
      <c r="E46" s="27"/>
      <c r="F46" s="399">
        <f>SUM(F43:F44)</f>
        <v>-74027458</v>
      </c>
      <c r="G46" s="34"/>
      <c r="H46" s="400">
        <f>SUM(H43:H44)</f>
        <v>230127107</v>
      </c>
      <c r="I46" s="66"/>
      <c r="J46" s="399">
        <f>SUM(J43:J45)</f>
        <v>103421903</v>
      </c>
      <c r="K46" s="66"/>
      <c r="L46" s="400">
        <f>SUM(L43:L45)</f>
        <v>444781529</v>
      </c>
    </row>
    <row r="47" spans="1:13" s="75" customFormat="1" ht="15.95" customHeight="1" x14ac:dyDescent="0.2">
      <c r="A47" s="74"/>
      <c r="C47" s="335"/>
      <c r="D47" s="26"/>
      <c r="E47" s="27"/>
      <c r="F47" s="66"/>
      <c r="G47" s="34"/>
      <c r="H47" s="66"/>
      <c r="I47" s="66"/>
      <c r="J47" s="66"/>
      <c r="K47" s="66"/>
      <c r="L47" s="66"/>
    </row>
    <row r="48" spans="1:13" s="75" customFormat="1" ht="15.95" customHeight="1" x14ac:dyDescent="0.2">
      <c r="A48" s="74"/>
      <c r="C48" s="335"/>
      <c r="D48" s="26"/>
      <c r="E48" s="27"/>
      <c r="F48" s="66"/>
      <c r="G48" s="34"/>
      <c r="H48" s="66"/>
      <c r="I48" s="66"/>
      <c r="J48" s="66"/>
      <c r="K48" s="66"/>
      <c r="L48" s="66"/>
    </row>
    <row r="49" spans="1:12" ht="16.5" customHeight="1" x14ac:dyDescent="0.2">
      <c r="A49" s="12"/>
      <c r="B49" s="13"/>
      <c r="C49" s="6"/>
      <c r="I49" s="34"/>
      <c r="J49" s="34"/>
      <c r="K49" s="34"/>
      <c r="L49" s="34"/>
    </row>
    <row r="50" spans="1:12" ht="12" customHeight="1" x14ac:dyDescent="0.2">
      <c r="A50" s="12"/>
      <c r="B50" s="13"/>
      <c r="C50" s="6"/>
      <c r="I50" s="34"/>
      <c r="J50" s="34"/>
      <c r="K50" s="34"/>
      <c r="L50" s="34"/>
    </row>
    <row r="51" spans="1:12" s="121" customFormat="1" ht="21.95" customHeight="1" x14ac:dyDescent="0.2">
      <c r="A51" s="401" t="str">
        <f>'2-4'!A61</f>
        <v>The accompanying notes on pages 15 to 46 form part of this interim financial information.</v>
      </c>
      <c r="B51" s="22"/>
      <c r="C51" s="41"/>
      <c r="D51" s="61"/>
      <c r="E51" s="68"/>
      <c r="F51" s="68"/>
      <c r="G51" s="68"/>
      <c r="H51" s="68"/>
      <c r="I51" s="69"/>
      <c r="J51" s="42"/>
      <c r="K51" s="69"/>
      <c r="L51" s="42"/>
    </row>
    <row r="52" spans="1:12" ht="16.5" customHeight="1" x14ac:dyDescent="0.2">
      <c r="A52" s="1" t="str">
        <f>+A1</f>
        <v>Thonburi Healthcare Group Public Company Limited</v>
      </c>
      <c r="B52" s="2"/>
      <c r="C52" s="3"/>
      <c r="E52" s="25"/>
      <c r="F52" s="25"/>
      <c r="G52" s="25"/>
      <c r="H52" s="25"/>
      <c r="I52" s="59"/>
      <c r="J52" s="59"/>
      <c r="K52" s="59"/>
      <c r="L52" s="59"/>
    </row>
    <row r="53" spans="1:12" ht="16.5" customHeight="1" x14ac:dyDescent="0.2">
      <c r="A53" s="1" t="str">
        <f>+A2</f>
        <v>Statements of Comprehensive Income</v>
      </c>
      <c r="B53" s="36"/>
      <c r="C53" s="37"/>
      <c r="D53" s="38"/>
      <c r="E53" s="39"/>
      <c r="F53" s="39"/>
      <c r="G53" s="39"/>
      <c r="H53" s="39"/>
      <c r="I53" s="60"/>
      <c r="J53" s="60"/>
      <c r="K53" s="60"/>
      <c r="L53" s="60"/>
    </row>
    <row r="54" spans="1:12" ht="16.5" customHeight="1" x14ac:dyDescent="0.2">
      <c r="A54" s="7" t="str">
        <f>A3</f>
        <v>For the six-month period ended 30 June 2020</v>
      </c>
      <c r="B54" s="8"/>
      <c r="C54" s="9"/>
      <c r="D54" s="61"/>
      <c r="E54" s="62"/>
      <c r="F54" s="62"/>
      <c r="G54" s="62"/>
      <c r="H54" s="62"/>
      <c r="I54" s="63"/>
      <c r="J54" s="63"/>
      <c r="K54" s="63"/>
      <c r="L54" s="63"/>
    </row>
    <row r="55" spans="1:12" ht="15" customHeight="1" x14ac:dyDescent="0.2">
      <c r="A55" s="11"/>
      <c r="B55" s="13"/>
      <c r="C55" s="6"/>
      <c r="J55" s="70"/>
      <c r="L55" s="70"/>
    </row>
    <row r="56" spans="1:12" ht="15" customHeight="1" x14ac:dyDescent="0.2">
      <c r="A56" s="11"/>
      <c r="B56" s="13"/>
      <c r="C56" s="6"/>
      <c r="J56" s="70"/>
      <c r="L56" s="70"/>
    </row>
    <row r="57" spans="1:12" s="27" customFormat="1" ht="15.95" customHeight="1" x14ac:dyDescent="0.2">
      <c r="A57" s="24"/>
      <c r="B57" s="24"/>
      <c r="D57" s="26"/>
      <c r="F57" s="442" t="s">
        <v>1</v>
      </c>
      <c r="G57" s="442"/>
      <c r="H57" s="442"/>
      <c r="I57" s="46"/>
      <c r="J57" s="442" t="s">
        <v>167</v>
      </c>
      <c r="K57" s="442"/>
      <c r="L57" s="442"/>
    </row>
    <row r="58" spans="1:12" s="27" customFormat="1" ht="15.95" customHeight="1" x14ac:dyDescent="0.2">
      <c r="A58" s="24"/>
      <c r="B58" s="24"/>
      <c r="D58" s="26"/>
      <c r="F58" s="443" t="s">
        <v>166</v>
      </c>
      <c r="G58" s="443"/>
      <c r="H58" s="443"/>
      <c r="I58" s="46"/>
      <c r="J58" s="443" t="s">
        <v>166</v>
      </c>
      <c r="K58" s="443"/>
      <c r="L58" s="443"/>
    </row>
    <row r="59" spans="1:12" s="75" customFormat="1" ht="16.5" customHeight="1" x14ac:dyDescent="0.2">
      <c r="A59" s="24"/>
      <c r="B59" s="319"/>
      <c r="C59" s="320"/>
      <c r="D59" s="38"/>
      <c r="E59" s="39"/>
      <c r="F59" s="64" t="s">
        <v>2</v>
      </c>
      <c r="G59" s="64"/>
      <c r="H59" s="64" t="s">
        <v>2</v>
      </c>
      <c r="I59" s="321"/>
      <c r="J59" s="339" t="s">
        <v>2</v>
      </c>
      <c r="K59" s="321"/>
      <c r="L59" s="64" t="s">
        <v>2</v>
      </c>
    </row>
    <row r="60" spans="1:12" s="75" customFormat="1" ht="15" customHeight="1" x14ac:dyDescent="0.2">
      <c r="A60" s="24"/>
      <c r="B60" s="319"/>
      <c r="C60" s="320"/>
      <c r="D60" s="38"/>
      <c r="E60" s="39"/>
      <c r="F60" s="55" t="s">
        <v>295</v>
      </c>
      <c r="G60" s="55"/>
      <c r="H60" s="55" t="s">
        <v>295</v>
      </c>
      <c r="I60" s="321"/>
      <c r="J60" s="55" t="s">
        <v>295</v>
      </c>
      <c r="K60" s="321"/>
      <c r="L60" s="55" t="s">
        <v>295</v>
      </c>
    </row>
    <row r="61" spans="1:12" s="75" customFormat="1" ht="15" customHeight="1" x14ac:dyDescent="0.2">
      <c r="A61" s="24"/>
      <c r="B61" s="24"/>
      <c r="C61" s="27"/>
      <c r="D61" s="43"/>
      <c r="E61" s="29"/>
      <c r="F61" s="55" t="s">
        <v>230</v>
      </c>
      <c r="G61" s="56"/>
      <c r="H61" s="55" t="s">
        <v>214</v>
      </c>
      <c r="I61" s="46"/>
      <c r="J61" s="55" t="s">
        <v>230</v>
      </c>
      <c r="K61" s="56"/>
      <c r="L61" s="55" t="s">
        <v>214</v>
      </c>
    </row>
    <row r="62" spans="1:12" s="75" customFormat="1" ht="15" customHeight="1" x14ac:dyDescent="0.2">
      <c r="A62" s="24"/>
      <c r="B62" s="24"/>
      <c r="C62" s="27"/>
      <c r="D62" s="44" t="s">
        <v>5</v>
      </c>
      <c r="E62" s="29"/>
      <c r="F62" s="73" t="s">
        <v>48</v>
      </c>
      <c r="G62" s="64"/>
      <c r="H62" s="73" t="s">
        <v>48</v>
      </c>
      <c r="I62" s="46"/>
      <c r="J62" s="73" t="s">
        <v>48</v>
      </c>
      <c r="K62" s="46"/>
      <c r="L62" s="73" t="s">
        <v>48</v>
      </c>
    </row>
    <row r="63" spans="1:12" s="75" customFormat="1" ht="9.9499999999999993" customHeight="1" x14ac:dyDescent="0.2">
      <c r="C63" s="335"/>
      <c r="D63" s="38"/>
      <c r="E63" s="27"/>
      <c r="F63" s="131"/>
      <c r="G63" s="27"/>
      <c r="H63" s="27"/>
      <c r="I63" s="31"/>
      <c r="J63" s="129"/>
      <c r="K63" s="31"/>
      <c r="L63" s="70"/>
    </row>
    <row r="64" spans="1:12" s="27" customFormat="1" ht="15" customHeight="1" x14ac:dyDescent="0.2">
      <c r="A64" s="74" t="s">
        <v>67</v>
      </c>
      <c r="B64" s="75"/>
      <c r="C64" s="335"/>
      <c r="D64" s="26"/>
      <c r="F64" s="131"/>
      <c r="I64" s="31"/>
      <c r="J64" s="129"/>
      <c r="K64" s="31"/>
      <c r="L64" s="70"/>
    </row>
    <row r="65" spans="1:13" s="27" customFormat="1" ht="15" customHeight="1" x14ac:dyDescent="0.2">
      <c r="A65" s="75" t="s">
        <v>260</v>
      </c>
      <c r="B65" s="75"/>
      <c r="C65" s="75"/>
      <c r="D65" s="26"/>
      <c r="F65" s="156"/>
      <c r="H65" s="340"/>
      <c r="I65" s="66"/>
      <c r="J65" s="156"/>
      <c r="K65" s="66"/>
      <c r="L65" s="340"/>
      <c r="M65" s="34"/>
    </row>
    <row r="66" spans="1:13" s="27" customFormat="1" ht="15" customHeight="1" x14ac:dyDescent="0.2">
      <c r="A66" s="75"/>
      <c r="B66" s="75" t="s">
        <v>157</v>
      </c>
      <c r="C66" s="75"/>
      <c r="D66" s="26"/>
      <c r="F66" s="156"/>
      <c r="H66" s="340"/>
      <c r="I66" s="66"/>
      <c r="J66" s="156"/>
      <c r="K66" s="66"/>
      <c r="L66" s="340"/>
      <c r="M66" s="34"/>
    </row>
    <row r="67" spans="1:13" s="27" customFormat="1" ht="15" customHeight="1" x14ac:dyDescent="0.2">
      <c r="B67" s="77" t="s">
        <v>331</v>
      </c>
      <c r="C67" s="75"/>
      <c r="D67" s="26"/>
      <c r="F67" s="131"/>
      <c r="I67" s="66"/>
      <c r="J67" s="330"/>
      <c r="K67" s="66"/>
      <c r="L67" s="326"/>
      <c r="M67" s="34"/>
    </row>
    <row r="68" spans="1:13" s="27" customFormat="1" ht="15" customHeight="1" x14ac:dyDescent="0.2">
      <c r="B68" s="75"/>
      <c r="C68" s="75" t="s">
        <v>330</v>
      </c>
      <c r="D68" s="26" t="s">
        <v>236</v>
      </c>
      <c r="F68" s="334">
        <v>-89576309</v>
      </c>
      <c r="G68" s="171"/>
      <c r="H68" s="171">
        <v>-124418719</v>
      </c>
      <c r="I68" s="171"/>
      <c r="J68" s="133">
        <v>-89576309</v>
      </c>
      <c r="K68" s="66"/>
      <c r="L68" s="66">
        <v>-124562857</v>
      </c>
      <c r="M68" s="34"/>
    </row>
    <row r="69" spans="1:13" s="27" customFormat="1" ht="15" customHeight="1" x14ac:dyDescent="0.2">
      <c r="B69" s="77" t="s">
        <v>173</v>
      </c>
      <c r="C69" s="75"/>
      <c r="D69" s="26"/>
      <c r="F69" s="341"/>
      <c r="G69" s="34"/>
      <c r="H69" s="327"/>
      <c r="I69" s="66"/>
      <c r="J69" s="134"/>
      <c r="K69" s="66"/>
      <c r="L69" s="342"/>
      <c r="M69" s="34"/>
    </row>
    <row r="70" spans="1:13" s="27" customFormat="1" ht="15" customHeight="1" x14ac:dyDescent="0.2">
      <c r="B70" s="75"/>
      <c r="C70" s="75" t="s">
        <v>197</v>
      </c>
      <c r="D70" s="26"/>
      <c r="F70" s="341"/>
      <c r="G70" s="34"/>
      <c r="H70" s="327"/>
      <c r="I70" s="66"/>
      <c r="J70" s="134"/>
      <c r="K70" s="66"/>
      <c r="L70" s="342"/>
      <c r="M70" s="34"/>
    </row>
    <row r="71" spans="1:13" s="27" customFormat="1" ht="15" customHeight="1" x14ac:dyDescent="0.2">
      <c r="B71" s="75"/>
      <c r="C71" s="75" t="s">
        <v>174</v>
      </c>
      <c r="D71" s="26" t="s">
        <v>247</v>
      </c>
      <c r="F71" s="133">
        <v>-58359150</v>
      </c>
      <c r="G71" s="171"/>
      <c r="H71" s="324">
        <v>53805374</v>
      </c>
      <c r="I71" s="171"/>
      <c r="J71" s="174">
        <v>0</v>
      </c>
      <c r="K71" s="66"/>
      <c r="L71" s="125">
        <v>0</v>
      </c>
      <c r="M71" s="34"/>
    </row>
    <row r="72" spans="1:13" s="27" customFormat="1" ht="15" customHeight="1" x14ac:dyDescent="0.2">
      <c r="B72" s="77" t="s">
        <v>261</v>
      </c>
      <c r="D72" s="26"/>
      <c r="F72" s="343"/>
      <c r="H72" s="325"/>
      <c r="J72" s="343"/>
      <c r="L72" s="325"/>
      <c r="M72" s="34"/>
    </row>
    <row r="73" spans="1:13" s="27" customFormat="1" ht="15" customHeight="1" x14ac:dyDescent="0.2">
      <c r="A73" s="75"/>
      <c r="C73" s="75" t="s">
        <v>262</v>
      </c>
      <c r="D73" s="26">
        <v>20</v>
      </c>
      <c r="F73" s="135">
        <v>17915262</v>
      </c>
      <c r="G73" s="171"/>
      <c r="H73" s="331">
        <v>24883743</v>
      </c>
      <c r="I73" s="171"/>
      <c r="J73" s="135">
        <v>17915262</v>
      </c>
      <c r="K73" s="66"/>
      <c r="L73" s="332">
        <v>24912571</v>
      </c>
      <c r="M73" s="34"/>
    </row>
    <row r="74" spans="1:13" s="27" customFormat="1" ht="12" customHeight="1" x14ac:dyDescent="0.2">
      <c r="A74" s="75"/>
      <c r="B74" s="75"/>
      <c r="D74" s="26"/>
      <c r="F74" s="330"/>
      <c r="G74" s="66"/>
      <c r="H74" s="326"/>
      <c r="I74" s="66"/>
      <c r="J74" s="330"/>
      <c r="K74" s="66"/>
      <c r="L74" s="326"/>
      <c r="M74" s="34"/>
    </row>
    <row r="75" spans="1:13" s="27" customFormat="1" ht="15" customHeight="1" x14ac:dyDescent="0.2">
      <c r="A75" s="74" t="s">
        <v>263</v>
      </c>
      <c r="B75" s="75"/>
      <c r="C75" s="335"/>
      <c r="D75" s="26"/>
      <c r="F75" s="131"/>
      <c r="I75" s="333"/>
      <c r="J75" s="334"/>
      <c r="K75" s="333"/>
      <c r="L75" s="333"/>
    </row>
    <row r="76" spans="1:13" s="27" customFormat="1" ht="15" customHeight="1" x14ac:dyDescent="0.2">
      <c r="A76" s="74"/>
      <c r="B76" s="344" t="s">
        <v>69</v>
      </c>
      <c r="C76" s="335"/>
      <c r="D76" s="26"/>
      <c r="F76" s="135">
        <f>SUM(F68:F73)</f>
        <v>-130020197</v>
      </c>
      <c r="G76" s="66"/>
      <c r="H76" s="332">
        <f>SUM(H68:H73)</f>
        <v>-45729602</v>
      </c>
      <c r="I76" s="66"/>
      <c r="J76" s="135">
        <f>SUM(J68:J73)</f>
        <v>-71661047</v>
      </c>
      <c r="K76" s="333"/>
      <c r="L76" s="400">
        <f>SUM(L68:L73)</f>
        <v>-99650286</v>
      </c>
    </row>
    <row r="77" spans="1:13" s="27" customFormat="1" ht="9.9499999999999993" customHeight="1" x14ac:dyDescent="0.2">
      <c r="A77" s="74"/>
      <c r="B77" s="344"/>
      <c r="C77" s="335"/>
      <c r="D77" s="26"/>
      <c r="F77" s="131"/>
      <c r="I77" s="66"/>
      <c r="J77" s="345"/>
      <c r="K77" s="66"/>
      <c r="L77" s="346"/>
    </row>
    <row r="78" spans="1:13" s="27" customFormat="1" ht="15" customHeight="1" x14ac:dyDescent="0.2">
      <c r="A78" s="347" t="s">
        <v>264</v>
      </c>
      <c r="B78" s="344"/>
      <c r="C78" s="335"/>
      <c r="D78" s="26"/>
      <c r="F78" s="131"/>
      <c r="I78" s="66"/>
      <c r="J78" s="348"/>
      <c r="K78" s="66"/>
      <c r="L78" s="66"/>
    </row>
    <row r="79" spans="1:13" s="34" customFormat="1" ht="15" customHeight="1" thickBot="1" x14ac:dyDescent="0.25">
      <c r="B79" s="347" t="s">
        <v>155</v>
      </c>
      <c r="C79" s="349"/>
      <c r="D79" s="38"/>
      <c r="F79" s="402">
        <f>SUM(F46+F76)</f>
        <v>-204047655</v>
      </c>
      <c r="G79" s="27"/>
      <c r="H79" s="403">
        <f>SUM(H46+H76)</f>
        <v>184397505</v>
      </c>
      <c r="I79" s="333"/>
      <c r="J79" s="402">
        <f>SUM(J46+J76)</f>
        <v>31760856</v>
      </c>
      <c r="K79" s="333"/>
      <c r="L79" s="403">
        <f>SUM(L46+L76)</f>
        <v>345131243</v>
      </c>
    </row>
    <row r="80" spans="1:13" s="27" customFormat="1" ht="12" customHeight="1" thickTop="1" x14ac:dyDescent="0.2">
      <c r="A80" s="75"/>
      <c r="B80" s="75"/>
      <c r="C80" s="335"/>
      <c r="D80" s="26"/>
      <c r="F80" s="131"/>
      <c r="I80" s="31"/>
      <c r="J80" s="129"/>
      <c r="K80" s="31"/>
      <c r="L80" s="70"/>
    </row>
    <row r="81" spans="1:17" s="27" customFormat="1" ht="15" customHeight="1" x14ac:dyDescent="0.2">
      <c r="A81" s="74" t="s">
        <v>250</v>
      </c>
      <c r="B81" s="74"/>
      <c r="C81" s="335"/>
      <c r="D81" s="26"/>
      <c r="F81" s="131"/>
      <c r="I81" s="31"/>
      <c r="J81" s="139"/>
      <c r="K81" s="31"/>
      <c r="L81" s="67"/>
    </row>
    <row r="82" spans="1:17" s="27" customFormat="1" ht="15" customHeight="1" x14ac:dyDescent="0.2">
      <c r="B82" s="75" t="s">
        <v>70</v>
      </c>
      <c r="C82" s="335"/>
      <c r="D82" s="26"/>
      <c r="F82" s="133">
        <v>-43458832</v>
      </c>
      <c r="G82" s="171"/>
      <c r="H82" s="324">
        <v>231967029</v>
      </c>
      <c r="I82" s="171"/>
      <c r="J82" s="133">
        <v>103421903</v>
      </c>
      <c r="K82" s="66"/>
      <c r="L82" s="350">
        <v>444781529</v>
      </c>
    </row>
    <row r="83" spans="1:17" s="27" customFormat="1" ht="15" customHeight="1" x14ac:dyDescent="0.2">
      <c r="B83" s="75" t="s">
        <v>46</v>
      </c>
      <c r="C83" s="335"/>
      <c r="D83" s="26"/>
      <c r="F83" s="135">
        <v>-30568626</v>
      </c>
      <c r="G83" s="171"/>
      <c r="H83" s="331">
        <v>-1839922</v>
      </c>
      <c r="I83" s="171"/>
      <c r="J83" s="138">
        <v>0</v>
      </c>
      <c r="K83" s="333"/>
      <c r="L83" s="126">
        <v>0</v>
      </c>
    </row>
    <row r="84" spans="1:17" s="27" customFormat="1" ht="9.9499999999999993" customHeight="1" x14ac:dyDescent="0.2">
      <c r="A84" s="75"/>
      <c r="B84" s="75"/>
      <c r="C84" s="335"/>
      <c r="D84" s="26"/>
      <c r="F84" s="131"/>
      <c r="I84" s="31"/>
      <c r="J84" s="139"/>
      <c r="K84" s="31"/>
      <c r="L84" s="67"/>
    </row>
    <row r="85" spans="1:17" s="27" customFormat="1" ht="15" customHeight="1" thickBot="1" x14ac:dyDescent="0.25">
      <c r="B85" s="75"/>
      <c r="C85" s="335"/>
      <c r="D85" s="26"/>
      <c r="F85" s="151">
        <f>SUM(F82:F83)</f>
        <v>-74027458</v>
      </c>
      <c r="H85" s="71">
        <f>SUM(H82:H83)</f>
        <v>230127107</v>
      </c>
      <c r="I85" s="51"/>
      <c r="J85" s="151">
        <f>SUM(J82:J84)</f>
        <v>103421903</v>
      </c>
      <c r="K85" s="51"/>
      <c r="L85" s="71">
        <f>SUM(L82:L84)</f>
        <v>444781529</v>
      </c>
      <c r="Q85" s="404"/>
    </row>
    <row r="86" spans="1:17" s="27" customFormat="1" ht="12" customHeight="1" thickTop="1" x14ac:dyDescent="0.2">
      <c r="A86" s="75"/>
      <c r="B86" s="75"/>
      <c r="C86" s="335"/>
      <c r="D86" s="26"/>
      <c r="F86" s="131"/>
      <c r="I86" s="31"/>
      <c r="J86" s="139"/>
      <c r="K86" s="31"/>
      <c r="L86" s="67"/>
      <c r="Q86" s="404"/>
    </row>
    <row r="87" spans="1:17" s="27" customFormat="1" ht="15" customHeight="1" x14ac:dyDescent="0.2">
      <c r="A87" s="74" t="s">
        <v>264</v>
      </c>
      <c r="B87" s="75"/>
      <c r="C87" s="335"/>
      <c r="D87" s="26"/>
      <c r="F87" s="131"/>
      <c r="I87" s="31"/>
      <c r="J87" s="139"/>
      <c r="K87" s="31"/>
      <c r="L87" s="67"/>
    </row>
    <row r="88" spans="1:17" s="27" customFormat="1" ht="15" customHeight="1" x14ac:dyDescent="0.2">
      <c r="A88" s="74"/>
      <c r="B88" s="74" t="s">
        <v>71</v>
      </c>
      <c r="C88" s="335"/>
      <c r="D88" s="26"/>
      <c r="F88" s="131"/>
      <c r="J88" s="131"/>
    </row>
    <row r="89" spans="1:17" s="27" customFormat="1" ht="15" customHeight="1" x14ac:dyDescent="0.2">
      <c r="B89" s="75" t="s">
        <v>70</v>
      </c>
      <c r="C89" s="335"/>
      <c r="D89" s="26"/>
      <c r="F89" s="334">
        <v>-173479029</v>
      </c>
      <c r="G89" s="171"/>
      <c r="H89" s="171">
        <v>186186889</v>
      </c>
      <c r="I89" s="171"/>
      <c r="J89" s="133">
        <v>31760856</v>
      </c>
      <c r="K89" s="325"/>
      <c r="L89" s="350">
        <v>345131243</v>
      </c>
    </row>
    <row r="90" spans="1:17" s="27" customFormat="1" ht="15" customHeight="1" x14ac:dyDescent="0.2">
      <c r="B90" s="75" t="s">
        <v>46</v>
      </c>
      <c r="C90" s="335"/>
      <c r="D90" s="26"/>
      <c r="F90" s="157">
        <v>-30568626</v>
      </c>
      <c r="G90" s="171"/>
      <c r="H90" s="295">
        <v>-1789384</v>
      </c>
      <c r="I90" s="171"/>
      <c r="J90" s="138">
        <v>0</v>
      </c>
      <c r="K90" s="333"/>
      <c r="L90" s="126">
        <v>0</v>
      </c>
    </row>
    <row r="91" spans="1:17" s="27" customFormat="1" ht="9.9499999999999993" customHeight="1" x14ac:dyDescent="0.2">
      <c r="A91" s="75"/>
      <c r="B91" s="75"/>
      <c r="C91" s="335"/>
      <c r="D91" s="26"/>
      <c r="F91" s="131"/>
      <c r="I91" s="31"/>
      <c r="J91" s="139"/>
      <c r="K91" s="31"/>
      <c r="L91" s="67"/>
    </row>
    <row r="92" spans="1:17" s="27" customFormat="1" ht="15" customHeight="1" thickBot="1" x14ac:dyDescent="0.25">
      <c r="A92" s="75"/>
      <c r="B92" s="75"/>
      <c r="C92" s="335"/>
      <c r="D92" s="26"/>
      <c r="F92" s="151">
        <f>SUM(F89:F91)</f>
        <v>-204047655</v>
      </c>
      <c r="H92" s="71">
        <f>SUM(H89:H91)</f>
        <v>184397505</v>
      </c>
      <c r="I92" s="51"/>
      <c r="J92" s="151">
        <f>SUM(J89:J91)</f>
        <v>31760856</v>
      </c>
      <c r="K92" s="51"/>
      <c r="L92" s="71">
        <f>SUM(L89:L91)</f>
        <v>345131243</v>
      </c>
    </row>
    <row r="93" spans="1:17" s="27" customFormat="1" ht="12" customHeight="1" thickTop="1" x14ac:dyDescent="0.2">
      <c r="A93" s="75"/>
      <c r="B93" s="75"/>
      <c r="C93" s="335"/>
      <c r="D93" s="26"/>
      <c r="F93" s="131"/>
      <c r="I93" s="31"/>
      <c r="J93" s="139"/>
      <c r="K93" s="31"/>
      <c r="L93" s="67"/>
    </row>
    <row r="94" spans="1:17" s="27" customFormat="1" ht="15" customHeight="1" x14ac:dyDescent="0.2">
      <c r="A94" s="74" t="s">
        <v>251</v>
      </c>
      <c r="C94" s="335"/>
      <c r="D94" s="26"/>
      <c r="F94" s="131"/>
      <c r="I94" s="31"/>
      <c r="J94" s="139"/>
      <c r="K94" s="31"/>
      <c r="L94" s="67"/>
    </row>
    <row r="95" spans="1:17" s="27" customFormat="1" ht="9.9499999999999993" customHeight="1" x14ac:dyDescent="0.2">
      <c r="C95" s="335"/>
      <c r="D95" s="26"/>
      <c r="F95" s="131"/>
      <c r="I95" s="31"/>
      <c r="J95" s="139"/>
      <c r="K95" s="31"/>
      <c r="L95" s="67"/>
    </row>
    <row r="96" spans="1:17" s="27" customFormat="1" ht="15" customHeight="1" x14ac:dyDescent="0.2">
      <c r="A96" s="75" t="s">
        <v>252</v>
      </c>
      <c r="B96" s="74"/>
      <c r="C96" s="335"/>
      <c r="D96" s="26"/>
      <c r="F96" s="131"/>
      <c r="I96" s="31"/>
      <c r="J96" s="139"/>
      <c r="K96" s="31"/>
      <c r="L96" s="67"/>
    </row>
    <row r="97" spans="1:12" s="27" customFormat="1" ht="15" customHeight="1" thickBot="1" x14ac:dyDescent="0.25">
      <c r="A97" s="74"/>
      <c r="B97" s="75" t="s">
        <v>72</v>
      </c>
      <c r="C97" s="351"/>
      <c r="D97" s="26"/>
      <c r="E97" s="351"/>
      <c r="F97" s="405">
        <v>-5.1239874276978216E-2</v>
      </c>
      <c r="G97" s="352"/>
      <c r="H97" s="353">
        <v>0.27300000000000002</v>
      </c>
      <c r="I97" s="354"/>
      <c r="J97" s="405">
        <v>0.12193897781430922</v>
      </c>
      <c r="K97" s="354"/>
      <c r="L97" s="353">
        <v>0.52400000000000002</v>
      </c>
    </row>
    <row r="98" spans="1:12" s="27" customFormat="1" ht="9.9499999999999993" customHeight="1" thickTop="1" x14ac:dyDescent="0.2">
      <c r="C98" s="335"/>
      <c r="D98" s="26"/>
      <c r="F98" s="330"/>
      <c r="G98" s="66"/>
      <c r="H98" s="326"/>
      <c r="I98" s="333"/>
      <c r="J98" s="330"/>
      <c r="K98" s="31"/>
      <c r="L98" s="326"/>
    </row>
    <row r="99" spans="1:12" s="75" customFormat="1" ht="15" customHeight="1" x14ac:dyDescent="0.2">
      <c r="A99" s="75" t="s">
        <v>73</v>
      </c>
      <c r="B99" s="24"/>
      <c r="C99" s="335"/>
      <c r="D99" s="26"/>
      <c r="E99" s="27"/>
      <c r="F99" s="131"/>
      <c r="G99" s="27"/>
      <c r="H99" s="27"/>
      <c r="I99" s="31"/>
      <c r="J99" s="130"/>
      <c r="L99" s="31"/>
    </row>
    <row r="100" spans="1:12" s="75" customFormat="1" ht="15" customHeight="1" thickBot="1" x14ac:dyDescent="0.25">
      <c r="B100" s="75" t="s">
        <v>198</v>
      </c>
      <c r="C100" s="27"/>
      <c r="D100" s="26"/>
      <c r="E100" s="27"/>
      <c r="F100" s="355">
        <v>848144743</v>
      </c>
      <c r="G100" s="356"/>
      <c r="H100" s="357">
        <v>849080000</v>
      </c>
      <c r="I100" s="356"/>
      <c r="J100" s="355">
        <v>848144743</v>
      </c>
      <c r="K100" s="356"/>
      <c r="L100" s="357">
        <v>849080000</v>
      </c>
    </row>
    <row r="101" spans="1:12" s="75" customFormat="1" ht="15" customHeight="1" thickTop="1" x14ac:dyDescent="0.2">
      <c r="D101" s="26"/>
      <c r="E101" s="27"/>
      <c r="F101" s="327"/>
      <c r="G101" s="27"/>
      <c r="H101" s="327"/>
      <c r="I101" s="356"/>
      <c r="J101" s="326"/>
      <c r="K101" s="356"/>
      <c r="L101" s="326"/>
    </row>
    <row r="102" spans="1:12" s="75" customFormat="1" ht="15.75" customHeight="1" x14ac:dyDescent="0.2">
      <c r="D102" s="26"/>
      <c r="E102" s="27"/>
      <c r="F102" s="327"/>
      <c r="G102" s="27"/>
      <c r="H102" s="327"/>
      <c r="I102" s="356"/>
      <c r="J102" s="326"/>
      <c r="K102" s="356"/>
      <c r="L102" s="326"/>
    </row>
    <row r="103" spans="1:12" s="75" customFormat="1" ht="15.75" customHeight="1" x14ac:dyDescent="0.2">
      <c r="D103" s="26"/>
      <c r="E103" s="27"/>
      <c r="F103" s="327"/>
      <c r="G103" s="27"/>
      <c r="H103" s="327"/>
      <c r="I103" s="356"/>
      <c r="J103" s="326"/>
      <c r="K103" s="356"/>
      <c r="L103" s="326"/>
    </row>
    <row r="104" spans="1:12" s="75" customFormat="1" ht="6.75" customHeight="1" x14ac:dyDescent="0.2">
      <c r="D104" s="26"/>
      <c r="E104" s="27"/>
      <c r="F104" s="327"/>
      <c r="G104" s="27"/>
      <c r="H104" s="327"/>
      <c r="I104" s="356"/>
      <c r="J104" s="326"/>
      <c r="K104" s="356"/>
      <c r="L104" s="326"/>
    </row>
    <row r="105" spans="1:12" ht="21.95" customHeight="1" x14ac:dyDescent="0.2">
      <c r="A105" s="22" t="str">
        <f>'2-4'!A112</f>
        <v>The accompanying notes on pages 15 to 46 form part of this interim financial information.</v>
      </c>
      <c r="B105" s="22"/>
      <c r="C105" s="41"/>
      <c r="D105" s="61"/>
      <c r="E105" s="68"/>
      <c r="F105" s="68"/>
      <c r="G105" s="68"/>
      <c r="H105" s="68"/>
      <c r="I105" s="69"/>
      <c r="J105" s="42"/>
      <c r="K105" s="69"/>
      <c r="L105" s="42"/>
    </row>
    <row r="106" spans="1:12" ht="21.95" customHeight="1" x14ac:dyDescent="0.2"/>
    <row r="107" spans="1:12" ht="21.95" customHeight="1" x14ac:dyDescent="0.2"/>
    <row r="108" spans="1:12" ht="21.95" customHeight="1" x14ac:dyDescent="0.2"/>
    <row r="109" spans="1:12" ht="21.95" customHeight="1" x14ac:dyDescent="0.2"/>
  </sheetData>
  <mergeCells count="8">
    <mergeCell ref="F58:H58"/>
    <mergeCell ref="J58:L58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B60"/>
  <sheetViews>
    <sheetView topLeftCell="A31" zoomScale="110" zoomScaleNormal="110" workbookViewId="0"/>
  </sheetViews>
  <sheetFormatPr defaultColWidth="9.140625" defaultRowHeight="12.75" x14ac:dyDescent="0.2"/>
  <cols>
    <col min="1" max="1" width="31.42578125" style="75" customWidth="1"/>
    <col min="2" max="2" width="10.85546875" style="110" customWidth="1"/>
    <col min="3" max="3" width="0.7109375" style="110" customWidth="1"/>
    <col min="4" max="4" width="11.42578125" style="110" bestFit="1" customWidth="1"/>
    <col min="5" max="5" width="0.7109375" style="110" customWidth="1"/>
    <col min="6" max="6" width="12" style="110" customWidth="1"/>
    <col min="7" max="7" width="0.7109375" style="110" customWidth="1"/>
    <col min="8" max="8" width="15.7109375" style="110" customWidth="1"/>
    <col min="9" max="9" width="0.7109375" style="110" customWidth="1"/>
    <col min="10" max="10" width="12.5703125" style="110" customWidth="1"/>
    <col min="11" max="11" width="0.7109375" style="110" customWidth="1"/>
    <col min="12" max="12" width="10.28515625" style="110" customWidth="1"/>
    <col min="13" max="13" width="0.7109375" style="110" customWidth="1"/>
    <col min="14" max="14" width="12.42578125" style="110" customWidth="1"/>
    <col min="15" max="15" width="0.7109375" style="110" customWidth="1"/>
    <col min="16" max="16" width="12.140625" style="110" customWidth="1"/>
    <col min="17" max="17" width="0.7109375" style="110" customWidth="1"/>
    <col min="18" max="18" width="11.42578125" style="110" customWidth="1"/>
    <col min="19" max="19" width="0.7109375" style="110" customWidth="1"/>
    <col min="20" max="20" width="11.42578125" style="110" customWidth="1"/>
    <col min="21" max="21" width="0.7109375" style="110" customWidth="1"/>
    <col min="22" max="22" width="10.7109375" style="110" customWidth="1"/>
    <col min="23" max="23" width="0.7109375" style="110" customWidth="1"/>
    <col min="24" max="24" width="10.7109375" style="110" customWidth="1"/>
    <col min="25" max="25" width="0.7109375" style="110" customWidth="1"/>
    <col min="26" max="26" width="9.42578125" style="110" customWidth="1"/>
    <col min="27" max="27" width="0.7109375" style="110" customWidth="1"/>
    <col min="28" max="28" width="10.5703125" style="110" customWidth="1"/>
    <col min="29" max="16384" width="9.140625" style="116"/>
  </cols>
  <sheetData>
    <row r="1" spans="1:28" s="13" customFormat="1" ht="16.5" customHeight="1" x14ac:dyDescent="0.2">
      <c r="A1" s="1" t="str">
        <f>+'2-4'!A1</f>
        <v>Thonburi Healthcare Group Public Company Limited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5"/>
      <c r="Y1" s="105"/>
      <c r="Z1" s="107"/>
      <c r="AA1" s="106"/>
      <c r="AB1" s="106"/>
    </row>
    <row r="2" spans="1:28" s="13" customFormat="1" ht="16.5" customHeight="1" x14ac:dyDescent="0.2">
      <c r="A2" s="91" t="s">
        <v>164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5"/>
      <c r="Y2" s="105"/>
      <c r="Z2" s="107"/>
      <c r="AA2" s="106"/>
      <c r="AB2" s="106"/>
    </row>
    <row r="3" spans="1:28" s="13" customFormat="1" ht="16.5" customHeight="1" x14ac:dyDescent="0.2">
      <c r="A3" s="390" t="str">
        <f>'PL7-8 (6m)'!A54</f>
        <v>For the six-month period ended 30 June 2020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9"/>
      <c r="AA3" s="108"/>
      <c r="AB3" s="108"/>
    </row>
    <row r="4" spans="1:28" ht="16.5" customHeight="1" x14ac:dyDescent="0.2">
      <c r="A4" s="198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5"/>
      <c r="AA4" s="202"/>
      <c r="AB4" s="202"/>
    </row>
    <row r="5" spans="1:28" ht="16.5" customHeight="1" x14ac:dyDescent="0.2">
      <c r="A5" s="198"/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5"/>
      <c r="AA5" s="202"/>
      <c r="AB5" s="202"/>
    </row>
    <row r="6" spans="1:28" s="199" customFormat="1" ht="15" customHeight="1" x14ac:dyDescent="0.2">
      <c r="A6" s="198"/>
      <c r="B6" s="444" t="s">
        <v>169</v>
      </c>
      <c r="C6" s="444"/>
      <c r="D6" s="444"/>
      <c r="E6" s="444"/>
      <c r="F6" s="444"/>
      <c r="G6" s="444"/>
      <c r="H6" s="444"/>
      <c r="I6" s="444"/>
      <c r="J6" s="444"/>
      <c r="K6" s="444"/>
      <c r="L6" s="444"/>
      <c r="M6" s="444"/>
      <c r="N6" s="444"/>
      <c r="O6" s="444"/>
      <c r="P6" s="444"/>
      <c r="Q6" s="444"/>
      <c r="R6" s="444"/>
      <c r="S6" s="444"/>
      <c r="T6" s="444"/>
      <c r="U6" s="444"/>
      <c r="V6" s="444"/>
      <c r="W6" s="444"/>
      <c r="X6" s="444"/>
      <c r="Y6" s="444"/>
      <c r="Z6" s="444"/>
      <c r="AA6" s="444"/>
      <c r="AB6" s="444"/>
    </row>
    <row r="7" spans="1:28" s="199" customFormat="1" ht="15" customHeight="1" x14ac:dyDescent="0.2">
      <c r="A7" s="198"/>
      <c r="B7" s="445" t="s">
        <v>74</v>
      </c>
      <c r="C7" s="445"/>
      <c r="D7" s="445"/>
      <c r="E7" s="445"/>
      <c r="F7" s="445"/>
      <c r="G7" s="445"/>
      <c r="H7" s="445"/>
      <c r="I7" s="445"/>
      <c r="J7" s="445"/>
      <c r="K7" s="445"/>
      <c r="L7" s="445"/>
      <c r="M7" s="445"/>
      <c r="N7" s="445"/>
      <c r="O7" s="445"/>
      <c r="P7" s="445"/>
      <c r="Q7" s="445"/>
      <c r="R7" s="445"/>
      <c r="S7" s="445"/>
      <c r="T7" s="445"/>
      <c r="U7" s="445"/>
      <c r="V7" s="445"/>
      <c r="W7" s="445"/>
      <c r="X7" s="445"/>
      <c r="Y7" s="200"/>
      <c r="Z7" s="200"/>
      <c r="AA7" s="200"/>
      <c r="AB7" s="200"/>
    </row>
    <row r="8" spans="1:28" s="199" customFormat="1" ht="15" customHeight="1" x14ac:dyDescent="0.2">
      <c r="A8" s="198"/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445" t="s">
        <v>161</v>
      </c>
      <c r="Q8" s="445"/>
      <c r="R8" s="445"/>
      <c r="S8" s="445"/>
      <c r="T8" s="445"/>
      <c r="U8" s="445"/>
      <c r="V8" s="445"/>
      <c r="W8" s="200"/>
      <c r="X8" s="200"/>
      <c r="Y8" s="200"/>
      <c r="Z8" s="200"/>
      <c r="AA8" s="200"/>
      <c r="AB8" s="200"/>
    </row>
    <row r="9" spans="1:28" s="199" customFormat="1" ht="15" customHeight="1" x14ac:dyDescent="0.2">
      <c r="A9" s="201"/>
      <c r="B9" s="202"/>
      <c r="C9" s="202"/>
      <c r="D9" s="202"/>
      <c r="E9" s="203"/>
      <c r="M9" s="200"/>
      <c r="N9" s="200"/>
      <c r="O9" s="200"/>
      <c r="P9" s="445" t="s">
        <v>68</v>
      </c>
      <c r="Q9" s="445"/>
      <c r="R9" s="445"/>
      <c r="S9" s="445"/>
      <c r="T9" s="445"/>
      <c r="U9" s="200"/>
      <c r="V9" s="203"/>
      <c r="W9" s="200"/>
      <c r="X9" s="202"/>
      <c r="Y9" s="204"/>
      <c r="Z9" s="205"/>
      <c r="AA9" s="203"/>
      <c r="AB9" s="204"/>
    </row>
    <row r="10" spans="1:28" s="199" customFormat="1" ht="15" customHeight="1" x14ac:dyDescent="0.2">
      <c r="A10" s="201"/>
      <c r="B10" s="202"/>
      <c r="C10" s="202"/>
      <c r="D10" s="202"/>
      <c r="E10" s="203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3" t="s">
        <v>182</v>
      </c>
      <c r="S10" s="200"/>
      <c r="T10" s="200"/>
      <c r="U10" s="200"/>
      <c r="V10" s="203"/>
      <c r="W10" s="200"/>
      <c r="X10" s="202"/>
      <c r="Y10" s="204"/>
      <c r="Z10" s="205"/>
      <c r="AA10" s="203"/>
      <c r="AB10" s="204"/>
    </row>
    <row r="11" spans="1:28" s="199" customFormat="1" ht="15" customHeight="1" x14ac:dyDescent="0.2">
      <c r="A11" s="201"/>
      <c r="B11" s="202"/>
      <c r="C11" s="202"/>
      <c r="D11" s="202"/>
      <c r="E11" s="203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3" t="s">
        <v>179</v>
      </c>
      <c r="S11" s="200"/>
      <c r="T11" s="206" t="s">
        <v>66</v>
      </c>
      <c r="U11" s="200"/>
      <c r="V11" s="203"/>
      <c r="W11" s="200"/>
      <c r="X11" s="202"/>
      <c r="Y11" s="204"/>
      <c r="Z11" s="205"/>
      <c r="AA11" s="203"/>
      <c r="AB11" s="204"/>
    </row>
    <row r="12" spans="1:28" s="199" customFormat="1" ht="15" customHeight="1" x14ac:dyDescent="0.2">
      <c r="A12" s="201"/>
      <c r="B12" s="202"/>
      <c r="C12" s="202"/>
      <c r="D12" s="202"/>
      <c r="E12" s="203"/>
      <c r="F12" s="200"/>
      <c r="G12" s="200"/>
      <c r="H12" s="200"/>
      <c r="I12" s="200"/>
      <c r="J12" s="200"/>
      <c r="K12" s="200"/>
      <c r="L12" s="200"/>
      <c r="M12" s="200"/>
      <c r="N12" s="203" t="s">
        <v>76</v>
      </c>
      <c r="O12" s="200"/>
      <c r="Q12" s="203"/>
      <c r="R12" s="203" t="s">
        <v>181</v>
      </c>
      <c r="S12" s="200"/>
      <c r="T12" s="206" t="s">
        <v>79</v>
      </c>
      <c r="U12" s="200"/>
      <c r="V12" s="203"/>
      <c r="W12" s="200"/>
      <c r="X12" s="202"/>
      <c r="Y12" s="204"/>
      <c r="Z12" s="205"/>
      <c r="AA12" s="203"/>
      <c r="AB12" s="204"/>
    </row>
    <row r="13" spans="1:28" s="199" customFormat="1" ht="15" customHeight="1" x14ac:dyDescent="0.2">
      <c r="A13" s="201"/>
      <c r="B13" s="207" t="s">
        <v>80</v>
      </c>
      <c r="C13" s="207"/>
      <c r="D13" s="207" t="s">
        <v>107</v>
      </c>
      <c r="E13" s="207"/>
      <c r="F13" s="200"/>
      <c r="G13" s="200"/>
      <c r="H13" s="200"/>
      <c r="I13" s="200"/>
      <c r="J13" s="200"/>
      <c r="K13" s="200"/>
      <c r="L13" s="200"/>
      <c r="M13" s="200"/>
      <c r="N13" s="203" t="s">
        <v>77</v>
      </c>
      <c r="O13" s="200"/>
      <c r="P13" s="203" t="s">
        <v>78</v>
      </c>
      <c r="Q13" s="203"/>
      <c r="R13" s="203" t="s">
        <v>200</v>
      </c>
      <c r="S13" s="200"/>
      <c r="T13" s="203" t="s">
        <v>81</v>
      </c>
      <c r="U13" s="200"/>
      <c r="V13" s="206"/>
      <c r="W13" s="200"/>
      <c r="X13" s="204"/>
      <c r="Y13" s="207"/>
      <c r="Z13" s="205"/>
      <c r="AA13" s="203"/>
      <c r="AB13" s="204"/>
    </row>
    <row r="14" spans="1:28" s="199" customFormat="1" ht="15" customHeight="1" x14ac:dyDescent="0.2">
      <c r="A14" s="201"/>
      <c r="B14" s="207" t="s">
        <v>83</v>
      </c>
      <c r="C14" s="207"/>
      <c r="D14" s="207" t="s">
        <v>84</v>
      </c>
      <c r="E14" s="207"/>
      <c r="F14" s="444" t="s">
        <v>75</v>
      </c>
      <c r="G14" s="444"/>
      <c r="H14" s="444"/>
      <c r="I14" s="444"/>
      <c r="J14" s="444"/>
      <c r="K14" s="200"/>
      <c r="L14" s="200"/>
      <c r="M14" s="203"/>
      <c r="N14" s="203" t="s">
        <v>85</v>
      </c>
      <c r="O14" s="203"/>
      <c r="P14" s="203" t="s">
        <v>199</v>
      </c>
      <c r="Q14" s="203"/>
      <c r="R14" s="207" t="s">
        <v>183</v>
      </c>
      <c r="S14" s="203"/>
      <c r="T14" s="203" t="s">
        <v>87</v>
      </c>
      <c r="U14" s="205"/>
      <c r="V14" s="206" t="s">
        <v>82</v>
      </c>
      <c r="W14" s="205"/>
      <c r="X14" s="203" t="s">
        <v>89</v>
      </c>
      <c r="Y14" s="203"/>
      <c r="Z14" s="203" t="s">
        <v>90</v>
      </c>
      <c r="AA14" s="203"/>
      <c r="AB14" s="205"/>
    </row>
    <row r="15" spans="1:28" s="199" customFormat="1" ht="15" customHeight="1" x14ac:dyDescent="0.2">
      <c r="A15" s="201"/>
      <c r="B15" s="207" t="s">
        <v>91</v>
      </c>
      <c r="C15" s="207"/>
      <c r="D15" s="207" t="s">
        <v>92</v>
      </c>
      <c r="E15" s="207"/>
      <c r="F15" s="203" t="s">
        <v>93</v>
      </c>
      <c r="G15" s="203"/>
      <c r="H15" s="203" t="s">
        <v>316</v>
      </c>
      <c r="I15" s="204"/>
      <c r="J15" s="203"/>
      <c r="K15" s="203"/>
      <c r="L15" s="203"/>
      <c r="M15" s="203"/>
      <c r="N15" s="203" t="s">
        <v>94</v>
      </c>
      <c r="O15" s="203"/>
      <c r="P15" s="203" t="s">
        <v>86</v>
      </c>
      <c r="Q15" s="207"/>
      <c r="R15" s="207" t="s">
        <v>184</v>
      </c>
      <c r="S15" s="203"/>
      <c r="T15" s="203" t="s">
        <v>95</v>
      </c>
      <c r="U15" s="203"/>
      <c r="V15" s="206" t="s">
        <v>88</v>
      </c>
      <c r="W15" s="203"/>
      <c r="X15" s="203" t="s">
        <v>96</v>
      </c>
      <c r="Y15" s="203"/>
      <c r="Z15" s="203" t="s">
        <v>97</v>
      </c>
      <c r="AA15" s="203"/>
      <c r="AB15" s="203" t="s">
        <v>106</v>
      </c>
    </row>
    <row r="16" spans="1:28" s="199" customFormat="1" ht="15" customHeight="1" x14ac:dyDescent="0.2">
      <c r="A16" s="201"/>
      <c r="B16" s="208" t="s">
        <v>98</v>
      </c>
      <c r="C16" s="203"/>
      <c r="D16" s="208" t="s">
        <v>99</v>
      </c>
      <c r="E16" s="203"/>
      <c r="F16" s="208" t="s">
        <v>100</v>
      </c>
      <c r="G16" s="203"/>
      <c r="H16" s="208" t="s">
        <v>315</v>
      </c>
      <c r="I16" s="202"/>
      <c r="J16" s="412" t="s">
        <v>43</v>
      </c>
      <c r="K16" s="200"/>
      <c r="L16" s="412" t="s">
        <v>314</v>
      </c>
      <c r="M16" s="205"/>
      <c r="N16" s="208" t="s">
        <v>101</v>
      </c>
      <c r="O16" s="205"/>
      <c r="P16" s="208" t="s">
        <v>265</v>
      </c>
      <c r="Q16" s="203"/>
      <c r="R16" s="208" t="s">
        <v>180</v>
      </c>
      <c r="S16" s="205"/>
      <c r="T16" s="208" t="s">
        <v>102</v>
      </c>
      <c r="U16" s="203"/>
      <c r="V16" s="208" t="s">
        <v>103</v>
      </c>
      <c r="W16" s="203"/>
      <c r="X16" s="208" t="s">
        <v>104</v>
      </c>
      <c r="Y16" s="203"/>
      <c r="Z16" s="208" t="s">
        <v>105</v>
      </c>
      <c r="AA16" s="205"/>
      <c r="AB16" s="208" t="s">
        <v>103</v>
      </c>
    </row>
    <row r="17" spans="1:28" s="199" customFormat="1" ht="15" customHeight="1" x14ac:dyDescent="0.2">
      <c r="A17" s="201"/>
      <c r="B17" s="203"/>
      <c r="C17" s="203"/>
      <c r="D17" s="203"/>
      <c r="E17" s="203"/>
      <c r="F17" s="203"/>
      <c r="G17" s="203"/>
      <c r="H17" s="203"/>
      <c r="I17" s="202"/>
      <c r="J17" s="203"/>
      <c r="K17" s="203"/>
      <c r="L17" s="203"/>
      <c r="M17" s="205"/>
      <c r="N17" s="203"/>
      <c r="O17" s="205"/>
      <c r="P17" s="203"/>
      <c r="Q17" s="203"/>
      <c r="R17" s="203"/>
      <c r="S17" s="205"/>
      <c r="T17" s="203"/>
      <c r="U17" s="203"/>
      <c r="V17" s="203"/>
      <c r="W17" s="203"/>
      <c r="X17" s="203"/>
      <c r="Y17" s="203"/>
      <c r="Z17" s="203"/>
      <c r="AA17" s="205"/>
      <c r="AB17" s="203"/>
    </row>
    <row r="18" spans="1:28" s="199" customFormat="1" ht="15" customHeight="1" x14ac:dyDescent="0.2">
      <c r="A18" s="209" t="s">
        <v>215</v>
      </c>
      <c r="B18" s="210">
        <v>849080000</v>
      </c>
      <c r="C18" s="210"/>
      <c r="D18" s="210">
        <v>6861242864</v>
      </c>
      <c r="E18" s="210"/>
      <c r="F18" s="210">
        <v>112524039</v>
      </c>
      <c r="G18" s="210"/>
      <c r="H18" s="210">
        <v>0</v>
      </c>
      <c r="I18" s="210"/>
      <c r="J18" s="210">
        <v>1066997493</v>
      </c>
      <c r="K18" s="210"/>
      <c r="L18" s="213">
        <v>0</v>
      </c>
      <c r="M18" s="210"/>
      <c r="N18" s="210">
        <v>-1099805884</v>
      </c>
      <c r="O18" s="210"/>
      <c r="P18" s="210">
        <v>527929820</v>
      </c>
      <c r="Q18" s="210"/>
      <c r="R18" s="211">
        <v>-13961478</v>
      </c>
      <c r="S18" s="210"/>
      <c r="T18" s="210">
        <v>-87087302</v>
      </c>
      <c r="U18" s="205"/>
      <c r="V18" s="212">
        <f>SUM(P18:T18)</f>
        <v>426881040</v>
      </c>
      <c r="W18" s="212"/>
      <c r="X18" s="391">
        <f>SUM(B18:T18)</f>
        <v>8216919552</v>
      </c>
      <c r="Y18" s="212"/>
      <c r="Z18" s="210">
        <v>508964985</v>
      </c>
      <c r="AA18" s="212"/>
      <c r="AB18" s="212">
        <f>SUM(X18:Z18)</f>
        <v>8725884537</v>
      </c>
    </row>
    <row r="19" spans="1:28" s="199" customFormat="1" ht="15" customHeight="1" x14ac:dyDescent="0.2">
      <c r="A19" s="209" t="s">
        <v>165</v>
      </c>
      <c r="B19" s="213"/>
      <c r="C19" s="214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5"/>
      <c r="U19" s="205"/>
      <c r="V19" s="212"/>
      <c r="W19" s="213"/>
      <c r="X19" s="212"/>
      <c r="Y19" s="213"/>
      <c r="Z19" s="215"/>
      <c r="AA19" s="213"/>
      <c r="AB19" s="213"/>
    </row>
    <row r="20" spans="1:28" s="199" customFormat="1" ht="15" customHeight="1" x14ac:dyDescent="0.2">
      <c r="A20" s="216" t="s">
        <v>310</v>
      </c>
      <c r="B20" s="213">
        <v>0</v>
      </c>
      <c r="C20" s="214"/>
      <c r="D20" s="213">
        <v>0</v>
      </c>
      <c r="E20" s="213"/>
      <c r="F20" s="213">
        <v>0</v>
      </c>
      <c r="G20" s="213"/>
      <c r="H20" s="213">
        <v>0</v>
      </c>
      <c r="I20" s="213"/>
      <c r="J20" s="213">
        <v>-297178000</v>
      </c>
      <c r="K20" s="213"/>
      <c r="L20" s="213">
        <v>0</v>
      </c>
      <c r="M20" s="213"/>
      <c r="N20" s="213">
        <v>0</v>
      </c>
      <c r="O20" s="213"/>
      <c r="P20" s="213">
        <v>0</v>
      </c>
      <c r="Q20" s="213"/>
      <c r="R20" s="213">
        <v>0</v>
      </c>
      <c r="S20" s="213"/>
      <c r="T20" s="215">
        <v>0</v>
      </c>
      <c r="U20" s="205"/>
      <c r="V20" s="213">
        <v>0</v>
      </c>
      <c r="W20" s="213"/>
      <c r="X20" s="391">
        <f>SUM(B20:T20)</f>
        <v>-297178000</v>
      </c>
      <c r="Y20" s="213"/>
      <c r="Z20" s="215">
        <v>0</v>
      </c>
      <c r="AA20" s="213"/>
      <c r="AB20" s="213">
        <f>SUM(X20:Z20)</f>
        <v>-297178000</v>
      </c>
    </row>
    <row r="21" spans="1:28" s="199" customFormat="1" ht="15" customHeight="1" x14ac:dyDescent="0.2">
      <c r="A21" s="216" t="s">
        <v>300</v>
      </c>
      <c r="B21" s="213"/>
      <c r="C21" s="214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5"/>
      <c r="U21" s="205"/>
      <c r="V21" s="212"/>
      <c r="W21" s="213"/>
      <c r="X21" s="212"/>
      <c r="Y21" s="213"/>
      <c r="Z21" s="215"/>
      <c r="AA21" s="213"/>
      <c r="AB21" s="213"/>
    </row>
    <row r="22" spans="1:28" s="199" customFormat="1" ht="15" customHeight="1" x14ac:dyDescent="0.2">
      <c r="A22" s="216" t="s">
        <v>301</v>
      </c>
      <c r="B22" s="213">
        <v>0</v>
      </c>
      <c r="C22" s="214"/>
      <c r="D22" s="213">
        <v>0</v>
      </c>
      <c r="E22" s="213"/>
      <c r="F22" s="213">
        <v>0</v>
      </c>
      <c r="G22" s="213"/>
      <c r="H22" s="213">
        <v>0</v>
      </c>
      <c r="I22" s="213"/>
      <c r="J22" s="213">
        <v>0</v>
      </c>
      <c r="K22" s="213"/>
      <c r="L22" s="213">
        <v>0</v>
      </c>
      <c r="M22" s="213"/>
      <c r="N22" s="213">
        <v>0</v>
      </c>
      <c r="O22" s="213"/>
      <c r="P22" s="213">
        <v>0</v>
      </c>
      <c r="Q22" s="213"/>
      <c r="R22" s="213">
        <v>0</v>
      </c>
      <c r="S22" s="213"/>
      <c r="T22" s="215">
        <v>0</v>
      </c>
      <c r="U22" s="205"/>
      <c r="V22" s="213">
        <v>0</v>
      </c>
      <c r="W22" s="213"/>
      <c r="X22" s="391">
        <f>SUM(B22:T22)</f>
        <v>0</v>
      </c>
      <c r="Y22" s="213"/>
      <c r="Z22" s="215">
        <v>-16673937</v>
      </c>
      <c r="AA22" s="213"/>
      <c r="AB22" s="213">
        <f>SUM(X22:Z22)</f>
        <v>-16673937</v>
      </c>
    </row>
    <row r="23" spans="1:28" s="199" customFormat="1" ht="15" customHeight="1" x14ac:dyDescent="0.2">
      <c r="A23" s="216" t="s">
        <v>211</v>
      </c>
      <c r="B23" s="217">
        <v>0</v>
      </c>
      <c r="C23" s="214"/>
      <c r="D23" s="217">
        <v>0</v>
      </c>
      <c r="E23" s="218"/>
      <c r="F23" s="217">
        <v>0</v>
      </c>
      <c r="G23" s="409"/>
      <c r="H23" s="217">
        <v>0</v>
      </c>
      <c r="I23" s="219"/>
      <c r="J23" s="220">
        <v>231967029</v>
      </c>
      <c r="K23" s="222"/>
      <c r="L23" s="221">
        <v>0</v>
      </c>
      <c r="M23" s="213"/>
      <c r="N23" s="221">
        <v>0</v>
      </c>
      <c r="O23" s="213"/>
      <c r="P23" s="220">
        <v>-124481894</v>
      </c>
      <c r="Q23" s="222"/>
      <c r="R23" s="221">
        <v>53805374</v>
      </c>
      <c r="S23" s="222"/>
      <c r="T23" s="220">
        <v>24896380</v>
      </c>
      <c r="U23" s="205"/>
      <c r="V23" s="223">
        <f>SUM(P23:T23)</f>
        <v>-45780140</v>
      </c>
      <c r="W23" s="218"/>
      <c r="X23" s="223">
        <f>SUM(B23:T23)</f>
        <v>186186889</v>
      </c>
      <c r="Y23" s="213"/>
      <c r="Z23" s="220">
        <v>-1789384</v>
      </c>
      <c r="AA23" s="218"/>
      <c r="AB23" s="392">
        <f>SUM(X23:Z23)</f>
        <v>184397505</v>
      </c>
    </row>
    <row r="24" spans="1:28" s="199" customFormat="1" ht="8.1" customHeight="1" x14ac:dyDescent="0.2">
      <c r="B24" s="213"/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24"/>
      <c r="Q24" s="224"/>
      <c r="R24" s="213"/>
      <c r="S24" s="213"/>
      <c r="T24" s="224"/>
      <c r="U24" s="205"/>
      <c r="V24" s="224"/>
      <c r="W24" s="213"/>
      <c r="X24" s="224"/>
      <c r="Y24" s="213"/>
      <c r="Z24" s="213"/>
      <c r="AA24" s="213"/>
      <c r="AB24" s="213"/>
    </row>
    <row r="25" spans="1:28" s="199" customFormat="1" ht="15" customHeight="1" thickBot="1" x14ac:dyDescent="0.25">
      <c r="A25" s="209" t="s">
        <v>298</v>
      </c>
      <c r="B25" s="393">
        <f>SUM(B18:B24)</f>
        <v>849080000</v>
      </c>
      <c r="C25" s="224"/>
      <c r="D25" s="393">
        <f>SUM(D18:D24)</f>
        <v>6861242864</v>
      </c>
      <c r="E25" s="222"/>
      <c r="F25" s="393">
        <f>SUM(F18:F24)</f>
        <v>112524039</v>
      </c>
      <c r="G25" s="222"/>
      <c r="H25" s="393">
        <f>SUM(H18:H24)</f>
        <v>0</v>
      </c>
      <c r="I25" s="213"/>
      <c r="J25" s="393">
        <f>SUM(J18:J24)</f>
        <v>1001786522</v>
      </c>
      <c r="K25" s="222"/>
      <c r="L25" s="410">
        <v>0</v>
      </c>
      <c r="M25" s="222"/>
      <c r="N25" s="393">
        <f>SUM(N18:N24)</f>
        <v>-1099805884</v>
      </c>
      <c r="O25" s="222"/>
      <c r="P25" s="393">
        <f>SUM(P18:P24)</f>
        <v>403447926</v>
      </c>
      <c r="Q25" s="222"/>
      <c r="R25" s="393">
        <f>SUM(R18:R24)</f>
        <v>39843896</v>
      </c>
      <c r="S25" s="222"/>
      <c r="T25" s="393">
        <f>SUM(T18:T24)</f>
        <v>-62190922</v>
      </c>
      <c r="U25" s="205"/>
      <c r="V25" s="393">
        <f>SUM(V18:V24)</f>
        <v>381100900</v>
      </c>
      <c r="W25" s="213"/>
      <c r="X25" s="393">
        <f>SUM(X18:X24)</f>
        <v>8105928441</v>
      </c>
      <c r="Y25" s="213"/>
      <c r="Z25" s="393">
        <f>SUM(Z18:Z24)</f>
        <v>490501664</v>
      </c>
      <c r="AA25" s="213"/>
      <c r="AB25" s="393">
        <f>SUM(AB18:AB24)</f>
        <v>8596430105</v>
      </c>
    </row>
    <row r="26" spans="1:28" s="199" customFormat="1" ht="15" customHeight="1" thickTop="1" x14ac:dyDescent="0.2">
      <c r="A26" s="209"/>
      <c r="B26" s="222"/>
      <c r="C26" s="224"/>
      <c r="D26" s="222"/>
      <c r="E26" s="222"/>
      <c r="F26" s="222"/>
      <c r="G26" s="222"/>
      <c r="H26" s="222"/>
      <c r="I26" s="213"/>
      <c r="J26" s="222"/>
      <c r="K26" s="222"/>
      <c r="L26" s="222"/>
      <c r="M26" s="222"/>
      <c r="N26" s="222"/>
      <c r="O26" s="222"/>
      <c r="P26" s="222"/>
      <c r="Q26" s="222"/>
      <c r="R26" s="211"/>
      <c r="S26" s="222"/>
      <c r="T26" s="222"/>
      <c r="U26" s="205"/>
      <c r="V26" s="222"/>
      <c r="W26" s="213"/>
      <c r="X26" s="222"/>
      <c r="Y26" s="213"/>
      <c r="Z26" s="222"/>
      <c r="AA26" s="213"/>
      <c r="AB26" s="222"/>
    </row>
    <row r="27" spans="1:28" s="199" customFormat="1" ht="15" customHeight="1" x14ac:dyDescent="0.2">
      <c r="A27" s="209"/>
      <c r="B27" s="222"/>
      <c r="C27" s="224"/>
      <c r="D27" s="222"/>
      <c r="E27" s="222"/>
      <c r="F27" s="222"/>
      <c r="G27" s="222"/>
      <c r="H27" s="222"/>
      <c r="I27" s="213"/>
      <c r="J27" s="222"/>
      <c r="K27" s="222"/>
      <c r="L27" s="222"/>
      <c r="M27" s="222"/>
      <c r="N27" s="222"/>
      <c r="O27" s="222"/>
      <c r="P27" s="222"/>
      <c r="Q27" s="222"/>
      <c r="R27" s="211"/>
      <c r="S27" s="222"/>
      <c r="T27" s="222"/>
      <c r="U27" s="205"/>
      <c r="V27" s="222"/>
      <c r="W27" s="213"/>
      <c r="X27" s="222"/>
      <c r="Y27" s="213"/>
      <c r="Z27" s="222"/>
      <c r="AA27" s="213"/>
      <c r="AB27" s="222"/>
    </row>
    <row r="28" spans="1:28" s="199" customFormat="1" ht="15" customHeight="1" x14ac:dyDescent="0.2">
      <c r="A28" s="209" t="s">
        <v>231</v>
      </c>
      <c r="B28" s="225">
        <v>849080000</v>
      </c>
      <c r="C28" s="226"/>
      <c r="D28" s="225">
        <v>6861242864</v>
      </c>
      <c r="E28" s="227"/>
      <c r="F28" s="225">
        <v>112524039</v>
      </c>
      <c r="G28" s="227"/>
      <c r="H28" s="231">
        <v>0</v>
      </c>
      <c r="I28" s="227"/>
      <c r="J28" s="225">
        <v>1158459033</v>
      </c>
      <c r="K28" s="227"/>
      <c r="L28" s="231">
        <v>0</v>
      </c>
      <c r="M28" s="227"/>
      <c r="N28" s="225">
        <v>-1099805884</v>
      </c>
      <c r="O28" s="227"/>
      <c r="P28" s="225">
        <v>434877561</v>
      </c>
      <c r="Q28" s="227"/>
      <c r="R28" s="225">
        <v>49958469</v>
      </c>
      <c r="S28" s="228"/>
      <c r="T28" s="225">
        <v>-70708874</v>
      </c>
      <c r="U28" s="228"/>
      <c r="V28" s="394">
        <f>SUM(P28:T28)</f>
        <v>414127156</v>
      </c>
      <c r="X28" s="394">
        <f>SUM(B28:T28)</f>
        <v>8295627208</v>
      </c>
      <c r="Y28" s="230"/>
      <c r="Z28" s="225">
        <v>485861477</v>
      </c>
      <c r="AA28" s="230"/>
      <c r="AB28" s="233">
        <f>SUM(X28:Z28)</f>
        <v>8781488685</v>
      </c>
    </row>
    <row r="29" spans="1:28" s="199" customFormat="1" ht="15" customHeight="1" x14ac:dyDescent="0.2">
      <c r="A29" s="216" t="s">
        <v>286</v>
      </c>
      <c r="B29" s="231"/>
      <c r="C29" s="214"/>
      <c r="D29" s="231"/>
      <c r="E29" s="213"/>
      <c r="F29" s="231"/>
      <c r="G29" s="213"/>
      <c r="H29" s="231"/>
      <c r="I29" s="213"/>
      <c r="J29" s="231"/>
      <c r="K29" s="213"/>
      <c r="L29" s="231"/>
      <c r="M29" s="213"/>
      <c r="N29" s="231"/>
      <c r="O29" s="213"/>
      <c r="P29" s="231"/>
      <c r="Q29" s="213"/>
      <c r="R29" s="231"/>
      <c r="S29" s="213"/>
      <c r="T29" s="232"/>
      <c r="U29" s="205"/>
      <c r="V29" s="233"/>
      <c r="W29" s="213"/>
      <c r="X29" s="234"/>
      <c r="Y29" s="235"/>
      <c r="Z29" s="236"/>
      <c r="AA29" s="235"/>
      <c r="AB29" s="229"/>
    </row>
    <row r="30" spans="1:28" s="199" customFormat="1" ht="15" customHeight="1" x14ac:dyDescent="0.2">
      <c r="A30" s="216" t="s">
        <v>253</v>
      </c>
      <c r="B30" s="358">
        <v>0</v>
      </c>
      <c r="C30" s="214"/>
      <c r="D30" s="358">
        <v>0</v>
      </c>
      <c r="E30" s="213"/>
      <c r="F30" s="358">
        <v>0</v>
      </c>
      <c r="G30" s="213"/>
      <c r="H30" s="358">
        <v>0</v>
      </c>
      <c r="I30" s="213"/>
      <c r="J30" s="358">
        <v>1266011</v>
      </c>
      <c r="K30" s="213"/>
      <c r="L30" s="358">
        <v>0</v>
      </c>
      <c r="M30" s="213"/>
      <c r="N30" s="358">
        <v>0</v>
      </c>
      <c r="O30" s="213"/>
      <c r="P30" s="358">
        <v>-1266011</v>
      </c>
      <c r="Q30" s="213"/>
      <c r="R30" s="358">
        <v>0</v>
      </c>
      <c r="S30" s="213"/>
      <c r="T30" s="359">
        <v>0</v>
      </c>
      <c r="U30" s="205"/>
      <c r="V30" s="395">
        <f>SUM(P30:T30)</f>
        <v>-1266011</v>
      </c>
      <c r="W30" s="213"/>
      <c r="X30" s="395">
        <f>SUM(B30:T30)</f>
        <v>0</v>
      </c>
      <c r="Y30" s="235"/>
      <c r="Z30" s="359">
        <v>0</v>
      </c>
      <c r="AA30" s="235"/>
      <c r="AB30" s="359">
        <v>0</v>
      </c>
    </row>
    <row r="31" spans="1:28" s="199" customFormat="1" ht="8.1" customHeight="1" x14ac:dyDescent="0.2">
      <c r="A31" s="216"/>
      <c r="B31" s="360"/>
      <c r="D31" s="360"/>
      <c r="F31" s="360"/>
      <c r="H31" s="360"/>
      <c r="J31" s="360"/>
      <c r="L31" s="360"/>
      <c r="N31" s="360"/>
      <c r="P31" s="360"/>
      <c r="R31" s="360"/>
      <c r="T31" s="360"/>
      <c r="V31" s="360"/>
      <c r="X31" s="360"/>
      <c r="Z31" s="360"/>
      <c r="AB31" s="360"/>
    </row>
    <row r="32" spans="1:28" s="199" customFormat="1" ht="15" customHeight="1" x14ac:dyDescent="0.2">
      <c r="A32" s="209" t="s">
        <v>231</v>
      </c>
      <c r="B32" s="360"/>
      <c r="D32" s="360"/>
      <c r="F32" s="360"/>
      <c r="H32" s="360"/>
      <c r="J32" s="360"/>
      <c r="L32" s="360"/>
      <c r="N32" s="360"/>
      <c r="P32" s="360"/>
      <c r="R32" s="360"/>
      <c r="T32" s="360"/>
      <c r="V32" s="360"/>
      <c r="X32" s="360"/>
      <c r="Z32" s="360"/>
      <c r="AB32" s="360"/>
    </row>
    <row r="33" spans="1:28" s="199" customFormat="1" ht="15" customHeight="1" x14ac:dyDescent="0.2">
      <c r="A33" s="209" t="s">
        <v>282</v>
      </c>
      <c r="B33" s="231">
        <f>SUM(B28:B30)</f>
        <v>849080000</v>
      </c>
      <c r="C33" s="214"/>
      <c r="D33" s="231">
        <f>SUM(D28:D30)</f>
        <v>6861242864</v>
      </c>
      <c r="E33" s="213"/>
      <c r="F33" s="231">
        <f>SUM(F28:F30)</f>
        <v>112524039</v>
      </c>
      <c r="G33" s="213"/>
      <c r="H33" s="231">
        <v>0</v>
      </c>
      <c r="I33" s="213"/>
      <c r="J33" s="231">
        <f>SUM(J28:J30)</f>
        <v>1159725044</v>
      </c>
      <c r="K33" s="213"/>
      <c r="L33" s="231">
        <v>0</v>
      </c>
      <c r="M33" s="213"/>
      <c r="N33" s="231">
        <f>SUM(N28:N30)</f>
        <v>-1099805884</v>
      </c>
      <c r="O33" s="213"/>
      <c r="P33" s="231">
        <f>SUM(P28:P30)</f>
        <v>433611550</v>
      </c>
      <c r="Q33" s="213"/>
      <c r="R33" s="231">
        <f>SUM(R28:R30)</f>
        <v>49958469</v>
      </c>
      <c r="S33" s="213"/>
      <c r="T33" s="232">
        <f>SUM(T28:T30)</f>
        <v>-70708874</v>
      </c>
      <c r="U33" s="205"/>
      <c r="V33" s="394">
        <f>SUM(V28:V30)</f>
        <v>412861145</v>
      </c>
      <c r="W33" s="213"/>
      <c r="X33" s="232">
        <f>SUM(X28:X30)</f>
        <v>8295627208</v>
      </c>
      <c r="Y33" s="235"/>
      <c r="Z33" s="232">
        <f>SUM(Z28:Z30)</f>
        <v>485861477</v>
      </c>
      <c r="AA33" s="235"/>
      <c r="AB33" s="232">
        <f>SUM(AB28:AB30)</f>
        <v>8781488685</v>
      </c>
    </row>
    <row r="34" spans="1:28" s="199" customFormat="1" ht="15" customHeight="1" x14ac:dyDescent="0.2">
      <c r="A34" s="209" t="s">
        <v>165</v>
      </c>
      <c r="B34" s="231"/>
      <c r="C34" s="214"/>
      <c r="D34" s="231"/>
      <c r="E34" s="213"/>
      <c r="F34" s="231"/>
      <c r="G34" s="213"/>
      <c r="H34" s="231"/>
      <c r="I34" s="213"/>
      <c r="J34" s="231"/>
      <c r="K34" s="213"/>
      <c r="L34" s="231"/>
      <c r="M34" s="213"/>
      <c r="N34" s="231"/>
      <c r="O34" s="213"/>
      <c r="P34" s="231"/>
      <c r="Q34" s="213"/>
      <c r="R34" s="231"/>
      <c r="S34" s="213"/>
      <c r="T34" s="232"/>
      <c r="U34" s="205"/>
      <c r="V34" s="233"/>
      <c r="W34" s="213"/>
      <c r="X34" s="234"/>
      <c r="Y34" s="235"/>
      <c r="Z34" s="236"/>
      <c r="AA34" s="235"/>
      <c r="AB34" s="229"/>
    </row>
    <row r="35" spans="1:28" s="199" customFormat="1" ht="15" customHeight="1" x14ac:dyDescent="0.2">
      <c r="A35" s="216" t="s">
        <v>310</v>
      </c>
      <c r="B35" s="231">
        <v>0</v>
      </c>
      <c r="C35" s="214"/>
      <c r="D35" s="231">
        <v>0</v>
      </c>
      <c r="E35" s="213"/>
      <c r="F35" s="231">
        <v>0</v>
      </c>
      <c r="G35" s="213"/>
      <c r="H35" s="231">
        <v>0</v>
      </c>
      <c r="I35" s="213"/>
      <c r="J35" s="231">
        <v>-254724000</v>
      </c>
      <c r="K35" s="213"/>
      <c r="L35" s="231">
        <v>0</v>
      </c>
      <c r="M35" s="213"/>
      <c r="N35" s="231">
        <v>0</v>
      </c>
      <c r="O35" s="213"/>
      <c r="P35" s="231">
        <v>0</v>
      </c>
      <c r="Q35" s="213"/>
      <c r="R35" s="231">
        <v>0</v>
      </c>
      <c r="S35" s="213"/>
      <c r="T35" s="231">
        <v>0</v>
      </c>
      <c r="U35" s="205"/>
      <c r="V35" s="231">
        <v>0</v>
      </c>
      <c r="W35" s="213"/>
      <c r="X35" s="234">
        <f>SUM(B35:W35)</f>
        <v>-254724000</v>
      </c>
      <c r="Y35" s="235"/>
      <c r="Z35" s="232">
        <v>0</v>
      </c>
      <c r="AA35" s="235"/>
      <c r="AB35" s="229">
        <f>SUM(X35:AA35)</f>
        <v>-254724000</v>
      </c>
    </row>
    <row r="36" spans="1:28" s="199" customFormat="1" ht="15" customHeight="1" x14ac:dyDescent="0.2">
      <c r="A36" s="216" t="s">
        <v>317</v>
      </c>
      <c r="B36" s="231">
        <v>0</v>
      </c>
      <c r="C36" s="214"/>
      <c r="D36" s="231">
        <v>0</v>
      </c>
      <c r="E36" s="213"/>
      <c r="F36" s="231">
        <v>0</v>
      </c>
      <c r="G36" s="213"/>
      <c r="H36" s="231">
        <v>0</v>
      </c>
      <c r="I36" s="213"/>
      <c r="J36" s="231">
        <v>0</v>
      </c>
      <c r="K36" s="213"/>
      <c r="L36" s="231">
        <v>-83351910</v>
      </c>
      <c r="M36" s="213"/>
      <c r="N36" s="231">
        <v>0</v>
      </c>
      <c r="O36" s="213"/>
      <c r="P36" s="231">
        <v>0</v>
      </c>
      <c r="Q36" s="213"/>
      <c r="R36" s="231">
        <v>0</v>
      </c>
      <c r="S36" s="213"/>
      <c r="T36" s="231">
        <v>0</v>
      </c>
      <c r="U36" s="205"/>
      <c r="V36" s="231">
        <v>0</v>
      </c>
      <c r="W36" s="213"/>
      <c r="X36" s="231">
        <v>-83351910</v>
      </c>
      <c r="Y36" s="235"/>
      <c r="Z36" s="231">
        <v>0</v>
      </c>
      <c r="AA36" s="235"/>
      <c r="AB36" s="229">
        <f>SUM(X36:AA36)</f>
        <v>-83351910</v>
      </c>
    </row>
    <row r="37" spans="1:28" s="199" customFormat="1" ht="15" customHeight="1" x14ac:dyDescent="0.2">
      <c r="A37" s="216" t="s">
        <v>318</v>
      </c>
      <c r="B37" s="231">
        <v>0</v>
      </c>
      <c r="C37" s="214"/>
      <c r="D37" s="231">
        <v>0</v>
      </c>
      <c r="E37" s="213"/>
      <c r="F37" s="231">
        <v>0</v>
      </c>
      <c r="G37" s="213"/>
      <c r="H37" s="231">
        <v>83351910</v>
      </c>
      <c r="I37" s="213"/>
      <c r="J37" s="231">
        <v>-83351910</v>
      </c>
      <c r="K37" s="213"/>
      <c r="L37" s="231">
        <v>0</v>
      </c>
      <c r="M37" s="213"/>
      <c r="N37" s="231">
        <v>0</v>
      </c>
      <c r="O37" s="213"/>
      <c r="P37" s="231">
        <v>0</v>
      </c>
      <c r="Q37" s="213"/>
      <c r="R37" s="231">
        <v>0</v>
      </c>
      <c r="S37" s="213"/>
      <c r="T37" s="231">
        <v>0</v>
      </c>
      <c r="U37" s="205"/>
      <c r="V37" s="231">
        <v>0</v>
      </c>
      <c r="W37" s="213"/>
      <c r="X37" s="231">
        <v>0</v>
      </c>
      <c r="Y37" s="235"/>
      <c r="Z37" s="231">
        <v>0</v>
      </c>
      <c r="AA37" s="235"/>
      <c r="AB37" s="232">
        <v>0</v>
      </c>
    </row>
    <row r="38" spans="1:28" s="199" customFormat="1" ht="15" customHeight="1" x14ac:dyDescent="0.2">
      <c r="A38" s="216" t="s">
        <v>326</v>
      </c>
      <c r="B38" s="360"/>
      <c r="D38" s="360"/>
      <c r="F38" s="360"/>
      <c r="H38" s="360"/>
      <c r="J38" s="360"/>
      <c r="L38" s="360"/>
      <c r="N38" s="360"/>
      <c r="P38" s="360"/>
      <c r="R38" s="360"/>
      <c r="T38" s="360"/>
      <c r="V38" s="360"/>
      <c r="X38" s="360"/>
      <c r="Z38" s="360"/>
      <c r="AB38" s="360"/>
    </row>
    <row r="39" spans="1:28" s="199" customFormat="1" ht="15" customHeight="1" x14ac:dyDescent="0.2">
      <c r="A39" s="216" t="s">
        <v>322</v>
      </c>
      <c r="B39" s="231">
        <v>0</v>
      </c>
      <c r="C39" s="214"/>
      <c r="D39" s="231">
        <v>0</v>
      </c>
      <c r="E39" s="213"/>
      <c r="F39" s="231">
        <v>0</v>
      </c>
      <c r="G39" s="213"/>
      <c r="H39" s="231">
        <v>0</v>
      </c>
      <c r="I39" s="213"/>
      <c r="J39" s="231">
        <v>113880</v>
      </c>
      <c r="K39" s="213"/>
      <c r="L39" s="231">
        <v>0</v>
      </c>
      <c r="M39" s="213"/>
      <c r="N39" s="231">
        <v>0</v>
      </c>
      <c r="O39" s="213"/>
      <c r="P39" s="231">
        <v>-121721</v>
      </c>
      <c r="Q39" s="213"/>
      <c r="R39" s="231"/>
      <c r="S39" s="213"/>
      <c r="T39" s="232">
        <v>24344</v>
      </c>
      <c r="U39" s="205"/>
      <c r="V39" s="233">
        <f>SUM(P39:U39)</f>
        <v>-97377</v>
      </c>
      <c r="W39" s="213"/>
      <c r="X39" s="234">
        <v>16503</v>
      </c>
      <c r="Y39" s="235"/>
      <c r="Z39" s="231">
        <v>0</v>
      </c>
      <c r="AA39" s="235"/>
      <c r="AB39" s="229">
        <f>SUM(X39:AA39)</f>
        <v>16503</v>
      </c>
    </row>
    <row r="40" spans="1:28" s="199" customFormat="1" ht="15" customHeight="1" x14ac:dyDescent="0.2">
      <c r="A40" s="216" t="s">
        <v>323</v>
      </c>
      <c r="B40" s="360"/>
      <c r="D40" s="360"/>
      <c r="F40" s="360"/>
      <c r="H40" s="360"/>
      <c r="J40" s="360"/>
      <c r="L40" s="360"/>
      <c r="N40" s="360"/>
      <c r="P40" s="360"/>
      <c r="R40" s="360"/>
      <c r="T40" s="360"/>
      <c r="V40" s="360"/>
      <c r="X40" s="360"/>
      <c r="Z40" s="360"/>
      <c r="AB40" s="360"/>
    </row>
    <row r="41" spans="1:28" s="199" customFormat="1" ht="15" customHeight="1" x14ac:dyDescent="0.2">
      <c r="A41" s="216" t="s">
        <v>321</v>
      </c>
      <c r="B41" s="231">
        <v>0</v>
      </c>
      <c r="C41" s="214"/>
      <c r="D41" s="231">
        <v>0</v>
      </c>
      <c r="E41" s="213"/>
      <c r="F41" s="231">
        <v>0</v>
      </c>
      <c r="G41" s="213"/>
      <c r="H41" s="231">
        <v>0</v>
      </c>
      <c r="I41" s="213"/>
      <c r="J41" s="231">
        <v>0</v>
      </c>
      <c r="K41" s="213"/>
      <c r="L41" s="231">
        <v>0</v>
      </c>
      <c r="M41" s="213"/>
      <c r="N41" s="231">
        <v>0</v>
      </c>
      <c r="O41" s="213"/>
      <c r="P41" s="231">
        <v>0</v>
      </c>
      <c r="Q41" s="213"/>
      <c r="R41" s="231">
        <v>0</v>
      </c>
      <c r="S41" s="213"/>
      <c r="T41" s="231">
        <v>0</v>
      </c>
      <c r="U41" s="205"/>
      <c r="V41" s="231">
        <v>0</v>
      </c>
      <c r="W41" s="213"/>
      <c r="X41" s="231">
        <v>0</v>
      </c>
      <c r="Y41" s="235"/>
      <c r="Z41" s="236">
        <v>-11121958</v>
      </c>
      <c r="AA41" s="235"/>
      <c r="AB41" s="229">
        <f>SUM(X41:AA41)</f>
        <v>-11121958</v>
      </c>
    </row>
    <row r="42" spans="1:28" s="199" customFormat="1" ht="9.9499999999999993" customHeight="1" x14ac:dyDescent="0.2">
      <c r="A42" s="216" t="s">
        <v>324</v>
      </c>
      <c r="B42" s="231"/>
      <c r="C42" s="214"/>
      <c r="D42" s="231"/>
      <c r="E42" s="213"/>
      <c r="F42" s="231"/>
      <c r="G42" s="213"/>
      <c r="H42" s="231"/>
      <c r="I42" s="213"/>
      <c r="J42" s="231"/>
      <c r="K42" s="213"/>
      <c r="L42" s="231"/>
      <c r="M42" s="213"/>
      <c r="N42" s="231"/>
      <c r="O42" s="213"/>
      <c r="P42" s="231"/>
      <c r="Q42" s="213"/>
      <c r="R42" s="231"/>
      <c r="S42" s="213"/>
      <c r="T42" s="231"/>
      <c r="U42" s="205"/>
      <c r="V42" s="231"/>
      <c r="W42" s="213"/>
      <c r="X42" s="231"/>
      <c r="Y42" s="235"/>
      <c r="Z42" s="236"/>
      <c r="AA42" s="235"/>
      <c r="AB42" s="229"/>
    </row>
    <row r="43" spans="1:28" s="199" customFormat="1" ht="15" customHeight="1" x14ac:dyDescent="0.2">
      <c r="A43" s="216" t="s">
        <v>319</v>
      </c>
      <c r="B43" s="231">
        <v>0</v>
      </c>
      <c r="C43" s="214"/>
      <c r="D43" s="231">
        <v>0</v>
      </c>
      <c r="E43" s="213"/>
      <c r="F43" s="231">
        <v>0</v>
      </c>
      <c r="G43" s="213"/>
      <c r="H43" s="231">
        <v>0</v>
      </c>
      <c r="I43" s="213"/>
      <c r="J43" s="231">
        <v>-932830</v>
      </c>
      <c r="K43" s="213"/>
      <c r="L43" s="231">
        <v>0</v>
      </c>
      <c r="M43" s="213"/>
      <c r="N43" s="231">
        <v>0</v>
      </c>
      <c r="O43" s="213"/>
      <c r="P43" s="231">
        <v>0</v>
      </c>
      <c r="Q43" s="213"/>
      <c r="R43" s="231">
        <v>0</v>
      </c>
      <c r="S43" s="213"/>
      <c r="T43" s="231">
        <v>0</v>
      </c>
      <c r="U43" s="205"/>
      <c r="V43" s="231">
        <v>0</v>
      </c>
      <c r="W43" s="213"/>
      <c r="X43" s="234">
        <f>SUM(J43:W43)</f>
        <v>-932830</v>
      </c>
      <c r="Y43" s="235"/>
      <c r="Z43" s="236">
        <v>932830</v>
      </c>
      <c r="AA43" s="235"/>
      <c r="AB43" s="232">
        <v>0</v>
      </c>
    </row>
    <row r="44" spans="1:28" s="199" customFormat="1" ht="15" customHeight="1" x14ac:dyDescent="0.2">
      <c r="A44" s="216" t="s">
        <v>266</v>
      </c>
      <c r="B44" s="358">
        <v>0</v>
      </c>
      <c r="C44" s="214"/>
      <c r="D44" s="358">
        <v>0</v>
      </c>
      <c r="E44" s="213"/>
      <c r="F44" s="358">
        <v>0</v>
      </c>
      <c r="G44" s="213"/>
      <c r="H44" s="358">
        <v>0</v>
      </c>
      <c r="I44" s="219"/>
      <c r="J44" s="237">
        <v>-43458832</v>
      </c>
      <c r="K44" s="222"/>
      <c r="L44" s="358">
        <v>0</v>
      </c>
      <c r="M44" s="213"/>
      <c r="N44" s="358">
        <v>0</v>
      </c>
      <c r="O44" s="213"/>
      <c r="P44" s="237">
        <v>-89576309</v>
      </c>
      <c r="Q44" s="222"/>
      <c r="R44" s="395">
        <v>-58359150</v>
      </c>
      <c r="S44" s="222"/>
      <c r="T44" s="395">
        <v>17915262</v>
      </c>
      <c r="U44" s="205"/>
      <c r="V44" s="395">
        <f>SUM(P44,R44,T44)</f>
        <v>-130020197</v>
      </c>
      <c r="W44" s="218"/>
      <c r="X44" s="238">
        <f>SUM(B44,D44,F44,J44,N44,V44)</f>
        <v>-173479029</v>
      </c>
      <c r="Y44" s="235"/>
      <c r="Z44" s="238">
        <v>-30568626</v>
      </c>
      <c r="AA44" s="239"/>
      <c r="AB44" s="238">
        <f>SUM(X44:AA44)</f>
        <v>-204047655</v>
      </c>
    </row>
    <row r="45" spans="1:28" s="199" customFormat="1" ht="8.1" customHeight="1" x14ac:dyDescent="0.2">
      <c r="B45" s="231"/>
      <c r="C45" s="213"/>
      <c r="D45" s="231"/>
      <c r="E45" s="213"/>
      <c r="F45" s="231"/>
      <c r="G45" s="213"/>
      <c r="H45" s="231"/>
      <c r="I45" s="213"/>
      <c r="J45" s="231"/>
      <c r="K45" s="213"/>
      <c r="L45" s="231"/>
      <c r="M45" s="213"/>
      <c r="N45" s="231"/>
      <c r="O45" s="213"/>
      <c r="P45" s="240"/>
      <c r="Q45" s="224"/>
      <c r="R45" s="231"/>
      <c r="S45" s="213"/>
      <c r="T45" s="240"/>
      <c r="U45" s="205"/>
      <c r="V45" s="240"/>
      <c r="W45" s="213"/>
      <c r="X45" s="241"/>
      <c r="Y45" s="235"/>
      <c r="Z45" s="229"/>
      <c r="AA45" s="235"/>
      <c r="AB45" s="229"/>
    </row>
    <row r="46" spans="1:28" s="199" customFormat="1" ht="15" customHeight="1" thickBot="1" x14ac:dyDescent="0.25">
      <c r="A46" s="209" t="s">
        <v>299</v>
      </c>
      <c r="B46" s="396">
        <f>SUM(B33:B45)</f>
        <v>849080000</v>
      </c>
      <c r="C46" s="224"/>
      <c r="D46" s="396">
        <f>SUM(D33:D45)</f>
        <v>6861242864</v>
      </c>
      <c r="E46" s="222"/>
      <c r="F46" s="396">
        <f>SUM(F33:F45)</f>
        <v>112524039</v>
      </c>
      <c r="G46" s="222"/>
      <c r="H46" s="396">
        <f>SUM(H33:H45)</f>
        <v>83351910</v>
      </c>
      <c r="I46" s="213"/>
      <c r="J46" s="396">
        <f>SUM(J33:J45)</f>
        <v>777371352</v>
      </c>
      <c r="K46" s="222"/>
      <c r="L46" s="396">
        <f>SUM(L33:L45)</f>
        <v>-83351910</v>
      </c>
      <c r="M46" s="222"/>
      <c r="N46" s="396">
        <f>SUM(N33:N45)</f>
        <v>-1099805884</v>
      </c>
      <c r="O46" s="222"/>
      <c r="P46" s="396">
        <f>SUM(P33:P45)</f>
        <v>343913520</v>
      </c>
      <c r="Q46" s="222"/>
      <c r="R46" s="396">
        <f>SUM(R33:R45)</f>
        <v>-8400681</v>
      </c>
      <c r="S46" s="222"/>
      <c r="T46" s="396">
        <f>SUM(T33:T45)</f>
        <v>-52769268</v>
      </c>
      <c r="U46" s="205"/>
      <c r="V46" s="396">
        <f>SUM(V33:V45)</f>
        <v>282743571</v>
      </c>
      <c r="W46" s="213"/>
      <c r="X46" s="397">
        <f>SUM(X33:X45)</f>
        <v>7783155942</v>
      </c>
      <c r="Y46" s="235"/>
      <c r="Z46" s="397">
        <f>SUM(Z33:Z45)</f>
        <v>445103723</v>
      </c>
      <c r="AA46" s="235"/>
      <c r="AB46" s="397">
        <f>SUM(AB33:AB44)</f>
        <v>8228259665</v>
      </c>
    </row>
    <row r="47" spans="1:28" s="117" customFormat="1" ht="15" customHeight="1" thickTop="1" x14ac:dyDescent="0.2">
      <c r="A47" s="94"/>
      <c r="B47" s="54"/>
      <c r="C47" s="112"/>
      <c r="D47" s="54"/>
      <c r="E47" s="54"/>
      <c r="F47" s="54"/>
      <c r="G47" s="54"/>
      <c r="H47" s="54"/>
      <c r="I47" s="53"/>
      <c r="J47" s="54"/>
      <c r="K47" s="54"/>
      <c r="L47" s="54"/>
      <c r="M47" s="54"/>
      <c r="N47" s="54"/>
      <c r="O47" s="54"/>
      <c r="P47" s="54"/>
      <c r="Q47" s="54"/>
      <c r="R47" s="52"/>
      <c r="S47" s="54"/>
      <c r="T47" s="54"/>
      <c r="U47" s="111"/>
      <c r="V47" s="54"/>
      <c r="W47" s="53"/>
      <c r="X47" s="54"/>
      <c r="Y47" s="53"/>
      <c r="Z47" s="54"/>
      <c r="AA47" s="53"/>
      <c r="AB47" s="54"/>
    </row>
    <row r="48" spans="1:28" s="117" customFormat="1" ht="15" customHeight="1" x14ac:dyDescent="0.2">
      <c r="A48" s="94"/>
      <c r="B48" s="54"/>
      <c r="C48" s="112"/>
      <c r="D48" s="54"/>
      <c r="E48" s="54"/>
      <c r="F48" s="54"/>
      <c r="G48" s="54"/>
      <c r="H48" s="54"/>
      <c r="I48" s="53"/>
      <c r="J48" s="54"/>
      <c r="K48" s="54"/>
      <c r="L48" s="54"/>
      <c r="M48" s="54"/>
      <c r="N48" s="54"/>
      <c r="O48" s="54"/>
      <c r="P48" s="54"/>
      <c r="Q48" s="54"/>
      <c r="R48" s="52"/>
      <c r="S48" s="54"/>
      <c r="T48" s="54"/>
      <c r="U48" s="111"/>
      <c r="V48" s="54"/>
      <c r="W48" s="53"/>
      <c r="X48" s="54"/>
      <c r="Y48" s="53"/>
      <c r="Z48" s="54"/>
      <c r="AA48" s="53"/>
      <c r="AB48" s="54"/>
    </row>
    <row r="49" spans="1:28" s="117" customFormat="1" ht="15" customHeight="1" x14ac:dyDescent="0.2">
      <c r="A49" s="94"/>
      <c r="B49" s="54"/>
      <c r="C49" s="112"/>
      <c r="D49" s="54"/>
      <c r="E49" s="54"/>
      <c r="F49" s="54"/>
      <c r="G49" s="54"/>
      <c r="H49" s="54"/>
      <c r="I49" s="53"/>
      <c r="J49" s="54"/>
      <c r="K49" s="54"/>
      <c r="L49" s="54"/>
      <c r="M49" s="54"/>
      <c r="N49" s="54"/>
      <c r="O49" s="54"/>
      <c r="P49" s="54"/>
      <c r="Q49" s="54"/>
      <c r="R49" s="52"/>
      <c r="S49" s="54"/>
      <c r="T49" s="54"/>
      <c r="U49" s="111"/>
      <c r="V49" s="54"/>
      <c r="W49" s="53"/>
      <c r="X49" s="54"/>
      <c r="Y49" s="53"/>
      <c r="Z49" s="54"/>
      <c r="AA49" s="53"/>
      <c r="AB49" s="54"/>
    </row>
    <row r="50" spans="1:28" s="117" customFormat="1" ht="12.75" customHeight="1" x14ac:dyDescent="0.2">
      <c r="A50" s="94"/>
      <c r="B50" s="54"/>
      <c r="C50" s="112"/>
      <c r="D50" s="54"/>
      <c r="E50" s="54"/>
      <c r="F50" s="54"/>
      <c r="G50" s="54"/>
      <c r="H50" s="54"/>
      <c r="I50" s="53"/>
      <c r="J50" s="54"/>
      <c r="K50" s="54"/>
      <c r="L50" s="54"/>
      <c r="M50" s="54"/>
      <c r="N50" s="54"/>
      <c r="O50" s="54"/>
      <c r="P50" s="54"/>
      <c r="Q50" s="54"/>
      <c r="R50" s="52"/>
      <c r="S50" s="54"/>
      <c r="T50" s="54"/>
      <c r="U50" s="111"/>
      <c r="V50" s="54"/>
      <c r="W50" s="53"/>
      <c r="X50" s="54"/>
      <c r="Y50" s="53"/>
      <c r="Z50" s="54"/>
      <c r="AA50" s="53"/>
      <c r="AB50" s="54"/>
    </row>
    <row r="51" spans="1:28" s="118" customFormat="1" ht="21.95" customHeight="1" x14ac:dyDescent="0.2">
      <c r="A51" s="389" t="str">
        <f>'2-4'!A61</f>
        <v>The accompanying notes on pages 15 to 46 form part of this interim financial information.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</row>
    <row r="60" spans="1:28" x14ac:dyDescent="0.2">
      <c r="D60" s="110" t="s">
        <v>178</v>
      </c>
    </row>
  </sheetData>
  <mergeCells count="5">
    <mergeCell ref="B6:AB6"/>
    <mergeCell ref="B7:X7"/>
    <mergeCell ref="P8:V8"/>
    <mergeCell ref="F14:J14"/>
    <mergeCell ref="P9:T9"/>
  </mergeCells>
  <pageMargins left="0.35" right="0.35" top="0.5" bottom="0.6" header="0.49" footer="0.4"/>
  <pageSetup paperSize="9" scale="70" firstPageNumber="9" orientation="landscape" useFirstPageNumber="1" horizontalDpi="1200" verticalDpi="1200" r:id="rId1"/>
  <headerFooter>
    <oddFooter>&amp;R&amp;9&amp;P</oddFooter>
  </headerFooter>
  <ignoredErrors>
    <ignoredError sqref="T33:Y33 AA33:AB3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FI48"/>
  <sheetViews>
    <sheetView zoomScale="110" zoomScaleNormal="110" workbookViewId="0">
      <selection activeCell="A8" sqref="A8"/>
    </sheetView>
  </sheetViews>
  <sheetFormatPr defaultColWidth="9.140625" defaultRowHeight="12.75" x14ac:dyDescent="0.2"/>
  <cols>
    <col min="1" max="1" width="29.7109375" style="75" customWidth="1"/>
    <col min="2" max="2" width="1.140625" style="75" customWidth="1"/>
    <col min="3" max="3" width="1.42578125" style="75" customWidth="1"/>
    <col min="4" max="4" width="10.28515625" style="93" customWidth="1"/>
    <col min="5" max="5" width="0.7109375" style="93" customWidth="1"/>
    <col min="6" max="6" width="11.28515625" style="93" customWidth="1"/>
    <col min="7" max="7" width="0.7109375" style="93" customWidth="1"/>
    <col min="8" max="8" width="10.7109375" style="93" customWidth="1"/>
    <col min="9" max="9" width="0.7109375" style="93" customWidth="1"/>
    <col min="10" max="10" width="15.7109375" style="93" customWidth="1"/>
    <col min="11" max="11" width="0.7109375" style="93" customWidth="1"/>
    <col min="12" max="12" width="11.7109375" style="93" customWidth="1"/>
    <col min="13" max="13" width="0.7109375" style="93" customWidth="1"/>
    <col min="14" max="14" width="12.140625" style="93" customWidth="1"/>
    <col min="15" max="15" width="0.7109375" style="93" customWidth="1"/>
    <col min="16" max="16" width="15.7109375" style="93" customWidth="1"/>
    <col min="17" max="17" width="0.7109375" style="93" customWidth="1"/>
    <col min="18" max="18" width="12.28515625" style="93" customWidth="1"/>
    <col min="19" max="19" width="0.7109375" style="93" customWidth="1"/>
    <col min="20" max="20" width="11.7109375" style="93" customWidth="1"/>
    <col min="21" max="21" width="0.7109375" style="93" customWidth="1"/>
    <col min="22" max="22" width="11.7109375" style="93" customWidth="1"/>
    <col min="23" max="16384" width="9.140625" style="116"/>
  </cols>
  <sheetData>
    <row r="1" spans="1:24" s="13" customFormat="1" ht="16.5" customHeight="1" x14ac:dyDescent="0.2">
      <c r="A1" s="388" t="str">
        <f>+'2-4'!A1</f>
        <v>Thonburi Healthcare Group Public Company Limited</v>
      </c>
      <c r="B1" s="12"/>
      <c r="C1" s="12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</row>
    <row r="2" spans="1:24" s="13" customFormat="1" ht="16.5" customHeight="1" x14ac:dyDescent="0.2">
      <c r="A2" s="91" t="str">
        <f>'E9'!A2</f>
        <v>Statement of Changes in Equity</v>
      </c>
      <c r="B2" s="12"/>
      <c r="C2" s="12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</row>
    <row r="3" spans="1:24" s="13" customFormat="1" ht="16.5" customHeight="1" x14ac:dyDescent="0.2">
      <c r="A3" s="23" t="str">
        <f>'E9'!A3</f>
        <v>For the six-month period ended 30 June 2020</v>
      </c>
      <c r="B3" s="23"/>
      <c r="C3" s="23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</row>
    <row r="4" spans="1:24" ht="15" customHeight="1" x14ac:dyDescent="0.2">
      <c r="A4" s="199"/>
      <c r="B4" s="199"/>
      <c r="C4" s="199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414"/>
      <c r="Q4" s="414"/>
      <c r="R4" s="414"/>
      <c r="S4" s="414"/>
      <c r="T4" s="414"/>
      <c r="U4" s="414"/>
      <c r="V4" s="414"/>
    </row>
    <row r="5" spans="1:24" ht="15" customHeight="1" x14ac:dyDescent="0.2">
      <c r="A5" s="199"/>
      <c r="B5" s="199"/>
      <c r="C5" s="199"/>
      <c r="D5" s="414"/>
      <c r="E5" s="414"/>
      <c r="F5" s="414"/>
      <c r="G5" s="414"/>
      <c r="H5" s="414"/>
      <c r="I5" s="414"/>
      <c r="J5" s="414"/>
      <c r="K5" s="414"/>
      <c r="L5" s="414"/>
      <c r="M5" s="414"/>
      <c r="N5" s="414"/>
      <c r="O5" s="414"/>
      <c r="P5" s="414"/>
      <c r="Q5" s="414"/>
      <c r="R5" s="414"/>
      <c r="S5" s="414"/>
      <c r="T5" s="414"/>
      <c r="U5" s="414"/>
      <c r="V5" s="414"/>
    </row>
    <row r="6" spans="1:24" s="75" customFormat="1" ht="15" customHeight="1" x14ac:dyDescent="0.2">
      <c r="A6" s="198"/>
      <c r="B6" s="415"/>
      <c r="C6" s="415"/>
      <c r="D6" s="446" t="s">
        <v>170</v>
      </c>
      <c r="E6" s="446"/>
      <c r="F6" s="446"/>
      <c r="G6" s="446"/>
      <c r="H6" s="446"/>
      <c r="I6" s="446"/>
      <c r="J6" s="446"/>
      <c r="K6" s="446"/>
      <c r="L6" s="446"/>
      <c r="M6" s="446"/>
      <c r="N6" s="446"/>
      <c r="O6" s="446"/>
      <c r="P6" s="446"/>
      <c r="Q6" s="446"/>
      <c r="R6" s="446"/>
      <c r="S6" s="446"/>
      <c r="T6" s="446"/>
      <c r="U6" s="446"/>
      <c r="V6" s="446"/>
    </row>
    <row r="7" spans="1:24" s="75" customFormat="1" ht="15" customHeight="1" x14ac:dyDescent="0.2">
      <c r="A7" s="198"/>
      <c r="B7" s="415"/>
      <c r="C7" s="415"/>
      <c r="D7" s="416"/>
      <c r="E7" s="416"/>
      <c r="F7" s="416"/>
      <c r="G7" s="416"/>
      <c r="H7" s="417"/>
      <c r="I7" s="417"/>
      <c r="J7" s="417"/>
      <c r="K7" s="417"/>
      <c r="L7" s="417"/>
      <c r="M7" s="417"/>
      <c r="N7" s="417"/>
      <c r="O7" s="417"/>
      <c r="P7" s="447" t="s">
        <v>161</v>
      </c>
      <c r="Q7" s="447"/>
      <c r="R7" s="447"/>
      <c r="S7" s="447"/>
      <c r="T7" s="447"/>
      <c r="U7" s="416"/>
      <c r="V7" s="416"/>
    </row>
    <row r="8" spans="1:24" s="75" customFormat="1" ht="15" customHeight="1" x14ac:dyDescent="0.2">
      <c r="A8" s="201"/>
      <c r="B8" s="199"/>
      <c r="C8" s="418"/>
      <c r="D8" s="419"/>
      <c r="E8" s="419"/>
      <c r="F8" s="419"/>
      <c r="G8" s="420"/>
      <c r="H8" s="199"/>
      <c r="I8" s="199"/>
      <c r="J8" s="199"/>
      <c r="K8" s="199"/>
      <c r="L8" s="199"/>
      <c r="M8" s="199"/>
      <c r="N8" s="199"/>
      <c r="O8" s="421"/>
      <c r="P8" s="447" t="s">
        <v>67</v>
      </c>
      <c r="Q8" s="447"/>
      <c r="R8" s="447"/>
      <c r="S8" s="416"/>
      <c r="T8" s="420"/>
      <c r="U8" s="416"/>
      <c r="V8" s="422"/>
    </row>
    <row r="9" spans="1:24" s="75" customFormat="1" ht="15" customHeight="1" x14ac:dyDescent="0.2">
      <c r="A9" s="201"/>
      <c r="B9" s="199"/>
      <c r="C9" s="418"/>
      <c r="D9" s="419"/>
      <c r="E9" s="419"/>
      <c r="F9" s="419"/>
      <c r="G9" s="420"/>
      <c r="H9" s="416"/>
      <c r="I9" s="416"/>
      <c r="J9" s="416"/>
      <c r="K9" s="416"/>
      <c r="L9" s="416"/>
      <c r="M9" s="416"/>
      <c r="N9" s="416"/>
      <c r="O9" s="421"/>
      <c r="P9" s="416"/>
      <c r="Q9" s="416"/>
      <c r="R9" s="423" t="s">
        <v>66</v>
      </c>
      <c r="S9" s="416"/>
      <c r="T9" s="420"/>
      <c r="U9" s="416"/>
      <c r="V9" s="422"/>
    </row>
    <row r="10" spans="1:24" s="75" customFormat="1" ht="15" customHeight="1" x14ac:dyDescent="0.2">
      <c r="A10" s="201"/>
      <c r="B10" s="199"/>
      <c r="C10" s="418"/>
      <c r="D10" s="419"/>
      <c r="E10" s="419"/>
      <c r="F10" s="419"/>
      <c r="G10" s="420"/>
      <c r="H10" s="416"/>
      <c r="I10" s="416"/>
      <c r="J10" s="416"/>
      <c r="K10" s="416"/>
      <c r="L10" s="416"/>
      <c r="M10" s="416"/>
      <c r="N10" s="416"/>
      <c r="O10" s="416"/>
      <c r="P10" s="199"/>
      <c r="Q10" s="416"/>
      <c r="R10" s="423" t="s">
        <v>79</v>
      </c>
      <c r="S10" s="416"/>
      <c r="T10" s="420"/>
      <c r="U10" s="416"/>
      <c r="V10" s="422"/>
    </row>
    <row r="11" spans="1:24" s="75" customFormat="1" ht="15" customHeight="1" x14ac:dyDescent="0.2">
      <c r="A11" s="201"/>
      <c r="B11" s="199"/>
      <c r="C11" s="418"/>
      <c r="D11" s="424" t="s">
        <v>80</v>
      </c>
      <c r="E11" s="424"/>
      <c r="F11" s="424" t="s">
        <v>107</v>
      </c>
      <c r="G11" s="424"/>
      <c r="H11" s="416"/>
      <c r="I11" s="416"/>
      <c r="J11" s="416"/>
      <c r="K11" s="416"/>
      <c r="L11" s="416"/>
      <c r="M11" s="416"/>
      <c r="N11" s="416"/>
      <c r="O11" s="416"/>
      <c r="P11" s="199"/>
      <c r="Q11" s="416"/>
      <c r="R11" s="420" t="s">
        <v>81</v>
      </c>
      <c r="S11" s="416"/>
      <c r="T11" s="199"/>
      <c r="U11" s="416"/>
      <c r="V11" s="422"/>
    </row>
    <row r="12" spans="1:24" s="75" customFormat="1" ht="15" customHeight="1" x14ac:dyDescent="0.2">
      <c r="A12" s="201"/>
      <c r="B12" s="199"/>
      <c r="C12" s="418"/>
      <c r="D12" s="424" t="s">
        <v>83</v>
      </c>
      <c r="E12" s="424"/>
      <c r="F12" s="424" t="s">
        <v>84</v>
      </c>
      <c r="G12" s="424"/>
      <c r="H12" s="446" t="s">
        <v>75</v>
      </c>
      <c r="I12" s="446"/>
      <c r="J12" s="446"/>
      <c r="K12" s="446"/>
      <c r="L12" s="446"/>
      <c r="M12" s="416"/>
      <c r="N12" s="416"/>
      <c r="O12" s="414"/>
      <c r="P12" s="420" t="s">
        <v>201</v>
      </c>
      <c r="Q12" s="420"/>
      <c r="R12" s="420" t="s">
        <v>87</v>
      </c>
      <c r="S12" s="414"/>
      <c r="T12" s="423" t="s">
        <v>82</v>
      </c>
      <c r="U12" s="414"/>
      <c r="V12" s="414"/>
    </row>
    <row r="13" spans="1:24" s="75" customFormat="1" ht="15" customHeight="1" x14ac:dyDescent="0.2">
      <c r="A13" s="201"/>
      <c r="B13" s="199"/>
      <c r="C13" s="418"/>
      <c r="D13" s="424" t="s">
        <v>91</v>
      </c>
      <c r="E13" s="424"/>
      <c r="F13" s="424" t="s">
        <v>92</v>
      </c>
      <c r="G13" s="424"/>
      <c r="H13" s="420" t="s">
        <v>93</v>
      </c>
      <c r="I13" s="420"/>
      <c r="J13" s="203" t="s">
        <v>316</v>
      </c>
      <c r="K13" s="422"/>
      <c r="L13" s="420"/>
      <c r="M13" s="420"/>
      <c r="N13" s="420"/>
      <c r="O13" s="420"/>
      <c r="P13" s="420" t="s">
        <v>189</v>
      </c>
      <c r="Q13" s="420"/>
      <c r="R13" s="420" t="s">
        <v>95</v>
      </c>
      <c r="S13" s="420"/>
      <c r="T13" s="423" t="s">
        <v>88</v>
      </c>
      <c r="U13" s="420"/>
      <c r="V13" s="420" t="s">
        <v>106</v>
      </c>
    </row>
    <row r="14" spans="1:24" s="75" customFormat="1" ht="15" customHeight="1" x14ac:dyDescent="0.2">
      <c r="A14" s="201"/>
      <c r="B14" s="425"/>
      <c r="C14" s="426"/>
      <c r="D14" s="427" t="s">
        <v>98</v>
      </c>
      <c r="E14" s="420"/>
      <c r="F14" s="427" t="s">
        <v>99</v>
      </c>
      <c r="G14" s="420"/>
      <c r="H14" s="427" t="s">
        <v>100</v>
      </c>
      <c r="I14" s="420"/>
      <c r="J14" s="208" t="s">
        <v>315</v>
      </c>
      <c r="K14" s="419"/>
      <c r="L14" s="427" t="s">
        <v>43</v>
      </c>
      <c r="M14" s="420"/>
      <c r="N14" s="412" t="str">
        <f>+'E9'!L16</f>
        <v>Treasury shares</v>
      </c>
      <c r="O14" s="420"/>
      <c r="P14" s="427" t="s">
        <v>265</v>
      </c>
      <c r="Q14" s="414"/>
      <c r="R14" s="427" t="s">
        <v>108</v>
      </c>
      <c r="S14" s="420"/>
      <c r="T14" s="427" t="s">
        <v>103</v>
      </c>
      <c r="U14" s="420"/>
      <c r="V14" s="427" t="s">
        <v>103</v>
      </c>
    </row>
    <row r="15" spans="1:24" s="75" customFormat="1" ht="15" customHeight="1" x14ac:dyDescent="0.2">
      <c r="A15" s="201"/>
      <c r="B15" s="425"/>
      <c r="C15" s="426"/>
      <c r="D15" s="420"/>
      <c r="E15" s="420"/>
      <c r="F15" s="420"/>
      <c r="G15" s="420"/>
      <c r="H15" s="420"/>
      <c r="I15" s="420"/>
      <c r="J15" s="420"/>
      <c r="K15" s="419"/>
      <c r="L15" s="420"/>
      <c r="M15" s="420"/>
      <c r="N15" s="420"/>
      <c r="O15" s="420"/>
      <c r="P15" s="420"/>
      <c r="Q15" s="414"/>
      <c r="R15" s="420"/>
      <c r="S15" s="420"/>
      <c r="T15" s="420"/>
      <c r="U15" s="420"/>
      <c r="V15" s="420"/>
    </row>
    <row r="16" spans="1:24" s="75" customFormat="1" ht="15" customHeight="1" x14ac:dyDescent="0.2">
      <c r="A16" s="209" t="s">
        <v>215</v>
      </c>
      <c r="B16" s="199"/>
      <c r="C16" s="235"/>
      <c r="D16" s="227">
        <v>849080000</v>
      </c>
      <c r="E16" s="226"/>
      <c r="F16" s="227">
        <v>6861242864</v>
      </c>
      <c r="G16" s="227"/>
      <c r="H16" s="227">
        <v>112524039</v>
      </c>
      <c r="I16" s="227"/>
      <c r="J16" s="227">
        <v>0</v>
      </c>
      <c r="K16" s="227"/>
      <c r="L16" s="227">
        <v>1509503153</v>
      </c>
      <c r="M16" s="227"/>
      <c r="N16" s="227">
        <v>0</v>
      </c>
      <c r="O16" s="227"/>
      <c r="P16" s="227">
        <v>526969005</v>
      </c>
      <c r="Q16" s="227"/>
      <c r="R16" s="227">
        <v>-88116140</v>
      </c>
      <c r="S16" s="227"/>
      <c r="T16" s="227">
        <f>SUM(P16:R16)</f>
        <v>438852865</v>
      </c>
      <c r="U16" s="228"/>
      <c r="V16" s="227">
        <f>SUM(D16:L16,T16)</f>
        <v>9771202921</v>
      </c>
      <c r="W16" s="195"/>
      <c r="X16" s="114"/>
    </row>
    <row r="17" spans="1:26" s="75" customFormat="1" ht="15" customHeight="1" x14ac:dyDescent="0.2">
      <c r="A17" s="428" t="s">
        <v>165</v>
      </c>
      <c r="B17" s="199"/>
      <c r="C17" s="235"/>
      <c r="D17" s="227"/>
      <c r="E17" s="226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8"/>
      <c r="V17" s="227"/>
      <c r="W17" s="195"/>
      <c r="X17" s="114"/>
    </row>
    <row r="18" spans="1:26" s="75" customFormat="1" ht="15" customHeight="1" x14ac:dyDescent="0.2">
      <c r="A18" s="199" t="s">
        <v>310</v>
      </c>
      <c r="B18" s="199"/>
      <c r="C18" s="235"/>
      <c r="D18" s="227">
        <v>0</v>
      </c>
      <c r="E18" s="226"/>
      <c r="F18" s="227">
        <v>0</v>
      </c>
      <c r="G18" s="227"/>
      <c r="H18" s="227">
        <v>0</v>
      </c>
      <c r="I18" s="227"/>
      <c r="J18" s="227">
        <v>0</v>
      </c>
      <c r="K18" s="227"/>
      <c r="L18" s="227">
        <v>-297178000</v>
      </c>
      <c r="M18" s="227"/>
      <c r="N18" s="227">
        <v>0</v>
      </c>
      <c r="O18" s="227"/>
      <c r="P18" s="227">
        <v>0</v>
      </c>
      <c r="Q18" s="227"/>
      <c r="R18" s="227">
        <v>0</v>
      </c>
      <c r="S18" s="227"/>
      <c r="T18" s="227">
        <f>SUM(P18:R18)</f>
        <v>0</v>
      </c>
      <c r="U18" s="228"/>
      <c r="V18" s="227">
        <f>SUM(D18:T18)</f>
        <v>-297178000</v>
      </c>
      <c r="W18" s="195"/>
      <c r="X18" s="114"/>
    </row>
    <row r="19" spans="1:26" s="75" customFormat="1" ht="15" customHeight="1" x14ac:dyDescent="0.2">
      <c r="A19" s="216" t="s">
        <v>211</v>
      </c>
      <c r="B19" s="429"/>
      <c r="C19" s="235"/>
      <c r="D19" s="430">
        <v>0</v>
      </c>
      <c r="E19" s="226"/>
      <c r="F19" s="430">
        <v>0</v>
      </c>
      <c r="G19" s="227"/>
      <c r="H19" s="430">
        <v>0</v>
      </c>
      <c r="I19" s="227"/>
      <c r="J19" s="430">
        <v>0</v>
      </c>
      <c r="K19" s="431"/>
      <c r="L19" s="432">
        <v>444781529</v>
      </c>
      <c r="M19" s="431"/>
      <c r="N19" s="430">
        <v>0</v>
      </c>
      <c r="O19" s="431"/>
      <c r="P19" s="432">
        <v>-124562857</v>
      </c>
      <c r="Q19" s="227"/>
      <c r="R19" s="432">
        <v>24912571</v>
      </c>
      <c r="S19" s="227"/>
      <c r="T19" s="430">
        <f>SUM(P19:R19)</f>
        <v>-99650286</v>
      </c>
      <c r="U19" s="228"/>
      <c r="V19" s="430">
        <f>SUM(D19:L19,T19)</f>
        <v>345131243</v>
      </c>
      <c r="W19" s="195"/>
      <c r="X19" s="114"/>
    </row>
    <row r="20" spans="1:26" s="75" customFormat="1" ht="8.1" customHeight="1" x14ac:dyDescent="0.2">
      <c r="A20" s="216"/>
      <c r="B20" s="429"/>
      <c r="C20" s="235"/>
      <c r="D20" s="227"/>
      <c r="E20" s="226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8"/>
      <c r="V20" s="227"/>
      <c r="W20" s="195"/>
      <c r="X20" s="114"/>
    </row>
    <row r="21" spans="1:26" s="75" customFormat="1" ht="15" customHeight="1" thickBot="1" x14ac:dyDescent="0.25">
      <c r="A21" s="209" t="s">
        <v>298</v>
      </c>
      <c r="B21" s="429"/>
      <c r="C21" s="235"/>
      <c r="D21" s="433">
        <f>SUM(D16:D19)</f>
        <v>849080000</v>
      </c>
      <c r="E21" s="226"/>
      <c r="F21" s="433">
        <f>SUM(F16:F19)</f>
        <v>6861242864</v>
      </c>
      <c r="G21" s="227"/>
      <c r="H21" s="433">
        <f>SUM(H16:H19)</f>
        <v>112524039</v>
      </c>
      <c r="I21" s="227"/>
      <c r="J21" s="433">
        <f>SUM(J16:J20)</f>
        <v>0</v>
      </c>
      <c r="K21" s="227"/>
      <c r="L21" s="433">
        <f>SUM(L16:L19)</f>
        <v>1657106682</v>
      </c>
      <c r="M21" s="227"/>
      <c r="N21" s="433">
        <v>0</v>
      </c>
      <c r="O21" s="227"/>
      <c r="P21" s="433">
        <f>SUM(P16:P19)</f>
        <v>402406148</v>
      </c>
      <c r="Q21" s="227"/>
      <c r="R21" s="433">
        <f>SUM(R16:R19)</f>
        <v>-63203569</v>
      </c>
      <c r="S21" s="227"/>
      <c r="T21" s="433">
        <f>SUM(T16:T19)</f>
        <v>339202579</v>
      </c>
      <c r="U21" s="228"/>
      <c r="V21" s="433">
        <f>SUM(V16:V19)</f>
        <v>9819156164</v>
      </c>
      <c r="W21" s="195"/>
      <c r="X21" s="114"/>
    </row>
    <row r="22" spans="1:26" s="75" customFormat="1" ht="15" customHeight="1" thickTop="1" x14ac:dyDescent="0.2">
      <c r="A22" s="209"/>
      <c r="B22" s="429"/>
      <c r="C22" s="235"/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195"/>
      <c r="X22" s="197"/>
      <c r="Y22" s="195"/>
      <c r="Z22" s="114"/>
    </row>
    <row r="23" spans="1:26" s="75" customFormat="1" ht="15" customHeight="1" x14ac:dyDescent="0.2">
      <c r="A23" s="209" t="s">
        <v>231</v>
      </c>
      <c r="B23" s="199"/>
      <c r="C23" s="235"/>
      <c r="D23" s="435">
        <f>+D21</f>
        <v>849080000</v>
      </c>
      <c r="E23" s="230"/>
      <c r="F23" s="435">
        <f>+F21</f>
        <v>6861242864</v>
      </c>
      <c r="G23" s="230"/>
      <c r="H23" s="435">
        <f>+H21</f>
        <v>112524039</v>
      </c>
      <c r="I23" s="230"/>
      <c r="J23" s="225">
        <v>0</v>
      </c>
      <c r="K23" s="230"/>
      <c r="L23" s="435">
        <v>1836340519</v>
      </c>
      <c r="M23" s="230"/>
      <c r="N23" s="225">
        <v>0</v>
      </c>
      <c r="O23" s="230"/>
      <c r="P23" s="435">
        <v>434378423</v>
      </c>
      <c r="Q23" s="199"/>
      <c r="R23" s="225">
        <v>-72925297</v>
      </c>
      <c r="S23" s="199"/>
      <c r="T23" s="225">
        <f>SUM(P23:R23)</f>
        <v>361453126</v>
      </c>
      <c r="U23" s="230"/>
      <c r="V23" s="435">
        <v>10020640548</v>
      </c>
    </row>
    <row r="24" spans="1:26" s="75" customFormat="1" ht="15" customHeight="1" x14ac:dyDescent="0.2">
      <c r="A24" s="216" t="s">
        <v>286</v>
      </c>
      <c r="B24" s="199"/>
      <c r="C24" s="235"/>
      <c r="D24" s="225"/>
      <c r="E24" s="226"/>
      <c r="F24" s="225"/>
      <c r="G24" s="227"/>
      <c r="H24" s="225"/>
      <c r="I24" s="227"/>
      <c r="J24" s="225"/>
      <c r="K24" s="227"/>
      <c r="L24" s="225"/>
      <c r="M24" s="227"/>
      <c r="N24" s="225"/>
      <c r="O24" s="227"/>
      <c r="P24" s="225"/>
      <c r="Q24" s="227"/>
      <c r="R24" s="225"/>
      <c r="S24" s="227"/>
      <c r="T24" s="439"/>
      <c r="U24" s="235"/>
      <c r="V24" s="439"/>
      <c r="W24" s="195"/>
      <c r="X24" s="114"/>
    </row>
    <row r="25" spans="1:26" s="75" customFormat="1" ht="15" customHeight="1" x14ac:dyDescent="0.2">
      <c r="A25" s="216" t="s">
        <v>253</v>
      </c>
      <c r="B25" s="199"/>
      <c r="C25" s="235"/>
      <c r="D25" s="436">
        <v>0</v>
      </c>
      <c r="E25" s="226"/>
      <c r="F25" s="436">
        <v>0</v>
      </c>
      <c r="G25" s="227"/>
      <c r="H25" s="436">
        <v>0</v>
      </c>
      <c r="I25" s="227"/>
      <c r="J25" s="436">
        <v>0</v>
      </c>
      <c r="K25" s="227"/>
      <c r="L25" s="436">
        <v>797185</v>
      </c>
      <c r="M25" s="227"/>
      <c r="N25" s="436">
        <v>0</v>
      </c>
      <c r="O25" s="227"/>
      <c r="P25" s="436">
        <v>-797185</v>
      </c>
      <c r="Q25" s="227"/>
      <c r="R25" s="436">
        <v>0</v>
      </c>
      <c r="S25" s="227"/>
      <c r="T25" s="436">
        <f>SUM(P25:R25)</f>
        <v>-797185</v>
      </c>
      <c r="U25" s="235"/>
      <c r="V25" s="436">
        <f>SUM(D25:L25,T25)</f>
        <v>0</v>
      </c>
      <c r="W25" s="195"/>
      <c r="X25" s="114"/>
    </row>
    <row r="26" spans="1:26" s="75" customFormat="1" ht="8.1" customHeight="1" x14ac:dyDescent="0.2">
      <c r="A26" s="209"/>
      <c r="B26" s="199"/>
      <c r="C26" s="235"/>
      <c r="D26" s="435"/>
      <c r="E26" s="230"/>
      <c r="F26" s="435"/>
      <c r="G26" s="230"/>
      <c r="H26" s="435"/>
      <c r="I26" s="230"/>
      <c r="J26" s="435"/>
      <c r="K26" s="230"/>
      <c r="L26" s="435"/>
      <c r="M26" s="230"/>
      <c r="N26" s="435"/>
      <c r="O26" s="230"/>
      <c r="P26" s="435"/>
      <c r="Q26" s="199"/>
      <c r="R26" s="225"/>
      <c r="S26" s="199"/>
      <c r="T26" s="435"/>
      <c r="U26" s="230"/>
      <c r="V26" s="435"/>
    </row>
    <row r="27" spans="1:26" s="75" customFormat="1" ht="15" customHeight="1" x14ac:dyDescent="0.2">
      <c r="A27" s="209" t="s">
        <v>231</v>
      </c>
      <c r="B27" s="199"/>
      <c r="C27" s="235"/>
      <c r="D27" s="435"/>
      <c r="E27" s="230"/>
      <c r="F27" s="435"/>
      <c r="G27" s="230"/>
      <c r="H27" s="435"/>
      <c r="I27" s="230"/>
      <c r="J27" s="435"/>
      <c r="K27" s="230"/>
      <c r="L27" s="435"/>
      <c r="M27" s="230"/>
      <c r="N27" s="435"/>
      <c r="O27" s="230"/>
      <c r="P27" s="435"/>
      <c r="Q27" s="199"/>
      <c r="R27" s="225"/>
      <c r="S27" s="199"/>
      <c r="T27" s="435"/>
      <c r="U27" s="230"/>
      <c r="V27" s="435"/>
    </row>
    <row r="28" spans="1:26" s="75" customFormat="1" ht="15" customHeight="1" x14ac:dyDescent="0.2">
      <c r="A28" s="209" t="s">
        <v>282</v>
      </c>
      <c r="B28" s="199"/>
      <c r="C28" s="235"/>
      <c r="D28" s="435">
        <f>SUM(D23:D25)</f>
        <v>849080000</v>
      </c>
      <c r="E28" s="230"/>
      <c r="F28" s="435">
        <f>SUM(F23:F25)</f>
        <v>6861242864</v>
      </c>
      <c r="G28" s="230"/>
      <c r="H28" s="435">
        <f>SUM(H23:H25)</f>
        <v>112524039</v>
      </c>
      <c r="I28" s="230"/>
      <c r="J28" s="225">
        <v>0</v>
      </c>
      <c r="K28" s="230"/>
      <c r="L28" s="435">
        <f>SUM(L23:L25)</f>
        <v>1837137704</v>
      </c>
      <c r="M28" s="230"/>
      <c r="N28" s="225">
        <f>SUM(N23:N27)</f>
        <v>0</v>
      </c>
      <c r="O28" s="230"/>
      <c r="P28" s="435">
        <f>SUM(P23:P25)</f>
        <v>433581238</v>
      </c>
      <c r="Q28" s="199"/>
      <c r="R28" s="435">
        <f>SUM(R23:R25)</f>
        <v>-72925297</v>
      </c>
      <c r="S28" s="199"/>
      <c r="T28" s="435">
        <f>SUM(T23:T25)</f>
        <v>360655941</v>
      </c>
      <c r="U28" s="230"/>
      <c r="V28" s="435">
        <f>SUM(V23:V25)</f>
        <v>10020640548</v>
      </c>
    </row>
    <row r="29" spans="1:26" s="75" customFormat="1" ht="15" customHeight="1" x14ac:dyDescent="0.2">
      <c r="A29" s="428" t="s">
        <v>165</v>
      </c>
      <c r="B29" s="199"/>
      <c r="C29" s="235"/>
      <c r="D29" s="225"/>
      <c r="E29" s="226"/>
      <c r="F29" s="225"/>
      <c r="G29" s="227"/>
      <c r="H29" s="225"/>
      <c r="I29" s="227"/>
      <c r="J29" s="225"/>
      <c r="K29" s="227"/>
      <c r="L29" s="225"/>
      <c r="M29" s="227"/>
      <c r="N29" s="225"/>
      <c r="O29" s="227"/>
      <c r="P29" s="225"/>
      <c r="Q29" s="227"/>
      <c r="R29" s="225"/>
      <c r="S29" s="227"/>
      <c r="T29" s="439"/>
      <c r="U29" s="235"/>
      <c r="V29" s="439"/>
      <c r="W29" s="195"/>
      <c r="X29" s="114"/>
    </row>
    <row r="30" spans="1:26" s="75" customFormat="1" ht="15" customHeight="1" x14ac:dyDescent="0.2">
      <c r="A30" s="199" t="s">
        <v>310</v>
      </c>
      <c r="B30" s="199"/>
      <c r="C30" s="235"/>
      <c r="D30" s="225">
        <v>0</v>
      </c>
      <c r="E30" s="434"/>
      <c r="F30" s="225">
        <v>0</v>
      </c>
      <c r="G30" s="227"/>
      <c r="H30" s="225">
        <v>0</v>
      </c>
      <c r="I30" s="227"/>
      <c r="J30" s="225">
        <v>0</v>
      </c>
      <c r="K30" s="227"/>
      <c r="L30" s="225">
        <v>-254724000</v>
      </c>
      <c r="M30" s="227"/>
      <c r="N30" s="225">
        <v>0</v>
      </c>
      <c r="O30" s="227"/>
      <c r="P30" s="225">
        <v>0</v>
      </c>
      <c r="Q30" s="227"/>
      <c r="R30" s="225">
        <v>0</v>
      </c>
      <c r="S30" s="227"/>
      <c r="T30" s="225">
        <v>0</v>
      </c>
      <c r="U30" s="235"/>
      <c r="V30" s="435">
        <f>SUM(L30:U30)</f>
        <v>-254724000</v>
      </c>
      <c r="W30" s="195"/>
      <c r="X30" s="114"/>
    </row>
    <row r="31" spans="1:26" s="75" customFormat="1" ht="15" customHeight="1" x14ac:dyDescent="0.2">
      <c r="A31" s="216" t="s">
        <v>317</v>
      </c>
      <c r="B31" s="199"/>
      <c r="C31" s="235"/>
      <c r="D31" s="225">
        <v>0</v>
      </c>
      <c r="E31" s="434"/>
      <c r="F31" s="225">
        <v>0</v>
      </c>
      <c r="G31" s="227"/>
      <c r="H31" s="225">
        <v>0</v>
      </c>
      <c r="I31" s="227"/>
      <c r="J31" s="225">
        <v>0</v>
      </c>
      <c r="K31" s="227"/>
      <c r="L31" s="225">
        <v>0</v>
      </c>
      <c r="M31" s="227"/>
      <c r="N31" s="225">
        <v>-83351910</v>
      </c>
      <c r="O31" s="227"/>
      <c r="P31" s="225">
        <v>0</v>
      </c>
      <c r="Q31" s="227"/>
      <c r="R31" s="225">
        <v>0</v>
      </c>
      <c r="S31" s="227"/>
      <c r="T31" s="225">
        <v>0</v>
      </c>
      <c r="U31" s="235"/>
      <c r="V31" s="439">
        <f>SUM(N31:U31)</f>
        <v>-83351910</v>
      </c>
      <c r="W31" s="195"/>
      <c r="X31" s="114"/>
    </row>
    <row r="32" spans="1:26" s="75" customFormat="1" ht="15" customHeight="1" x14ac:dyDescent="0.2">
      <c r="A32" s="216" t="s">
        <v>318</v>
      </c>
      <c r="B32" s="199"/>
      <c r="C32" s="235"/>
      <c r="D32" s="225">
        <v>0</v>
      </c>
      <c r="E32" s="434"/>
      <c r="F32" s="225">
        <v>0</v>
      </c>
      <c r="G32" s="227"/>
      <c r="H32" s="225">
        <v>0</v>
      </c>
      <c r="I32" s="227"/>
      <c r="J32" s="225">
        <v>83351910</v>
      </c>
      <c r="K32" s="227"/>
      <c r="L32" s="225">
        <v>-83351910</v>
      </c>
      <c r="M32" s="227"/>
      <c r="N32" s="225">
        <v>0</v>
      </c>
      <c r="O32" s="227"/>
      <c r="P32" s="225">
        <v>0</v>
      </c>
      <c r="Q32" s="227"/>
      <c r="R32" s="225">
        <v>0</v>
      </c>
      <c r="S32" s="227"/>
      <c r="T32" s="225">
        <v>0</v>
      </c>
      <c r="U32" s="235"/>
      <c r="V32" s="225">
        <f>SUM(D32:L32,T32)</f>
        <v>0</v>
      </c>
      <c r="W32" s="195"/>
      <c r="X32" s="114"/>
    </row>
    <row r="33" spans="1:165" s="75" customFormat="1" ht="15" customHeight="1" x14ac:dyDescent="0.2">
      <c r="A33" s="216" t="s">
        <v>320</v>
      </c>
      <c r="B33" s="199"/>
      <c r="C33" s="235"/>
      <c r="D33" s="225"/>
      <c r="E33" s="226"/>
      <c r="F33" s="225"/>
      <c r="G33" s="227"/>
      <c r="H33" s="225"/>
      <c r="I33" s="227"/>
      <c r="J33" s="225"/>
      <c r="K33" s="227"/>
      <c r="L33" s="225"/>
      <c r="M33" s="227"/>
      <c r="N33" s="225"/>
      <c r="O33" s="227"/>
      <c r="P33" s="225"/>
      <c r="Q33" s="227"/>
      <c r="R33" s="225"/>
      <c r="S33" s="227"/>
      <c r="T33" s="439"/>
      <c r="U33" s="235"/>
      <c r="V33" s="439"/>
      <c r="W33" s="195"/>
      <c r="X33" s="114"/>
    </row>
    <row r="34" spans="1:165" s="75" customFormat="1" ht="15" customHeight="1" x14ac:dyDescent="0.2">
      <c r="A34" s="216" t="s">
        <v>322</v>
      </c>
      <c r="B34" s="199"/>
      <c r="C34" s="235"/>
      <c r="D34" s="225">
        <v>0</v>
      </c>
      <c r="E34" s="434"/>
      <c r="F34" s="225">
        <v>0</v>
      </c>
      <c r="G34" s="227"/>
      <c r="H34" s="225">
        <v>0</v>
      </c>
      <c r="I34" s="227"/>
      <c r="J34" s="225">
        <v>0</v>
      </c>
      <c r="K34" s="227"/>
      <c r="L34" s="225">
        <v>113880</v>
      </c>
      <c r="M34" s="227"/>
      <c r="N34" s="225">
        <v>0</v>
      </c>
      <c r="O34" s="227"/>
      <c r="P34" s="225">
        <v>-121721</v>
      </c>
      <c r="Q34" s="227"/>
      <c r="R34" s="225">
        <v>24344</v>
      </c>
      <c r="S34" s="227"/>
      <c r="T34" s="439">
        <v>-97377</v>
      </c>
      <c r="U34" s="235"/>
      <c r="V34" s="225">
        <f>SUM(D34:L34,T34)</f>
        <v>16503</v>
      </c>
      <c r="W34" s="195"/>
      <c r="X34" s="114"/>
    </row>
    <row r="35" spans="1:165" s="75" customFormat="1" ht="15" customHeight="1" x14ac:dyDescent="0.2">
      <c r="A35" s="216" t="s">
        <v>211</v>
      </c>
      <c r="B35" s="429"/>
      <c r="C35" s="235"/>
      <c r="D35" s="436">
        <v>0</v>
      </c>
      <c r="E35" s="226"/>
      <c r="F35" s="436">
        <v>0</v>
      </c>
      <c r="G35" s="227"/>
      <c r="H35" s="436">
        <v>0</v>
      </c>
      <c r="I35" s="227"/>
      <c r="J35" s="436">
        <v>0</v>
      </c>
      <c r="K35" s="431"/>
      <c r="L35" s="436">
        <v>103421903</v>
      </c>
      <c r="M35" s="227"/>
      <c r="N35" s="436">
        <v>0</v>
      </c>
      <c r="O35" s="431"/>
      <c r="P35" s="438">
        <v>-89576309</v>
      </c>
      <c r="Q35" s="227"/>
      <c r="R35" s="438">
        <v>17915262</v>
      </c>
      <c r="S35" s="227"/>
      <c r="T35" s="436">
        <f>SUM(P35:S35)</f>
        <v>-71661047</v>
      </c>
      <c r="U35" s="228"/>
      <c r="V35" s="440">
        <f>SUM(D35:L35,T35)</f>
        <v>31760856</v>
      </c>
      <c r="W35" s="195"/>
      <c r="X35" s="114"/>
    </row>
    <row r="36" spans="1:165" s="75" customFormat="1" ht="8.1" customHeight="1" x14ac:dyDescent="0.2">
      <c r="A36" s="216"/>
      <c r="B36" s="429"/>
      <c r="C36" s="235"/>
      <c r="D36" s="225"/>
      <c r="E36" s="226"/>
      <c r="F36" s="225"/>
      <c r="G36" s="227"/>
      <c r="H36" s="225"/>
      <c r="I36" s="227"/>
      <c r="J36" s="225"/>
      <c r="K36" s="227"/>
      <c r="L36" s="225"/>
      <c r="M36" s="227"/>
      <c r="N36" s="225"/>
      <c r="O36" s="227"/>
      <c r="P36" s="225"/>
      <c r="Q36" s="227"/>
      <c r="R36" s="225"/>
      <c r="S36" s="227"/>
      <c r="T36" s="225"/>
      <c r="U36" s="228"/>
      <c r="V36" s="225"/>
      <c r="W36" s="195"/>
      <c r="X36" s="114"/>
    </row>
    <row r="37" spans="1:165" s="75" customFormat="1" ht="15" customHeight="1" thickBot="1" x14ac:dyDescent="0.25">
      <c r="A37" s="209" t="s">
        <v>299</v>
      </c>
      <c r="B37" s="429"/>
      <c r="C37" s="235"/>
      <c r="D37" s="437">
        <f>SUM(D28:D35)</f>
        <v>849080000</v>
      </c>
      <c r="E37" s="226"/>
      <c r="F37" s="437">
        <f>SUM(F28:F35)</f>
        <v>6861242864</v>
      </c>
      <c r="G37" s="227"/>
      <c r="H37" s="437">
        <f>SUM(H28:H35)</f>
        <v>112524039</v>
      </c>
      <c r="I37" s="227"/>
      <c r="J37" s="437">
        <f>SUM(J28:J36)</f>
        <v>83351910</v>
      </c>
      <c r="K37" s="227"/>
      <c r="L37" s="437">
        <f>SUM(L28:L35)</f>
        <v>1602597577</v>
      </c>
      <c r="M37" s="227"/>
      <c r="N37" s="437">
        <f>SUM(N28:N36)</f>
        <v>-83351910</v>
      </c>
      <c r="O37" s="227"/>
      <c r="P37" s="437">
        <f>SUM(P28:P35)</f>
        <v>343883208</v>
      </c>
      <c r="Q37" s="227"/>
      <c r="R37" s="437">
        <f>SUM(R28:R35)</f>
        <v>-54985691</v>
      </c>
      <c r="S37" s="227"/>
      <c r="T37" s="437">
        <f>SUM(T28:T35)</f>
        <v>288897517</v>
      </c>
      <c r="U37" s="228"/>
      <c r="V37" s="437">
        <f>SUM(V28:V35)</f>
        <v>9714341997</v>
      </c>
      <c r="W37" s="195"/>
      <c r="X37" s="114"/>
    </row>
    <row r="38" spans="1:165" s="75" customFormat="1" ht="15" customHeight="1" thickTop="1" x14ac:dyDescent="0.2">
      <c r="A38" s="209"/>
      <c r="B38" s="429"/>
      <c r="C38" s="235"/>
      <c r="D38" s="227"/>
      <c r="E38" s="226"/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8"/>
      <c r="V38" s="227"/>
      <c r="W38" s="195"/>
      <c r="X38" s="114"/>
    </row>
    <row r="39" spans="1:165" s="75" customFormat="1" ht="15" customHeight="1" x14ac:dyDescent="0.2">
      <c r="A39" s="209"/>
      <c r="B39" s="429"/>
      <c r="C39" s="235"/>
      <c r="D39" s="227"/>
      <c r="E39" s="226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8"/>
      <c r="V39" s="227"/>
      <c r="W39" s="195"/>
      <c r="X39" s="114"/>
    </row>
    <row r="40" spans="1:165" s="75" customFormat="1" ht="15" customHeight="1" x14ac:dyDescent="0.2">
      <c r="A40" s="192"/>
      <c r="B40" s="196"/>
      <c r="C40" s="114"/>
      <c r="D40" s="193"/>
      <c r="E40" s="194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5"/>
      <c r="V40" s="193"/>
      <c r="W40" s="195"/>
      <c r="X40" s="114"/>
    </row>
    <row r="41" spans="1:165" s="117" customFormat="1" ht="15" customHeight="1" x14ac:dyDescent="0.2">
      <c r="A41" s="94"/>
      <c r="B41" s="95"/>
      <c r="C41" s="96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8"/>
      <c r="X41" s="99"/>
      <c r="Y41" s="98"/>
      <c r="Z41" s="96"/>
    </row>
    <row r="42" spans="1:165" s="118" customFormat="1" ht="21.95" customHeight="1" x14ac:dyDescent="0.2">
      <c r="A42" s="389" t="str">
        <f>'2-4'!A61</f>
        <v>The accompanying notes on pages 15 to 46 form part of this interim financial information.</v>
      </c>
      <c r="B42" s="100"/>
      <c r="C42" s="100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3"/>
      <c r="AQ42" s="104"/>
      <c r="AR42" s="104"/>
      <c r="AS42" s="102"/>
      <c r="AT42" s="102"/>
      <c r="AU42" s="102"/>
      <c r="AV42" s="102"/>
      <c r="AW42" s="102"/>
      <c r="AX42" s="102"/>
      <c r="AY42" s="102"/>
      <c r="AZ42" s="102"/>
      <c r="BA42" s="102"/>
      <c r="BB42" s="102"/>
      <c r="BC42" s="102"/>
      <c r="BD42" s="102"/>
      <c r="BE42" s="102"/>
      <c r="BF42" s="102"/>
      <c r="BG42" s="102"/>
      <c r="BH42" s="102"/>
      <c r="BI42" s="102"/>
      <c r="BJ42" s="102"/>
      <c r="BK42" s="102"/>
      <c r="BL42" s="103"/>
      <c r="BM42" s="104"/>
      <c r="BN42" s="104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3"/>
      <c r="CI42" s="104"/>
      <c r="CJ42" s="104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102"/>
      <c r="CW42" s="102"/>
      <c r="CX42" s="102"/>
      <c r="CY42" s="102"/>
      <c r="CZ42" s="102"/>
      <c r="DA42" s="102"/>
      <c r="DB42" s="102"/>
      <c r="DC42" s="102"/>
      <c r="DD42" s="103"/>
      <c r="DE42" s="104"/>
      <c r="DF42" s="104"/>
      <c r="DG42" s="102"/>
      <c r="DH42" s="102"/>
      <c r="DI42" s="102"/>
      <c r="DJ42" s="102"/>
      <c r="DK42" s="102"/>
      <c r="DL42" s="102"/>
      <c r="DM42" s="102"/>
      <c r="DN42" s="102"/>
      <c r="DO42" s="102"/>
      <c r="DP42" s="102"/>
      <c r="DQ42" s="102"/>
      <c r="DR42" s="102"/>
      <c r="DS42" s="102"/>
      <c r="DT42" s="102"/>
      <c r="DU42" s="102"/>
      <c r="DV42" s="102"/>
      <c r="DW42" s="102"/>
      <c r="DX42" s="102"/>
      <c r="DY42" s="102"/>
      <c r="DZ42" s="103"/>
      <c r="EA42" s="104"/>
      <c r="EB42" s="104"/>
      <c r="EC42" s="102"/>
      <c r="ED42" s="102"/>
      <c r="EE42" s="102"/>
      <c r="EF42" s="102"/>
      <c r="EG42" s="102"/>
      <c r="EH42" s="102"/>
      <c r="EI42" s="102"/>
      <c r="EJ42" s="102"/>
      <c r="EK42" s="102"/>
      <c r="EL42" s="102"/>
      <c r="EM42" s="102"/>
      <c r="EN42" s="102"/>
      <c r="EO42" s="102"/>
      <c r="EP42" s="102"/>
      <c r="EQ42" s="102"/>
      <c r="ER42" s="102"/>
      <c r="ES42" s="102"/>
      <c r="ET42" s="102"/>
      <c r="EU42" s="102"/>
      <c r="EV42" s="103"/>
      <c r="EW42" s="104"/>
      <c r="EX42" s="104"/>
      <c r="EY42" s="102"/>
      <c r="EZ42" s="102"/>
      <c r="FA42" s="102"/>
      <c r="FB42" s="102"/>
      <c r="FC42" s="102"/>
      <c r="FD42" s="102"/>
      <c r="FE42" s="102"/>
      <c r="FF42" s="102"/>
      <c r="FG42" s="102"/>
      <c r="FH42" s="102"/>
      <c r="FI42" s="102"/>
    </row>
    <row r="43" spans="1:165" ht="16.5" customHeight="1" x14ac:dyDescent="0.2"/>
    <row r="44" spans="1:165" ht="16.5" customHeight="1" x14ac:dyDescent="0.2"/>
    <row r="45" spans="1:165" ht="16.5" customHeight="1" x14ac:dyDescent="0.2">
      <c r="L45" s="119"/>
      <c r="M45" s="119"/>
      <c r="N45" s="119"/>
    </row>
    <row r="46" spans="1:165" ht="16.5" customHeight="1" x14ac:dyDescent="0.2">
      <c r="L46" s="120"/>
      <c r="M46" s="120"/>
      <c r="N46" s="120"/>
    </row>
    <row r="47" spans="1:165" ht="15" customHeight="1" x14ac:dyDescent="0.2">
      <c r="L47" s="119"/>
      <c r="M47" s="119"/>
      <c r="N47" s="119"/>
    </row>
    <row r="48" spans="1:165" ht="11.85" customHeight="1" x14ac:dyDescent="0.2"/>
  </sheetData>
  <mergeCells count="4">
    <mergeCell ref="D6:V6"/>
    <mergeCell ref="P7:T7"/>
    <mergeCell ref="H12:L12"/>
    <mergeCell ref="P8:R8"/>
  </mergeCells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50"/>
  <sheetViews>
    <sheetView tabSelected="1" zoomScaleNormal="100" workbookViewId="0">
      <selection activeCell="C10" sqref="C10"/>
    </sheetView>
  </sheetViews>
  <sheetFormatPr defaultColWidth="9.140625" defaultRowHeight="11.25" x14ac:dyDescent="0.2"/>
  <cols>
    <col min="1" max="2" width="1.42578125" style="72" customWidth="1"/>
    <col min="3" max="3" width="44.28515625" style="176" customWidth="1"/>
    <col min="4" max="4" width="11.140625" style="175" customWidth="1"/>
    <col min="5" max="5" width="0.85546875" style="176" customWidth="1"/>
    <col min="6" max="6" width="12.5703125" style="268" customWidth="1"/>
    <col min="7" max="7" width="0.85546875" style="268" customWidth="1"/>
    <col min="8" max="8" width="12.5703125" style="268" customWidth="1"/>
    <col min="9" max="9" width="0.85546875" style="268" customWidth="1"/>
    <col min="10" max="10" width="12.5703125" style="268" customWidth="1"/>
    <col min="11" max="11" width="0.85546875" style="268" customWidth="1"/>
    <col min="12" max="12" width="12.5703125" style="268" customWidth="1"/>
    <col min="13" max="13" width="9.42578125" style="176" customWidth="1"/>
    <col min="14" max="14" width="17.28515625" style="176" customWidth="1"/>
    <col min="15" max="16384" width="9.140625" style="176"/>
  </cols>
  <sheetData>
    <row r="1" spans="1:12" s="367" customFormat="1" ht="16.5" customHeight="1" x14ac:dyDescent="0.2">
      <c r="A1" s="368" t="str">
        <f>'2-4'!A1</f>
        <v>Thonburi Healthcare Group Public Company Limited</v>
      </c>
      <c r="B1" s="362"/>
      <c r="C1" s="363"/>
      <c r="D1" s="364"/>
      <c r="E1" s="365"/>
      <c r="F1" s="366"/>
      <c r="G1" s="366"/>
      <c r="H1" s="366"/>
      <c r="I1" s="366"/>
      <c r="J1" s="366"/>
      <c r="K1" s="366"/>
      <c r="L1" s="366"/>
    </row>
    <row r="2" spans="1:12" s="367" customFormat="1" ht="16.5" customHeight="1" x14ac:dyDescent="0.2">
      <c r="A2" s="368" t="s">
        <v>109</v>
      </c>
      <c r="B2" s="368"/>
      <c r="C2" s="365"/>
      <c r="D2" s="364"/>
      <c r="E2" s="365"/>
      <c r="F2" s="366"/>
      <c r="G2" s="366"/>
      <c r="H2" s="366"/>
      <c r="I2" s="366"/>
      <c r="J2" s="366"/>
      <c r="K2" s="366"/>
      <c r="L2" s="366"/>
    </row>
    <row r="3" spans="1:12" s="367" customFormat="1" ht="16.5" customHeight="1" x14ac:dyDescent="0.2">
      <c r="A3" s="373" t="str">
        <f>'E10'!A3</f>
        <v>For the six-month period ended 30 June 2020</v>
      </c>
      <c r="B3" s="369"/>
      <c r="C3" s="370"/>
      <c r="D3" s="371"/>
      <c r="E3" s="370"/>
      <c r="F3" s="372"/>
      <c r="G3" s="372"/>
      <c r="H3" s="372"/>
      <c r="I3" s="372"/>
      <c r="J3" s="372"/>
      <c r="K3" s="372"/>
      <c r="L3" s="372"/>
    </row>
    <row r="4" spans="1:12" s="247" customFormat="1" ht="14.1" customHeight="1" x14ac:dyDescent="0.2">
      <c r="A4" s="242"/>
      <c r="C4" s="245"/>
      <c r="D4" s="175"/>
      <c r="E4" s="245"/>
      <c r="F4" s="246"/>
      <c r="G4" s="246"/>
      <c r="H4" s="246"/>
      <c r="I4" s="246"/>
      <c r="J4" s="246"/>
      <c r="K4" s="246"/>
      <c r="L4" s="246"/>
    </row>
    <row r="5" spans="1:12" s="247" customFormat="1" ht="14.1" customHeight="1" x14ac:dyDescent="0.2">
      <c r="C5" s="245"/>
      <c r="D5" s="175"/>
      <c r="E5" s="245"/>
      <c r="F5" s="246"/>
      <c r="G5" s="246"/>
      <c r="H5" s="246"/>
      <c r="I5" s="246"/>
      <c r="J5" s="246"/>
      <c r="K5" s="246"/>
      <c r="L5" s="246"/>
    </row>
    <row r="6" spans="1:12" ht="15.95" customHeight="1" x14ac:dyDescent="0.2">
      <c r="F6" s="449" t="s">
        <v>1</v>
      </c>
      <c r="G6" s="449"/>
      <c r="H6" s="449"/>
      <c r="I6" s="252"/>
      <c r="J6" s="449" t="s">
        <v>167</v>
      </c>
      <c r="K6" s="449"/>
      <c r="L6" s="449"/>
    </row>
    <row r="7" spans="1:12" ht="15.95" customHeight="1" x14ac:dyDescent="0.2">
      <c r="F7" s="448" t="s">
        <v>166</v>
      </c>
      <c r="G7" s="448"/>
      <c r="H7" s="448"/>
      <c r="I7" s="252"/>
      <c r="J7" s="448" t="s">
        <v>166</v>
      </c>
      <c r="K7" s="448"/>
      <c r="L7" s="448"/>
    </row>
    <row r="8" spans="1:12" s="247" customFormat="1" ht="15.95" customHeight="1" x14ac:dyDescent="0.2">
      <c r="C8" s="245"/>
      <c r="D8" s="175"/>
      <c r="E8" s="245"/>
      <c r="F8" s="253" t="s">
        <v>2</v>
      </c>
      <c r="G8" s="254"/>
      <c r="H8" s="253" t="s">
        <v>2</v>
      </c>
      <c r="I8" s="255"/>
      <c r="J8" s="253" t="s">
        <v>2</v>
      </c>
      <c r="K8" s="254"/>
      <c r="L8" s="253" t="s">
        <v>2</v>
      </c>
    </row>
    <row r="9" spans="1:12" s="247" customFormat="1" ht="15.95" customHeight="1" x14ac:dyDescent="0.2">
      <c r="C9" s="245"/>
      <c r="D9" s="175"/>
      <c r="E9" s="245"/>
      <c r="F9" s="256" t="s">
        <v>295</v>
      </c>
      <c r="G9" s="254"/>
      <c r="H9" s="256" t="s">
        <v>295</v>
      </c>
      <c r="I9" s="255"/>
      <c r="J9" s="256" t="s">
        <v>295</v>
      </c>
      <c r="K9" s="254"/>
      <c r="L9" s="256" t="s">
        <v>295</v>
      </c>
    </row>
    <row r="10" spans="1:12" ht="15.95" customHeight="1" x14ac:dyDescent="0.2">
      <c r="D10" s="257"/>
      <c r="E10" s="258"/>
      <c r="F10" s="259" t="s">
        <v>230</v>
      </c>
      <c r="G10" s="260"/>
      <c r="H10" s="259" t="s">
        <v>214</v>
      </c>
      <c r="I10" s="255"/>
      <c r="J10" s="259" t="s">
        <v>230</v>
      </c>
      <c r="K10" s="260"/>
      <c r="L10" s="259" t="s">
        <v>214</v>
      </c>
    </row>
    <row r="11" spans="1:12" ht="15.95" customHeight="1" x14ac:dyDescent="0.2">
      <c r="D11" s="261" t="s">
        <v>5</v>
      </c>
      <c r="E11" s="258"/>
      <c r="F11" s="262" t="s">
        <v>48</v>
      </c>
      <c r="G11" s="254"/>
      <c r="H11" s="262" t="s">
        <v>48</v>
      </c>
      <c r="I11" s="255"/>
      <c r="J11" s="262" t="s">
        <v>48</v>
      </c>
      <c r="K11" s="254"/>
      <c r="L11" s="262" t="s">
        <v>48</v>
      </c>
    </row>
    <row r="12" spans="1:12" ht="6" customHeight="1" x14ac:dyDescent="0.2">
      <c r="D12" s="263"/>
      <c r="E12" s="258"/>
      <c r="F12" s="264"/>
      <c r="G12" s="254"/>
      <c r="H12" s="253"/>
      <c r="I12" s="255"/>
      <c r="J12" s="264"/>
      <c r="K12" s="254"/>
      <c r="L12" s="253"/>
    </row>
    <row r="13" spans="1:12" ht="15.95" customHeight="1" x14ac:dyDescent="0.2">
      <c r="A13" s="265" t="s">
        <v>202</v>
      </c>
      <c r="B13" s="265"/>
      <c r="C13" s="266"/>
      <c r="F13" s="158"/>
      <c r="G13" s="267"/>
      <c r="H13" s="267"/>
      <c r="J13" s="158"/>
      <c r="K13" s="267"/>
      <c r="L13" s="267"/>
    </row>
    <row r="14" spans="1:12" ht="15.95" customHeight="1" x14ac:dyDescent="0.2">
      <c r="A14" s="269" t="s">
        <v>249</v>
      </c>
      <c r="B14" s="269"/>
      <c r="F14" s="159">
        <f>'PL7-8 (6m)'!F43</f>
        <v>-111666331</v>
      </c>
      <c r="G14" s="267"/>
      <c r="H14" s="270">
        <v>291626131</v>
      </c>
      <c r="I14" s="267"/>
      <c r="J14" s="159">
        <f>'PL7-8 (6m)'!J43</f>
        <v>70102184</v>
      </c>
      <c r="K14" s="267"/>
      <c r="L14" s="270">
        <v>533764585</v>
      </c>
    </row>
    <row r="15" spans="1:12" ht="15.95" customHeight="1" x14ac:dyDescent="0.2">
      <c r="A15" s="72" t="s">
        <v>110</v>
      </c>
      <c r="B15" s="269"/>
      <c r="F15" s="159"/>
      <c r="G15" s="267"/>
      <c r="H15" s="270"/>
      <c r="I15" s="267"/>
      <c r="J15" s="159"/>
      <c r="K15" s="267"/>
      <c r="L15" s="270"/>
    </row>
    <row r="16" spans="1:12" ht="15.95" customHeight="1" x14ac:dyDescent="0.2">
      <c r="B16" s="269" t="s">
        <v>111</v>
      </c>
      <c r="F16" s="159"/>
      <c r="G16" s="267"/>
      <c r="H16" s="270"/>
      <c r="I16" s="267"/>
      <c r="J16" s="159"/>
      <c r="K16" s="267"/>
      <c r="L16" s="270"/>
    </row>
    <row r="17" spans="1:12" ht="15.95" customHeight="1" x14ac:dyDescent="0.2">
      <c r="B17" s="176"/>
      <c r="C17" s="271" t="s">
        <v>220</v>
      </c>
      <c r="D17" s="176"/>
      <c r="F17" s="131"/>
      <c r="G17" s="176"/>
      <c r="H17" s="176"/>
      <c r="I17" s="176"/>
      <c r="J17" s="131"/>
      <c r="K17" s="176"/>
      <c r="L17" s="176"/>
    </row>
    <row r="18" spans="1:12" ht="15.95" customHeight="1" x14ac:dyDescent="0.2">
      <c r="B18" s="176"/>
      <c r="C18" s="271" t="s">
        <v>221</v>
      </c>
      <c r="D18" s="175">
        <v>10</v>
      </c>
      <c r="F18" s="160">
        <v>14227416</v>
      </c>
      <c r="G18" s="272"/>
      <c r="H18" s="273">
        <v>3187936</v>
      </c>
      <c r="I18" s="272"/>
      <c r="J18" s="156">
        <v>8701473</v>
      </c>
      <c r="K18" s="274"/>
      <c r="L18" s="340">
        <v>3450676</v>
      </c>
    </row>
    <row r="19" spans="1:12" ht="15.95" customHeight="1" x14ac:dyDescent="0.2">
      <c r="B19" s="176"/>
      <c r="C19" s="271" t="s">
        <v>334</v>
      </c>
      <c r="D19" s="175">
        <v>10</v>
      </c>
      <c r="F19" s="156">
        <v>0</v>
      </c>
      <c r="G19" s="272"/>
      <c r="H19" s="274">
        <v>0</v>
      </c>
      <c r="I19" s="272"/>
      <c r="J19" s="156">
        <v>-44661690</v>
      </c>
      <c r="K19" s="274"/>
      <c r="L19" s="274">
        <v>0</v>
      </c>
    </row>
    <row r="20" spans="1:12" ht="15.95" customHeight="1" x14ac:dyDescent="0.2">
      <c r="A20" s="176"/>
      <c r="B20" s="176"/>
      <c r="C20" s="275" t="s">
        <v>203</v>
      </c>
      <c r="D20" s="276">
        <v>11</v>
      </c>
      <c r="F20" s="161">
        <v>580506</v>
      </c>
      <c r="G20" s="272"/>
      <c r="H20" s="277">
        <v>21026</v>
      </c>
      <c r="I20" s="272"/>
      <c r="J20" s="156">
        <v>997</v>
      </c>
      <c r="K20" s="274"/>
      <c r="L20" s="277">
        <v>-731</v>
      </c>
    </row>
    <row r="21" spans="1:12" ht="15.95" customHeight="1" x14ac:dyDescent="0.2">
      <c r="A21" s="176"/>
      <c r="B21" s="176"/>
      <c r="C21" s="275" t="s">
        <v>172</v>
      </c>
      <c r="D21" s="276">
        <v>17</v>
      </c>
      <c r="F21" s="156">
        <v>-22566</v>
      </c>
      <c r="G21" s="272"/>
      <c r="H21" s="274">
        <v>-4833379</v>
      </c>
      <c r="I21" s="272"/>
      <c r="J21" s="156">
        <v>0</v>
      </c>
      <c r="K21" s="274"/>
      <c r="L21" s="274">
        <v>0</v>
      </c>
    </row>
    <row r="22" spans="1:12" ht="15.95" customHeight="1" x14ac:dyDescent="0.2">
      <c r="A22" s="176"/>
      <c r="B22" s="176"/>
      <c r="C22" s="275" t="s">
        <v>254</v>
      </c>
      <c r="D22" s="276"/>
      <c r="F22" s="156">
        <v>18186</v>
      </c>
      <c r="G22" s="272"/>
      <c r="H22" s="274">
        <v>0</v>
      </c>
      <c r="I22" s="272"/>
      <c r="J22" s="156">
        <v>0</v>
      </c>
      <c r="K22" s="274"/>
      <c r="L22" s="274">
        <v>0</v>
      </c>
    </row>
    <row r="23" spans="1:12" ht="15.95" customHeight="1" x14ac:dyDescent="0.2">
      <c r="A23" s="176"/>
      <c r="B23" s="176"/>
      <c r="C23" s="275" t="s">
        <v>335</v>
      </c>
      <c r="D23" s="276"/>
      <c r="F23" s="156"/>
      <c r="G23" s="272"/>
      <c r="H23" s="274"/>
      <c r="I23" s="272"/>
      <c r="J23" s="156"/>
      <c r="K23" s="274"/>
      <c r="L23" s="274"/>
    </row>
    <row r="24" spans="1:12" ht="15.95" customHeight="1" x14ac:dyDescent="0.2">
      <c r="A24" s="176"/>
      <c r="B24" s="176"/>
      <c r="C24" s="271" t="s">
        <v>336</v>
      </c>
      <c r="D24" s="276" t="s">
        <v>247</v>
      </c>
      <c r="F24" s="441">
        <v>0</v>
      </c>
      <c r="G24" s="272"/>
      <c r="H24" s="274">
        <v>0</v>
      </c>
      <c r="I24" s="272"/>
      <c r="J24" s="156">
        <v>236158221</v>
      </c>
      <c r="K24" s="274"/>
      <c r="L24" s="274">
        <v>0</v>
      </c>
    </row>
    <row r="25" spans="1:12" ht="15.95" customHeight="1" x14ac:dyDescent="0.2">
      <c r="A25" s="176"/>
      <c r="B25" s="176"/>
      <c r="C25" s="275" t="s">
        <v>287</v>
      </c>
      <c r="D25" s="276"/>
      <c r="F25" s="156">
        <v>20000</v>
      </c>
      <c r="G25" s="272"/>
      <c r="H25" s="274">
        <v>0</v>
      </c>
      <c r="I25" s="272"/>
      <c r="J25" s="156">
        <v>0</v>
      </c>
      <c r="K25" s="274"/>
      <c r="L25" s="274">
        <v>0</v>
      </c>
    </row>
    <row r="26" spans="1:12" ht="15.95" customHeight="1" x14ac:dyDescent="0.2">
      <c r="A26" s="176"/>
      <c r="B26" s="72" t="s">
        <v>288</v>
      </c>
      <c r="C26" s="275"/>
      <c r="D26" s="276"/>
      <c r="F26" s="156">
        <v>1384652</v>
      </c>
      <c r="G26" s="272"/>
      <c r="H26" s="274">
        <v>0</v>
      </c>
      <c r="I26" s="272"/>
      <c r="J26" s="156">
        <v>0</v>
      </c>
      <c r="K26" s="274"/>
      <c r="L26" s="274">
        <v>0</v>
      </c>
    </row>
    <row r="27" spans="1:12" ht="15.95" customHeight="1" x14ac:dyDescent="0.2">
      <c r="A27" s="176"/>
      <c r="B27" s="72" t="s">
        <v>267</v>
      </c>
      <c r="C27" s="72"/>
      <c r="F27" s="156"/>
      <c r="G27" s="272"/>
      <c r="H27" s="274"/>
      <c r="I27" s="272"/>
      <c r="J27" s="156"/>
      <c r="K27" s="274"/>
      <c r="L27" s="274"/>
    </row>
    <row r="28" spans="1:12" ht="15.95" customHeight="1" x14ac:dyDescent="0.2">
      <c r="A28" s="176"/>
      <c r="C28" s="72" t="s">
        <v>243</v>
      </c>
      <c r="D28" s="175">
        <v>9</v>
      </c>
      <c r="F28" s="156">
        <v>-191412</v>
      </c>
      <c r="G28" s="272"/>
      <c r="H28" s="274">
        <v>0</v>
      </c>
      <c r="I28" s="272"/>
      <c r="J28" s="156">
        <v>0</v>
      </c>
      <c r="K28" s="274"/>
      <c r="L28" s="274">
        <v>0</v>
      </c>
    </row>
    <row r="29" spans="1:12" ht="15.95" customHeight="1" x14ac:dyDescent="0.2">
      <c r="A29" s="176"/>
      <c r="B29" s="72" t="s">
        <v>346</v>
      </c>
      <c r="C29" s="72"/>
      <c r="F29" s="156"/>
      <c r="G29" s="272"/>
      <c r="H29" s="274"/>
      <c r="I29" s="272"/>
      <c r="J29" s="156"/>
      <c r="K29" s="274"/>
      <c r="L29" s="274"/>
    </row>
    <row r="30" spans="1:12" ht="15.95" customHeight="1" x14ac:dyDescent="0.2">
      <c r="A30" s="176"/>
      <c r="C30" s="72" t="s">
        <v>347</v>
      </c>
      <c r="F30" s="156">
        <v>0</v>
      </c>
      <c r="G30" s="272"/>
      <c r="H30" s="274">
        <v>-880082</v>
      </c>
      <c r="I30" s="272"/>
      <c r="J30" s="156">
        <v>0</v>
      </c>
      <c r="K30" s="274"/>
      <c r="L30" s="274">
        <v>0</v>
      </c>
    </row>
    <row r="31" spans="1:12" ht="15.95" customHeight="1" x14ac:dyDescent="0.2">
      <c r="A31" s="176"/>
      <c r="C31" s="72" t="s">
        <v>348</v>
      </c>
      <c r="F31" s="156">
        <v>0</v>
      </c>
      <c r="G31" s="272"/>
      <c r="H31" s="274">
        <v>-277881368</v>
      </c>
      <c r="I31" s="272"/>
      <c r="J31" s="156">
        <v>0</v>
      </c>
      <c r="K31" s="274"/>
      <c r="L31" s="274">
        <v>-277881368</v>
      </c>
    </row>
    <row r="32" spans="1:12" ht="15.95" customHeight="1" x14ac:dyDescent="0.2">
      <c r="A32" s="176"/>
      <c r="B32" s="72" t="s">
        <v>256</v>
      </c>
      <c r="C32" s="72"/>
      <c r="F32" s="156"/>
      <c r="G32" s="272"/>
      <c r="H32" s="274"/>
      <c r="I32" s="272"/>
      <c r="J32" s="156"/>
      <c r="K32" s="274"/>
      <c r="L32" s="274"/>
    </row>
    <row r="33" spans="1:12" ht="15.95" customHeight="1" x14ac:dyDescent="0.2">
      <c r="A33" s="176"/>
      <c r="C33" s="72" t="s">
        <v>255</v>
      </c>
      <c r="D33" s="175" t="s">
        <v>247</v>
      </c>
      <c r="F33" s="156">
        <v>-18641497</v>
      </c>
      <c r="G33" s="272"/>
      <c r="H33" s="274">
        <v>0</v>
      </c>
      <c r="I33" s="272"/>
      <c r="J33" s="156">
        <v>0</v>
      </c>
      <c r="K33" s="274"/>
      <c r="L33" s="274">
        <v>0</v>
      </c>
    </row>
    <row r="34" spans="1:12" ht="15.95" customHeight="1" x14ac:dyDescent="0.2">
      <c r="A34" s="176"/>
      <c r="B34" s="72" t="s">
        <v>268</v>
      </c>
      <c r="C34" s="72"/>
      <c r="F34" s="156"/>
      <c r="G34" s="272"/>
      <c r="H34" s="274"/>
      <c r="I34" s="272"/>
      <c r="J34" s="156"/>
      <c r="K34" s="274"/>
      <c r="L34" s="274"/>
    </row>
    <row r="35" spans="1:12" ht="15.95" customHeight="1" x14ac:dyDescent="0.2">
      <c r="A35" s="176"/>
      <c r="C35" s="72" t="s">
        <v>269</v>
      </c>
      <c r="D35" s="175">
        <v>9</v>
      </c>
      <c r="F35" s="156">
        <v>-48893</v>
      </c>
      <c r="G35" s="272"/>
      <c r="H35" s="274">
        <v>0</v>
      </c>
      <c r="I35" s="272"/>
      <c r="J35" s="156">
        <v>-48529</v>
      </c>
      <c r="K35" s="274"/>
      <c r="L35" s="274">
        <v>0</v>
      </c>
    </row>
    <row r="36" spans="1:12" ht="15.95" customHeight="1" x14ac:dyDescent="0.2">
      <c r="A36" s="176"/>
      <c r="B36" s="72" t="s">
        <v>337</v>
      </c>
      <c r="C36" s="72"/>
      <c r="F36" s="156">
        <v>11392382</v>
      </c>
      <c r="G36" s="272"/>
      <c r="H36" s="274">
        <v>0</v>
      </c>
      <c r="I36" s="272"/>
      <c r="J36" s="156">
        <v>11392382</v>
      </c>
      <c r="K36" s="274"/>
      <c r="L36" s="274">
        <v>0</v>
      </c>
    </row>
    <row r="37" spans="1:12" ht="15.95" customHeight="1" x14ac:dyDescent="0.2">
      <c r="A37" s="176"/>
      <c r="B37" s="72" t="s">
        <v>368</v>
      </c>
      <c r="C37" s="72"/>
      <c r="F37" s="160"/>
      <c r="G37" s="272"/>
      <c r="H37" s="273"/>
      <c r="I37" s="272"/>
      <c r="J37" s="156"/>
      <c r="K37" s="274"/>
      <c r="L37" s="274"/>
    </row>
    <row r="38" spans="1:12" ht="15.95" customHeight="1" x14ac:dyDescent="0.2">
      <c r="A38" s="176"/>
      <c r="C38" s="72" t="s">
        <v>270</v>
      </c>
      <c r="F38" s="441">
        <v>0</v>
      </c>
      <c r="G38" s="272"/>
      <c r="H38" s="273">
        <v>2173442</v>
      </c>
      <c r="I38" s="272"/>
      <c r="J38" s="441">
        <v>0</v>
      </c>
      <c r="K38" s="274"/>
      <c r="L38" s="274">
        <v>2173442</v>
      </c>
    </row>
    <row r="39" spans="1:12" ht="15.95" customHeight="1" x14ac:dyDescent="0.2">
      <c r="A39" s="176"/>
      <c r="B39" s="72" t="s">
        <v>338</v>
      </c>
      <c r="C39" s="72"/>
      <c r="F39" s="160"/>
      <c r="G39" s="272"/>
      <c r="H39" s="273"/>
      <c r="I39" s="272"/>
      <c r="J39" s="156"/>
      <c r="K39" s="274"/>
      <c r="L39" s="274"/>
    </row>
    <row r="40" spans="1:12" ht="15.95" customHeight="1" x14ac:dyDescent="0.2">
      <c r="A40" s="176"/>
      <c r="C40" s="72" t="s">
        <v>339</v>
      </c>
      <c r="D40" s="175" t="s">
        <v>245</v>
      </c>
      <c r="F40" s="160">
        <v>-3003119</v>
      </c>
      <c r="G40" s="272"/>
      <c r="H40" s="274">
        <v>0</v>
      </c>
      <c r="I40" s="272"/>
      <c r="J40" s="156">
        <v>-3003119</v>
      </c>
      <c r="K40" s="274"/>
      <c r="L40" s="274">
        <v>0</v>
      </c>
    </row>
    <row r="41" spans="1:12" ht="15.95" customHeight="1" x14ac:dyDescent="0.2">
      <c r="A41" s="176"/>
      <c r="B41" s="72" t="s">
        <v>361</v>
      </c>
      <c r="C41" s="72"/>
      <c r="F41" s="160"/>
      <c r="G41" s="272"/>
      <c r="H41" s="273"/>
      <c r="I41" s="272"/>
      <c r="J41" s="156"/>
      <c r="K41" s="274"/>
      <c r="L41" s="274"/>
    </row>
    <row r="42" spans="1:12" ht="15.95" customHeight="1" x14ac:dyDescent="0.2">
      <c r="A42" s="176"/>
      <c r="C42" s="72" t="s">
        <v>349</v>
      </c>
      <c r="F42" s="160">
        <v>11962001</v>
      </c>
      <c r="G42" s="272"/>
      <c r="H42" s="274">
        <v>0</v>
      </c>
      <c r="I42" s="272"/>
      <c r="J42" s="156">
        <v>11962001</v>
      </c>
      <c r="K42" s="274"/>
      <c r="L42" s="274">
        <v>0</v>
      </c>
    </row>
    <row r="43" spans="1:12" ht="15.95" customHeight="1" x14ac:dyDescent="0.2">
      <c r="A43" s="176"/>
      <c r="B43" s="72" t="s">
        <v>112</v>
      </c>
      <c r="C43" s="269"/>
      <c r="D43" s="175" t="s">
        <v>247</v>
      </c>
      <c r="F43" s="160">
        <v>-13719610</v>
      </c>
      <c r="G43" s="272"/>
      <c r="H43" s="273">
        <v>-23930562</v>
      </c>
      <c r="I43" s="272"/>
      <c r="J43" s="156">
        <v>0</v>
      </c>
      <c r="K43" s="274"/>
      <c r="L43" s="274">
        <v>0</v>
      </c>
    </row>
    <row r="44" spans="1:12" ht="15.95" customHeight="1" x14ac:dyDescent="0.2">
      <c r="A44" s="176"/>
      <c r="B44" s="72" t="s">
        <v>350</v>
      </c>
      <c r="C44" s="72"/>
      <c r="D44" s="175" t="s">
        <v>247</v>
      </c>
      <c r="F44" s="160">
        <v>2586968</v>
      </c>
      <c r="G44" s="272"/>
      <c r="H44" s="273">
        <v>67782148</v>
      </c>
      <c r="I44" s="272"/>
      <c r="J44" s="156">
        <v>0</v>
      </c>
      <c r="K44" s="274"/>
      <c r="L44" s="274">
        <v>0</v>
      </c>
    </row>
    <row r="45" spans="1:12" ht="15.95" customHeight="1" x14ac:dyDescent="0.2">
      <c r="A45" s="176"/>
      <c r="B45" s="72" t="s">
        <v>224</v>
      </c>
      <c r="C45" s="72"/>
      <c r="F45" s="441">
        <v>0</v>
      </c>
      <c r="G45" s="272"/>
      <c r="H45" s="273">
        <v>618</v>
      </c>
      <c r="I45" s="272"/>
      <c r="J45" s="441">
        <v>0</v>
      </c>
      <c r="K45" s="274"/>
      <c r="L45" s="274">
        <v>618</v>
      </c>
    </row>
    <row r="46" spans="1:12" ht="15.95" customHeight="1" x14ac:dyDescent="0.2">
      <c r="A46" s="176"/>
      <c r="B46" s="72" t="s">
        <v>113</v>
      </c>
      <c r="C46" s="269"/>
      <c r="D46" s="175" t="s">
        <v>340</v>
      </c>
      <c r="F46" s="160">
        <v>380330427</v>
      </c>
      <c r="G46" s="272"/>
      <c r="H46" s="273">
        <v>208248773</v>
      </c>
      <c r="I46" s="272"/>
      <c r="J46" s="156">
        <v>148067576</v>
      </c>
      <c r="K46" s="274"/>
      <c r="L46" s="274">
        <v>131036923</v>
      </c>
    </row>
    <row r="47" spans="1:12" ht="15.95" customHeight="1" x14ac:dyDescent="0.2">
      <c r="A47" s="176"/>
      <c r="B47" s="72" t="s">
        <v>114</v>
      </c>
      <c r="F47" s="160">
        <v>12222923</v>
      </c>
      <c r="G47" s="272"/>
      <c r="H47" s="273">
        <v>72679029</v>
      </c>
      <c r="I47" s="272"/>
      <c r="J47" s="156">
        <v>6134140</v>
      </c>
      <c r="K47" s="274"/>
      <c r="L47" s="274">
        <v>5563187</v>
      </c>
    </row>
    <row r="48" spans="1:12" ht="15.95" customHeight="1" x14ac:dyDescent="0.2">
      <c r="A48" s="176"/>
      <c r="B48" s="72" t="s">
        <v>227</v>
      </c>
      <c r="F48" s="441">
        <v>0</v>
      </c>
      <c r="G48" s="272"/>
      <c r="H48" s="273">
        <v>1711512</v>
      </c>
      <c r="I48" s="272"/>
      <c r="J48" s="441">
        <v>0</v>
      </c>
      <c r="K48" s="274"/>
      <c r="L48" s="274">
        <v>0</v>
      </c>
    </row>
    <row r="49" spans="1:12" ht="15.95" customHeight="1" x14ac:dyDescent="0.2">
      <c r="A49" s="176"/>
      <c r="B49" s="72" t="s">
        <v>283</v>
      </c>
      <c r="C49" s="269"/>
      <c r="F49" s="160">
        <v>-194192</v>
      </c>
      <c r="G49" s="272"/>
      <c r="H49" s="273">
        <v>-968370</v>
      </c>
      <c r="I49" s="272"/>
      <c r="J49" s="156">
        <v>-188779</v>
      </c>
      <c r="K49" s="274"/>
      <c r="L49" s="274">
        <v>-104106</v>
      </c>
    </row>
    <row r="50" spans="1:12" ht="15.95" customHeight="1" x14ac:dyDescent="0.2">
      <c r="A50" s="176"/>
      <c r="B50" s="72" t="s">
        <v>284</v>
      </c>
      <c r="D50" s="175">
        <v>17</v>
      </c>
      <c r="F50" s="156">
        <v>727819</v>
      </c>
      <c r="G50" s="272"/>
      <c r="H50" s="278">
        <v>5116061</v>
      </c>
      <c r="I50" s="272"/>
      <c r="J50" s="156">
        <v>66265</v>
      </c>
      <c r="K50" s="274"/>
      <c r="L50" s="274">
        <v>256126</v>
      </c>
    </row>
    <row r="51" spans="1:12" ht="15.95" customHeight="1" x14ac:dyDescent="0.2">
      <c r="A51" s="176"/>
      <c r="B51" s="72" t="s">
        <v>351</v>
      </c>
      <c r="F51" s="156">
        <v>-1622</v>
      </c>
      <c r="G51" s="272"/>
      <c r="H51" s="274">
        <v>0</v>
      </c>
      <c r="I51" s="272"/>
      <c r="J51" s="156">
        <v>0</v>
      </c>
      <c r="K51" s="274"/>
      <c r="L51" s="274">
        <v>0</v>
      </c>
    </row>
    <row r="52" spans="1:12" ht="15.95" customHeight="1" x14ac:dyDescent="0.2">
      <c r="A52" s="176"/>
      <c r="B52" s="72" t="s">
        <v>341</v>
      </c>
      <c r="F52" s="156">
        <v>33300</v>
      </c>
      <c r="G52" s="272"/>
      <c r="H52" s="274">
        <v>0</v>
      </c>
      <c r="I52" s="272"/>
      <c r="J52" s="156">
        <v>0</v>
      </c>
      <c r="K52" s="274"/>
      <c r="L52" s="274">
        <v>0</v>
      </c>
    </row>
    <row r="53" spans="1:12" ht="15.95" customHeight="1" x14ac:dyDescent="0.2">
      <c r="A53" s="176"/>
      <c r="B53" s="72" t="s">
        <v>257</v>
      </c>
      <c r="C53" s="269"/>
      <c r="F53" s="130"/>
      <c r="G53" s="272"/>
      <c r="H53" s="278"/>
      <c r="I53" s="272"/>
      <c r="J53" s="156"/>
      <c r="K53" s="274"/>
      <c r="L53" s="274"/>
    </row>
    <row r="54" spans="1:12" ht="15.95" customHeight="1" x14ac:dyDescent="0.2">
      <c r="A54" s="176"/>
      <c r="C54" s="269" t="s">
        <v>255</v>
      </c>
      <c r="F54" s="130">
        <v>-3068577</v>
      </c>
      <c r="G54" s="272"/>
      <c r="H54" s="274">
        <v>0</v>
      </c>
      <c r="I54" s="272"/>
      <c r="J54" s="156">
        <v>0</v>
      </c>
      <c r="K54" s="274"/>
      <c r="L54" s="274">
        <v>0</v>
      </c>
    </row>
    <row r="55" spans="1:12" ht="15.95" customHeight="1" x14ac:dyDescent="0.2">
      <c r="A55" s="176"/>
      <c r="B55" s="72" t="s">
        <v>34</v>
      </c>
      <c r="C55" s="269"/>
      <c r="D55" s="175">
        <v>25</v>
      </c>
      <c r="F55" s="160">
        <v>24194763</v>
      </c>
      <c r="G55" s="272"/>
      <c r="H55" s="273">
        <v>121799358</v>
      </c>
      <c r="I55" s="272"/>
      <c r="J55" s="156">
        <v>15738073</v>
      </c>
      <c r="K55" s="274"/>
      <c r="L55" s="274">
        <v>96976158</v>
      </c>
    </row>
    <row r="56" spans="1:12" ht="15.95" customHeight="1" x14ac:dyDescent="0.2">
      <c r="A56" s="176"/>
      <c r="B56" s="72" t="s">
        <v>57</v>
      </c>
      <c r="C56" s="269"/>
      <c r="D56" s="175" t="s">
        <v>312</v>
      </c>
      <c r="F56" s="160">
        <v>-17646502</v>
      </c>
      <c r="G56" s="272"/>
      <c r="H56" s="273">
        <v>-23111508</v>
      </c>
      <c r="I56" s="272"/>
      <c r="J56" s="156">
        <v>-76438098.999999985</v>
      </c>
      <c r="K56" s="274"/>
      <c r="L56" s="274">
        <v>-61022141</v>
      </c>
    </row>
    <row r="57" spans="1:12" ht="15.95" customHeight="1" x14ac:dyDescent="0.2">
      <c r="A57" s="176"/>
      <c r="B57" s="72" t="s">
        <v>115</v>
      </c>
      <c r="C57" s="269"/>
      <c r="F57" s="160">
        <v>-3172295</v>
      </c>
      <c r="G57" s="272"/>
      <c r="H57" s="273">
        <v>-2103360</v>
      </c>
      <c r="I57" s="272"/>
      <c r="J57" s="156">
        <v>-104978004</v>
      </c>
      <c r="K57" s="274"/>
      <c r="L57" s="274">
        <v>-87475811</v>
      </c>
    </row>
    <row r="58" spans="1:12" ht="15.95" customHeight="1" x14ac:dyDescent="0.2">
      <c r="A58" s="176"/>
      <c r="B58" s="72" t="s">
        <v>63</v>
      </c>
      <c r="C58" s="269"/>
      <c r="F58" s="162">
        <v>129338540</v>
      </c>
      <c r="G58" s="272"/>
      <c r="H58" s="279">
        <v>91216772</v>
      </c>
      <c r="I58" s="272"/>
      <c r="J58" s="155">
        <v>129227494</v>
      </c>
      <c r="K58" s="274"/>
      <c r="L58" s="280">
        <v>109853591</v>
      </c>
    </row>
    <row r="59" spans="1:12" ht="6" customHeight="1" x14ac:dyDescent="0.2">
      <c r="A59" s="176"/>
      <c r="C59" s="269"/>
      <c r="F59" s="160"/>
      <c r="G59" s="272"/>
      <c r="H59" s="273"/>
      <c r="I59" s="272"/>
      <c r="J59" s="156"/>
      <c r="K59" s="267"/>
      <c r="L59" s="274"/>
    </row>
    <row r="60" spans="1:12" ht="15.95" customHeight="1" x14ac:dyDescent="0.2">
      <c r="A60" s="269"/>
      <c r="B60" s="269"/>
      <c r="C60" s="281"/>
      <c r="F60" s="378">
        <f>SUM(F14:F59)</f>
        <v>417643267</v>
      </c>
      <c r="G60" s="267"/>
      <c r="H60" s="282">
        <f>SUM(H14:H59)</f>
        <v>531854177</v>
      </c>
      <c r="I60" s="267"/>
      <c r="J60" s="378">
        <f>SUM(J14:J59)</f>
        <v>408232586</v>
      </c>
      <c r="K60" s="267"/>
      <c r="L60" s="282">
        <f>SUM(L14:L59)</f>
        <v>456591149</v>
      </c>
    </row>
    <row r="61" spans="1:12" ht="14.25" customHeight="1" x14ac:dyDescent="0.2">
      <c r="A61" s="269"/>
      <c r="B61" s="269"/>
      <c r="C61" s="281"/>
      <c r="F61" s="413"/>
      <c r="G61" s="267"/>
      <c r="H61" s="413"/>
      <c r="I61" s="267"/>
      <c r="J61" s="413"/>
      <c r="K61" s="267"/>
      <c r="L61" s="407"/>
    </row>
    <row r="62" spans="1:12" ht="21.95" customHeight="1" x14ac:dyDescent="0.2">
      <c r="A62" s="379" t="s">
        <v>325</v>
      </c>
      <c r="B62" s="283"/>
      <c r="C62" s="284"/>
      <c r="D62" s="250"/>
      <c r="E62" s="284"/>
      <c r="F62" s="285"/>
      <c r="G62" s="285"/>
      <c r="H62" s="285"/>
      <c r="I62" s="286"/>
      <c r="J62" s="285"/>
      <c r="K62" s="285"/>
      <c r="L62" s="285"/>
    </row>
    <row r="63" spans="1:12" s="367" customFormat="1" ht="16.5" customHeight="1" x14ac:dyDescent="0.2">
      <c r="A63" s="368" t="str">
        <f>A1</f>
        <v>Thonburi Healthcare Group Public Company Limited</v>
      </c>
      <c r="B63" s="362"/>
      <c r="C63" s="363"/>
      <c r="D63" s="364"/>
      <c r="E63" s="365"/>
      <c r="F63" s="366"/>
      <c r="G63" s="366"/>
      <c r="H63" s="366"/>
      <c r="I63" s="366"/>
      <c r="J63" s="366"/>
      <c r="K63" s="366"/>
      <c r="L63" s="366"/>
    </row>
    <row r="64" spans="1:12" s="367" customFormat="1" ht="16.5" customHeight="1" x14ac:dyDescent="0.2">
      <c r="A64" s="368" t="str">
        <f>A2</f>
        <v xml:space="preserve">Statement of Cash Flows </v>
      </c>
      <c r="B64" s="368"/>
      <c r="C64" s="365"/>
      <c r="D64" s="364"/>
      <c r="E64" s="365"/>
      <c r="F64" s="366"/>
      <c r="G64" s="366"/>
      <c r="H64" s="366"/>
      <c r="I64" s="366"/>
      <c r="J64" s="366"/>
      <c r="K64" s="366"/>
      <c r="L64" s="366"/>
    </row>
    <row r="65" spans="1:12" s="367" customFormat="1" ht="16.5" customHeight="1" x14ac:dyDescent="0.2">
      <c r="A65" s="373" t="str">
        <f>A3</f>
        <v>For the six-month period ended 30 June 2020</v>
      </c>
      <c r="B65" s="369"/>
      <c r="C65" s="370"/>
      <c r="D65" s="371"/>
      <c r="E65" s="370"/>
      <c r="F65" s="372"/>
      <c r="G65" s="372"/>
      <c r="H65" s="372"/>
      <c r="I65" s="372"/>
      <c r="J65" s="372"/>
      <c r="K65" s="372"/>
      <c r="L65" s="372"/>
    </row>
    <row r="66" spans="1:12" s="247" customFormat="1" ht="16.5" customHeight="1" x14ac:dyDescent="0.2">
      <c r="A66" s="242"/>
      <c r="C66" s="245"/>
      <c r="D66" s="175"/>
      <c r="E66" s="245"/>
      <c r="F66" s="246"/>
      <c r="G66" s="246"/>
      <c r="H66" s="246"/>
      <c r="I66" s="246"/>
      <c r="J66" s="246"/>
      <c r="K66" s="246"/>
      <c r="L66" s="246"/>
    </row>
    <row r="67" spans="1:12" s="247" customFormat="1" ht="16.5" customHeight="1" x14ac:dyDescent="0.2">
      <c r="C67" s="245"/>
      <c r="D67" s="175"/>
      <c r="E67" s="245"/>
      <c r="F67" s="246"/>
      <c r="G67" s="246"/>
      <c r="H67" s="246"/>
      <c r="I67" s="246"/>
      <c r="J67" s="246"/>
      <c r="K67" s="246"/>
      <c r="L67" s="246"/>
    </row>
    <row r="68" spans="1:12" ht="15.95" customHeight="1" x14ac:dyDescent="0.2">
      <c r="F68" s="449" t="s">
        <v>1</v>
      </c>
      <c r="G68" s="449"/>
      <c r="H68" s="449"/>
      <c r="I68" s="252"/>
      <c r="J68" s="449" t="s">
        <v>167</v>
      </c>
      <c r="K68" s="449"/>
      <c r="L68" s="449"/>
    </row>
    <row r="69" spans="1:12" ht="15.95" customHeight="1" x14ac:dyDescent="0.2">
      <c r="F69" s="448" t="s">
        <v>166</v>
      </c>
      <c r="G69" s="448"/>
      <c r="H69" s="448"/>
      <c r="I69" s="252"/>
      <c r="J69" s="448" t="s">
        <v>166</v>
      </c>
      <c r="K69" s="448"/>
      <c r="L69" s="448"/>
    </row>
    <row r="70" spans="1:12" s="247" customFormat="1" ht="14.1" customHeight="1" x14ac:dyDescent="0.2">
      <c r="C70" s="245"/>
      <c r="D70" s="175"/>
      <c r="E70" s="245"/>
      <c r="F70" s="253" t="s">
        <v>2</v>
      </c>
      <c r="G70" s="254"/>
      <c r="H70" s="253" t="s">
        <v>2</v>
      </c>
      <c r="I70" s="255"/>
      <c r="J70" s="253" t="s">
        <v>2</v>
      </c>
      <c r="K70" s="254"/>
      <c r="L70" s="253" t="s">
        <v>2</v>
      </c>
    </row>
    <row r="71" spans="1:12" s="247" customFormat="1" ht="15.95" customHeight="1" x14ac:dyDescent="0.2">
      <c r="C71" s="245"/>
      <c r="D71" s="175"/>
      <c r="E71" s="245"/>
      <c r="F71" s="256" t="s">
        <v>295</v>
      </c>
      <c r="G71" s="254"/>
      <c r="H71" s="256" t="s">
        <v>295</v>
      </c>
      <c r="I71" s="255"/>
      <c r="J71" s="256" t="s">
        <v>295</v>
      </c>
      <c r="K71" s="254"/>
      <c r="L71" s="256" t="s">
        <v>295</v>
      </c>
    </row>
    <row r="72" spans="1:12" ht="15.95" customHeight="1" x14ac:dyDescent="0.2">
      <c r="D72" s="257"/>
      <c r="E72" s="258"/>
      <c r="F72" s="259" t="s">
        <v>230</v>
      </c>
      <c r="G72" s="260"/>
      <c r="H72" s="259" t="s">
        <v>214</v>
      </c>
      <c r="I72" s="255"/>
      <c r="J72" s="259" t="s">
        <v>230</v>
      </c>
      <c r="K72" s="260"/>
      <c r="L72" s="259" t="s">
        <v>214</v>
      </c>
    </row>
    <row r="73" spans="1:12" ht="15.95" customHeight="1" x14ac:dyDescent="0.2">
      <c r="D73" s="261" t="s">
        <v>116</v>
      </c>
      <c r="E73" s="258"/>
      <c r="F73" s="262" t="s">
        <v>48</v>
      </c>
      <c r="G73" s="254"/>
      <c r="H73" s="262" t="s">
        <v>48</v>
      </c>
      <c r="I73" s="255"/>
      <c r="J73" s="262" t="s">
        <v>48</v>
      </c>
      <c r="K73" s="254"/>
      <c r="L73" s="262" t="s">
        <v>48</v>
      </c>
    </row>
    <row r="74" spans="1:12" ht="15.95" customHeight="1" x14ac:dyDescent="0.2">
      <c r="D74" s="257"/>
      <c r="E74" s="258"/>
      <c r="F74" s="264"/>
      <c r="G74" s="254"/>
      <c r="H74" s="253"/>
      <c r="I74" s="255"/>
      <c r="J74" s="264"/>
      <c r="K74" s="254"/>
      <c r="L74" s="253"/>
    </row>
    <row r="75" spans="1:12" ht="16.5" customHeight="1" x14ac:dyDescent="0.2">
      <c r="A75" s="72" t="s">
        <v>138</v>
      </c>
      <c r="D75" s="287"/>
      <c r="E75" s="288"/>
      <c r="F75" s="158"/>
      <c r="G75" s="267"/>
      <c r="H75" s="267"/>
      <c r="J75" s="158"/>
      <c r="K75" s="267"/>
      <c r="L75" s="267"/>
    </row>
    <row r="76" spans="1:12" ht="16.5" customHeight="1" x14ac:dyDescent="0.2">
      <c r="B76" s="72" t="s">
        <v>117</v>
      </c>
      <c r="D76" s="287"/>
      <c r="E76" s="288"/>
      <c r="F76" s="158"/>
      <c r="G76" s="267"/>
      <c r="H76" s="267"/>
      <c r="J76" s="158"/>
      <c r="K76" s="267"/>
      <c r="L76" s="267"/>
    </row>
    <row r="77" spans="1:12" ht="16.5" customHeight="1" x14ac:dyDescent="0.2">
      <c r="B77" s="72" t="s">
        <v>118</v>
      </c>
      <c r="D77" s="287"/>
      <c r="E77" s="288"/>
      <c r="F77" s="289"/>
      <c r="G77" s="290"/>
      <c r="H77" s="290"/>
      <c r="J77" s="289"/>
      <c r="K77" s="290"/>
      <c r="L77" s="290"/>
    </row>
    <row r="78" spans="1:12" ht="16.5" customHeight="1" x14ac:dyDescent="0.2">
      <c r="B78" s="291"/>
      <c r="C78" s="291" t="s">
        <v>119</v>
      </c>
      <c r="E78" s="288"/>
      <c r="F78" s="163">
        <v>-54661984</v>
      </c>
      <c r="G78" s="292"/>
      <c r="H78" s="293">
        <v>-92434625</v>
      </c>
      <c r="I78" s="292"/>
      <c r="J78" s="156">
        <v>63811386</v>
      </c>
      <c r="K78" s="274"/>
      <c r="L78" s="274">
        <v>3493451</v>
      </c>
    </row>
    <row r="79" spans="1:12" ht="16.5" customHeight="1" x14ac:dyDescent="0.2">
      <c r="C79" s="291" t="s">
        <v>120</v>
      </c>
      <c r="E79" s="288"/>
      <c r="F79" s="163">
        <v>153706</v>
      </c>
      <c r="G79" s="292"/>
      <c r="H79" s="293">
        <v>-307583590</v>
      </c>
      <c r="I79" s="292"/>
      <c r="J79" s="156">
        <v>-6837400</v>
      </c>
      <c r="K79" s="274"/>
      <c r="L79" s="274">
        <v>826290</v>
      </c>
    </row>
    <row r="80" spans="1:12" ht="16.5" customHeight="1" x14ac:dyDescent="0.2">
      <c r="C80" s="291" t="s">
        <v>185</v>
      </c>
      <c r="E80" s="288"/>
      <c r="F80" s="163">
        <v>-10421042</v>
      </c>
      <c r="G80" s="292"/>
      <c r="H80" s="293">
        <v>-29030663</v>
      </c>
      <c r="I80" s="292"/>
      <c r="J80" s="156">
        <v>0</v>
      </c>
      <c r="K80" s="274"/>
      <c r="L80" s="274">
        <v>0</v>
      </c>
    </row>
    <row r="81" spans="1:12" ht="16.5" customHeight="1" x14ac:dyDescent="0.2">
      <c r="C81" s="291" t="s">
        <v>122</v>
      </c>
      <c r="E81" s="288"/>
      <c r="F81" s="163">
        <v>11169896</v>
      </c>
      <c r="G81" s="292"/>
      <c r="H81" s="293">
        <v>1724625</v>
      </c>
      <c r="I81" s="292"/>
      <c r="J81" s="156">
        <v>-2378301</v>
      </c>
      <c r="K81" s="274"/>
      <c r="L81" s="274">
        <v>1917076</v>
      </c>
    </row>
    <row r="82" spans="1:12" ht="16.5" customHeight="1" x14ac:dyDescent="0.2">
      <c r="C82" s="291" t="s">
        <v>22</v>
      </c>
      <c r="E82" s="288"/>
      <c r="F82" s="163">
        <v>-3111120</v>
      </c>
      <c r="G82" s="292"/>
      <c r="H82" s="293">
        <v>-4150206</v>
      </c>
      <c r="I82" s="292"/>
      <c r="J82" s="156">
        <v>-160500</v>
      </c>
      <c r="K82" s="274"/>
      <c r="L82" s="274">
        <v>-103042</v>
      </c>
    </row>
    <row r="83" spans="1:12" ht="16.5" customHeight="1" x14ac:dyDescent="0.2">
      <c r="B83" s="176"/>
      <c r="C83" s="291" t="s">
        <v>28</v>
      </c>
      <c r="E83" s="288"/>
      <c r="F83" s="163">
        <v>-225391612</v>
      </c>
      <c r="G83" s="292"/>
      <c r="H83" s="293">
        <v>-168856235</v>
      </c>
      <c r="I83" s="292"/>
      <c r="J83" s="156">
        <v>-156931639</v>
      </c>
      <c r="K83" s="274"/>
      <c r="L83" s="274">
        <v>-54186347</v>
      </c>
    </row>
    <row r="84" spans="1:12" ht="16.5" customHeight="1" x14ac:dyDescent="0.2">
      <c r="B84" s="176"/>
      <c r="C84" s="291" t="s">
        <v>121</v>
      </c>
      <c r="E84" s="288"/>
      <c r="F84" s="163">
        <v>-540226</v>
      </c>
      <c r="G84" s="292"/>
      <c r="H84" s="293">
        <v>-7704425</v>
      </c>
      <c r="I84" s="292"/>
      <c r="J84" s="156">
        <v>334005</v>
      </c>
      <c r="K84" s="274"/>
      <c r="L84" s="274">
        <v>1332421</v>
      </c>
    </row>
    <row r="85" spans="1:12" ht="16.5" customHeight="1" x14ac:dyDescent="0.2">
      <c r="B85" s="176"/>
      <c r="C85" s="291" t="s">
        <v>123</v>
      </c>
      <c r="E85" s="288"/>
      <c r="F85" s="163">
        <v>-14957478</v>
      </c>
      <c r="G85" s="292"/>
      <c r="H85" s="293">
        <v>10216211</v>
      </c>
      <c r="I85" s="292"/>
      <c r="J85" s="156">
        <v>-1512922</v>
      </c>
      <c r="K85" s="274"/>
      <c r="L85" s="274">
        <v>412750</v>
      </c>
    </row>
    <row r="86" spans="1:12" ht="16.5" customHeight="1" x14ac:dyDescent="0.2">
      <c r="B86" s="176"/>
      <c r="C86" s="269" t="s">
        <v>35</v>
      </c>
      <c r="E86" s="288"/>
      <c r="F86" s="163">
        <v>-5005132</v>
      </c>
      <c r="G86" s="292"/>
      <c r="H86" s="293">
        <v>763728</v>
      </c>
      <c r="I86" s="292"/>
      <c r="J86" s="156">
        <v>5000</v>
      </c>
      <c r="K86" s="274"/>
      <c r="L86" s="274">
        <v>108000</v>
      </c>
    </row>
    <row r="87" spans="1:12" ht="16.5" customHeight="1" x14ac:dyDescent="0.2">
      <c r="B87" s="176"/>
      <c r="C87" s="269" t="s">
        <v>124</v>
      </c>
      <c r="D87" s="175">
        <v>25</v>
      </c>
      <c r="E87" s="288"/>
      <c r="F87" s="164">
        <v>-13936267</v>
      </c>
      <c r="G87" s="292"/>
      <c r="H87" s="294">
        <v>-15149850</v>
      </c>
      <c r="I87" s="292"/>
      <c r="J87" s="157">
        <v>-10946751</v>
      </c>
      <c r="K87" s="274"/>
      <c r="L87" s="295">
        <v>-13966984</v>
      </c>
    </row>
    <row r="88" spans="1:12" ht="16.5" customHeight="1" x14ac:dyDescent="0.2">
      <c r="B88" s="176"/>
      <c r="C88" s="269"/>
      <c r="D88" s="287"/>
      <c r="E88" s="288"/>
      <c r="F88" s="167"/>
      <c r="G88" s="290"/>
      <c r="H88" s="296"/>
      <c r="J88" s="167"/>
      <c r="K88" s="290"/>
      <c r="L88" s="296"/>
    </row>
    <row r="89" spans="1:12" ht="16.5" customHeight="1" x14ac:dyDescent="0.2">
      <c r="A89" s="297" t="s">
        <v>271</v>
      </c>
      <c r="B89" s="297"/>
      <c r="C89" s="298"/>
      <c r="D89" s="299"/>
      <c r="E89" s="291"/>
      <c r="F89" s="167">
        <f>SUM(F60,F78:F87)</f>
        <v>100942008</v>
      </c>
      <c r="G89" s="300"/>
      <c r="H89" s="296">
        <f>SUM(H60,H78:H87)</f>
        <v>-80350853</v>
      </c>
      <c r="J89" s="167">
        <f>SUM(J60,J78:J87)</f>
        <v>293615464</v>
      </c>
      <c r="K89" s="290"/>
      <c r="L89" s="296">
        <f>SUM(L60,L78:L87)</f>
        <v>396424764</v>
      </c>
    </row>
    <row r="90" spans="1:12" ht="16.5" customHeight="1" x14ac:dyDescent="0.2">
      <c r="A90" s="176"/>
      <c r="B90" s="269" t="s">
        <v>125</v>
      </c>
      <c r="D90" s="176"/>
      <c r="E90" s="291"/>
      <c r="F90" s="163">
        <v>3773621</v>
      </c>
      <c r="G90" s="292"/>
      <c r="H90" s="293">
        <v>1055307</v>
      </c>
      <c r="I90" s="292"/>
      <c r="J90" s="166">
        <v>495143368</v>
      </c>
      <c r="K90" s="278"/>
      <c r="L90" s="301">
        <v>20439641</v>
      </c>
    </row>
    <row r="91" spans="1:12" ht="16.5" customHeight="1" x14ac:dyDescent="0.2">
      <c r="A91" s="176"/>
      <c r="B91" s="269" t="s">
        <v>126</v>
      </c>
      <c r="D91" s="176"/>
      <c r="E91" s="269"/>
      <c r="F91" s="163">
        <v>-123890689</v>
      </c>
      <c r="G91" s="269"/>
      <c r="H91" s="293">
        <v>-85322221</v>
      </c>
      <c r="I91" s="269"/>
      <c r="J91" s="163">
        <v>-130895708</v>
      </c>
      <c r="K91" s="272"/>
      <c r="L91" s="293">
        <v>-104365900</v>
      </c>
    </row>
    <row r="92" spans="1:12" ht="16.5" customHeight="1" x14ac:dyDescent="0.2">
      <c r="A92" s="176"/>
      <c r="B92" s="269" t="s">
        <v>127</v>
      </c>
      <c r="D92" s="176"/>
      <c r="E92" s="269"/>
      <c r="F92" s="164">
        <v>-85508371</v>
      </c>
      <c r="G92" s="292"/>
      <c r="H92" s="294">
        <v>-95409486</v>
      </c>
      <c r="I92" s="292"/>
      <c r="J92" s="164">
        <v>-78741243</v>
      </c>
      <c r="K92" s="278"/>
      <c r="L92" s="294">
        <v>-77145858</v>
      </c>
    </row>
    <row r="93" spans="1:12" ht="16.5" customHeight="1" x14ac:dyDescent="0.2">
      <c r="B93" s="269"/>
      <c r="C93" s="269"/>
      <c r="D93" s="276"/>
      <c r="E93" s="269"/>
      <c r="F93" s="165"/>
      <c r="G93" s="302"/>
      <c r="H93" s="302"/>
      <c r="I93" s="267"/>
      <c r="J93" s="167"/>
      <c r="K93" s="267"/>
      <c r="L93" s="296"/>
    </row>
    <row r="94" spans="1:12" ht="16.5" customHeight="1" x14ac:dyDescent="0.2">
      <c r="A94" s="303" t="s">
        <v>280</v>
      </c>
      <c r="B94" s="269"/>
      <c r="C94" s="269"/>
      <c r="D94" s="276"/>
      <c r="E94" s="269"/>
      <c r="F94" s="380">
        <f>SUM(F89:F93)</f>
        <v>-104683431</v>
      </c>
      <c r="G94" s="267"/>
      <c r="H94" s="381">
        <f>SUM(H89:H93)</f>
        <v>-260027253</v>
      </c>
      <c r="I94" s="267"/>
      <c r="J94" s="380">
        <f>SUM(J89:J93)</f>
        <v>579121881</v>
      </c>
      <c r="K94" s="267"/>
      <c r="L94" s="381">
        <f>SUM(L89:L93)</f>
        <v>235352647</v>
      </c>
    </row>
    <row r="95" spans="1:12" ht="16.5" customHeight="1" x14ac:dyDescent="0.2">
      <c r="A95" s="303"/>
      <c r="F95" s="296"/>
      <c r="G95" s="267"/>
      <c r="H95" s="296"/>
      <c r="I95" s="267"/>
      <c r="J95" s="296"/>
      <c r="K95" s="267"/>
      <c r="L95" s="296"/>
    </row>
    <row r="96" spans="1:12" ht="16.5" customHeight="1" x14ac:dyDescent="0.2">
      <c r="A96" s="269"/>
      <c r="B96" s="269"/>
      <c r="C96" s="269"/>
      <c r="J96" s="305"/>
      <c r="L96" s="305"/>
    </row>
    <row r="97" spans="1:12" ht="16.5" customHeight="1" x14ac:dyDescent="0.2">
      <c r="A97" s="269"/>
      <c r="B97" s="269"/>
      <c r="C97" s="269"/>
      <c r="J97" s="305"/>
      <c r="L97" s="305"/>
    </row>
    <row r="98" spans="1:12" ht="16.5" customHeight="1" x14ac:dyDescent="0.2">
      <c r="A98" s="269"/>
      <c r="B98" s="269"/>
      <c r="C98" s="269"/>
      <c r="F98" s="296"/>
      <c r="G98" s="306"/>
      <c r="H98" s="296"/>
      <c r="J98" s="296"/>
      <c r="K98" s="306"/>
      <c r="L98" s="296"/>
    </row>
    <row r="99" spans="1:12" ht="16.5" customHeight="1" x14ac:dyDescent="0.2">
      <c r="A99" s="269"/>
      <c r="B99" s="269"/>
      <c r="C99" s="269"/>
      <c r="F99" s="296"/>
      <c r="G99" s="306"/>
      <c r="H99" s="296"/>
      <c r="J99" s="296"/>
      <c r="K99" s="306"/>
      <c r="L99" s="296"/>
    </row>
    <row r="100" spans="1:12" ht="16.5" customHeight="1" x14ac:dyDescent="0.2">
      <c r="A100" s="269"/>
      <c r="B100" s="269"/>
      <c r="C100" s="269"/>
      <c r="F100" s="296"/>
      <c r="G100" s="306"/>
      <c r="H100" s="296"/>
      <c r="J100" s="296"/>
      <c r="K100" s="306"/>
      <c r="L100" s="296"/>
    </row>
    <row r="101" spans="1:12" ht="16.5" customHeight="1" x14ac:dyDescent="0.2">
      <c r="A101" s="269"/>
      <c r="B101" s="269"/>
      <c r="C101" s="269"/>
      <c r="F101" s="296"/>
      <c r="G101" s="306"/>
      <c r="H101" s="296"/>
      <c r="J101" s="296"/>
      <c r="K101" s="306"/>
      <c r="L101" s="296"/>
    </row>
    <row r="102" spans="1:12" ht="16.5" customHeight="1" x14ac:dyDescent="0.2">
      <c r="A102" s="269"/>
      <c r="B102" s="269"/>
      <c r="C102" s="269"/>
      <c r="F102" s="296"/>
      <c r="G102" s="306"/>
      <c r="H102" s="296"/>
      <c r="J102" s="296"/>
      <c r="K102" s="306"/>
      <c r="L102" s="296"/>
    </row>
    <row r="103" spans="1:12" ht="16.5" customHeight="1" x14ac:dyDescent="0.2">
      <c r="A103" s="269"/>
      <c r="B103" s="269"/>
      <c r="C103" s="269"/>
      <c r="F103" s="296"/>
      <c r="G103" s="306"/>
      <c r="H103" s="296"/>
      <c r="J103" s="296"/>
      <c r="K103" s="306"/>
      <c r="L103" s="296"/>
    </row>
    <row r="104" spans="1:12" ht="16.5" customHeight="1" x14ac:dyDescent="0.2">
      <c r="A104" s="269"/>
      <c r="B104" s="269"/>
      <c r="C104" s="269"/>
      <c r="F104" s="296"/>
      <c r="G104" s="306"/>
      <c r="H104" s="296"/>
      <c r="J104" s="296"/>
      <c r="K104" s="306"/>
      <c r="L104" s="296"/>
    </row>
    <row r="105" spans="1:12" ht="16.5" customHeight="1" x14ac:dyDescent="0.2">
      <c r="A105" s="269"/>
      <c r="B105" s="269"/>
      <c r="C105" s="269"/>
      <c r="F105" s="296"/>
      <c r="G105" s="306"/>
      <c r="H105" s="296"/>
      <c r="J105" s="296"/>
      <c r="K105" s="306"/>
      <c r="L105" s="296"/>
    </row>
    <row r="106" spans="1:12" ht="16.5" customHeight="1" x14ac:dyDescent="0.2">
      <c r="A106" s="269"/>
      <c r="B106" s="269"/>
      <c r="C106" s="269"/>
      <c r="F106" s="296"/>
      <c r="G106" s="306"/>
      <c r="H106" s="296"/>
      <c r="J106" s="296"/>
      <c r="K106" s="306"/>
      <c r="L106" s="296"/>
    </row>
    <row r="107" spans="1:12" ht="16.5" customHeight="1" x14ac:dyDescent="0.2">
      <c r="A107" s="269"/>
      <c r="B107" s="269"/>
      <c r="C107" s="269"/>
      <c r="F107" s="296"/>
      <c r="G107" s="306"/>
      <c r="H107" s="296"/>
      <c r="J107" s="296"/>
      <c r="K107" s="306"/>
      <c r="L107" s="296"/>
    </row>
    <row r="108" spans="1:12" ht="16.5" customHeight="1" x14ac:dyDescent="0.2">
      <c r="A108" s="269"/>
      <c r="B108" s="269"/>
      <c r="C108" s="269"/>
      <c r="F108" s="296"/>
      <c r="G108" s="306"/>
      <c r="H108" s="296"/>
      <c r="J108" s="296"/>
      <c r="K108" s="306"/>
      <c r="L108" s="296"/>
    </row>
    <row r="109" spans="1:12" ht="16.5" customHeight="1" x14ac:dyDescent="0.2">
      <c r="A109" s="269"/>
      <c r="B109" s="269"/>
      <c r="C109" s="269"/>
      <c r="F109" s="296"/>
      <c r="G109" s="306"/>
      <c r="H109" s="296"/>
      <c r="J109" s="296"/>
      <c r="K109" s="306"/>
      <c r="L109" s="296"/>
    </row>
    <row r="110" spans="1:12" ht="16.5" customHeight="1" x14ac:dyDescent="0.2">
      <c r="A110" s="269"/>
      <c r="B110" s="269"/>
      <c r="C110" s="269"/>
      <c r="F110" s="296"/>
      <c r="G110" s="306"/>
      <c r="H110" s="296"/>
      <c r="J110" s="296"/>
      <c r="K110" s="306"/>
      <c r="L110" s="296"/>
    </row>
    <row r="111" spans="1:12" ht="16.5" customHeight="1" x14ac:dyDescent="0.2">
      <c r="A111" s="269"/>
      <c r="B111" s="269"/>
      <c r="C111" s="269"/>
      <c r="F111" s="296"/>
      <c r="G111" s="306"/>
      <c r="H111" s="296"/>
      <c r="J111" s="296"/>
      <c r="K111" s="306"/>
      <c r="L111" s="296"/>
    </row>
    <row r="112" spans="1:12" ht="16.5" customHeight="1" x14ac:dyDescent="0.2">
      <c r="A112" s="269"/>
      <c r="B112" s="269"/>
      <c r="C112" s="269"/>
      <c r="F112" s="296"/>
      <c r="G112" s="306"/>
      <c r="H112" s="296"/>
      <c r="J112" s="296"/>
      <c r="K112" s="306"/>
      <c r="L112" s="296"/>
    </row>
    <row r="113" spans="1:12" ht="16.5" customHeight="1" x14ac:dyDescent="0.2">
      <c r="A113" s="269"/>
      <c r="B113" s="269"/>
      <c r="C113" s="269"/>
      <c r="F113" s="296"/>
      <c r="G113" s="306"/>
      <c r="H113" s="296"/>
      <c r="J113" s="296"/>
      <c r="K113" s="306"/>
      <c r="L113" s="296"/>
    </row>
    <row r="114" spans="1:12" ht="16.5" customHeight="1" x14ac:dyDescent="0.2">
      <c r="A114" s="269"/>
      <c r="B114" s="269"/>
      <c r="C114" s="269"/>
      <c r="F114" s="296"/>
      <c r="G114" s="306"/>
      <c r="H114" s="296"/>
      <c r="J114" s="296"/>
      <c r="K114" s="306"/>
      <c r="L114" s="296"/>
    </row>
    <row r="115" spans="1:12" ht="16.5" customHeight="1" x14ac:dyDescent="0.2">
      <c r="A115" s="269"/>
      <c r="B115" s="269"/>
      <c r="C115" s="269"/>
      <c r="D115" s="276"/>
      <c r="E115" s="269"/>
      <c r="F115" s="307"/>
      <c r="G115" s="302"/>
      <c r="H115" s="307"/>
      <c r="J115" s="296"/>
      <c r="K115" s="290"/>
      <c r="L115" s="296"/>
    </row>
    <row r="116" spans="1:12" ht="16.5" customHeight="1" x14ac:dyDescent="0.2">
      <c r="A116" s="269"/>
      <c r="B116" s="269"/>
      <c r="C116" s="269"/>
      <c r="D116" s="276"/>
      <c r="E116" s="269"/>
      <c r="F116" s="307"/>
      <c r="G116" s="302"/>
      <c r="H116" s="307"/>
      <c r="J116" s="296"/>
      <c r="K116" s="290"/>
      <c r="L116" s="296"/>
    </row>
    <row r="117" spans="1:12" ht="16.5" customHeight="1" x14ac:dyDescent="0.2">
      <c r="A117" s="269"/>
      <c r="B117" s="269"/>
      <c r="C117" s="269"/>
      <c r="D117" s="276"/>
      <c r="E117" s="269"/>
      <c r="F117" s="307"/>
      <c r="G117" s="302"/>
      <c r="H117" s="307"/>
      <c r="J117" s="296"/>
      <c r="K117" s="290"/>
      <c r="L117" s="296"/>
    </row>
    <row r="118" spans="1:12" ht="22.5" customHeight="1" x14ac:dyDescent="0.2">
      <c r="A118" s="269"/>
      <c r="B118" s="269"/>
      <c r="C118" s="266"/>
      <c r="F118" s="270"/>
      <c r="G118" s="306"/>
      <c r="H118" s="270"/>
      <c r="J118" s="270"/>
      <c r="K118" s="306"/>
      <c r="L118" s="270"/>
    </row>
    <row r="119" spans="1:12" ht="24.75" customHeight="1" x14ac:dyDescent="0.2">
      <c r="A119" s="269"/>
      <c r="B119" s="269"/>
      <c r="C119" s="266"/>
      <c r="F119" s="270"/>
      <c r="G119" s="306"/>
      <c r="H119" s="270"/>
      <c r="J119" s="270"/>
      <c r="K119" s="306"/>
      <c r="L119" s="270"/>
    </row>
    <row r="120" spans="1:12" ht="21.95" customHeight="1" x14ac:dyDescent="0.2">
      <c r="A120" s="382" t="str">
        <f>+A62</f>
        <v>The accompanying notes on pages 15 to 46 form part of this interim financial information.</v>
      </c>
      <c r="B120" s="308"/>
      <c r="C120" s="309"/>
      <c r="D120" s="250"/>
      <c r="E120" s="284"/>
      <c r="F120" s="282"/>
      <c r="G120" s="285"/>
      <c r="H120" s="282"/>
      <c r="I120" s="286"/>
      <c r="J120" s="282"/>
      <c r="K120" s="285"/>
      <c r="L120" s="282"/>
    </row>
    <row r="121" spans="1:12" s="367" customFormat="1" ht="16.5" customHeight="1" x14ac:dyDescent="0.2">
      <c r="A121" s="368" t="str">
        <f>+A1</f>
        <v>Thonburi Healthcare Group Public Company Limited</v>
      </c>
      <c r="B121" s="362"/>
      <c r="C121" s="363"/>
      <c r="D121" s="364"/>
      <c r="E121" s="365"/>
      <c r="F121" s="366"/>
      <c r="G121" s="366"/>
      <c r="H121" s="366"/>
      <c r="I121" s="366"/>
      <c r="J121" s="366"/>
      <c r="K121" s="366"/>
      <c r="L121" s="366"/>
    </row>
    <row r="122" spans="1:12" s="367" customFormat="1" ht="16.5" customHeight="1" x14ac:dyDescent="0.2">
      <c r="A122" s="368" t="s">
        <v>109</v>
      </c>
      <c r="B122" s="368"/>
      <c r="C122" s="365"/>
      <c r="D122" s="364"/>
      <c r="E122" s="365"/>
      <c r="F122" s="366"/>
      <c r="G122" s="366"/>
      <c r="H122" s="366"/>
      <c r="I122" s="366"/>
      <c r="J122" s="366"/>
      <c r="K122" s="366"/>
      <c r="L122" s="366"/>
    </row>
    <row r="123" spans="1:12" s="367" customFormat="1" ht="16.5" customHeight="1" x14ac:dyDescent="0.2">
      <c r="A123" s="373" t="str">
        <f>+A3</f>
        <v>For the six-month period ended 30 June 2020</v>
      </c>
      <c r="B123" s="373"/>
      <c r="C123" s="370"/>
      <c r="D123" s="371"/>
      <c r="E123" s="370"/>
      <c r="F123" s="372"/>
      <c r="G123" s="372"/>
      <c r="H123" s="372"/>
      <c r="I123" s="372"/>
      <c r="J123" s="372"/>
      <c r="K123" s="372"/>
      <c r="L123" s="372"/>
    </row>
    <row r="124" spans="1:12" s="247" customFormat="1" ht="16.5" customHeight="1" x14ac:dyDescent="0.2">
      <c r="A124" s="242"/>
      <c r="B124" s="242"/>
      <c r="C124" s="245"/>
      <c r="D124" s="175"/>
      <c r="E124" s="245"/>
      <c r="F124" s="246"/>
      <c r="G124" s="246"/>
      <c r="H124" s="246"/>
      <c r="I124" s="246"/>
      <c r="J124" s="246"/>
      <c r="K124" s="246"/>
      <c r="L124" s="246"/>
    </row>
    <row r="125" spans="1:12" s="247" customFormat="1" ht="16.5" customHeight="1" x14ac:dyDescent="0.2">
      <c r="A125" s="242"/>
      <c r="B125" s="242"/>
      <c r="C125" s="245"/>
      <c r="D125" s="175"/>
      <c r="E125" s="245"/>
      <c r="F125" s="246"/>
      <c r="G125" s="246"/>
      <c r="H125" s="246"/>
      <c r="I125" s="246"/>
      <c r="J125" s="246"/>
      <c r="K125" s="246"/>
      <c r="L125" s="246"/>
    </row>
    <row r="126" spans="1:12" ht="15.95" customHeight="1" x14ac:dyDescent="0.2">
      <c r="F126" s="449" t="s">
        <v>1</v>
      </c>
      <c r="G126" s="449"/>
      <c r="H126" s="449"/>
      <c r="I126" s="252"/>
      <c r="J126" s="449" t="s">
        <v>167</v>
      </c>
      <c r="K126" s="449"/>
      <c r="L126" s="449"/>
    </row>
    <row r="127" spans="1:12" ht="15.95" customHeight="1" x14ac:dyDescent="0.2">
      <c r="F127" s="448" t="s">
        <v>166</v>
      </c>
      <c r="G127" s="448"/>
      <c r="H127" s="448"/>
      <c r="I127" s="252"/>
      <c r="J127" s="448" t="s">
        <v>166</v>
      </c>
      <c r="K127" s="448"/>
      <c r="L127" s="448"/>
    </row>
    <row r="128" spans="1:12" s="247" customFormat="1" ht="14.1" customHeight="1" x14ac:dyDescent="0.2">
      <c r="C128" s="245"/>
      <c r="D128" s="175"/>
      <c r="E128" s="245"/>
      <c r="F128" s="253" t="s">
        <v>2</v>
      </c>
      <c r="G128" s="254"/>
      <c r="H128" s="253" t="s">
        <v>2</v>
      </c>
      <c r="I128" s="255"/>
      <c r="J128" s="253" t="s">
        <v>2</v>
      </c>
      <c r="K128" s="254"/>
      <c r="L128" s="253" t="s">
        <v>2</v>
      </c>
    </row>
    <row r="129" spans="1:15" s="247" customFormat="1" ht="15.95" customHeight="1" x14ac:dyDescent="0.2">
      <c r="C129" s="245"/>
      <c r="D129" s="175"/>
      <c r="E129" s="245"/>
      <c r="F129" s="256" t="s">
        <v>295</v>
      </c>
      <c r="G129" s="254"/>
      <c r="H129" s="256" t="s">
        <v>295</v>
      </c>
      <c r="I129" s="255"/>
      <c r="J129" s="256" t="s">
        <v>295</v>
      </c>
      <c r="K129" s="254"/>
      <c r="L129" s="256" t="s">
        <v>295</v>
      </c>
    </row>
    <row r="130" spans="1:15" ht="15.95" customHeight="1" x14ac:dyDescent="0.2">
      <c r="D130" s="257"/>
      <c r="E130" s="258"/>
      <c r="F130" s="259" t="s">
        <v>230</v>
      </c>
      <c r="G130" s="260"/>
      <c r="H130" s="259" t="s">
        <v>214</v>
      </c>
      <c r="I130" s="255"/>
      <c r="J130" s="259" t="s">
        <v>230</v>
      </c>
      <c r="K130" s="260"/>
      <c r="L130" s="259" t="s">
        <v>214</v>
      </c>
    </row>
    <row r="131" spans="1:15" ht="15.95" customHeight="1" x14ac:dyDescent="0.2">
      <c r="D131" s="261" t="s">
        <v>5</v>
      </c>
      <c r="E131" s="258"/>
      <c r="F131" s="262" t="s">
        <v>48</v>
      </c>
      <c r="G131" s="254"/>
      <c r="H131" s="262" t="s">
        <v>48</v>
      </c>
      <c r="I131" s="255"/>
      <c r="J131" s="262" t="s">
        <v>48</v>
      </c>
      <c r="K131" s="254"/>
      <c r="L131" s="262" t="s">
        <v>48</v>
      </c>
    </row>
    <row r="132" spans="1:15" ht="15.95" customHeight="1" x14ac:dyDescent="0.2">
      <c r="A132" s="176"/>
      <c r="B132" s="269"/>
      <c r="C132" s="269"/>
      <c r="F132" s="310"/>
      <c r="G132" s="306"/>
      <c r="H132" s="306"/>
      <c r="J132" s="310"/>
      <c r="K132" s="306"/>
      <c r="L132" s="306"/>
    </row>
    <row r="133" spans="1:15" ht="15.95" customHeight="1" x14ac:dyDescent="0.2">
      <c r="A133" s="311" t="s">
        <v>128</v>
      </c>
      <c r="B133" s="269"/>
      <c r="C133" s="269"/>
      <c r="F133" s="310"/>
      <c r="G133" s="306"/>
      <c r="H133" s="306"/>
      <c r="J133" s="310"/>
      <c r="K133" s="306"/>
      <c r="L133" s="306"/>
    </row>
    <row r="134" spans="1:15" ht="15.95" customHeight="1" x14ac:dyDescent="0.2">
      <c r="A134" s="269" t="s">
        <v>258</v>
      </c>
      <c r="B134" s="271"/>
      <c r="C134" s="269"/>
      <c r="F134" s="310"/>
      <c r="G134" s="306"/>
      <c r="H134" s="306"/>
      <c r="J134" s="310"/>
      <c r="K134" s="306"/>
      <c r="L134" s="306"/>
    </row>
    <row r="135" spans="1:15" ht="15.95" customHeight="1" x14ac:dyDescent="0.2">
      <c r="A135" s="176"/>
      <c r="B135" s="269" t="s">
        <v>190</v>
      </c>
      <c r="C135" s="269"/>
      <c r="F135" s="310">
        <v>-130619</v>
      </c>
      <c r="G135" s="306"/>
      <c r="H135" s="274">
        <v>-5428</v>
      </c>
      <c r="I135" s="190"/>
      <c r="J135" s="156">
        <v>0</v>
      </c>
      <c r="K135" s="274"/>
      <c r="L135" s="274">
        <v>0</v>
      </c>
    </row>
    <row r="136" spans="1:15" ht="15.95" customHeight="1" x14ac:dyDescent="0.2">
      <c r="A136" s="269" t="s">
        <v>204</v>
      </c>
      <c r="B136" s="271"/>
      <c r="C136" s="269"/>
      <c r="F136" s="168"/>
      <c r="J136" s="168"/>
    </row>
    <row r="137" spans="1:15" ht="15.95" customHeight="1" x14ac:dyDescent="0.2">
      <c r="A137" s="176"/>
      <c r="B137" s="269" t="s">
        <v>190</v>
      </c>
      <c r="C137" s="269"/>
      <c r="E137" s="288"/>
      <c r="F137" s="163">
        <v>-150000</v>
      </c>
      <c r="G137" s="292"/>
      <c r="H137" s="293">
        <v>28347</v>
      </c>
      <c r="I137" s="292"/>
      <c r="J137" s="156">
        <v>0</v>
      </c>
      <c r="K137" s="274"/>
      <c r="L137" s="274">
        <v>0</v>
      </c>
    </row>
    <row r="138" spans="1:15" ht="15.95" customHeight="1" x14ac:dyDescent="0.2">
      <c r="A138" s="269" t="s">
        <v>362</v>
      </c>
      <c r="B138" s="269"/>
      <c r="C138" s="269"/>
      <c r="D138" s="175">
        <v>9</v>
      </c>
      <c r="E138" s="288"/>
      <c r="F138" s="163">
        <v>55960880</v>
      </c>
      <c r="G138" s="292"/>
      <c r="H138" s="274">
        <v>0</v>
      </c>
      <c r="I138" s="190"/>
      <c r="J138" s="156">
        <v>0</v>
      </c>
      <c r="K138" s="274"/>
      <c r="L138" s="274">
        <v>0</v>
      </c>
    </row>
    <row r="139" spans="1:15" ht="15.95" customHeight="1" x14ac:dyDescent="0.2">
      <c r="A139" s="269" t="s">
        <v>352</v>
      </c>
      <c r="B139" s="271"/>
      <c r="C139" s="269"/>
      <c r="E139" s="288"/>
      <c r="F139" s="156">
        <v>0</v>
      </c>
      <c r="G139" s="292"/>
      <c r="H139" s="274">
        <v>-80000000</v>
      </c>
      <c r="I139" s="190"/>
      <c r="J139" s="156">
        <v>0</v>
      </c>
      <c r="K139" s="274"/>
      <c r="L139" s="274">
        <v>0</v>
      </c>
    </row>
    <row r="140" spans="1:15" ht="15.95" customHeight="1" x14ac:dyDescent="0.2">
      <c r="A140" s="269" t="s">
        <v>353</v>
      </c>
      <c r="B140" s="271"/>
      <c r="C140" s="269"/>
      <c r="E140" s="288"/>
      <c r="F140" s="156">
        <v>0</v>
      </c>
      <c r="G140" s="292"/>
      <c r="H140" s="274">
        <v>65000000</v>
      </c>
      <c r="I140" s="190"/>
      <c r="J140" s="156">
        <v>0</v>
      </c>
      <c r="K140" s="274"/>
      <c r="L140" s="274">
        <v>0</v>
      </c>
    </row>
    <row r="141" spans="1:15" ht="15.95" customHeight="1" x14ac:dyDescent="0.2">
      <c r="A141" s="269" t="s">
        <v>272</v>
      </c>
      <c r="B141" s="176"/>
      <c r="F141" s="156"/>
      <c r="G141" s="190"/>
      <c r="H141" s="274"/>
      <c r="I141" s="190"/>
      <c r="J141" s="156"/>
      <c r="K141" s="274"/>
      <c r="L141" s="274"/>
      <c r="O141" s="312"/>
    </row>
    <row r="142" spans="1:15" ht="15.95" customHeight="1" x14ac:dyDescent="0.2">
      <c r="A142" s="269"/>
      <c r="B142" s="176" t="s">
        <v>273</v>
      </c>
      <c r="F142" s="156"/>
      <c r="G142" s="190"/>
      <c r="H142" s="274"/>
      <c r="I142" s="190"/>
      <c r="J142" s="156"/>
      <c r="K142" s="274"/>
      <c r="L142" s="274"/>
      <c r="O142" s="312"/>
    </row>
    <row r="143" spans="1:15" ht="15.95" customHeight="1" x14ac:dyDescent="0.2">
      <c r="A143" s="269"/>
      <c r="B143" s="271" t="s">
        <v>133</v>
      </c>
      <c r="D143" s="175">
        <v>14</v>
      </c>
      <c r="F143" s="156">
        <v>-23853</v>
      </c>
      <c r="G143" s="190"/>
      <c r="H143" s="274">
        <v>0</v>
      </c>
      <c r="I143" s="190"/>
      <c r="J143" s="156">
        <v>-23853</v>
      </c>
      <c r="K143" s="274"/>
      <c r="L143" s="274">
        <v>0</v>
      </c>
      <c r="O143" s="312"/>
    </row>
    <row r="144" spans="1:15" ht="15.95" customHeight="1" x14ac:dyDescent="0.2">
      <c r="A144" s="269"/>
      <c r="B144" s="271" t="s">
        <v>132</v>
      </c>
      <c r="F144" s="156">
        <v>354525</v>
      </c>
      <c r="G144" s="190"/>
      <c r="H144" s="274">
        <v>0</v>
      </c>
      <c r="I144" s="190"/>
      <c r="J144" s="156">
        <v>354525</v>
      </c>
      <c r="K144" s="274"/>
      <c r="L144" s="274">
        <v>0</v>
      </c>
      <c r="O144" s="312"/>
    </row>
    <row r="145" spans="1:15" ht="15.95" customHeight="1" x14ac:dyDescent="0.2">
      <c r="A145" s="269" t="s">
        <v>354</v>
      </c>
      <c r="B145" s="271"/>
      <c r="F145" s="156">
        <v>0</v>
      </c>
      <c r="G145" s="190"/>
      <c r="H145" s="274">
        <v>-400354</v>
      </c>
      <c r="I145" s="190"/>
      <c r="J145" s="156">
        <v>0</v>
      </c>
      <c r="K145" s="274"/>
      <c r="L145" s="274">
        <v>-400354</v>
      </c>
      <c r="O145" s="312"/>
    </row>
    <row r="146" spans="1:15" ht="15.95" customHeight="1" x14ac:dyDescent="0.2">
      <c r="A146" s="269" t="s">
        <v>311</v>
      </c>
      <c r="B146" s="271"/>
      <c r="C146" s="269"/>
      <c r="D146" s="175" t="s">
        <v>342</v>
      </c>
      <c r="E146" s="288"/>
      <c r="F146" s="156">
        <v>0</v>
      </c>
      <c r="G146" s="292"/>
      <c r="H146" s="274">
        <v>0</v>
      </c>
      <c r="I146" s="190"/>
      <c r="J146" s="156">
        <v>-1730000000</v>
      </c>
      <c r="K146" s="274"/>
      <c r="L146" s="274">
        <v>0</v>
      </c>
    </row>
    <row r="147" spans="1:15" ht="15.95" customHeight="1" x14ac:dyDescent="0.2">
      <c r="A147" s="269" t="s">
        <v>302</v>
      </c>
      <c r="B147" s="269"/>
      <c r="C147" s="269"/>
      <c r="E147" s="288"/>
      <c r="F147" s="156">
        <v>0</v>
      </c>
      <c r="G147" s="292"/>
      <c r="H147" s="293">
        <v>-127881919</v>
      </c>
      <c r="I147" s="292"/>
      <c r="J147" s="156">
        <v>0</v>
      </c>
      <c r="K147" s="274"/>
      <c r="L147" s="274">
        <v>-127881919</v>
      </c>
    </row>
    <row r="148" spans="1:15" ht="15.95" customHeight="1" x14ac:dyDescent="0.2">
      <c r="A148" s="269" t="s">
        <v>369</v>
      </c>
      <c r="B148" s="271"/>
      <c r="C148" s="269"/>
      <c r="F148" s="156">
        <v>-1000000</v>
      </c>
      <c r="G148" s="190"/>
      <c r="H148" s="274">
        <v>-32600000</v>
      </c>
      <c r="I148" s="190"/>
      <c r="J148" s="156">
        <v>0</v>
      </c>
      <c r="K148" s="274"/>
      <c r="L148" s="274">
        <v>0</v>
      </c>
    </row>
    <row r="149" spans="1:15" ht="15.95" customHeight="1" x14ac:dyDescent="0.2">
      <c r="A149" s="269" t="s">
        <v>279</v>
      </c>
      <c r="B149" s="271"/>
      <c r="C149" s="269"/>
      <c r="F149" s="156">
        <v>-1000000</v>
      </c>
      <c r="G149" s="190"/>
      <c r="H149" s="274">
        <v>0</v>
      </c>
      <c r="I149" s="190"/>
      <c r="J149" s="156">
        <v>0</v>
      </c>
      <c r="K149" s="274"/>
      <c r="L149" s="274">
        <v>0</v>
      </c>
    </row>
    <row r="150" spans="1:15" ht="15.95" customHeight="1" x14ac:dyDescent="0.2">
      <c r="A150" s="269" t="s">
        <v>129</v>
      </c>
      <c r="B150" s="271"/>
      <c r="C150" s="269"/>
      <c r="D150" s="176"/>
      <c r="F150" s="168"/>
      <c r="J150" s="168"/>
      <c r="O150" s="313"/>
    </row>
    <row r="151" spans="1:15" ht="15.95" customHeight="1" x14ac:dyDescent="0.2">
      <c r="A151" s="269"/>
      <c r="B151" s="271" t="s">
        <v>130</v>
      </c>
      <c r="C151" s="269"/>
      <c r="F151" s="156">
        <v>-905464917</v>
      </c>
      <c r="G151" s="272"/>
      <c r="H151" s="274">
        <v>-1298319490</v>
      </c>
      <c r="I151" s="272"/>
      <c r="J151" s="156">
        <v>-180813351</v>
      </c>
      <c r="K151" s="274"/>
      <c r="L151" s="274">
        <v>-159575263</v>
      </c>
      <c r="O151" s="247"/>
    </row>
    <row r="152" spans="1:15" ht="15.95" customHeight="1" x14ac:dyDescent="0.2">
      <c r="A152" s="269"/>
      <c r="B152" s="271" t="s">
        <v>131</v>
      </c>
      <c r="C152" s="269"/>
      <c r="F152" s="156">
        <v>-15456534</v>
      </c>
      <c r="G152" s="272"/>
      <c r="H152" s="274">
        <v>-55437226</v>
      </c>
      <c r="I152" s="272"/>
      <c r="J152" s="156">
        <v>-7033900</v>
      </c>
      <c r="K152" s="274"/>
      <c r="L152" s="274">
        <v>-4000656</v>
      </c>
    </row>
    <row r="153" spans="1:15" ht="16.5" customHeight="1" x14ac:dyDescent="0.2">
      <c r="A153" s="72" t="s">
        <v>363</v>
      </c>
      <c r="C153" s="291"/>
      <c r="E153" s="288"/>
      <c r="F153" s="163"/>
      <c r="G153" s="292"/>
      <c r="H153" s="274"/>
      <c r="I153" s="272"/>
      <c r="J153" s="156"/>
      <c r="K153" s="274"/>
      <c r="L153" s="274"/>
    </row>
    <row r="154" spans="1:15" ht="16.5" customHeight="1" x14ac:dyDescent="0.2">
      <c r="B154" s="72" t="s">
        <v>255</v>
      </c>
      <c r="C154" s="291"/>
      <c r="E154" s="288"/>
      <c r="F154" s="163">
        <v>3807563</v>
      </c>
      <c r="G154" s="292"/>
      <c r="H154" s="274">
        <v>0</v>
      </c>
      <c r="I154" s="190"/>
      <c r="J154" s="156">
        <v>0</v>
      </c>
      <c r="K154" s="274"/>
      <c r="L154" s="274">
        <v>0</v>
      </c>
    </row>
    <row r="155" spans="1:15" ht="16.5" customHeight="1" x14ac:dyDescent="0.2">
      <c r="A155" s="72" t="s">
        <v>364</v>
      </c>
      <c r="C155" s="291"/>
      <c r="E155" s="288"/>
      <c r="F155" s="163"/>
      <c r="G155" s="292"/>
      <c r="H155" s="274"/>
      <c r="I155" s="190"/>
      <c r="J155" s="156"/>
      <c r="K155" s="274"/>
      <c r="L155" s="274"/>
    </row>
    <row r="156" spans="1:15" ht="16.5" customHeight="1" x14ac:dyDescent="0.2">
      <c r="B156" s="72" t="s">
        <v>343</v>
      </c>
      <c r="C156" s="291"/>
      <c r="E156" s="288"/>
      <c r="F156" s="163">
        <v>434530982</v>
      </c>
      <c r="G156" s="292"/>
      <c r="H156" s="274">
        <v>0</v>
      </c>
      <c r="I156" s="190"/>
      <c r="J156" s="163">
        <v>434530982</v>
      </c>
      <c r="K156" s="274"/>
      <c r="L156" s="274">
        <v>0</v>
      </c>
    </row>
    <row r="157" spans="1:15" ht="15.95" customHeight="1" x14ac:dyDescent="0.2">
      <c r="A157" s="269" t="s">
        <v>213</v>
      </c>
      <c r="B157" s="176"/>
      <c r="C157" s="269"/>
      <c r="F157" s="168"/>
      <c r="J157" s="168"/>
      <c r="K157" s="274"/>
    </row>
    <row r="158" spans="1:15" ht="15.95" customHeight="1" x14ac:dyDescent="0.2">
      <c r="A158" s="269"/>
      <c r="B158" s="269" t="s">
        <v>205</v>
      </c>
      <c r="C158" s="269"/>
      <c r="F158" s="156">
        <v>625774</v>
      </c>
      <c r="G158" s="272"/>
      <c r="H158" s="274">
        <v>1170518</v>
      </c>
      <c r="I158" s="272"/>
      <c r="J158" s="156">
        <v>610108</v>
      </c>
      <c r="K158" s="274"/>
      <c r="L158" s="274">
        <v>208709</v>
      </c>
    </row>
    <row r="159" spans="1:15" ht="15.95" customHeight="1" x14ac:dyDescent="0.2">
      <c r="A159" s="269" t="s">
        <v>212</v>
      </c>
      <c r="B159" s="176"/>
      <c r="F159" s="156"/>
      <c r="G159" s="272"/>
      <c r="H159" s="274"/>
      <c r="I159" s="272"/>
      <c r="J159" s="156"/>
      <c r="K159" s="274"/>
      <c r="L159" s="274"/>
    </row>
    <row r="160" spans="1:15" ht="15.95" customHeight="1" x14ac:dyDescent="0.2">
      <c r="A160" s="269"/>
      <c r="B160" s="271" t="s">
        <v>132</v>
      </c>
      <c r="C160" s="269"/>
      <c r="D160" s="175" t="s">
        <v>245</v>
      </c>
      <c r="F160" s="156">
        <v>39603000</v>
      </c>
      <c r="G160" s="269"/>
      <c r="H160" s="274">
        <v>0</v>
      </c>
      <c r="I160" s="269"/>
      <c r="J160" s="156">
        <v>1306167337</v>
      </c>
      <c r="K160" s="274"/>
      <c r="L160" s="274">
        <v>46000000</v>
      </c>
    </row>
    <row r="161" spans="1:12" ht="15.95" customHeight="1" x14ac:dyDescent="0.2">
      <c r="A161" s="269"/>
      <c r="B161" s="271" t="s">
        <v>133</v>
      </c>
      <c r="C161" s="269"/>
      <c r="D161" s="175" t="s">
        <v>245</v>
      </c>
      <c r="F161" s="156">
        <v>-5000000</v>
      </c>
      <c r="G161" s="272"/>
      <c r="H161" s="274">
        <v>0</v>
      </c>
      <c r="I161" s="272"/>
      <c r="J161" s="156">
        <v>-736000000</v>
      </c>
      <c r="K161" s="272"/>
      <c r="L161" s="274">
        <v>-1646000000</v>
      </c>
    </row>
    <row r="162" spans="1:12" ht="15.95" customHeight="1" x14ac:dyDescent="0.2">
      <c r="A162" s="269" t="s">
        <v>149</v>
      </c>
      <c r="B162" s="269"/>
      <c r="C162" s="269"/>
      <c r="F162" s="156"/>
      <c r="G162" s="269"/>
      <c r="H162" s="274"/>
      <c r="I162" s="269"/>
      <c r="J162" s="156"/>
      <c r="K162" s="278"/>
      <c r="L162" s="274"/>
    </row>
    <row r="163" spans="1:12" ht="15.95" customHeight="1" x14ac:dyDescent="0.2">
      <c r="A163" s="269"/>
      <c r="B163" s="269" t="s">
        <v>274</v>
      </c>
      <c r="C163" s="269"/>
      <c r="F163" s="157">
        <v>32651849</v>
      </c>
      <c r="G163" s="269"/>
      <c r="H163" s="295">
        <v>32521353</v>
      </c>
      <c r="I163" s="269"/>
      <c r="J163" s="157">
        <v>77329890.999999985</v>
      </c>
      <c r="K163" s="278"/>
      <c r="L163" s="295">
        <v>54547416</v>
      </c>
    </row>
    <row r="164" spans="1:12" ht="15.95" customHeight="1" x14ac:dyDescent="0.2">
      <c r="A164" s="311"/>
      <c r="B164" s="269"/>
      <c r="C164" s="266"/>
      <c r="F164" s="168"/>
      <c r="J164" s="168"/>
    </row>
    <row r="165" spans="1:12" ht="15.95" customHeight="1" x14ac:dyDescent="0.2">
      <c r="A165" s="311" t="s">
        <v>150</v>
      </c>
      <c r="B165" s="311"/>
      <c r="C165" s="311"/>
      <c r="F165" s="378">
        <f>SUM(F134:F163)</f>
        <v>-360691350</v>
      </c>
      <c r="G165" s="306"/>
      <c r="H165" s="282">
        <f>SUM(H134:H163)</f>
        <v>-1495924199</v>
      </c>
      <c r="J165" s="378">
        <f>SUM(J134:J163)</f>
        <v>-834878261</v>
      </c>
      <c r="K165" s="306"/>
      <c r="L165" s="282">
        <f>SUM(L134:L163)</f>
        <v>-1837102067</v>
      </c>
    </row>
    <row r="166" spans="1:12" ht="15.95" customHeight="1" x14ac:dyDescent="0.2">
      <c r="A166" s="311"/>
      <c r="B166" s="311"/>
      <c r="C166" s="311"/>
      <c r="F166" s="270"/>
      <c r="G166" s="306"/>
      <c r="H166" s="270"/>
      <c r="J166" s="270"/>
      <c r="K166" s="306"/>
      <c r="L166" s="270"/>
    </row>
    <row r="167" spans="1:12" ht="15.95" customHeight="1" x14ac:dyDescent="0.2">
      <c r="A167" s="311"/>
      <c r="B167" s="311"/>
      <c r="C167" s="311"/>
      <c r="F167" s="270"/>
      <c r="G167" s="306"/>
      <c r="H167" s="270"/>
      <c r="J167" s="270"/>
      <c r="K167" s="306"/>
      <c r="L167" s="270"/>
    </row>
    <row r="168" spans="1:12" ht="15.95" customHeight="1" x14ac:dyDescent="0.2">
      <c r="A168" s="311"/>
      <c r="B168" s="311"/>
      <c r="C168" s="311"/>
      <c r="F168" s="270"/>
      <c r="G168" s="306"/>
      <c r="H168" s="270"/>
      <c r="J168" s="270"/>
      <c r="K168" s="306"/>
      <c r="L168" s="270"/>
    </row>
    <row r="169" spans="1:12" ht="15.95" customHeight="1" x14ac:dyDescent="0.2">
      <c r="A169" s="311"/>
      <c r="B169" s="311"/>
      <c r="C169" s="311"/>
      <c r="F169" s="270"/>
      <c r="G169" s="306"/>
      <c r="H169" s="270"/>
      <c r="J169" s="270"/>
      <c r="K169" s="306"/>
      <c r="L169" s="270"/>
    </row>
    <row r="170" spans="1:12" ht="15.95" customHeight="1" x14ac:dyDescent="0.2">
      <c r="A170" s="311"/>
      <c r="B170" s="311"/>
      <c r="C170" s="311"/>
      <c r="F170" s="270"/>
      <c r="G170" s="306"/>
      <c r="H170" s="270"/>
      <c r="J170" s="270"/>
      <c r="K170" s="306"/>
      <c r="L170" s="270"/>
    </row>
    <row r="171" spans="1:12" ht="15.95" customHeight="1" x14ac:dyDescent="0.2">
      <c r="A171" s="311"/>
      <c r="B171" s="311"/>
      <c r="C171" s="311"/>
      <c r="F171" s="270"/>
      <c r="G171" s="306"/>
      <c r="H171" s="270"/>
      <c r="J171" s="270"/>
      <c r="K171" s="306"/>
      <c r="L171" s="270"/>
    </row>
    <row r="172" spans="1:12" ht="15.95" customHeight="1" x14ac:dyDescent="0.2">
      <c r="A172" s="311"/>
      <c r="B172" s="311"/>
      <c r="C172" s="311"/>
      <c r="F172" s="270"/>
      <c r="G172" s="306"/>
      <c r="H172" s="270"/>
      <c r="J172" s="270"/>
      <c r="K172" s="306"/>
      <c r="L172" s="270"/>
    </row>
    <row r="173" spans="1:12" ht="15.95" customHeight="1" x14ac:dyDescent="0.2">
      <c r="A173" s="311"/>
      <c r="B173" s="311"/>
      <c r="C173" s="311"/>
      <c r="F173" s="270"/>
      <c r="G173" s="306"/>
      <c r="H173" s="270"/>
      <c r="J173" s="270"/>
      <c r="K173" s="306"/>
      <c r="L173" s="270"/>
    </row>
    <row r="174" spans="1:12" ht="15.95" customHeight="1" x14ac:dyDescent="0.2">
      <c r="A174" s="311"/>
      <c r="B174" s="311"/>
      <c r="C174" s="311"/>
      <c r="F174" s="270"/>
      <c r="G174" s="306"/>
      <c r="H174" s="270"/>
      <c r="J174" s="270"/>
      <c r="K174" s="306"/>
      <c r="L174" s="270"/>
    </row>
    <row r="175" spans="1:12" ht="15.95" customHeight="1" x14ac:dyDescent="0.2">
      <c r="A175" s="311"/>
      <c r="B175" s="311"/>
      <c r="C175" s="311"/>
      <c r="F175" s="270"/>
      <c r="G175" s="306"/>
      <c r="H175" s="270"/>
      <c r="J175" s="270"/>
      <c r="K175" s="306"/>
      <c r="L175" s="270"/>
    </row>
    <row r="176" spans="1:12" ht="15.95" customHeight="1" x14ac:dyDescent="0.2">
      <c r="A176" s="311"/>
      <c r="B176" s="311"/>
      <c r="C176" s="311"/>
      <c r="F176" s="270"/>
      <c r="G176" s="306"/>
      <c r="H176" s="270"/>
      <c r="J176" s="270"/>
      <c r="K176" s="306"/>
      <c r="L176" s="270"/>
    </row>
    <row r="177" spans="1:12" ht="15.95" customHeight="1" x14ac:dyDescent="0.2">
      <c r="A177" s="311"/>
      <c r="B177" s="311"/>
      <c r="C177" s="311"/>
      <c r="F177" s="270"/>
      <c r="G177" s="306"/>
      <c r="H177" s="270"/>
      <c r="J177" s="270"/>
      <c r="K177" s="306"/>
      <c r="L177" s="270"/>
    </row>
    <row r="178" spans="1:12" ht="15.95" customHeight="1" x14ac:dyDescent="0.2">
      <c r="A178" s="311"/>
      <c r="B178" s="311"/>
      <c r="C178" s="311"/>
      <c r="F178" s="270"/>
      <c r="G178" s="306"/>
      <c r="H178" s="270"/>
      <c r="J178" s="270"/>
      <c r="K178" s="306"/>
      <c r="L178" s="270"/>
    </row>
    <row r="179" spans="1:12" ht="20.25" customHeight="1" x14ac:dyDescent="0.2">
      <c r="A179" s="311"/>
      <c r="B179" s="311"/>
      <c r="C179" s="311"/>
      <c r="F179" s="270"/>
      <c r="G179" s="306"/>
      <c r="H179" s="270"/>
      <c r="J179" s="270"/>
      <c r="K179" s="306"/>
      <c r="L179" s="270"/>
    </row>
    <row r="180" spans="1:12" ht="21.95" customHeight="1" x14ac:dyDescent="0.2">
      <c r="A180" s="383" t="str">
        <f>+A120</f>
        <v>The accompanying notes on pages 15 to 46 form part of this interim financial information.</v>
      </c>
      <c r="B180" s="308"/>
      <c r="C180" s="309"/>
      <c r="D180" s="250"/>
      <c r="E180" s="284"/>
      <c r="F180" s="282"/>
      <c r="G180" s="285"/>
      <c r="H180" s="282"/>
      <c r="I180" s="286"/>
      <c r="J180" s="282"/>
      <c r="K180" s="285"/>
      <c r="L180" s="282"/>
    </row>
    <row r="181" spans="1:12" s="247" customFormat="1" ht="16.5" customHeight="1" x14ac:dyDescent="0.2">
      <c r="A181" s="368" t="str">
        <f>+A1</f>
        <v>Thonburi Healthcare Group Public Company Limited</v>
      </c>
      <c r="B181" s="243"/>
      <c r="C181" s="244"/>
      <c r="D181" s="175"/>
      <c r="E181" s="245"/>
      <c r="F181" s="246"/>
      <c r="G181" s="246"/>
      <c r="H181" s="246"/>
      <c r="I181" s="246"/>
      <c r="J181" s="246"/>
      <c r="K181" s="246"/>
      <c r="L181" s="246"/>
    </row>
    <row r="182" spans="1:12" s="247" customFormat="1" ht="16.5" customHeight="1" x14ac:dyDescent="0.2">
      <c r="A182" s="368" t="s">
        <v>109</v>
      </c>
      <c r="B182" s="242"/>
      <c r="C182" s="245"/>
      <c r="D182" s="175"/>
      <c r="E182" s="245"/>
      <c r="F182" s="246"/>
      <c r="G182" s="246"/>
      <c r="H182" s="246"/>
      <c r="I182" s="246"/>
      <c r="J182" s="246"/>
      <c r="K182" s="246"/>
      <c r="L182" s="246"/>
    </row>
    <row r="183" spans="1:12" s="247" customFormat="1" ht="16.5" customHeight="1" x14ac:dyDescent="0.2">
      <c r="A183" s="373" t="str">
        <f>+A3</f>
        <v>For the six-month period ended 30 June 2020</v>
      </c>
      <c r="B183" s="248"/>
      <c r="C183" s="249"/>
      <c r="D183" s="250"/>
      <c r="E183" s="249"/>
      <c r="F183" s="251"/>
      <c r="G183" s="251"/>
      <c r="H183" s="251"/>
      <c r="I183" s="251"/>
      <c r="J183" s="251"/>
      <c r="K183" s="251"/>
      <c r="L183" s="251"/>
    </row>
    <row r="184" spans="1:12" s="247" customFormat="1" ht="6" customHeight="1" x14ac:dyDescent="0.2">
      <c r="A184" s="242"/>
      <c r="B184" s="242"/>
      <c r="C184" s="245"/>
      <c r="D184" s="175"/>
      <c r="E184" s="245"/>
      <c r="F184" s="246"/>
      <c r="G184" s="246"/>
      <c r="H184" s="246"/>
      <c r="I184" s="246"/>
      <c r="J184" s="246"/>
      <c r="K184" s="246"/>
      <c r="L184" s="246"/>
    </row>
    <row r="185" spans="1:12" s="247" customFormat="1" ht="3.75" customHeight="1" x14ac:dyDescent="0.2">
      <c r="A185" s="242"/>
      <c r="B185" s="242"/>
      <c r="C185" s="245"/>
      <c r="D185" s="175"/>
      <c r="E185" s="245"/>
      <c r="F185" s="246"/>
      <c r="G185" s="246"/>
      <c r="H185" s="246"/>
      <c r="I185" s="246"/>
      <c r="J185" s="246"/>
      <c r="K185" s="246"/>
      <c r="L185" s="246"/>
    </row>
    <row r="186" spans="1:12" ht="15" customHeight="1" x14ac:dyDescent="0.2">
      <c r="F186" s="449" t="s">
        <v>1</v>
      </c>
      <c r="G186" s="449"/>
      <c r="H186" s="449"/>
      <c r="I186" s="252"/>
      <c r="J186" s="449" t="s">
        <v>167</v>
      </c>
      <c r="K186" s="449"/>
      <c r="L186" s="449"/>
    </row>
    <row r="187" spans="1:12" ht="15" customHeight="1" x14ac:dyDescent="0.2">
      <c r="F187" s="448" t="s">
        <v>166</v>
      </c>
      <c r="G187" s="448"/>
      <c r="H187" s="448"/>
      <c r="I187" s="252"/>
      <c r="J187" s="448" t="s">
        <v>166</v>
      </c>
      <c r="K187" s="448"/>
      <c r="L187" s="448"/>
    </row>
    <row r="188" spans="1:12" s="247" customFormat="1" ht="15" customHeight="1" x14ac:dyDescent="0.2">
      <c r="C188" s="245"/>
      <c r="D188" s="175"/>
      <c r="E188" s="245"/>
      <c r="F188" s="253" t="s">
        <v>2</v>
      </c>
      <c r="G188" s="254"/>
      <c r="H188" s="253" t="s">
        <v>2</v>
      </c>
      <c r="I188" s="255"/>
      <c r="J188" s="253" t="s">
        <v>2</v>
      </c>
      <c r="K188" s="254"/>
      <c r="L188" s="253" t="s">
        <v>2</v>
      </c>
    </row>
    <row r="189" spans="1:12" s="247" customFormat="1" ht="15" customHeight="1" x14ac:dyDescent="0.2">
      <c r="C189" s="245"/>
      <c r="D189" s="175"/>
      <c r="E189" s="245"/>
      <c r="F189" s="256" t="s">
        <v>295</v>
      </c>
      <c r="G189" s="254"/>
      <c r="H189" s="256" t="s">
        <v>295</v>
      </c>
      <c r="I189" s="255"/>
      <c r="J189" s="256" t="s">
        <v>295</v>
      </c>
      <c r="K189" s="254"/>
      <c r="L189" s="256" t="s">
        <v>295</v>
      </c>
    </row>
    <row r="190" spans="1:12" ht="15" customHeight="1" x14ac:dyDescent="0.2">
      <c r="D190" s="257"/>
      <c r="E190" s="258"/>
      <c r="F190" s="259" t="s">
        <v>230</v>
      </c>
      <c r="G190" s="260"/>
      <c r="H190" s="259" t="s">
        <v>214</v>
      </c>
      <c r="I190" s="255"/>
      <c r="J190" s="259" t="s">
        <v>230</v>
      </c>
      <c r="K190" s="260"/>
      <c r="L190" s="259" t="s">
        <v>214</v>
      </c>
    </row>
    <row r="191" spans="1:12" ht="15" customHeight="1" x14ac:dyDescent="0.2">
      <c r="D191" s="261" t="s">
        <v>5</v>
      </c>
      <c r="E191" s="258"/>
      <c r="F191" s="262" t="s">
        <v>48</v>
      </c>
      <c r="G191" s="254"/>
      <c r="H191" s="262" t="s">
        <v>48</v>
      </c>
      <c r="I191" s="255"/>
      <c r="J191" s="262" t="s">
        <v>48</v>
      </c>
      <c r="K191" s="254"/>
      <c r="L191" s="262" t="s">
        <v>48</v>
      </c>
    </row>
    <row r="192" spans="1:12" ht="15" customHeight="1" x14ac:dyDescent="0.2">
      <c r="A192" s="311" t="s">
        <v>134</v>
      </c>
      <c r="B192" s="304"/>
      <c r="C192" s="266"/>
      <c r="F192" s="158"/>
      <c r="G192" s="267"/>
      <c r="H192" s="267"/>
      <c r="I192" s="267"/>
      <c r="J192" s="158"/>
      <c r="K192" s="267"/>
      <c r="L192" s="267"/>
    </row>
    <row r="193" spans="1:12" ht="15" customHeight="1" x14ac:dyDescent="0.2">
      <c r="A193" s="72" t="s">
        <v>370</v>
      </c>
      <c r="B193" s="304"/>
      <c r="C193" s="266"/>
      <c r="F193" s="158"/>
      <c r="G193" s="267"/>
      <c r="H193" s="267"/>
      <c r="I193" s="267"/>
      <c r="J193" s="158"/>
      <c r="K193" s="267"/>
      <c r="L193" s="267"/>
    </row>
    <row r="194" spans="1:12" ht="15" customHeight="1" x14ac:dyDescent="0.2">
      <c r="A194" s="176"/>
      <c r="B194" s="269" t="s">
        <v>171</v>
      </c>
      <c r="C194" s="266"/>
      <c r="D194" s="175">
        <v>21</v>
      </c>
      <c r="F194" s="160">
        <v>450347202</v>
      </c>
      <c r="G194" s="272"/>
      <c r="H194" s="273">
        <v>1987365501</v>
      </c>
      <c r="I194" s="272"/>
      <c r="J194" s="156">
        <v>449708600</v>
      </c>
      <c r="K194" s="272"/>
      <c r="L194" s="273">
        <v>2032000000</v>
      </c>
    </row>
    <row r="195" spans="1:12" ht="15" customHeight="1" x14ac:dyDescent="0.2">
      <c r="A195" s="269" t="s">
        <v>238</v>
      </c>
      <c r="B195" s="176"/>
      <c r="F195" s="160"/>
      <c r="G195" s="272"/>
      <c r="H195" s="273"/>
      <c r="I195" s="272"/>
      <c r="J195" s="160"/>
      <c r="K195" s="272"/>
      <c r="L195" s="273"/>
    </row>
    <row r="196" spans="1:12" ht="15" customHeight="1" x14ac:dyDescent="0.2">
      <c r="A196" s="269"/>
      <c r="B196" s="271" t="s">
        <v>132</v>
      </c>
      <c r="C196" s="269"/>
      <c r="D196" s="175" t="s">
        <v>246</v>
      </c>
      <c r="F196" s="156">
        <v>0</v>
      </c>
      <c r="G196" s="272"/>
      <c r="H196" s="274">
        <v>0</v>
      </c>
      <c r="I196" s="272"/>
      <c r="J196" s="160">
        <v>110000000</v>
      </c>
      <c r="K196" s="272"/>
      <c r="L196" s="274">
        <v>15000000</v>
      </c>
    </row>
    <row r="197" spans="1:12" ht="15" customHeight="1" x14ac:dyDescent="0.2">
      <c r="A197" s="269"/>
      <c r="B197" s="271" t="s">
        <v>133</v>
      </c>
      <c r="C197" s="269"/>
      <c r="D197" s="175" t="s">
        <v>246</v>
      </c>
      <c r="F197" s="156">
        <v>0</v>
      </c>
      <c r="G197" s="272"/>
      <c r="H197" s="274">
        <v>0</v>
      </c>
      <c r="I197" s="272"/>
      <c r="J197" s="160">
        <v>-110000000</v>
      </c>
      <c r="K197" s="272"/>
      <c r="L197" s="274">
        <v>0</v>
      </c>
    </row>
    <row r="198" spans="1:12" ht="15" customHeight="1" x14ac:dyDescent="0.2">
      <c r="A198" s="269" t="s">
        <v>225</v>
      </c>
      <c r="B198" s="271"/>
      <c r="C198" s="266"/>
      <c r="D198" s="176"/>
      <c r="F198" s="131"/>
      <c r="G198" s="176"/>
      <c r="H198" s="176"/>
      <c r="I198" s="176"/>
      <c r="J198" s="131"/>
      <c r="K198" s="176"/>
      <c r="L198" s="176"/>
    </row>
    <row r="199" spans="1:12" ht="15" customHeight="1" x14ac:dyDescent="0.2">
      <c r="A199" s="269"/>
      <c r="B199" s="271" t="s">
        <v>132</v>
      </c>
      <c r="C199" s="266"/>
      <c r="D199" s="175">
        <v>23</v>
      </c>
      <c r="F199" s="160">
        <v>1143700000</v>
      </c>
      <c r="G199" s="176"/>
      <c r="H199" s="274">
        <v>108000000</v>
      </c>
      <c r="I199" s="176"/>
      <c r="J199" s="131">
        <v>900000000</v>
      </c>
      <c r="K199" s="176"/>
      <c r="L199" s="274">
        <v>0</v>
      </c>
    </row>
    <row r="200" spans="1:12" ht="15" customHeight="1" x14ac:dyDescent="0.2">
      <c r="A200" s="269"/>
      <c r="B200" s="271" t="s">
        <v>133</v>
      </c>
      <c r="C200" s="266"/>
      <c r="D200" s="175">
        <v>23</v>
      </c>
      <c r="F200" s="160">
        <v>-158329653</v>
      </c>
      <c r="G200" s="272"/>
      <c r="H200" s="293">
        <v>-200000000</v>
      </c>
      <c r="I200" s="272"/>
      <c r="J200" s="161">
        <v>-157500000</v>
      </c>
      <c r="K200" s="272"/>
      <c r="L200" s="277">
        <v>-200000000</v>
      </c>
    </row>
    <row r="201" spans="1:12" ht="15" customHeight="1" x14ac:dyDescent="0.2">
      <c r="A201" s="269" t="s">
        <v>275</v>
      </c>
      <c r="B201" s="271"/>
      <c r="C201" s="266"/>
      <c r="F201" s="160">
        <v>-460000</v>
      </c>
      <c r="G201" s="272"/>
      <c r="H201" s="274">
        <v>-270000</v>
      </c>
      <c r="I201" s="272"/>
      <c r="J201" s="156">
        <v>0</v>
      </c>
      <c r="K201" s="272"/>
      <c r="L201" s="274">
        <v>0</v>
      </c>
    </row>
    <row r="202" spans="1:12" ht="15" customHeight="1" x14ac:dyDescent="0.2">
      <c r="A202" s="72" t="s">
        <v>355</v>
      </c>
      <c r="B202" s="271"/>
      <c r="C202" s="266"/>
      <c r="F202" s="160">
        <v>-41615980</v>
      </c>
      <c r="G202" s="272"/>
      <c r="H202" s="273">
        <v>-2136472</v>
      </c>
      <c r="I202" s="272"/>
      <c r="J202" s="163">
        <v>-4692310</v>
      </c>
      <c r="K202" s="272"/>
      <c r="L202" s="293">
        <v>-1522386</v>
      </c>
    </row>
    <row r="203" spans="1:12" ht="15" customHeight="1" x14ac:dyDescent="0.2">
      <c r="A203" s="72" t="s">
        <v>356</v>
      </c>
      <c r="B203" s="271"/>
      <c r="C203" s="266"/>
      <c r="F203" s="160">
        <v>-7756932</v>
      </c>
      <c r="G203" s="272"/>
      <c r="H203" s="274">
        <v>0</v>
      </c>
      <c r="I203" s="272"/>
      <c r="J203" s="163">
        <v>-618486</v>
      </c>
      <c r="K203" s="272"/>
      <c r="L203" s="274">
        <v>0</v>
      </c>
    </row>
    <row r="204" spans="1:12" ht="15" customHeight="1" x14ac:dyDescent="0.2">
      <c r="A204" s="72" t="s">
        <v>367</v>
      </c>
      <c r="B204" s="271"/>
      <c r="C204" s="266"/>
      <c r="F204" s="160">
        <v>-79135160</v>
      </c>
      <c r="G204" s="272"/>
      <c r="H204" s="274">
        <v>0</v>
      </c>
      <c r="I204" s="272"/>
      <c r="J204" s="163">
        <v>-79135160</v>
      </c>
      <c r="K204" s="272"/>
      <c r="L204" s="274">
        <v>0</v>
      </c>
    </row>
    <row r="205" spans="1:12" ht="15" customHeight="1" x14ac:dyDescent="0.2">
      <c r="A205" s="269" t="s">
        <v>135</v>
      </c>
      <c r="B205" s="269"/>
      <c r="F205" s="160">
        <v>-253076420</v>
      </c>
      <c r="G205" s="272"/>
      <c r="H205" s="273">
        <v>-295632485</v>
      </c>
      <c r="I205" s="272"/>
      <c r="J205" s="314">
        <v>-253076420</v>
      </c>
      <c r="K205" s="272"/>
      <c r="L205" s="272">
        <v>-295632485</v>
      </c>
    </row>
    <row r="206" spans="1:12" ht="15" customHeight="1" x14ac:dyDescent="0.2">
      <c r="A206" s="269" t="s">
        <v>153</v>
      </c>
      <c r="B206" s="269"/>
      <c r="F206" s="155">
        <v>-11430732</v>
      </c>
      <c r="G206" s="272"/>
      <c r="H206" s="295">
        <v>-15557870</v>
      </c>
      <c r="I206" s="272"/>
      <c r="J206" s="155">
        <v>0</v>
      </c>
      <c r="K206" s="272"/>
      <c r="L206" s="280">
        <v>0</v>
      </c>
    </row>
    <row r="207" spans="1:12" ht="3.95" customHeight="1" x14ac:dyDescent="0.2">
      <c r="B207" s="304"/>
      <c r="F207" s="168"/>
      <c r="J207" s="168"/>
    </row>
    <row r="208" spans="1:12" ht="15" customHeight="1" x14ac:dyDescent="0.2">
      <c r="A208" s="304" t="s">
        <v>229</v>
      </c>
      <c r="B208" s="304"/>
      <c r="F208" s="380">
        <f>SUM(F194:F206)</f>
        <v>1042242325</v>
      </c>
      <c r="G208" s="267"/>
      <c r="H208" s="381">
        <f>SUM(H194:H206)</f>
        <v>1581768674</v>
      </c>
      <c r="I208" s="267"/>
      <c r="J208" s="380">
        <f>SUM(J194:J206)</f>
        <v>854686224</v>
      </c>
      <c r="K208" s="267"/>
      <c r="L208" s="381">
        <f>SUM(L194:L206)</f>
        <v>1549845129</v>
      </c>
    </row>
    <row r="209" spans="1:16" ht="9.9499999999999993" customHeight="1" x14ac:dyDescent="0.2">
      <c r="F209" s="167"/>
      <c r="G209" s="267"/>
      <c r="H209" s="296"/>
      <c r="I209" s="267"/>
      <c r="J209" s="167"/>
      <c r="K209" s="267"/>
      <c r="L209" s="296"/>
    </row>
    <row r="210" spans="1:16" ht="15" customHeight="1" x14ac:dyDescent="0.2">
      <c r="A210" s="304" t="s">
        <v>175</v>
      </c>
      <c r="B210" s="304"/>
      <c r="F210" s="131"/>
      <c r="G210" s="176"/>
      <c r="H210" s="176"/>
      <c r="I210" s="176"/>
      <c r="J210" s="131"/>
      <c r="K210" s="176"/>
      <c r="L210" s="176"/>
    </row>
    <row r="211" spans="1:16" ht="15" customHeight="1" x14ac:dyDescent="0.2">
      <c r="A211" s="304"/>
      <c r="B211" s="304" t="s">
        <v>176</v>
      </c>
      <c r="F211" s="158">
        <f>SUM(F208,F165,F94)</f>
        <v>576867544</v>
      </c>
      <c r="G211" s="267"/>
      <c r="H211" s="267">
        <f>SUM(H208,H165,H94)</f>
        <v>-174182778</v>
      </c>
      <c r="I211" s="267"/>
      <c r="J211" s="158">
        <f>SUM(J208,J165,J94)</f>
        <v>598929844</v>
      </c>
      <c r="K211" s="267"/>
      <c r="L211" s="267">
        <f>SUM(L208,L165,L94)</f>
        <v>-51904291</v>
      </c>
    </row>
    <row r="212" spans="1:16" ht="15" customHeight="1" x14ac:dyDescent="0.2">
      <c r="A212" s="72" t="s">
        <v>281</v>
      </c>
      <c r="B212" s="315"/>
      <c r="C212" s="247"/>
      <c r="F212" s="150">
        <f>'2-4'!H16</f>
        <v>662477914</v>
      </c>
      <c r="G212" s="190"/>
      <c r="H212" s="190">
        <v>741504076</v>
      </c>
      <c r="I212" s="190"/>
      <c r="J212" s="150">
        <f>'2-4'!L16</f>
        <v>420609717</v>
      </c>
      <c r="K212" s="190"/>
      <c r="L212" s="190">
        <v>388585495</v>
      </c>
    </row>
    <row r="213" spans="1:16" ht="15" customHeight="1" x14ac:dyDescent="0.2">
      <c r="A213" s="72" t="s">
        <v>337</v>
      </c>
      <c r="B213" s="315"/>
      <c r="C213" s="247"/>
      <c r="F213" s="384">
        <v>-11392382</v>
      </c>
      <c r="G213" s="190"/>
      <c r="H213" s="280">
        <v>0</v>
      </c>
      <c r="I213" s="190"/>
      <c r="J213" s="384">
        <v>-11392382</v>
      </c>
      <c r="K213" s="190"/>
      <c r="L213" s="280">
        <v>0</v>
      </c>
    </row>
    <row r="214" spans="1:16" ht="5.0999999999999996" customHeight="1" x14ac:dyDescent="0.2">
      <c r="A214" s="315"/>
      <c r="B214" s="315"/>
      <c r="C214" s="247"/>
      <c r="F214" s="158"/>
      <c r="G214" s="267"/>
      <c r="H214" s="267"/>
      <c r="I214" s="267"/>
      <c r="J214" s="158"/>
      <c r="K214" s="267"/>
      <c r="L214" s="267"/>
    </row>
    <row r="215" spans="1:16" ht="15" customHeight="1" thickBot="1" x14ac:dyDescent="0.25">
      <c r="A215" s="242" t="s">
        <v>285</v>
      </c>
      <c r="B215" s="242"/>
      <c r="C215" s="316"/>
      <c r="D215" s="176"/>
      <c r="F215" s="385">
        <f>SUM(F211:F214)</f>
        <v>1227953076</v>
      </c>
      <c r="G215" s="267"/>
      <c r="H215" s="386">
        <f>SUM(H211:H214)</f>
        <v>567321298</v>
      </c>
      <c r="I215" s="267"/>
      <c r="J215" s="385">
        <f>SUM(J211:J214)</f>
        <v>1008147179</v>
      </c>
      <c r="K215" s="267"/>
      <c r="L215" s="386">
        <f>SUM(L211:L214)</f>
        <v>336681204</v>
      </c>
      <c r="N215" s="317"/>
      <c r="O215" s="317"/>
      <c r="P215" s="317"/>
    </row>
    <row r="216" spans="1:16" ht="9.9499999999999993" customHeight="1" thickTop="1" x14ac:dyDescent="0.2">
      <c r="E216" s="318"/>
      <c r="F216" s="158"/>
      <c r="G216" s="267"/>
      <c r="H216" s="267"/>
      <c r="I216" s="267"/>
      <c r="J216" s="158"/>
      <c r="K216" s="267"/>
      <c r="L216" s="267"/>
    </row>
    <row r="217" spans="1:16" ht="15" customHeight="1" x14ac:dyDescent="0.2">
      <c r="A217" s="304" t="s">
        <v>136</v>
      </c>
      <c r="B217" s="315"/>
      <c r="C217" s="247"/>
      <c r="F217" s="158"/>
      <c r="G217" s="267"/>
      <c r="H217" s="267"/>
      <c r="I217" s="267"/>
      <c r="J217" s="158"/>
      <c r="K217" s="267"/>
      <c r="L217" s="267"/>
    </row>
    <row r="218" spans="1:16" ht="3.95" customHeight="1" x14ac:dyDescent="0.2">
      <c r="C218" s="72"/>
      <c r="F218" s="130"/>
      <c r="G218" s="278"/>
      <c r="H218" s="278"/>
      <c r="I218" s="278"/>
      <c r="J218" s="130"/>
      <c r="K218" s="278"/>
      <c r="L218" s="278"/>
    </row>
    <row r="219" spans="1:16" ht="15" customHeight="1" x14ac:dyDescent="0.2">
      <c r="A219" s="72" t="s">
        <v>365</v>
      </c>
      <c r="C219" s="72"/>
      <c r="F219" s="156">
        <v>22500</v>
      </c>
      <c r="G219" s="278"/>
      <c r="H219" s="274">
        <v>22500</v>
      </c>
      <c r="I219" s="278"/>
      <c r="J219" s="156">
        <v>0</v>
      </c>
      <c r="K219" s="278"/>
      <c r="L219" s="274">
        <v>0</v>
      </c>
    </row>
    <row r="220" spans="1:16" ht="15" customHeight="1" x14ac:dyDescent="0.2">
      <c r="A220" s="72" t="s">
        <v>289</v>
      </c>
      <c r="C220" s="72"/>
      <c r="D220" s="175">
        <v>10</v>
      </c>
      <c r="F220" s="156">
        <v>0</v>
      </c>
      <c r="G220" s="278"/>
      <c r="H220" s="274">
        <v>6774725</v>
      </c>
      <c r="I220" s="278"/>
      <c r="J220" s="156">
        <v>0</v>
      </c>
      <c r="K220" s="278"/>
      <c r="L220" s="274">
        <v>6474725</v>
      </c>
    </row>
    <row r="221" spans="1:16" ht="15" customHeight="1" x14ac:dyDescent="0.2">
      <c r="A221" s="72" t="s">
        <v>357</v>
      </c>
      <c r="C221" s="72"/>
      <c r="F221" s="156">
        <v>0</v>
      </c>
      <c r="G221" s="278"/>
      <c r="H221" s="340">
        <v>283027276</v>
      </c>
      <c r="I221" s="278"/>
      <c r="J221" s="156">
        <v>0</v>
      </c>
      <c r="K221" s="278"/>
      <c r="L221" s="340">
        <v>283027276</v>
      </c>
    </row>
    <row r="222" spans="1:16" ht="15" customHeight="1" x14ac:dyDescent="0.2">
      <c r="A222" s="72" t="s">
        <v>137</v>
      </c>
      <c r="B222" s="176"/>
      <c r="C222" s="72"/>
      <c r="F222" s="131"/>
      <c r="G222" s="176"/>
      <c r="H222" s="176"/>
      <c r="I222" s="176"/>
      <c r="J222" s="131"/>
      <c r="K222" s="176"/>
      <c r="L222" s="176"/>
    </row>
    <row r="223" spans="1:16" ht="15" customHeight="1" x14ac:dyDescent="0.2">
      <c r="A223" s="176"/>
      <c r="B223" s="72" t="s">
        <v>235</v>
      </c>
      <c r="C223" s="72"/>
      <c r="D223" s="175">
        <v>22</v>
      </c>
      <c r="F223" s="131">
        <v>111703240</v>
      </c>
      <c r="G223" s="176"/>
      <c r="H223" s="176">
        <v>715405674</v>
      </c>
      <c r="I223" s="176"/>
      <c r="J223" s="156">
        <v>43608044</v>
      </c>
      <c r="K223" s="176"/>
      <c r="L223" s="274">
        <v>33514788</v>
      </c>
    </row>
    <row r="224" spans="1:16" ht="15" customHeight="1" x14ac:dyDescent="0.2">
      <c r="A224" s="72" t="s">
        <v>358</v>
      </c>
      <c r="C224" s="72"/>
      <c r="F224" s="131">
        <v>13825294</v>
      </c>
      <c r="G224" s="176"/>
      <c r="H224" s="274">
        <v>2079459</v>
      </c>
      <c r="I224" s="176"/>
      <c r="J224" s="156">
        <v>19260</v>
      </c>
      <c r="K224" s="176"/>
      <c r="L224" s="274">
        <v>29960</v>
      </c>
    </row>
    <row r="225" spans="1:12" ht="15" customHeight="1" x14ac:dyDescent="0.2">
      <c r="A225" s="72" t="s">
        <v>359</v>
      </c>
      <c r="C225" s="72"/>
      <c r="F225" s="156"/>
      <c r="G225" s="176"/>
      <c r="H225" s="274"/>
      <c r="I225" s="176"/>
      <c r="J225" s="156"/>
      <c r="K225" s="176"/>
      <c r="L225" s="274"/>
    </row>
    <row r="226" spans="1:12" ht="15" customHeight="1" x14ac:dyDescent="0.2">
      <c r="B226" s="72" t="s">
        <v>366</v>
      </c>
      <c r="C226" s="72"/>
      <c r="F226" s="156">
        <v>0</v>
      </c>
      <c r="G226" s="176"/>
      <c r="H226" s="274">
        <v>29422950</v>
      </c>
      <c r="I226" s="176"/>
      <c r="J226" s="156">
        <v>0</v>
      </c>
      <c r="K226" s="176"/>
      <c r="L226" s="274">
        <v>5142133</v>
      </c>
    </row>
    <row r="227" spans="1:12" ht="15" customHeight="1" x14ac:dyDescent="0.2">
      <c r="A227" s="72" t="s">
        <v>303</v>
      </c>
      <c r="C227" s="72"/>
      <c r="F227" s="156">
        <v>0</v>
      </c>
      <c r="G227" s="176"/>
      <c r="H227" s="274">
        <v>123660800</v>
      </c>
      <c r="I227" s="176"/>
      <c r="J227" s="156">
        <v>0</v>
      </c>
      <c r="K227" s="176"/>
      <c r="L227" s="274">
        <v>123660800</v>
      </c>
    </row>
    <row r="228" spans="1:12" ht="15" customHeight="1" x14ac:dyDescent="0.2">
      <c r="A228" s="72" t="s">
        <v>344</v>
      </c>
      <c r="C228" s="72"/>
      <c r="D228" s="175">
        <v>22</v>
      </c>
      <c r="F228" s="131">
        <v>4216750</v>
      </c>
      <c r="G228" s="176"/>
      <c r="H228" s="274">
        <v>0</v>
      </c>
      <c r="I228" s="176"/>
      <c r="J228" s="156">
        <v>4216750</v>
      </c>
      <c r="K228" s="176"/>
      <c r="L228" s="274">
        <v>0</v>
      </c>
    </row>
    <row r="229" spans="1:12" ht="15" customHeight="1" x14ac:dyDescent="0.2">
      <c r="A229" s="72" t="s">
        <v>191</v>
      </c>
      <c r="C229" s="72"/>
      <c r="D229" s="175">
        <v>22</v>
      </c>
      <c r="F229" s="131">
        <v>16153730</v>
      </c>
      <c r="G229" s="278"/>
      <c r="H229" s="176">
        <v>15342521</v>
      </c>
      <c r="I229" s="278"/>
      <c r="J229" s="156">
        <v>16065859</v>
      </c>
      <c r="K229" s="278"/>
      <c r="L229" s="274">
        <v>13743660</v>
      </c>
    </row>
    <row r="230" spans="1:12" ht="15" customHeight="1" x14ac:dyDescent="0.2">
      <c r="A230" s="72" t="s">
        <v>148</v>
      </c>
      <c r="C230" s="72"/>
      <c r="D230" s="175">
        <v>22</v>
      </c>
      <c r="F230" s="131">
        <v>138820533</v>
      </c>
      <c r="G230" s="278"/>
      <c r="H230" s="176">
        <v>117414629</v>
      </c>
      <c r="I230" s="278"/>
      <c r="J230" s="156">
        <v>12173274</v>
      </c>
      <c r="K230" s="278"/>
      <c r="L230" s="274">
        <v>3748287</v>
      </c>
    </row>
    <row r="231" spans="1:12" ht="15" customHeight="1" x14ac:dyDescent="0.2">
      <c r="A231" s="72" t="s">
        <v>304</v>
      </c>
      <c r="C231" s="72"/>
      <c r="F231" s="131"/>
      <c r="G231" s="278"/>
      <c r="H231" s="176"/>
      <c r="I231" s="278"/>
      <c r="J231" s="156"/>
      <c r="K231" s="278"/>
      <c r="L231" s="274"/>
    </row>
    <row r="232" spans="1:12" ht="15" customHeight="1" x14ac:dyDescent="0.2">
      <c r="B232" s="72" t="s">
        <v>305</v>
      </c>
      <c r="C232" s="72"/>
      <c r="F232" s="156">
        <v>0</v>
      </c>
      <c r="G232" s="278"/>
      <c r="H232" s="176">
        <v>6704580</v>
      </c>
      <c r="I232" s="278"/>
      <c r="J232" s="156">
        <v>0</v>
      </c>
      <c r="K232" s="278"/>
      <c r="L232" s="274">
        <v>0</v>
      </c>
    </row>
    <row r="233" spans="1:12" ht="15" customHeight="1" x14ac:dyDescent="0.2">
      <c r="A233" s="72" t="s">
        <v>306</v>
      </c>
      <c r="C233" s="72"/>
      <c r="F233" s="156">
        <v>0</v>
      </c>
      <c r="G233" s="278"/>
      <c r="H233" s="176">
        <v>6782089</v>
      </c>
      <c r="I233" s="278"/>
      <c r="J233" s="156">
        <v>0</v>
      </c>
      <c r="K233" s="278"/>
      <c r="L233" s="274">
        <v>0</v>
      </c>
    </row>
    <row r="234" spans="1:12" ht="15" customHeight="1" x14ac:dyDescent="0.2">
      <c r="A234" s="72" t="s">
        <v>276</v>
      </c>
      <c r="C234" s="72"/>
      <c r="D234" s="175">
        <v>17</v>
      </c>
      <c r="F234" s="131">
        <v>6338620</v>
      </c>
      <c r="G234" s="278"/>
      <c r="H234" s="274">
        <v>0</v>
      </c>
      <c r="I234" s="278"/>
      <c r="J234" s="156">
        <v>0</v>
      </c>
      <c r="K234" s="278"/>
      <c r="L234" s="274">
        <v>0</v>
      </c>
    </row>
    <row r="235" spans="1:12" ht="15" customHeight="1" x14ac:dyDescent="0.2">
      <c r="A235" s="72" t="s">
        <v>309</v>
      </c>
      <c r="C235" s="72"/>
      <c r="F235" s="131"/>
      <c r="G235" s="278"/>
      <c r="H235" s="274"/>
      <c r="I235" s="278"/>
      <c r="J235" s="156"/>
      <c r="K235" s="278"/>
      <c r="L235" s="274"/>
    </row>
    <row r="236" spans="1:12" ht="15" customHeight="1" x14ac:dyDescent="0.2">
      <c r="B236" s="275" t="s">
        <v>308</v>
      </c>
      <c r="C236" s="72"/>
      <c r="D236" s="175">
        <v>17</v>
      </c>
      <c r="F236" s="131">
        <v>150962592</v>
      </c>
      <c r="G236" s="278"/>
      <c r="H236" s="274">
        <v>0</v>
      </c>
      <c r="I236" s="278"/>
      <c r="J236" s="156">
        <v>14156955</v>
      </c>
      <c r="K236" s="278"/>
      <c r="L236" s="274">
        <v>0</v>
      </c>
    </row>
    <row r="237" spans="1:12" ht="3.95" customHeight="1" x14ac:dyDescent="0.2">
      <c r="C237" s="72"/>
      <c r="F237" s="131"/>
      <c r="G237" s="278"/>
      <c r="H237" s="274"/>
      <c r="I237" s="278"/>
      <c r="J237" s="156"/>
      <c r="K237" s="278"/>
      <c r="L237" s="274"/>
    </row>
    <row r="238" spans="1:12" ht="15" customHeight="1" x14ac:dyDescent="0.2">
      <c r="A238" s="304" t="s">
        <v>240</v>
      </c>
      <c r="C238" s="72"/>
      <c r="F238" s="131"/>
      <c r="G238" s="278"/>
      <c r="H238" s="176"/>
      <c r="I238" s="278"/>
      <c r="J238" s="156"/>
      <c r="K238" s="278"/>
      <c r="L238" s="176"/>
    </row>
    <row r="239" spans="1:12" ht="15" customHeight="1" x14ac:dyDescent="0.2">
      <c r="A239" s="72" t="s">
        <v>234</v>
      </c>
      <c r="C239" s="72"/>
      <c r="F239" s="131"/>
      <c r="G239" s="278"/>
      <c r="H239" s="176"/>
      <c r="I239" s="278"/>
      <c r="J239" s="156"/>
      <c r="K239" s="278"/>
      <c r="L239" s="176"/>
    </row>
    <row r="240" spans="1:12" ht="15" customHeight="1" x14ac:dyDescent="0.2">
      <c r="B240" s="72" t="s">
        <v>241</v>
      </c>
      <c r="C240" s="72"/>
      <c r="D240" s="175">
        <v>24</v>
      </c>
      <c r="F240" s="131">
        <v>135167425</v>
      </c>
      <c r="G240" s="278"/>
      <c r="H240" s="274">
        <v>0</v>
      </c>
      <c r="I240" s="278"/>
      <c r="J240" s="156">
        <v>14818316</v>
      </c>
      <c r="K240" s="278"/>
      <c r="L240" s="274">
        <v>0</v>
      </c>
    </row>
    <row r="241" spans="1:12" ht="15" customHeight="1" x14ac:dyDescent="0.2">
      <c r="B241" s="72" t="s">
        <v>239</v>
      </c>
      <c r="C241" s="72"/>
      <c r="D241" s="175">
        <v>18</v>
      </c>
      <c r="F241" s="131">
        <v>152126319</v>
      </c>
      <c r="G241" s="278"/>
      <c r="H241" s="274">
        <v>0</v>
      </c>
      <c r="I241" s="278"/>
      <c r="J241" s="156">
        <v>22253404</v>
      </c>
      <c r="K241" s="278"/>
      <c r="L241" s="274">
        <v>0</v>
      </c>
    </row>
    <row r="242" spans="1:12" ht="15" customHeight="1" x14ac:dyDescent="0.2">
      <c r="B242" s="275" t="s">
        <v>277</v>
      </c>
      <c r="C242" s="72"/>
      <c r="D242" s="175">
        <v>18</v>
      </c>
      <c r="F242" s="131">
        <v>69044020</v>
      </c>
      <c r="G242" s="278"/>
      <c r="H242" s="274">
        <v>0</v>
      </c>
      <c r="I242" s="278"/>
      <c r="J242" s="156">
        <v>1997574</v>
      </c>
      <c r="K242" s="278"/>
      <c r="L242" s="274">
        <v>0</v>
      </c>
    </row>
    <row r="243" spans="1:12" ht="15" customHeight="1" x14ac:dyDescent="0.2">
      <c r="B243" s="275" t="s">
        <v>345</v>
      </c>
      <c r="C243" s="72"/>
      <c r="D243" s="175">
        <v>18</v>
      </c>
      <c r="F243" s="131">
        <v>-9077992</v>
      </c>
      <c r="G243" s="278"/>
      <c r="H243" s="274">
        <v>0</v>
      </c>
      <c r="I243" s="278"/>
      <c r="J243" s="156">
        <v>0</v>
      </c>
      <c r="K243" s="278"/>
      <c r="L243" s="274">
        <v>0</v>
      </c>
    </row>
    <row r="244" spans="1:12" ht="15" customHeight="1" x14ac:dyDescent="0.2">
      <c r="B244" s="275" t="s">
        <v>360</v>
      </c>
      <c r="C244" s="72"/>
      <c r="F244" s="131">
        <v>-347311</v>
      </c>
      <c r="G244" s="278"/>
      <c r="H244" s="274">
        <v>0</v>
      </c>
      <c r="I244" s="278"/>
      <c r="J244" s="156">
        <v>0</v>
      </c>
      <c r="K244" s="278"/>
      <c r="L244" s="274">
        <v>0</v>
      </c>
    </row>
    <row r="245" spans="1:12" ht="15" customHeight="1" x14ac:dyDescent="0.2">
      <c r="B245" s="275" t="s">
        <v>259</v>
      </c>
      <c r="C245" s="72"/>
      <c r="D245" s="175">
        <v>5</v>
      </c>
      <c r="F245" s="131">
        <v>5457492</v>
      </c>
      <c r="G245" s="278"/>
      <c r="H245" s="274">
        <v>0</v>
      </c>
      <c r="I245" s="278"/>
      <c r="J245" s="156">
        <v>0</v>
      </c>
      <c r="K245" s="278"/>
      <c r="L245" s="274">
        <v>0</v>
      </c>
    </row>
    <row r="246" spans="1:12" ht="15" customHeight="1" x14ac:dyDescent="0.2">
      <c r="B246" s="275" t="s">
        <v>278</v>
      </c>
      <c r="C246" s="72"/>
      <c r="D246" s="175">
        <v>5</v>
      </c>
      <c r="F246" s="131">
        <v>61200000</v>
      </c>
      <c r="G246" s="278"/>
      <c r="H246" s="274">
        <v>0</v>
      </c>
      <c r="I246" s="278"/>
      <c r="J246" s="156">
        <v>0</v>
      </c>
      <c r="K246" s="278"/>
      <c r="L246" s="274">
        <v>0</v>
      </c>
    </row>
    <row r="247" spans="1:12" ht="15" customHeight="1" x14ac:dyDescent="0.2">
      <c r="B247" s="72" t="s">
        <v>242</v>
      </c>
      <c r="C247" s="72"/>
      <c r="F247" s="131">
        <v>-41615980</v>
      </c>
      <c r="G247" s="278"/>
      <c r="H247" s="274">
        <v>0</v>
      </c>
      <c r="I247" s="278"/>
      <c r="J247" s="156">
        <v>-4692310</v>
      </c>
      <c r="K247" s="278"/>
      <c r="L247" s="274">
        <v>0</v>
      </c>
    </row>
    <row r="248" spans="1:12" ht="15" customHeight="1" x14ac:dyDescent="0.2">
      <c r="B248" s="275" t="s">
        <v>307</v>
      </c>
      <c r="C248" s="72"/>
      <c r="D248" s="175">
        <v>24</v>
      </c>
      <c r="F248" s="131">
        <v>371953973</v>
      </c>
      <c r="G248" s="278"/>
      <c r="H248" s="274">
        <v>0</v>
      </c>
      <c r="I248" s="278"/>
      <c r="J248" s="156">
        <v>34376984</v>
      </c>
      <c r="K248" s="278"/>
      <c r="L248" s="274">
        <v>0</v>
      </c>
    </row>
    <row r="249" spans="1:12" ht="4.5" customHeight="1" x14ac:dyDescent="0.2">
      <c r="B249" s="275"/>
      <c r="C249" s="72"/>
      <c r="F249" s="176"/>
      <c r="G249" s="278"/>
      <c r="H249" s="340"/>
      <c r="I249" s="278"/>
      <c r="J249" s="340"/>
      <c r="K249" s="278"/>
      <c r="L249" s="274"/>
    </row>
    <row r="250" spans="1:12" ht="18.75" customHeight="1" x14ac:dyDescent="0.2">
      <c r="A250" s="387" t="str">
        <f>A180</f>
        <v>The accompanying notes on pages 15 to 46 form part of this interim financial information.</v>
      </c>
      <c r="B250" s="283"/>
      <c r="C250" s="284"/>
      <c r="D250" s="250"/>
      <c r="E250" s="284"/>
      <c r="F250" s="285"/>
      <c r="G250" s="285"/>
      <c r="H250" s="285"/>
      <c r="I250" s="286"/>
      <c r="J250" s="286"/>
      <c r="K250" s="286"/>
      <c r="L250" s="286"/>
    </row>
  </sheetData>
  <mergeCells count="16">
    <mergeCell ref="F186:H186"/>
    <mergeCell ref="J186:L186"/>
    <mergeCell ref="F187:H187"/>
    <mergeCell ref="J187:L187"/>
    <mergeCell ref="F126:H126"/>
    <mergeCell ref="J126:L126"/>
    <mergeCell ref="F127:H127"/>
    <mergeCell ref="J127:L127"/>
    <mergeCell ref="F69:H69"/>
    <mergeCell ref="J69:L69"/>
    <mergeCell ref="F6:H6"/>
    <mergeCell ref="J6:L6"/>
    <mergeCell ref="F7:H7"/>
    <mergeCell ref="J7:L7"/>
    <mergeCell ref="F68:H68"/>
    <mergeCell ref="J68:L68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&amp;R&amp;9&amp;P</oddFooter>
  </headerFooter>
  <ignoredErrors>
    <ignoredError sqref="F10:L10 F72:L72 F130:L130 F189:L19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PL5-6 (3m)</vt:lpstr>
      <vt:lpstr>PL7-8 (6m)</vt:lpstr>
      <vt:lpstr>E9</vt:lpstr>
      <vt:lpstr>E10</vt:lpstr>
      <vt:lpstr>11-14</vt:lpstr>
      <vt:lpstr>'2-4'!Print_Area</vt:lpstr>
      <vt:lpstr>'E10'!Print_Area</vt:lpstr>
      <vt:lpstr>'E9'!Print_Area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Benjamas Poonyavedsoonton</cp:lastModifiedBy>
  <cp:lastPrinted>2020-08-14T10:09:42Z</cp:lastPrinted>
  <dcterms:created xsi:type="dcterms:W3CDTF">2016-04-25T06:44:12Z</dcterms:created>
  <dcterms:modified xsi:type="dcterms:W3CDTF">2020-08-14T10:19:27Z</dcterms:modified>
</cp:coreProperties>
</file>