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(13) QUARTER 2 (20-63)\CGH (3034171)\"/>
    </mc:Choice>
  </mc:AlternateContent>
  <bookViews>
    <workbookView xWindow="-122" yWindow="-122" windowWidth="29044" windowHeight="15840" activeTab="6"/>
  </bookViews>
  <sheets>
    <sheet name="BS1" sheetId="1" r:id="rId1"/>
    <sheet name="BS2" sheetId="2" r:id="rId2"/>
    <sheet name="PL3" sheetId="3" r:id="rId3"/>
    <sheet name="PL6" sheetId="4" r:id="rId4"/>
    <sheet name="ส่วนของผู้ถือหุ้น Consol." sheetId="5" r:id="rId5"/>
    <sheet name="ส่วนของผู้ถือหุ้น (เฉพาะ)" sheetId="6" r:id="rId6"/>
    <sheet name="งบกระแสเงินสด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localSheetId="2" hidden="1">'PL3'!$F$10:$F$13</definedName>
    <definedName name="_xlnm._FilterDatabase" localSheetId="4" hidden="1">'ส่วนของผู้ถือหุ้น Consol.'!$A$1:$U$39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Order2" hidden="1">0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ARA_Threshold">[4]Lead!$P$2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L">'[6]ADJ - RATE'!#REF!</definedName>
    <definedName name="BG_Del" hidden="1">15</definedName>
    <definedName name="BG_Ins" hidden="1">4</definedName>
    <definedName name="BG_Mod" hidden="1">6</definedName>
    <definedName name="cal">[7]Cal_b!$A:$IV</definedName>
    <definedName name="CGH">#REF!</definedName>
    <definedName name="CGS">#REF!</definedName>
    <definedName name="cost_per_unit">#REF!</definedName>
    <definedName name="D_Purchased_Vehicles">'[8]K-5'!#REF!</definedName>
    <definedName name="DA_2369627343000000728" hidden="1">'[9]Weighted Avg MFC(2019)'!#REF!</definedName>
    <definedName name="DA_2369630672000000452" hidden="1">#REF!</definedName>
    <definedName name="DA_2369630672000000457" hidden="1">#REF!</definedName>
    <definedName name="DA_2369630672000000467" hidden="1">'[9]Weighted Avg MFC(2019)'!#REF!</definedName>
    <definedName name="DA_2369630672000000472" hidden="1">'[9]Weighted Avg MFC(2019)'!#REF!</definedName>
    <definedName name="DA_2369630672000000476" hidden="1">'[9]Weighted Avg CGD(2017)'!#REF!</definedName>
    <definedName name="DA_2369630672000000487" hidden="1">'[9]Weighted Avg MFC(2019)'!#REF!</definedName>
    <definedName name="DA_2369630672000000494" hidden="1">#REF!</definedName>
    <definedName name="DA_2369630672000000503" hidden="1">#REF!</definedName>
    <definedName name="DA_2369630672000000509" hidden="1">#REF!</definedName>
    <definedName name="DA_2369630672000001137" hidden="1">#REF!</definedName>
    <definedName name="DA_2369630672000001138" hidden="1">#REF!</definedName>
    <definedName name="DA_2369764029500000578" hidden="1">#REF!</definedName>
    <definedName name="DA_2435263693800001040" hidden="1">#REF!</definedName>
    <definedName name="DA_2453716186100000058" hidden="1">#REF!</definedName>
    <definedName name="DA_2453716186100000084" hidden="1">#REF!</definedName>
    <definedName name="DA_2453716186100000103" hidden="1">#REF!</definedName>
    <definedName name="DA_2453716186100000117" hidden="1">#REF!</definedName>
    <definedName name="DA_2453716186100000121" hidden="1">#REF!</definedName>
    <definedName name="DA_2453716186100000135" hidden="1">#REF!</definedName>
    <definedName name="DA_2453716186100000139" hidden="1">#REF!</definedName>
    <definedName name="DA_3065591972700000027" hidden="1">#REF!</definedName>
    <definedName name="Data">#REF!</definedName>
    <definedName name="data_1">#REF!</definedName>
    <definedName name="data2">[10]database!$A:$IV</definedName>
    <definedName name="description">#REF!</definedName>
    <definedName name="DKK">'[11]ADJ - RATE'!$B$4</definedName>
    <definedName name="fre">#REF!</definedName>
    <definedName name="GGC">#REF!</definedName>
    <definedName name="GGP">#REF!</definedName>
    <definedName name="Heading">#REF!</definedName>
    <definedName name="HSCB">'[6]ADJ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T">'[11]ADJ - RATE'!$B$2</definedName>
    <definedName name="lmfdljf">#REF!</definedName>
    <definedName name="MKT_FUT">[12]PL!$G$36</definedName>
    <definedName name="MKT_LT">[12]PL!$G$45</definedName>
    <definedName name="MKT_PFPO">[12]PL!$G$51</definedName>
    <definedName name="MKT_Strat">[12]PL!$G$56</definedName>
    <definedName name="MKT_Trade">[12]PL!$G$31</definedName>
    <definedName name="oldData">#REF!</definedName>
    <definedName name="RM">'[11]ADJ - RATE'!$B$5</definedName>
    <definedName name="S_Adjust_Data">[4]Lead!$J$1:$J$631</definedName>
    <definedName name="S_AJE_Tot_Data">[5]Lead!$I$1:$I$631</definedName>
    <definedName name="S_CY_Beg_Data">[5]Lead!$G$1:$G$631</definedName>
    <definedName name="S_CY_End_Data">[5]Lead!$L$1:$L$631</definedName>
    <definedName name="S_PY_End_Data">[5]Lead!$N$1:$N$631</definedName>
    <definedName name="S_RJE_Tot_Data">[5]Lead!$K$1:$K$631</definedName>
    <definedName name="SCB">'[6]ADJ - RATE'!#REF!</definedName>
    <definedName name="sector">#REF!</definedName>
    <definedName name="set">[13]set_!$A:$IV</definedName>
    <definedName name="tb">'[14]TrialBalance Q3-2002'!$A$1:$H$301</definedName>
    <definedName name="tbold">#REF!</definedName>
    <definedName name="TDB">'[1]B&amp;S 1999'!#REF!</definedName>
    <definedName name="TextRefCopy101">#REF!</definedName>
    <definedName name="TextRefCopy31">[4]SE.Separate!$D$28</definedName>
    <definedName name="TextRefCopy51">#REF!</definedName>
    <definedName name="TextRefCopy52">#REF!</definedName>
    <definedName name="TextRefCopy53">'[15]Equity method - 31.12.14'!$H$41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9">[4]SE.Separate!$F$28</definedName>
    <definedName name="TextRefCopyRangeCount" hidden="1">88</definedName>
    <definedName name="tribal">#REF!</definedName>
    <definedName name="URPL_FUT">[12]PL!$H$36</definedName>
    <definedName name="URPL_LT">[12]PL!$H$45</definedName>
    <definedName name="URPL_PFPO">[12]PL!$H$51</definedName>
    <definedName name="URPL_Strat">[12]PL!$H$56</definedName>
    <definedName name="URPL_Trade">[12]PL!$H$31</definedName>
    <definedName name="US">'[11]ADJ - RATE'!$B$3</definedName>
    <definedName name="USD">#REF!</definedName>
    <definedName name="ก138">'[16]คชจ.ดำเนินงาน6-43'!#REF!</definedName>
    <definedName name="ฟ218">'[16]คชจ.ดำเนินงาน6-43'!#REF!</definedName>
    <definedName name="ฟ255">'[16]คชจ.ดำเนินงาน6-43'!#REF!</definedName>
    <definedName name="ฟ420">'[16]คชจ.ดำเนินงาน6-43'!#REF!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4" l="1"/>
  <c r="H28" i="4"/>
  <c r="F28" i="4"/>
  <c r="D28" i="4"/>
  <c r="D70" i="7" l="1"/>
  <c r="H70" i="7"/>
  <c r="F70" i="7"/>
  <c r="F28" i="3" l="1"/>
  <c r="J28" i="3"/>
  <c r="H28" i="3"/>
  <c r="D28" i="3"/>
  <c r="H84" i="4" l="1"/>
  <c r="D68" i="4" l="1"/>
  <c r="U30" i="5" l="1"/>
  <c r="U29" i="5"/>
  <c r="U27" i="5"/>
  <c r="D84" i="3"/>
  <c r="K74" i="2" l="1"/>
  <c r="D80" i="4" l="1"/>
  <c r="D71" i="2"/>
  <c r="D73" i="2" s="1"/>
  <c r="Q30" i="5"/>
  <c r="D69" i="4"/>
  <c r="H85" i="7" l="1"/>
  <c r="J82" i="7"/>
  <c r="F82" i="7"/>
  <c r="D82" i="7"/>
  <c r="H82" i="7"/>
  <c r="J70" i="7"/>
  <c r="J24" i="7"/>
  <c r="J39" i="7" s="1"/>
  <c r="J43" i="7" s="1"/>
  <c r="F24" i="7"/>
  <c r="F39" i="7" s="1"/>
  <c r="F43" i="7" s="1"/>
  <c r="D24" i="7"/>
  <c r="D39" i="7" s="1"/>
  <c r="D43" i="7" s="1"/>
  <c r="L28" i="6"/>
  <c r="H28" i="6"/>
  <c r="F28" i="6"/>
  <c r="D28" i="6"/>
  <c r="J26" i="6"/>
  <c r="P26" i="6" s="1"/>
  <c r="P23" i="6"/>
  <c r="P21" i="6"/>
  <c r="N19" i="6"/>
  <c r="L19" i="6"/>
  <c r="J19" i="6"/>
  <c r="H19" i="6"/>
  <c r="F19" i="6"/>
  <c r="D19" i="6"/>
  <c r="J83" i="4" s="1"/>
  <c r="J84" i="4" s="1"/>
  <c r="P18" i="6"/>
  <c r="P17" i="6"/>
  <c r="P15" i="6"/>
  <c r="N35" i="5"/>
  <c r="Q33" i="5"/>
  <c r="U33" i="5" s="1"/>
  <c r="S30" i="5"/>
  <c r="K29" i="5"/>
  <c r="Q29" i="5" s="1"/>
  <c r="S27" i="5"/>
  <c r="O27" i="5"/>
  <c r="M27" i="5"/>
  <c r="K27" i="5"/>
  <c r="K35" i="5" s="1"/>
  <c r="I27" i="5"/>
  <c r="G27" i="5"/>
  <c r="G35" i="5" s="1"/>
  <c r="E27" i="5"/>
  <c r="E35" i="5" s="1"/>
  <c r="C27" i="5"/>
  <c r="C35" i="5" s="1"/>
  <c r="Q25" i="5"/>
  <c r="Q27" i="5" s="1"/>
  <c r="S23" i="5"/>
  <c r="O23" i="5"/>
  <c r="M23" i="5"/>
  <c r="I23" i="5"/>
  <c r="G23" i="5"/>
  <c r="E23" i="5"/>
  <c r="C23" i="5"/>
  <c r="Q22" i="5"/>
  <c r="U22" i="5" s="1"/>
  <c r="Q21" i="5"/>
  <c r="U21" i="5" s="1"/>
  <c r="U20" i="5"/>
  <c r="Q19" i="5"/>
  <c r="Q16" i="5"/>
  <c r="U16" i="5" s="1"/>
  <c r="F84" i="4"/>
  <c r="J80" i="4"/>
  <c r="F80" i="4"/>
  <c r="J75" i="4"/>
  <c r="F75" i="4"/>
  <c r="D75" i="4"/>
  <c r="S31" i="5"/>
  <c r="Q31" i="5"/>
  <c r="J68" i="4"/>
  <c r="F68" i="4"/>
  <c r="H68" i="4"/>
  <c r="J60" i="4"/>
  <c r="F60" i="4"/>
  <c r="D60" i="4"/>
  <c r="J23" i="4"/>
  <c r="F23" i="4"/>
  <c r="H23" i="3"/>
  <c r="D23" i="4"/>
  <c r="J16" i="4"/>
  <c r="F12" i="4"/>
  <c r="F16" i="4" s="1"/>
  <c r="F24" i="4" s="1"/>
  <c r="F30" i="4" s="1"/>
  <c r="H16" i="4"/>
  <c r="D16" i="3"/>
  <c r="F84" i="3"/>
  <c r="J83" i="3"/>
  <c r="J84" i="3" s="1"/>
  <c r="J80" i="3"/>
  <c r="F80" i="3"/>
  <c r="J75" i="3"/>
  <c r="F75" i="3"/>
  <c r="D75" i="3"/>
  <c r="J68" i="3"/>
  <c r="F68" i="3"/>
  <c r="H68" i="3"/>
  <c r="J60" i="3"/>
  <c r="F60" i="3"/>
  <c r="F69" i="3" s="1"/>
  <c r="D60" i="3"/>
  <c r="J23" i="3"/>
  <c r="F23" i="3"/>
  <c r="D23" i="3"/>
  <c r="J16" i="3"/>
  <c r="F12" i="3"/>
  <c r="F16" i="3" s="1"/>
  <c r="F24" i="3" s="1"/>
  <c r="F30" i="3" s="1"/>
  <c r="H16" i="3"/>
  <c r="H24" i="3" s="1"/>
  <c r="H30" i="3" s="1"/>
  <c r="K71" i="2"/>
  <c r="K73" i="2" s="1"/>
  <c r="F71" i="2"/>
  <c r="F73" i="2" s="1"/>
  <c r="I71" i="2"/>
  <c r="I73" i="2" s="1"/>
  <c r="I59" i="2"/>
  <c r="D59" i="2"/>
  <c r="K29" i="2"/>
  <c r="F29" i="2"/>
  <c r="I29" i="2"/>
  <c r="D29" i="2"/>
  <c r="K22" i="2"/>
  <c r="F22" i="2"/>
  <c r="F30" i="2" s="1"/>
  <c r="F74" i="2" s="1"/>
  <c r="I22" i="2"/>
  <c r="I30" i="2" s="1"/>
  <c r="D22" i="2"/>
  <c r="M32" i="1"/>
  <c r="G32" i="1"/>
  <c r="J32" i="1"/>
  <c r="E32" i="1"/>
  <c r="E33" i="1" s="1"/>
  <c r="M19" i="1"/>
  <c r="J19" i="1"/>
  <c r="G19" i="1"/>
  <c r="E19" i="1"/>
  <c r="U31" i="5" l="1"/>
  <c r="F84" i="7"/>
  <c r="F86" i="7" s="1"/>
  <c r="J69" i="4"/>
  <c r="F69" i="4"/>
  <c r="J24" i="4"/>
  <c r="J30" i="4" s="1"/>
  <c r="F70" i="3"/>
  <c r="J24" i="3"/>
  <c r="J30" i="3" s="1"/>
  <c r="I74" i="2"/>
  <c r="K30" i="2"/>
  <c r="M33" i="1"/>
  <c r="G33" i="1"/>
  <c r="D84" i="7"/>
  <c r="D86" i="7" s="1"/>
  <c r="J84" i="7"/>
  <c r="J86" i="7" s="1"/>
  <c r="P19" i="6"/>
  <c r="Q23" i="5"/>
  <c r="U19" i="5"/>
  <c r="U25" i="5"/>
  <c r="H69" i="4"/>
  <c r="N27" i="6" s="1"/>
  <c r="N28" i="6" s="1"/>
  <c r="O35" i="5"/>
  <c r="I35" i="5"/>
  <c r="J69" i="3"/>
  <c r="H73" i="3"/>
  <c r="U23" i="5"/>
  <c r="J33" i="1"/>
  <c r="D24" i="3"/>
  <c r="D30" i="3" s="1"/>
  <c r="D30" i="2"/>
  <c r="D74" i="2" s="1"/>
  <c r="H69" i="3"/>
  <c r="H70" i="3" s="1"/>
  <c r="H78" i="3" s="1"/>
  <c r="H80" i="3" s="1"/>
  <c r="F70" i="4"/>
  <c r="D16" i="4"/>
  <c r="D24" i="4" s="1"/>
  <c r="D30" i="4" s="1"/>
  <c r="H23" i="4"/>
  <c r="H24" i="4" s="1"/>
  <c r="H30" i="4" s="1"/>
  <c r="D84" i="4"/>
  <c r="H12" i="7"/>
  <c r="J70" i="3" l="1"/>
  <c r="J70" i="4"/>
  <c r="P27" i="6"/>
  <c r="H73" i="4"/>
  <c r="J24" i="6"/>
  <c r="H10" i="7"/>
  <c r="H24" i="7" s="1"/>
  <c r="H39" i="7" s="1"/>
  <c r="H43" i="7" s="1"/>
  <c r="H84" i="7" s="1"/>
  <c r="H86" i="7" s="1"/>
  <c r="H70" i="4"/>
  <c r="H78" i="4" s="1"/>
  <c r="H80" i="4" s="1"/>
  <c r="H84" i="3"/>
  <c r="H75" i="3"/>
  <c r="J28" i="6" l="1"/>
  <c r="P24" i="6"/>
  <c r="H75" i="4"/>
  <c r="P28" i="6" l="1"/>
  <c r="S35" i="5"/>
  <c r="Q34" i="5" l="1"/>
  <c r="U34" i="5" s="1"/>
  <c r="U35" i="5" s="1"/>
  <c r="M35" i="5"/>
  <c r="D68" i="3" l="1"/>
  <c r="D69" i="3" s="1"/>
  <c r="D70" i="3" s="1"/>
  <c r="D70" i="4"/>
  <c r="Q35" i="5"/>
  <c r="D80" i="3" l="1"/>
</calcChain>
</file>

<file path=xl/sharedStrings.xml><?xml version="1.0" encoding="utf-8"?>
<sst xmlns="http://schemas.openxmlformats.org/spreadsheetml/2006/main" count="446" uniqueCount="240">
  <si>
    <t>บริษัท คันทรี่ กรุ๊ป โฮลดิ้งส์ จำกัด (มหาชน) และบริษัทย่อย</t>
  </si>
  <si>
    <t>ณ วันที่ 30 มิถุนายน 2563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</si>
  <si>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</si>
  <si>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</si>
  <si>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</si>
  <si>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</si>
  <si>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</si>
  <si>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</si>
  <si>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</si>
  <si>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</si>
  <si>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</si>
  <si>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</si>
  <si>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</si>
  <si>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</si>
  <si>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</si>
  <si>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</si>
  <si>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</si>
  <si>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</si>
  <si>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</si>
  <si>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</si>
  <si>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</si>
  <si>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</si>
  <si>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</si>
  <si>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</si>
  <si>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17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</si>
  <si>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</si>
  <si>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</si>
  <si>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</si>
  <si>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</si>
  <si>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</si>
  <si>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</si>
  <si>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</si>
  <si>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</si>
  <si>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</si>
  <si>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</si>
  <si>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</si>
  <si>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</si>
  <si>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เจ้าหนี้สำนักหักบัญชีและบริษัทหลักทรัพย์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</si>
  <si>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</si>
  <si>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</si>
  <si>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ตราสารหนี้ - หุ้นกู้ที่จะครบกำหนดภายในหนึ่งปี</t>
  </si>
  <si>
    <t>ตราสารหนี้ที่ออกและเงินกู้ยืมอื่น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</si>
  <si>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</si>
  <si>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</si>
  <si>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</si>
  <si>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ตราสารหนี้ - หุ้นกู้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</si>
  <si>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</si>
  <si>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</si>
  <si>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</si>
  <si>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</si>
  <si>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</si>
  <si>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</si>
  <si>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</si>
  <si>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</si>
  <si>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6,143,905,902 หุ้น มูลค่าหุ้นละ 1 บาท </t>
  </si>
  <si>
    <t>ทุนที่ออกและชำระแล้ว</t>
  </si>
  <si>
    <t xml:space="preserve">หุ้นสามัญ 4,336,923,080 หุ้น มูลค่าหุ้นละ 1 บาท </t>
  </si>
  <si>
    <t xml:space="preserve">     ชำระครบแล้ว</t>
  </si>
  <si>
    <t>หุ้นสามัญที่ถือโดยบริษัทย่อย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</si>
  <si>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</si>
  <si>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</si>
  <si>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</si>
  <si>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</si>
  <si>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</si>
  <si>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</si>
  <si>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</si>
  <si>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</si>
  <si>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</si>
  <si>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</si>
  <si>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</si>
  <si>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</si>
  <si>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2563</t>
  </si>
  <si>
    <t>2562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</si>
  <si>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</si>
  <si>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</si>
  <si>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</si>
  <si>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</si>
  <si>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กำไรจากเงินลงทุนและตราสารอนุพันธ์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</si>
  <si>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</si>
  <si>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</si>
  <si>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</si>
  <si>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</si>
  <si>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</si>
  <si>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</si>
  <si>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หนี้สูญและหนี้สงสัยจะสูญ</t>
  </si>
  <si>
    <t>ค่าใช้จ่ายอื่น</t>
  </si>
  <si>
    <t>รวมค่าใช้จ่าย</t>
  </si>
  <si>
    <t xml:space="preserve">กำไรจากกิจกรรมดำเนินงาน </t>
  </si>
  <si>
    <t>ต้นทุนทางการเงิน</t>
  </si>
  <si>
    <t>ผลขาดทุนจากการด้อยค่าซึ่งเป็นไปตาม TFRS9</t>
  </si>
  <si>
    <t>2.5.3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</si>
  <si>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</si>
  <si>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</si>
  <si>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</si>
  <si>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 xml:space="preserve">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</si>
  <si>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</si>
  <si>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รายการที่อาจถูกจัดประเภทรายการใหม่ไว้ในกำไรหรือขาดทุนในภายหลัง</t>
  </si>
  <si>
    <t>ขาดทุนจากการวัดมูลค่าเงินลงทุนเผื่อขาย</t>
  </si>
  <si>
    <t>ปรับปรุงส่วนต่ำกว่าทุนจากการวัดมูลค่าเงินลงทุนที่ขายระหว่างงวด</t>
  </si>
  <si>
    <t>ส่วนแบ่งขาดทุนเบ็ดเสร็จอื่นในบริษัทร่วม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</si>
  <si>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</si>
  <si>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</si>
  <si>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</si>
  <si>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</si>
  <si>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</si>
  <si>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</si>
  <si>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</si>
  <si>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</si>
  <si>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</si>
  <si>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</si>
  <si>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</si>
  <si>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</si>
  <si>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</si>
  <si>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</si>
  <si>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การแบ่งปันขาดทุนเบ็ดเสร็จรวมสำหรับงวด</t>
  </si>
  <si>
    <t>กำไร (ขาดทุน) ต่อหุ้นของผู้ถือหุ้นของบริษัทใหญ่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</si>
  <si>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</si>
  <si>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</si>
  <si>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สำหรับงวดหกเดือนสิ้นสุดวันที่ 30 มิถุนายน 2563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</si>
  <si>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</si>
  <si>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</si>
  <si>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</si>
  <si>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ส่วนได้เสีย</t>
  </si>
  <si>
    <t>รวม</t>
  </si>
  <si>
    <t>ทุนที่ออก</t>
  </si>
  <si>
    <t>ส่วนเกิน</t>
  </si>
  <si>
    <t>หุ้นทุนซื้อคืน</t>
  </si>
  <si>
    <t>รวมส่วนของ</t>
  </si>
  <si>
    <t>ที่ไม่มีอำนาจ</t>
  </si>
  <si>
    <t>และชำระแล้ว</t>
  </si>
  <si>
    <t>มูลค่าหุ้น</t>
  </si>
  <si>
    <t>-หุ้นสามัญ</t>
  </si>
  <si>
    <t>ขาดทุนจาก</t>
  </si>
  <si>
    <t>ส่วนแบ่งขาดทุน</t>
  </si>
  <si>
    <t>ผู้ถือหุ้นของ</t>
  </si>
  <si>
    <t>ควบคุม</t>
  </si>
  <si>
    <t>ทุนสำรอง</t>
  </si>
  <si>
    <t>เงินลงทุนในตราสารทุน</t>
  </si>
  <si>
    <t>เบ็ดเสร็จอื่น</t>
  </si>
  <si>
    <t>บริษัทใหญ่</t>
  </si>
  <si>
    <t>ตามกฎหมาย</t>
  </si>
  <si>
    <t>ที่กำหนดให้วัดมูลค่า</t>
  </si>
  <si>
    <t>ในบริษัทร่วม</t>
  </si>
  <si>
    <t>ด้วยมูลค่ายุติธรรมผ่าน</t>
  </si>
  <si>
    <t>กำไรขาดทุนเบ็ดเสร็จอื่น</t>
  </si>
  <si>
    <t>ยอดคงเหลือ ณ วันที่ 1 มกราคม 2562</t>
  </si>
  <si>
    <t>การเปลี่ยนแปลงในส่วนของผู้ถือหุ้นสำหรับงวด</t>
  </si>
  <si>
    <t>เปลี่ยนแปลงส่วนได้เสียที่ไม่มีอำนาจควบคุมจาก</t>
  </si>
  <si>
    <t xml:space="preserve">  การซื้อหุ้นสามัญของบริษัทย่อยเพิ่ม</t>
  </si>
  <si>
    <t>เงินปันผลจ่าย</t>
  </si>
  <si>
    <t>กำไรสุทธิสำหรับงวด</t>
  </si>
  <si>
    <t>กำไร(ขาดทุน)เบ็ดเสร็จรวม</t>
  </si>
  <si>
    <t>ยอดคงเหลือ ณ วันที่ 30 มิถุนายน 2562</t>
  </si>
  <si>
    <t>ยอดคงเหลือ ณ วันที่ 1 มกราคม 2563</t>
  </si>
  <si>
    <t>ผลกระทบของการเปลี่ยนแปลงนโยบายการบัญชี</t>
  </si>
  <si>
    <t>ยอดคงเหลือที่ปรับปรุงแล้ว</t>
  </si>
  <si>
    <t>หุ้นทุนซื้อคืนระหว่างปี</t>
  </si>
  <si>
    <t>เปลี่ยนแปลงส่วนได้เสียที่ไม่มีอำนาจควบคุมจากการซื้อหุ้นสามัญของบริษัทย่อยเพิ่ม</t>
  </si>
  <si>
    <t>ขาดทุนจากการขายเงินลงทุนในตราสารทุน</t>
  </si>
  <si>
    <t xml:space="preserve">  วัดมูลค่าผ่านขาดทุนเบ็ดเสร็จอื่น</t>
  </si>
  <si>
    <t>ยอดคงเหลือ ณ วันที่ 30 มิถุนายน 2563</t>
  </si>
  <si>
    <t xml:space="preserve">งบแสดงการเปลี่ยนแปลงส่วนของผู้ถือหุ้น </t>
  </si>
  <si>
    <t>องค์ประกอบอื่นของ</t>
  </si>
  <si>
    <t xml:space="preserve">  ที่วัดมูลค่าผ่านขาดทุนเบ็ดเสร็จอื่น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</si>
  <si>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</si>
  <si>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</si>
  <si>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</si>
  <si>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</si>
  <si>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ผลขาดทุนด้านเครดิตที่คาดว่าจะเกิดขึ้น</t>
  </si>
  <si>
    <t xml:space="preserve">(กำไร) ขาดทุนที่ยังไม่เกิดขึ้นจากการปรับมูลค่ายุติธรรม </t>
  </si>
  <si>
    <t>กำไรจากการจำหน่ายอสังหาริมทรัพย์เพื่อการลงทุน</t>
  </si>
  <si>
    <t>ค่าใช้จ่ายผลประโยชน์ของพนักงาน</t>
  </si>
  <si>
    <t>ส่วนแบ่งกำไรจากเงินลงทุนตามวิธีส่วนได้เสีย</t>
  </si>
  <si>
    <t>รายได้ดอกเบี้ยและเงินปันผล</t>
  </si>
  <si>
    <t>กำไร (ขาดทุน) 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</si>
  <si>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</si>
  <si>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</si>
  <si>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>เงินลงทุนเพื่อค้า</t>
  </si>
  <si>
    <t>สินทรัพย์อนุพันธ์</t>
  </si>
  <si>
    <t>หนี้สินดำเนินงานเพิ่มขึ้น (ลดลง)</t>
  </si>
  <si>
    <t>หนี้สินตราสารอนุพันธ์</t>
  </si>
  <si>
    <t>ดอกเบี้ยรับ</t>
  </si>
  <si>
    <t>ดอกเบี้ยจ่าย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</si>
  <si>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</si>
  <si>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</si>
  <si>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</si>
  <si>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เงินสดจ่ายซื้อตราสารทุนหรือตราสารหนี้ของกิจการอื่น</t>
  </si>
  <si>
    <t>เงินสดรับจากการขายตราสารทุนหรือตราสารหนี้ของกิจการอื่น</t>
  </si>
  <si>
    <t>เงินสดจ่ายชำระค่าหุ้นของบริษัทย่อยจากส่วนได้เสียที่ไม่มีอำนาจควบคุม</t>
  </si>
  <si>
    <t>เงินสดรับจากเงินปันผลของเงินลงทุนในบริษัทร่วม</t>
  </si>
  <si>
    <t>เงินสดรับจากเงินปันผลของเงินลงทุนในบริษัทย่อย</t>
  </si>
  <si>
    <t>เงินสดรับจากเงินปันผลของเงินลงทุนในหลักทรัพย์</t>
  </si>
  <si>
    <t>เงินสดจ่ายเงินกู้ยืมแก่กิจการอื่น</t>
  </si>
  <si>
    <t>เงินสดจ่ายเงินกู้ยืมแก่บริษัทย่อย</t>
  </si>
  <si>
    <t>เงินสดจ่ายซื้ออุปกรณ์และสินทรัพย์ไม่มีตัวตน</t>
  </si>
  <si>
    <t>เงินสดรับซื้ออุปกรณ์และสินทรัพย์ไม่มีตัวตน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</si>
  <si>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</si>
  <si>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</si>
  <si>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เงินสดรับจากตราสารหนี้ที่ออกและเงินกู้ยืมอื่น</t>
  </si>
  <si>
    <t>เงินสดจ่ายชำระหนี้สินตามสัญญาเช่า</t>
  </si>
  <si>
    <t>เงินสดจ่ายหุ้นทุนซื้อคืน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</si>
  <si>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</si>
  <si>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</si>
  <si>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</si>
  <si>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อสังหาริมทรัพย์เพื่อการลงทุน</t>
  </si>
  <si>
    <t>ส่วนแบ่งกำไรเบ็ดเสร็จอื่นในบริษัทร่วม</t>
  </si>
  <si>
    <t>กำไรเบ็ดเสร็จรวมสำหรับงวด</t>
  </si>
  <si>
    <t>กำไรก่อนภาษีเงินได้</t>
  </si>
  <si>
    <t>ส่วนแบ่งกำไร (ขาดทุน) เบ็ดเสร็จอื่นในบริษัทร่วม</t>
  </si>
  <si>
    <t>การแบ่งปันกำไรสำหรับงวด</t>
  </si>
  <si>
    <t>กำไรสำหรับงวด</t>
  </si>
  <si>
    <t>กำไรต่อหุ้นของผู้ถือหุ้นของบริษัทใหญ่</t>
  </si>
  <si>
    <t>กำไรต่อหุ้นขั้นพื้นฐาน (บาท)</t>
  </si>
  <si>
    <t>กำไรต่อหุ้นปรับลด (บาท)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</si>
  <si>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</si>
  <si>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</si>
  <si>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</si>
  <si>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r>
      <t>งบแสดงฐานะการเงิน</t>
    </r>
    <r>
      <rPr>
        <sz val="18"/>
        <rFont val="Angsana New"/>
        <family val="1"/>
      </rPr>
      <t xml:space="preserve"> </t>
    </r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</si>
  <si>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</si>
  <si>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</si>
  <si>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ผลกำไรจากเงินลงทุนในตราสารทุนที่กำหนดให้วัดมูลค่า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</si>
  <si>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</si>
  <si>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การแบ่งปันกำไรเบ็ดเสร็จรวมสำหรับงวด</t>
  </si>
  <si>
    <t>ขาดทุนเบ็ดเสร็จอื่น</t>
  </si>
  <si>
    <t>ขาดทุนจากเงินลงทุน</t>
  </si>
  <si>
    <t xml:space="preserve">กำไรจากการขายและตัดจำหน่ายอุปกรณ์และสินทรัพย์ไม่มีตัวตน </t>
  </si>
  <si>
    <t>เจ้าหนี้ธุรกิจหลักทรัพย์</t>
  </si>
  <si>
    <t>กำไรจากการขายเงินลงทุน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</si>
  <si>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</si>
  <si>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</si>
  <si>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</si>
  <si>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เงินสดจ่ายอสังหาริมทรัพย์เพื่อการลงทุน</t>
  </si>
  <si>
    <t>หุ้นทุนซื้อคืน - หุ้นสามัญ</t>
  </si>
  <si>
    <t>เงินสดรับจากเงินกู้ยืมจากสถาบันการเงิน</t>
  </si>
  <si>
    <t>เงินสดจ่ายตราสารหนี้ที่ออกและเงินกู้ยืมอื่น</t>
  </si>
  <si>
    <t>กำไร (ขาดทุน) เบ็ดเสร็จอื่น</t>
  </si>
  <si>
    <t>ดอกเบี้ยจ่ายตราสารหนี้ - หุ้นกู้</t>
  </si>
  <si>
    <t>เงินสดรับจากตราสารหนี้ - หุ้นกู้</t>
  </si>
  <si>
    <t>เงินสดจ่ายจากตราสารหนี้ - หุ้นกู้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</si>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</sst>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[Red]\(#,##0\);_-* &quot;-&quot;_-;_-@_-"/>
    <numFmt numFmtId="167" formatCode="\-"/>
    <numFmt numFmtId="168" formatCode="_(* #,##0.0000_);_(* \(#,##0.0000\);_(* &quot;-&quot;????_);_(@_)"/>
    <numFmt numFmtId="169" formatCode="#,##0,_);\(#,##0,,\)"/>
    <numFmt numFmtId="170" formatCode="_(* #,##0.000000_);_(* \(#,##0.000000\);_(* &quot;-&quot;??????_);_(@_)"/>
    <numFmt numFmtId="171" formatCode="_(* #,##0_);_(* \(#,##0\);_(* &quot;-&quot;????_);_(@_)"/>
    <numFmt numFmtId="172" formatCode="0.0000_);\(0.0000\)"/>
    <numFmt numFmtId="173" formatCode="_(* #,##0.0000_);_(* \(#,##0.0000\);_(* &quot;-&quot;??_);_(@_)"/>
    <numFmt numFmtId="174" formatCode="_(* #,##0_);_(* \(#,##0\);_(* &quot;-&quot;??????_);_(@_)"/>
    <numFmt numFmtId="175" formatCode="_(* #,##0.00000_);_(* \(#,##0.00000\);_(* &quot;-&quot;?????_);_(@_)"/>
  </numFmts>
  <fonts count="25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4"/>
      <name val="Arial"/>
      <family val="2"/>
    </font>
    <font>
      <sz val="16"/>
      <name val="Arial"/>
      <family val="2"/>
    </font>
    <font>
      <sz val="16"/>
      <name val="Times New Roman"/>
      <family val="1"/>
    </font>
    <font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6"/>
      <name val="AngsanaUPC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Times New Roman"/>
      <family val="1"/>
    </font>
    <font>
      <sz val="14"/>
      <name val="Cordia New"/>
      <family val="2"/>
    </font>
    <font>
      <sz val="16"/>
      <name val="Cordia New"/>
      <family val="2"/>
    </font>
    <font>
      <sz val="12"/>
      <name val="Arial"/>
      <family val="2"/>
    </font>
    <font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14" fillId="0" borderId="0"/>
    <xf numFmtId="0" fontId="10" fillId="0" borderId="0"/>
    <xf numFmtId="0" fontId="4" fillId="0" borderId="0"/>
    <xf numFmtId="164" fontId="19" fillId="0" borderId="0" applyFont="0" applyFill="0" applyBorder="0" applyAlignment="0" applyProtection="0"/>
  </cellStyleXfs>
  <cellXfs count="245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 wrapText="1"/>
    </xf>
    <xf numFmtId="168" fontId="3" fillId="0" borderId="0" xfId="1" applyNumberFormat="1" applyFont="1" applyFill="1" applyAlignment="1">
      <alignment vertical="center" wrapText="1"/>
    </xf>
    <xf numFmtId="37" fontId="3" fillId="0" borderId="0" xfId="1" applyNumberFormat="1" applyFont="1" applyFill="1" applyAlignment="1">
      <alignment vertical="center" wrapText="1"/>
    </xf>
    <xf numFmtId="37" fontId="3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 wrapText="1"/>
    </xf>
    <xf numFmtId="37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 wrapText="1"/>
    </xf>
    <xf numFmtId="37" fontId="3" fillId="0" borderId="3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wrapText="1"/>
    </xf>
    <xf numFmtId="37" fontId="7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horizontal="left" vertical="center" wrapText="1"/>
    </xf>
    <xf numFmtId="172" fontId="2" fillId="0" borderId="0" xfId="1" applyNumberFormat="1" applyFont="1" applyFill="1" applyBorder="1" applyAlignment="1">
      <alignment horizontal="left" vertical="center" wrapText="1"/>
    </xf>
    <xf numFmtId="173" fontId="3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 wrapText="1"/>
    </xf>
    <xf numFmtId="173" fontId="2" fillId="0" borderId="0" xfId="1" applyNumberFormat="1" applyFont="1" applyFill="1" applyAlignment="1">
      <alignment horizontal="left" vertical="center" wrapText="1"/>
    </xf>
    <xf numFmtId="173" fontId="2" fillId="0" borderId="0" xfId="1" applyNumberFormat="1" applyFont="1" applyFill="1" applyBorder="1" applyAlignment="1">
      <alignment horizontal="left" vertical="center" wrapText="1"/>
    </xf>
    <xf numFmtId="165" fontId="11" fillId="0" borderId="0" xfId="1" applyNumberFormat="1" applyFont="1" applyFill="1" applyAlignment="1">
      <alignment horizontal="left" vertical="center" wrapText="1"/>
    </xf>
    <xf numFmtId="165" fontId="10" fillId="0" borderId="0" xfId="1" applyNumberFormat="1" applyFont="1" applyFill="1" applyAlignment="1">
      <alignment horizontal="right" vertical="center"/>
    </xf>
    <xf numFmtId="9" fontId="11" fillId="0" borderId="0" xfId="2" applyFont="1" applyFill="1" applyAlignment="1">
      <alignment vertical="center"/>
    </xf>
    <xf numFmtId="9" fontId="11" fillId="0" borderId="0" xfId="2" applyFont="1" applyFill="1" applyAlignment="1">
      <alignment horizontal="center" vertical="center"/>
    </xf>
    <xf numFmtId="9" fontId="10" fillId="0" borderId="0" xfId="2" applyFont="1" applyFill="1" applyBorder="1" applyAlignment="1">
      <alignment horizontal="right" vertical="center"/>
    </xf>
    <xf numFmtId="9" fontId="10" fillId="0" borderId="0" xfId="2" applyFont="1" applyFill="1" applyBorder="1" applyAlignment="1">
      <alignment vertical="center"/>
    </xf>
    <xf numFmtId="9" fontId="11" fillId="0" borderId="0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right" vertical="center"/>
    </xf>
    <xf numFmtId="9" fontId="11" fillId="0" borderId="1" xfId="2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37" fontId="10" fillId="0" borderId="2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3" xfId="1" applyNumberFormat="1" applyFont="1" applyFill="1" applyBorder="1" applyAlignment="1">
      <alignment vertical="center"/>
    </xf>
    <xf numFmtId="37" fontId="10" fillId="0" borderId="3" xfId="7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 wrapText="1"/>
    </xf>
    <xf numFmtId="0" fontId="2" fillId="0" borderId="0" xfId="6" applyFont="1" applyFill="1" applyAlignment="1">
      <alignment horizontal="center" vertical="center"/>
    </xf>
    <xf numFmtId="41" fontId="2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8" fillId="0" borderId="0" xfId="6" applyFont="1" applyFill="1" applyAlignment="1">
      <alignment vertical="center" wrapText="1"/>
    </xf>
    <xf numFmtId="49" fontId="11" fillId="0" borderId="3" xfId="6" applyNumberFormat="1" applyFont="1" applyFill="1" applyBorder="1" applyAlignment="1">
      <alignment horizontal="center" vertical="center" wrapText="1"/>
    </xf>
    <xf numFmtId="0" fontId="10" fillId="0" borderId="0" xfId="6" applyFont="1" applyFill="1" applyAlignment="1">
      <alignment vertical="center" wrapText="1"/>
    </xf>
    <xf numFmtId="0" fontId="11" fillId="0" borderId="0" xfId="6" applyFont="1" applyFill="1" applyAlignment="1">
      <alignment vertical="center" wrapText="1"/>
    </xf>
    <xf numFmtId="0" fontId="10" fillId="0" borderId="0" xfId="6" applyFont="1" applyFill="1" applyAlignment="1">
      <alignment vertical="center"/>
    </xf>
    <xf numFmtId="41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49" fontId="10" fillId="0" borderId="0" xfId="6" applyNumberFormat="1" applyFont="1" applyFill="1" applyAlignment="1">
      <alignment horizontal="left" vertical="center" wrapText="1" indent="2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6" applyFont="1" applyFill="1" applyAlignment="1">
      <alignment horizontal="left" vertical="center" indent="2"/>
    </xf>
    <xf numFmtId="37" fontId="10" fillId="0" borderId="1" xfId="6" applyNumberFormat="1" applyFont="1" applyFill="1" applyBorder="1" applyAlignment="1">
      <alignment vertical="center"/>
    </xf>
    <xf numFmtId="0" fontId="10" fillId="0" borderId="0" xfId="6" applyFont="1" applyFill="1" applyAlignment="1">
      <alignment horizontal="left" vertical="center" wrapText="1"/>
    </xf>
    <xf numFmtId="37" fontId="7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horizontal="left" vertical="center" wrapText="1" indent="2"/>
    </xf>
    <xf numFmtId="16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wrapText="1" indent="2"/>
    </xf>
    <xf numFmtId="0" fontId="10" fillId="0" borderId="0" xfId="6" applyFont="1" applyFill="1" applyAlignment="1">
      <alignment horizontal="left" vertical="center" wrapText="1" indent="4"/>
    </xf>
    <xf numFmtId="49" fontId="11" fillId="0" borderId="0" xfId="6" applyNumberFormat="1" applyFont="1" applyFill="1" applyAlignment="1">
      <alignment horizontal="center" vertical="center" wrapText="1"/>
    </xf>
    <xf numFmtId="168" fontId="10" fillId="0" borderId="0" xfId="6" applyNumberFormat="1" applyFont="1" applyFill="1" applyAlignment="1">
      <alignment vertical="center"/>
    </xf>
    <xf numFmtId="165" fontId="0" fillId="0" borderId="0" xfId="1" applyNumberFormat="1" applyFont="1" applyFill="1"/>
    <xf numFmtId="0" fontId="10" fillId="0" borderId="0" xfId="6" applyFont="1" applyFill="1" applyAlignment="1">
      <alignment horizontal="left" vertical="center" indent="4"/>
    </xf>
    <xf numFmtId="37" fontId="10" fillId="0" borderId="3" xfId="6" applyNumberFormat="1" applyFont="1" applyFill="1" applyBorder="1" applyAlignment="1">
      <alignment vertical="center"/>
    </xf>
    <xf numFmtId="0" fontId="10" fillId="0" borderId="0" xfId="6" applyFont="1" applyFill="1" applyAlignment="1">
      <alignment horizontal="center" vertical="center" wrapText="1"/>
    </xf>
    <xf numFmtId="171" fontId="10" fillId="0" borderId="0" xfId="0" applyNumberFormat="1" applyFont="1" applyFill="1" applyAlignment="1">
      <alignment vertical="center"/>
    </xf>
    <xf numFmtId="0" fontId="11" fillId="0" borderId="0" xfId="6" applyFont="1" applyFill="1" applyAlignment="1">
      <alignment horizontal="left" vertical="center" wrapText="1"/>
    </xf>
    <xf numFmtId="37" fontId="10" fillId="0" borderId="5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left" vertical="center"/>
    </xf>
    <xf numFmtId="0" fontId="10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 wrapText="1"/>
    </xf>
    <xf numFmtId="0" fontId="6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0" xfId="5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 wrapText="1"/>
    </xf>
    <xf numFmtId="37" fontId="10" fillId="0" borderId="0" xfId="0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horizontal="right" vertical="center"/>
    </xf>
    <xf numFmtId="37" fontId="10" fillId="0" borderId="4" xfId="0" applyNumberFormat="1" applyFont="1" applyFill="1" applyBorder="1" applyAlignment="1">
      <alignment horizontal="right" vertical="center"/>
    </xf>
    <xf numFmtId="170" fontId="3" fillId="0" borderId="4" xfId="3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0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/>
    <xf numFmtId="165" fontId="3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37" fontId="3" fillId="0" borderId="0" xfId="3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3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wrapText="1" indent="2"/>
    </xf>
    <xf numFmtId="168" fontId="3" fillId="0" borderId="0" xfId="3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3" fillId="0" borderId="0" xfId="3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4"/>
    </xf>
    <xf numFmtId="49" fontId="3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7" fontId="3" fillId="0" borderId="3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center" indent="5"/>
    </xf>
    <xf numFmtId="0" fontId="2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37" fontId="3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37" fontId="15" fillId="0" borderId="0" xfId="4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5" fontId="10" fillId="0" borderId="4" xfId="0" applyNumberFormat="1" applyFont="1" applyFill="1" applyBorder="1" applyAlignment="1">
      <alignment horizontal="right" vertical="center"/>
    </xf>
    <xf numFmtId="167" fontId="3" fillId="0" borderId="4" xfId="3" applyNumberFormat="1" applyFont="1" applyFill="1" applyBorder="1" applyAlignment="1">
      <alignment horizontal="center" vertical="center"/>
    </xf>
    <xf numFmtId="37" fontId="10" fillId="0" borderId="0" xfId="4" applyFont="1" applyFill="1" applyAlignment="1">
      <alignment vertical="center"/>
    </xf>
    <xf numFmtId="165" fontId="10" fillId="0" borderId="2" xfId="0" applyNumberFormat="1" applyFont="1" applyFill="1" applyBorder="1" applyAlignment="1">
      <alignment horizontal="right" vertical="center"/>
    </xf>
    <xf numFmtId="175" fontId="1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top" wrapText="1" indent="2"/>
    </xf>
    <xf numFmtId="0" fontId="3" fillId="0" borderId="0" xfId="0" applyFont="1" applyFill="1" applyAlignment="1">
      <alignment horizontal="center" vertical="top" wrapText="1"/>
    </xf>
    <xf numFmtId="37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right" vertical="center" wrapText="1"/>
    </xf>
    <xf numFmtId="38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 indent="3"/>
    </xf>
    <xf numFmtId="167" fontId="3" fillId="0" borderId="1" xfId="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 indent="1"/>
    </xf>
    <xf numFmtId="167" fontId="3" fillId="0" borderId="3" xfId="3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 indent="3"/>
    </xf>
    <xf numFmtId="0" fontId="2" fillId="0" borderId="0" xfId="0" applyFont="1" applyFill="1" applyAlignment="1">
      <alignment horizontal="right" vertical="center" wrapText="1"/>
    </xf>
    <xf numFmtId="173" fontId="7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horizontal="left" vertical="center" wrapText="1"/>
    </xf>
    <xf numFmtId="172" fontId="2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170" fontId="3" fillId="0" borderId="0" xfId="0" applyNumberFormat="1" applyFont="1" applyFill="1" applyAlignment="1">
      <alignment horizontal="center" vertical="center"/>
    </xf>
    <xf numFmtId="165" fontId="22" fillId="0" borderId="0" xfId="1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 readingOrder="1"/>
    </xf>
    <xf numFmtId="49" fontId="3" fillId="0" borderId="0" xfId="0" applyNumberFormat="1" applyFont="1" applyFill="1" applyAlignment="1">
      <alignment horizontal="left" vertical="center" indent="4"/>
    </xf>
    <xf numFmtId="37" fontId="3" fillId="0" borderId="5" xfId="0" applyNumberFormat="1" applyFont="1" applyFill="1" applyBorder="1" applyAlignment="1">
      <alignment horizontal="right" vertical="center"/>
    </xf>
    <xf numFmtId="49" fontId="2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readingOrder="1"/>
    </xf>
    <xf numFmtId="165" fontId="7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 wrapText="1"/>
    </xf>
    <xf numFmtId="37" fontId="3" fillId="0" borderId="2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8" fontId="24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74" fontId="10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0" fontId="5" fillId="0" borderId="0" xfId="6" applyFont="1" applyFill="1" applyAlignment="1">
      <alignment horizontal="center" vertical="center"/>
    </xf>
    <xf numFmtId="0" fontId="2" fillId="0" borderId="1" xfId="6" applyFont="1" applyFill="1" applyBorder="1" applyAlignment="1">
      <alignment horizontal="right" vertical="center"/>
    </xf>
  </cellXfs>
  <cellStyles count="8">
    <cellStyle name="Comma" xfId="1" builtinId="3"/>
    <cellStyle name="Comma 2" xfId="7"/>
    <cellStyle name="Normal" xfId="0" builtinId="0"/>
    <cellStyle name="Normal 2 3" xfId="6"/>
    <cellStyle name="Normal_CGH 57Y-Template" xfId="3"/>
    <cellStyle name="Normal_change" xfId="5"/>
    <cellStyle name="Normal_Worksheet in   ATS45Q3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198119</xdr:rowOff>
    </xdr:from>
    <xdr:to>
      <xdr:col>12</xdr:col>
      <xdr:colOff>780655</xdr:colOff>
      <xdr:row>42</xdr:row>
      <xdr:rowOff>217200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B3E1D6-1536-4D1D-8073-30290350A2D1}"/>
            </a:ext>
          </a:extLst>
        </xdr:cNvPr>
        <xdr:cNvSpPr txBox="1">
          <a:spLocks noChangeArrowheads="1"/>
        </xdr:cNvSpPr>
      </xdr:nvSpPr>
      <xdr:spPr bwMode="auto">
        <a:xfrm>
          <a:off x="0" y="12313919"/>
          <a:ext cx="8883255" cy="9334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40</xdr:row>
      <xdr:rowOff>129872</xdr:rowOff>
    </xdr:from>
    <xdr:to>
      <xdr:col>10</xdr:col>
      <xdr:colOff>724487</xdr:colOff>
      <xdr:row>43</xdr:row>
      <xdr:rowOff>202586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F7BDD5C-C9B1-446B-A52D-07DBCB17B145}"/>
            </a:ext>
          </a:extLst>
        </xdr:cNvPr>
        <xdr:cNvSpPr txBox="1">
          <a:spLocks noChangeArrowheads="1"/>
        </xdr:cNvSpPr>
      </xdr:nvSpPr>
      <xdr:spPr bwMode="auto">
        <a:xfrm>
          <a:off x="25400" y="12143681"/>
          <a:ext cx="9139702" cy="980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นายทอมมี่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  <xdr:twoCellAnchor>
    <xdr:from>
      <xdr:col>0</xdr:col>
      <xdr:colOff>79432</xdr:colOff>
      <xdr:row>84</xdr:row>
      <xdr:rowOff>190370</xdr:rowOff>
    </xdr:from>
    <xdr:to>
      <xdr:col>10</xdr:col>
      <xdr:colOff>766691</xdr:colOff>
      <xdr:row>87</xdr:row>
      <xdr:rowOff>208968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B6173D-92A2-4EB6-B689-76A9B6A96C6D}"/>
            </a:ext>
          </a:extLst>
        </xdr:cNvPr>
        <xdr:cNvSpPr txBox="1">
          <a:spLocks noChangeArrowheads="1"/>
        </xdr:cNvSpPr>
      </xdr:nvSpPr>
      <xdr:spPr bwMode="auto">
        <a:xfrm>
          <a:off x="79432" y="25434844"/>
          <a:ext cx="9127874" cy="925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นายทอมมี่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40</xdr:row>
      <xdr:rowOff>87043</xdr:rowOff>
    </xdr:from>
    <xdr:to>
      <xdr:col>10</xdr:col>
      <xdr:colOff>38397</xdr:colOff>
      <xdr:row>43</xdr:row>
      <xdr:rowOff>249603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5BFD89-804F-4AE3-854F-57E0B4FE1B40}"/>
            </a:ext>
          </a:extLst>
        </xdr:cNvPr>
        <xdr:cNvSpPr txBox="1">
          <a:spLocks noChangeArrowheads="1"/>
        </xdr:cNvSpPr>
      </xdr:nvSpPr>
      <xdr:spPr bwMode="auto">
        <a:xfrm>
          <a:off x="50800" y="12158393"/>
          <a:ext cx="8928397" cy="107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</a:t>
          </a:r>
        </a:p>
      </xdr:txBody>
    </xdr:sp>
    <xdr:clientData/>
  </xdr:twoCellAnchor>
  <xdr:twoCellAnchor>
    <xdr:from>
      <xdr:col>0</xdr:col>
      <xdr:colOff>319049</xdr:colOff>
      <xdr:row>88</xdr:row>
      <xdr:rowOff>253295</xdr:rowOff>
    </xdr:from>
    <xdr:to>
      <xdr:col>9</xdr:col>
      <xdr:colOff>716378</xdr:colOff>
      <xdr:row>91</xdr:row>
      <xdr:rowOff>175736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9F64B5-AE6F-42B3-A71F-7F436C74D26F}"/>
            </a:ext>
          </a:extLst>
        </xdr:cNvPr>
        <xdr:cNvSpPr txBox="1">
          <a:spLocks noChangeArrowheads="1"/>
        </xdr:cNvSpPr>
      </xdr:nvSpPr>
      <xdr:spPr bwMode="auto">
        <a:xfrm>
          <a:off x="319049" y="25722852"/>
          <a:ext cx="8500320" cy="829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40</xdr:row>
      <xdr:rowOff>61643</xdr:rowOff>
    </xdr:from>
    <xdr:to>
      <xdr:col>9</xdr:col>
      <xdr:colOff>745589</xdr:colOff>
      <xdr:row>43</xdr:row>
      <xdr:rowOff>224203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332E5E-9C79-4C50-ADA8-AEF7774A348E}"/>
            </a:ext>
          </a:extLst>
        </xdr:cNvPr>
        <xdr:cNvSpPr txBox="1">
          <a:spLocks noChangeArrowheads="1"/>
        </xdr:cNvSpPr>
      </xdr:nvSpPr>
      <xdr:spPr bwMode="auto">
        <a:xfrm>
          <a:off x="57151" y="12040283"/>
          <a:ext cx="9199392" cy="1069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</a:t>
          </a:r>
        </a:p>
      </xdr:txBody>
    </xdr:sp>
    <xdr:clientData/>
  </xdr:twoCellAnchor>
  <xdr:twoCellAnchor>
    <xdr:from>
      <xdr:col>0</xdr:col>
      <xdr:colOff>25400</xdr:colOff>
      <xdr:row>87</xdr:row>
      <xdr:rowOff>253512</xdr:rowOff>
    </xdr:from>
    <xdr:to>
      <xdr:col>9</xdr:col>
      <xdr:colOff>759655</xdr:colOff>
      <xdr:row>90</xdr:row>
      <xdr:rowOff>175952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A1532A8-0662-4013-AC88-11B8ADA66F0B}"/>
            </a:ext>
          </a:extLst>
        </xdr:cNvPr>
        <xdr:cNvSpPr txBox="1">
          <a:spLocks noChangeArrowheads="1"/>
        </xdr:cNvSpPr>
      </xdr:nvSpPr>
      <xdr:spPr bwMode="auto">
        <a:xfrm>
          <a:off x="25400" y="25526121"/>
          <a:ext cx="9245209" cy="829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52294</xdr:colOff>
      <xdr:row>36</xdr:row>
      <xdr:rowOff>40630</xdr:rowOff>
    </xdr:from>
    <xdr:to>
      <xdr:col>20</xdr:col>
      <xdr:colOff>862120</xdr:colOff>
      <xdr:row>39</xdr:row>
      <xdr:rowOff>218510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E20A082-1E31-465B-9070-558712C18CBC}"/>
            </a:ext>
          </a:extLst>
        </xdr:cNvPr>
        <xdr:cNvSpPr txBox="1">
          <a:spLocks noChangeArrowheads="1"/>
        </xdr:cNvSpPr>
      </xdr:nvSpPr>
      <xdr:spPr bwMode="auto">
        <a:xfrm>
          <a:off x="52294" y="8176101"/>
          <a:ext cx="12949532" cy="93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21515</xdr:rowOff>
    </xdr:from>
    <xdr:to>
      <xdr:col>15</xdr:col>
      <xdr:colOff>935080</xdr:colOff>
      <xdr:row>34</xdr:row>
      <xdr:rowOff>169636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323BAE7-290D-41D4-8EEC-F1EEC9914E93}"/>
            </a:ext>
          </a:extLst>
        </xdr:cNvPr>
        <xdr:cNvSpPr txBox="1">
          <a:spLocks noChangeArrowheads="1"/>
        </xdr:cNvSpPr>
      </xdr:nvSpPr>
      <xdr:spPr bwMode="auto">
        <a:xfrm>
          <a:off x="0" y="7813872"/>
          <a:ext cx="13798366" cy="91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71917</xdr:colOff>
      <xdr:row>90</xdr:row>
      <xdr:rowOff>148309</xdr:rowOff>
    </xdr:from>
    <xdr:to>
      <xdr:col>10</xdr:col>
      <xdr:colOff>18019</xdr:colOff>
      <xdr:row>93</xdr:row>
      <xdr:rowOff>149776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83AA1A-F8B2-49C1-B115-BC0EA77F00B1}"/>
            </a:ext>
          </a:extLst>
        </xdr:cNvPr>
        <xdr:cNvSpPr txBox="1">
          <a:spLocks noChangeArrowheads="1"/>
        </xdr:cNvSpPr>
      </xdr:nvSpPr>
      <xdr:spPr bwMode="auto">
        <a:xfrm>
          <a:off x="71917" y="25351459"/>
          <a:ext cx="8956752" cy="915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  <xdr:twoCellAnchor>
    <xdr:from>
      <xdr:col>0</xdr:col>
      <xdr:colOff>88900</xdr:colOff>
      <xdr:row>45</xdr:row>
      <xdr:rowOff>76200</xdr:rowOff>
    </xdr:from>
    <xdr:to>
      <xdr:col>10</xdr:col>
      <xdr:colOff>35002</xdr:colOff>
      <xdr:row>48</xdr:row>
      <xdr:rowOff>191967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C83AA1A-F8B2-49C1-B115-BC0EA77F00B1}"/>
            </a:ext>
          </a:extLst>
        </xdr:cNvPr>
        <xdr:cNvSpPr txBox="1">
          <a:spLocks noChangeArrowheads="1"/>
        </xdr:cNvSpPr>
      </xdr:nvSpPr>
      <xdr:spPr bwMode="auto">
        <a:xfrm>
          <a:off x="88900" y="12274550"/>
          <a:ext cx="8956752" cy="915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Combined%20Leadsheet%20FS%2031%2012%20201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Grouping%20FS-Equity%20Method%20of%20CGS%2031%2012%20201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Deloitte\2019\Q22019\CGH%20in%20Equity%20Method%20-%20Q2'20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\FCRP\Trading%20Sec\Outstanding%20Port%20-%20CGH\CGH_Investment_Port%202017063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%20Investment%20in%20Equity%20Method%20to%20Consol%2031%2012%202014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part-import"/>
      <sheetName val="REVENUE"/>
      <sheetName val="Detail-Sep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cc Nov08"/>
      <sheetName val="ELEC45-01"/>
      <sheetName val="ADJ - RATE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SCB_1_-_Current"/>
      <sheetName val="SCB_2_-_Current"/>
      <sheetName val="SCB_1___Current"/>
      <sheetName val="SCB_2___Current"/>
      <sheetName val="141010"/>
      <sheetName val="ap"/>
      <sheetName val="065005s"/>
      <sheetName val="Juta"/>
      <sheetName val="MPT 07 Sale Forecast"/>
      <sheetName val="MPT 08 Sale Forecast"/>
      <sheetName val="TL Scrap rate"/>
      <sheetName val="Other_Sch"/>
      <sheetName val="BS-Thai"/>
      <sheetName val="CST1198"/>
      <sheetName val="19"/>
      <sheetName val="Header"/>
      <sheetName val="Selling and Admins (DONE)"/>
      <sheetName val="MA"/>
      <sheetName val="03?"/>
      <sheetName val="Op_Produccion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N-2"/>
      <sheetName val="Write off"/>
      <sheetName val="Details"/>
      <sheetName val="IBASE"/>
      <sheetName val="List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Lead"/>
      <sheetName val="Spa Sales"/>
      <sheetName val="Sale 0502"/>
      <sheetName val="FF-3"/>
      <sheetName val="ADVANCE-STAFF"/>
      <sheetName val="Link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SE.Separate"/>
      <sheetName val="Tickmarks"/>
      <sheetName val="BS"/>
    </sheetNames>
    <sheetDataSet>
      <sheetData sheetId="0">
        <row r="2">
          <cell r="G2" t="str">
            <v>31-12-14</v>
          </cell>
          <cell r="J2" t="str">
            <v>Adjusted</v>
          </cell>
          <cell r="P2">
            <v>0</v>
          </cell>
        </row>
        <row r="4">
          <cell r="J4">
            <v>270000</v>
          </cell>
        </row>
        <row r="5">
          <cell r="J5">
            <v>0</v>
          </cell>
        </row>
        <row r="6">
          <cell r="J6">
            <v>270000</v>
          </cell>
        </row>
        <row r="8">
          <cell r="J8">
            <v>75427031.780000001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35250</v>
          </cell>
        </row>
        <row r="12">
          <cell r="J12">
            <v>75462281.780000001</v>
          </cell>
        </row>
        <row r="14">
          <cell r="J14">
            <v>902278488.05999994</v>
          </cell>
        </row>
        <row r="15">
          <cell r="J15">
            <v>0</v>
          </cell>
        </row>
        <row r="16">
          <cell r="J16">
            <v>635049134.30999994</v>
          </cell>
        </row>
        <row r="17">
          <cell r="J17">
            <v>18177932.41</v>
          </cell>
        </row>
        <row r="18">
          <cell r="J18">
            <v>1555505554.78</v>
          </cell>
        </row>
        <row r="20">
          <cell r="J20">
            <v>0</v>
          </cell>
        </row>
        <row r="21">
          <cell r="J21">
            <v>200000000</v>
          </cell>
        </row>
        <row r="22">
          <cell r="J22">
            <v>400001005.51999998</v>
          </cell>
        </row>
        <row r="23">
          <cell r="J23">
            <v>950000000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69310000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1619311005.52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0">
          <cell r="J40">
            <v>44953266.979999997</v>
          </cell>
        </row>
        <row r="41">
          <cell r="J41">
            <v>32189616.18</v>
          </cell>
        </row>
        <row r="42">
          <cell r="J42">
            <v>-299019591.52999997</v>
          </cell>
        </row>
        <row r="43">
          <cell r="J43">
            <v>-1286110397.8900001</v>
          </cell>
        </row>
        <row r="44">
          <cell r="J44">
            <v>-110350418.31999999</v>
          </cell>
        </row>
        <row r="45">
          <cell r="J45">
            <v>-151706.95000000001</v>
          </cell>
        </row>
        <row r="46">
          <cell r="J46">
            <v>0</v>
          </cell>
        </row>
        <row r="47">
          <cell r="J47">
            <v>-883779.33</v>
          </cell>
        </row>
        <row r="48">
          <cell r="J48">
            <v>-42255.74</v>
          </cell>
        </row>
        <row r="49">
          <cell r="J49">
            <v>-202466.64</v>
          </cell>
        </row>
        <row r="50">
          <cell r="J50">
            <v>-4627781.8600000003</v>
          </cell>
        </row>
        <row r="51">
          <cell r="J51">
            <v>0</v>
          </cell>
        </row>
        <row r="52">
          <cell r="J52">
            <v>-3320607.43</v>
          </cell>
        </row>
        <row r="53">
          <cell r="J53">
            <v>0</v>
          </cell>
        </row>
        <row r="54">
          <cell r="J54">
            <v>-18177932.41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-158697355.99000001</v>
          </cell>
        </row>
        <row r="59">
          <cell r="J59">
            <v>0</v>
          </cell>
        </row>
        <row r="60">
          <cell r="J60">
            <v>-1804441410.9300001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6031166.6900000004</v>
          </cell>
        </row>
        <row r="65">
          <cell r="J65">
            <v>76500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672553850.47000003</v>
          </cell>
        </row>
        <row r="70">
          <cell r="J70">
            <v>-55166.69</v>
          </cell>
        </row>
        <row r="71">
          <cell r="J71">
            <v>-1500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10598052.5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689202902.97000003</v>
          </cell>
        </row>
        <row r="89">
          <cell r="J89">
            <v>139000000</v>
          </cell>
        </row>
        <row r="90">
          <cell r="J90">
            <v>-139000000</v>
          </cell>
        </row>
        <row r="91">
          <cell r="J91">
            <v>0</v>
          </cell>
        </row>
        <row r="92">
          <cell r="J92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180819548.53999999</v>
          </cell>
        </row>
        <row r="97">
          <cell r="J97">
            <v>101500000</v>
          </cell>
        </row>
        <row r="98">
          <cell r="J98">
            <v>0</v>
          </cell>
        </row>
        <row r="99">
          <cell r="J99">
            <v>-12626608.539999999</v>
          </cell>
        </row>
        <row r="100">
          <cell r="J100">
            <v>-4195677.1399999997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265497262.85999995</v>
          </cell>
        </row>
        <row r="107">
          <cell r="J107">
            <v>0</v>
          </cell>
        </row>
        <row r="109">
          <cell r="J109">
            <v>47318514.369999997</v>
          </cell>
        </row>
        <row r="110">
          <cell r="J110">
            <v>624873.29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-217137.22</v>
          </cell>
        </row>
        <row r="114">
          <cell r="J114">
            <v>0</v>
          </cell>
        </row>
        <row r="115">
          <cell r="J115">
            <v>-26829764.370000001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20896486.069999997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6">
          <cell r="J126">
            <v>532567295.89999998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9850</v>
          </cell>
        </row>
        <row r="132">
          <cell r="J132">
            <v>532577145.89999998</v>
          </cell>
        </row>
        <row r="134">
          <cell r="J134">
            <v>1628254706.6099999</v>
          </cell>
        </row>
        <row r="135">
          <cell r="J135">
            <v>0</v>
          </cell>
        </row>
        <row r="136">
          <cell r="J136">
            <v>255391.03</v>
          </cell>
        </row>
        <row r="137">
          <cell r="J137">
            <v>633556638.63999999</v>
          </cell>
        </row>
        <row r="138">
          <cell r="J138">
            <v>0</v>
          </cell>
        </row>
        <row r="139">
          <cell r="J139">
            <v>513181.71</v>
          </cell>
        </row>
        <row r="140">
          <cell r="J140">
            <v>0</v>
          </cell>
        </row>
        <row r="141">
          <cell r="J141">
            <v>396739119.25999999</v>
          </cell>
        </row>
        <row r="142">
          <cell r="J142">
            <v>0</v>
          </cell>
        </row>
        <row r="143">
          <cell r="J143">
            <v>729968.15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2660049005.4000001</v>
          </cell>
        </row>
        <row r="149">
          <cell r="J149">
            <v>-355095352.26999998</v>
          </cell>
        </row>
        <row r="150">
          <cell r="J150">
            <v>-729968.15</v>
          </cell>
        </row>
        <row r="151">
          <cell r="J151">
            <v>-355825320.41999996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7">
          <cell r="J157">
            <v>0</v>
          </cell>
        </row>
        <row r="159">
          <cell r="J159">
            <v>30293000</v>
          </cell>
        </row>
        <row r="160">
          <cell r="J160">
            <v>19572300</v>
          </cell>
        </row>
        <row r="161">
          <cell r="J161">
            <v>263859243.28</v>
          </cell>
        </row>
        <row r="162">
          <cell r="J162">
            <v>87594264.760000005</v>
          </cell>
        </row>
        <row r="163">
          <cell r="J163">
            <v>258247460.59999999</v>
          </cell>
        </row>
        <row r="164">
          <cell r="J164">
            <v>0</v>
          </cell>
        </row>
        <row r="165">
          <cell r="J165">
            <v>32437863.399999999</v>
          </cell>
        </row>
        <row r="166">
          <cell r="J166">
            <v>0</v>
          </cell>
        </row>
        <row r="167">
          <cell r="J167">
            <v>4024000</v>
          </cell>
        </row>
        <row r="168">
          <cell r="J168">
            <v>346153.56</v>
          </cell>
        </row>
        <row r="169">
          <cell r="J169">
            <v>696374285.5999999</v>
          </cell>
        </row>
        <row r="171">
          <cell r="J171">
            <v>-16505647.689999999</v>
          </cell>
        </row>
        <row r="172">
          <cell r="J172">
            <v>-183903705.72999999</v>
          </cell>
        </row>
        <row r="173">
          <cell r="J173">
            <v>-79076131.290000007</v>
          </cell>
        </row>
        <row r="174">
          <cell r="J174">
            <v>-227667797.75</v>
          </cell>
        </row>
        <row r="175">
          <cell r="J175">
            <v>0</v>
          </cell>
        </row>
        <row r="176">
          <cell r="J176">
            <v>-32437845.399999999</v>
          </cell>
        </row>
        <row r="177">
          <cell r="J177">
            <v>0</v>
          </cell>
        </row>
        <row r="178">
          <cell r="J178">
            <v>-2589371</v>
          </cell>
        </row>
        <row r="179">
          <cell r="J179">
            <v>-542180498.86000001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-1092052.77</v>
          </cell>
        </row>
        <row r="185">
          <cell r="J185">
            <v>-4389.8500000000004</v>
          </cell>
        </row>
        <row r="186">
          <cell r="J186">
            <v>-837811.17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-1934253.79</v>
          </cell>
        </row>
        <row r="193">
          <cell r="J193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9">
          <cell r="J199">
            <v>29757467.68</v>
          </cell>
        </row>
        <row r="200">
          <cell r="J200">
            <v>9756903.5399999991</v>
          </cell>
        </row>
        <row r="201">
          <cell r="J201">
            <v>5000000</v>
          </cell>
        </row>
        <row r="202">
          <cell r="J202">
            <v>44514371.219999999</v>
          </cell>
        </row>
        <row r="204">
          <cell r="J204">
            <v>19953909.960000001</v>
          </cell>
        </row>
        <row r="205">
          <cell r="J205">
            <v>19953909.960000001</v>
          </cell>
        </row>
        <row r="207">
          <cell r="J207">
            <v>11320405</v>
          </cell>
        </row>
        <row r="208">
          <cell r="J208">
            <v>-10320648.66</v>
          </cell>
        </row>
        <row r="209">
          <cell r="J209">
            <v>19841.7</v>
          </cell>
        </row>
        <row r="210">
          <cell r="J210">
            <v>2071529.45</v>
          </cell>
        </row>
        <row r="211">
          <cell r="J211">
            <v>37545.65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5000</v>
          </cell>
        </row>
        <row r="215">
          <cell r="J215">
            <v>0</v>
          </cell>
        </row>
        <row r="216">
          <cell r="J216">
            <v>2518395.91</v>
          </cell>
        </row>
        <row r="217">
          <cell r="J217">
            <v>1042530.29</v>
          </cell>
        </row>
        <row r="218">
          <cell r="J218">
            <v>-97670.24</v>
          </cell>
        </row>
        <row r="219">
          <cell r="J219">
            <v>6596929.0999999996</v>
          </cell>
        </row>
        <row r="221">
          <cell r="J221">
            <v>6599225.1299999999</v>
          </cell>
        </row>
        <row r="222">
          <cell r="J222">
            <v>4274787.47</v>
          </cell>
        </row>
        <row r="223">
          <cell r="J223">
            <v>10874012.6</v>
          </cell>
        </row>
        <row r="225">
          <cell r="J225">
            <v>104993737.48999999</v>
          </cell>
        </row>
        <row r="226">
          <cell r="J226">
            <v>20143850</v>
          </cell>
        </row>
        <row r="227">
          <cell r="J227">
            <v>3577670.44</v>
          </cell>
        </row>
        <row r="228">
          <cell r="J228">
            <v>-26719657.73</v>
          </cell>
        </row>
        <row r="229">
          <cell r="J229">
            <v>-1541346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-2228295.75</v>
          </cell>
        </row>
        <row r="233">
          <cell r="J233">
            <v>0</v>
          </cell>
        </row>
        <row r="234">
          <cell r="J234">
            <v>98225958.449999988</v>
          </cell>
        </row>
        <row r="236">
          <cell r="J236">
            <v>120852.96</v>
          </cell>
        </row>
        <row r="237">
          <cell r="J237">
            <v>1386449.62</v>
          </cell>
        </row>
        <row r="238">
          <cell r="J238">
            <v>3814624.67</v>
          </cell>
        </row>
        <row r="239">
          <cell r="J239">
            <v>5321927.25</v>
          </cell>
        </row>
        <row r="241">
          <cell r="J241">
            <v>22500</v>
          </cell>
        </row>
        <row r="242">
          <cell r="J242">
            <v>120000</v>
          </cell>
        </row>
        <row r="243">
          <cell r="J243">
            <v>1983550.8</v>
          </cell>
        </row>
        <row r="244">
          <cell r="J244">
            <v>350692.5</v>
          </cell>
        </row>
        <row r="245">
          <cell r="J245">
            <v>0</v>
          </cell>
        </row>
        <row r="246">
          <cell r="J246">
            <v>1893463.59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363747.62</v>
          </cell>
        </row>
        <row r="250">
          <cell r="J250">
            <v>7248287.3600000003</v>
          </cell>
        </row>
        <row r="251">
          <cell r="J251">
            <v>1890315.53</v>
          </cell>
        </row>
        <row r="252">
          <cell r="J252">
            <v>4948482</v>
          </cell>
        </row>
        <row r="253">
          <cell r="J253">
            <v>0</v>
          </cell>
        </row>
        <row r="254">
          <cell r="J254">
            <v>252031.64</v>
          </cell>
        </row>
        <row r="255">
          <cell r="J255">
            <v>19073071.039999999</v>
          </cell>
        </row>
        <row r="257">
          <cell r="J257">
            <v>24243380.550000001</v>
          </cell>
        </row>
        <row r="258">
          <cell r="J258">
            <v>-176602.05</v>
          </cell>
        </row>
        <row r="259">
          <cell r="J259">
            <v>24066778.5</v>
          </cell>
        </row>
        <row r="261">
          <cell r="J261">
            <v>107331535.14</v>
          </cell>
        </row>
        <row r="262">
          <cell r="J262">
            <v>107331535.14</v>
          </cell>
        </row>
        <row r="264">
          <cell r="J264">
            <v>188898456.90000001</v>
          </cell>
        </row>
        <row r="265">
          <cell r="J265">
            <v>-187424386.75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-255391.03</v>
          </cell>
        </row>
        <row r="269">
          <cell r="J269">
            <v>-188898456.90000001</v>
          </cell>
        </row>
        <row r="270">
          <cell r="J270">
            <v>-187679777.78</v>
          </cell>
        </row>
        <row r="272">
          <cell r="J272">
            <v>-1449556147.71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-396657686.81999999</v>
          </cell>
        </row>
        <row r="277">
          <cell r="J277">
            <v>-1846213834.53</v>
          </cell>
        </row>
        <row r="279">
          <cell r="J279">
            <v>0</v>
          </cell>
        </row>
        <row r="280">
          <cell r="J280">
            <v>-1045410</v>
          </cell>
        </row>
        <row r="281">
          <cell r="J281">
            <v>-2515000</v>
          </cell>
        </row>
        <row r="282">
          <cell r="J282">
            <v>-1182000</v>
          </cell>
        </row>
        <row r="283">
          <cell r="J283">
            <v>-85446.9</v>
          </cell>
        </row>
        <row r="284">
          <cell r="J284">
            <v>-4000</v>
          </cell>
        </row>
        <row r="285">
          <cell r="J285">
            <v>-207332.62</v>
          </cell>
        </row>
        <row r="286">
          <cell r="J286">
            <v>-896800</v>
          </cell>
        </row>
        <row r="287">
          <cell r="J287">
            <v>-6166.2</v>
          </cell>
        </row>
        <row r="288">
          <cell r="J288">
            <v>-30672857.920000002</v>
          </cell>
        </row>
        <row r="289">
          <cell r="J289">
            <v>-36615013.640000001</v>
          </cell>
        </row>
        <row r="291">
          <cell r="J291">
            <v>0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300">
          <cell r="J300">
            <v>-8971895.4199999999</v>
          </cell>
        </row>
        <row r="301">
          <cell r="J301">
            <v>-450075.82</v>
          </cell>
        </row>
        <row r="302">
          <cell r="J302">
            <v>-376144.16</v>
          </cell>
        </row>
        <row r="303">
          <cell r="J303">
            <v>-505535.82</v>
          </cell>
        </row>
        <row r="304">
          <cell r="J304">
            <v>-7.27</v>
          </cell>
        </row>
        <row r="305">
          <cell r="J305">
            <v>0</v>
          </cell>
        </row>
        <row r="306">
          <cell r="J306">
            <v>-6686312.4500000002</v>
          </cell>
        </row>
        <row r="307">
          <cell r="J307">
            <v>0</v>
          </cell>
        </row>
        <row r="308">
          <cell r="J308">
            <v>-396703.76</v>
          </cell>
        </row>
        <row r="309">
          <cell r="J309">
            <v>-41616353.229999997</v>
          </cell>
        </row>
        <row r="310">
          <cell r="J310">
            <v>-59003027.93</v>
          </cell>
        </row>
        <row r="312">
          <cell r="J312">
            <v>107369.35</v>
          </cell>
        </row>
        <row r="313">
          <cell r="J313">
            <v>0</v>
          </cell>
        </row>
        <row r="314">
          <cell r="J314">
            <v>-3218340</v>
          </cell>
        </row>
        <row r="315">
          <cell r="J315">
            <v>0</v>
          </cell>
        </row>
        <row r="316">
          <cell r="J316">
            <v>-9474439.3900000006</v>
          </cell>
        </row>
        <row r="317">
          <cell r="J317">
            <v>0</v>
          </cell>
        </row>
        <row r="318">
          <cell r="J318">
            <v>-4539392.53</v>
          </cell>
        </row>
        <row r="319">
          <cell r="J319">
            <v>-1744805.29</v>
          </cell>
        </row>
        <row r="320">
          <cell r="J320">
            <v>-18683.099999999999</v>
          </cell>
        </row>
        <row r="321">
          <cell r="J321">
            <v>0</v>
          </cell>
        </row>
        <row r="322">
          <cell r="J322">
            <v>-18888290.960000001</v>
          </cell>
        </row>
        <row r="324">
          <cell r="J324">
            <v>-49933519.420000002</v>
          </cell>
        </row>
        <row r="325">
          <cell r="J325">
            <v>-9201588.9199999999</v>
          </cell>
        </row>
        <row r="326">
          <cell r="J326">
            <v>-20793641.57</v>
          </cell>
        </row>
        <row r="327">
          <cell r="J327">
            <v>-79928749.909999996</v>
          </cell>
        </row>
        <row r="329">
          <cell r="J329">
            <v>0</v>
          </cell>
        </row>
        <row r="331">
          <cell r="J331">
            <v>-44045049.670000002</v>
          </cell>
        </row>
        <row r="332">
          <cell r="J332">
            <v>-44045049.670000002</v>
          </cell>
        </row>
        <row r="334">
          <cell r="J334">
            <v>0</v>
          </cell>
        </row>
        <row r="335">
          <cell r="J335">
            <v>0</v>
          </cell>
        </row>
        <row r="336">
          <cell r="J336">
            <v>0</v>
          </cell>
        </row>
        <row r="337">
          <cell r="J337">
            <v>0</v>
          </cell>
        </row>
        <row r="339">
          <cell r="J339">
            <v>0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1">
          <cell r="J351">
            <v>-2589743484</v>
          </cell>
        </row>
        <row r="352">
          <cell r="J352">
            <v>-2589743484</v>
          </cell>
        </row>
        <row r="354">
          <cell r="J354">
            <v>-139078734.27000001</v>
          </cell>
        </row>
        <row r="355">
          <cell r="J355">
            <v>-139078734.27000001</v>
          </cell>
        </row>
        <row r="357">
          <cell r="J357">
            <v>0</v>
          </cell>
        </row>
        <row r="358">
          <cell r="J358">
            <v>17039422.899999999</v>
          </cell>
        </row>
        <row r="359">
          <cell r="J359">
            <v>17039422.899999999</v>
          </cell>
        </row>
        <row r="361">
          <cell r="J361">
            <v>-55574679.460000001</v>
          </cell>
        </row>
        <row r="362">
          <cell r="J362">
            <v>0</v>
          </cell>
        </row>
        <row r="363">
          <cell r="J363">
            <v>-55574679.460000001</v>
          </cell>
        </row>
        <row r="365">
          <cell r="J365">
            <v>-300014824.56</v>
          </cell>
        </row>
        <row r="366">
          <cell r="J366">
            <v>0</v>
          </cell>
        </row>
        <row r="367">
          <cell r="J367">
            <v>-8626069</v>
          </cell>
        </row>
        <row r="368">
          <cell r="J368">
            <v>-308640893.56</v>
          </cell>
        </row>
        <row r="370">
          <cell r="J370">
            <v>0</v>
          </cell>
        </row>
        <row r="372">
          <cell r="J372">
            <v>-1682669.73</v>
          </cell>
        </row>
        <row r="373">
          <cell r="J373">
            <v>-1682669.73</v>
          </cell>
        </row>
        <row r="375">
          <cell r="J375">
            <v>-50811306.18</v>
          </cell>
        </row>
        <row r="376">
          <cell r="J376">
            <v>-12116769.529999999</v>
          </cell>
        </row>
        <row r="377">
          <cell r="J377">
            <v>-919123673.25</v>
          </cell>
        </row>
        <row r="378">
          <cell r="J378">
            <v>0</v>
          </cell>
        </row>
        <row r="379">
          <cell r="J379">
            <v>0</v>
          </cell>
        </row>
        <row r="380">
          <cell r="J380">
            <v>0</v>
          </cell>
        </row>
        <row r="381">
          <cell r="J381">
            <v>-1713107.57</v>
          </cell>
        </row>
        <row r="382">
          <cell r="J382">
            <v>0</v>
          </cell>
        </row>
        <row r="383">
          <cell r="J383">
            <v>0</v>
          </cell>
        </row>
        <row r="384">
          <cell r="J384">
            <v>-39200642.740000002</v>
          </cell>
        </row>
        <row r="385">
          <cell r="J385">
            <v>0</v>
          </cell>
        </row>
        <row r="386">
          <cell r="J386">
            <v>-59399.57</v>
          </cell>
        </row>
        <row r="387">
          <cell r="J387">
            <v>0</v>
          </cell>
        </row>
        <row r="388">
          <cell r="J388">
            <v>-1679653.02</v>
          </cell>
        </row>
        <row r="389">
          <cell r="J389">
            <v>0</v>
          </cell>
        </row>
        <row r="390">
          <cell r="J390">
            <v>-1024704551.8600001</v>
          </cell>
        </row>
        <row r="392">
          <cell r="J392">
            <v>-31362125</v>
          </cell>
        </row>
        <row r="393">
          <cell r="J393">
            <v>-252964.87</v>
          </cell>
        </row>
        <row r="394">
          <cell r="J394">
            <v>0</v>
          </cell>
        </row>
        <row r="395">
          <cell r="J395">
            <v>-10672131.99</v>
          </cell>
        </row>
        <row r="396">
          <cell r="J396">
            <v>0</v>
          </cell>
        </row>
        <row r="397">
          <cell r="J397">
            <v>0</v>
          </cell>
        </row>
        <row r="398">
          <cell r="J398">
            <v>-19429777.149999999</v>
          </cell>
        </row>
        <row r="399">
          <cell r="J399">
            <v>0</v>
          </cell>
        </row>
        <row r="400">
          <cell r="J400">
            <v>0</v>
          </cell>
        </row>
        <row r="401">
          <cell r="J401">
            <v>-61716999.009999998</v>
          </cell>
        </row>
        <row r="403">
          <cell r="J403">
            <v>-16555231.92</v>
          </cell>
        </row>
        <row r="404">
          <cell r="J404">
            <v>0</v>
          </cell>
        </row>
        <row r="405">
          <cell r="J405">
            <v>0</v>
          </cell>
        </row>
        <row r="406">
          <cell r="J406">
            <v>-33321056.27</v>
          </cell>
        </row>
        <row r="407">
          <cell r="J407">
            <v>0</v>
          </cell>
        </row>
        <row r="408">
          <cell r="J408">
            <v>-4409745.49</v>
          </cell>
        </row>
        <row r="409">
          <cell r="J409">
            <v>-3604336.04</v>
          </cell>
        </row>
        <row r="410">
          <cell r="J410">
            <v>-84415671</v>
          </cell>
        </row>
        <row r="411">
          <cell r="J411">
            <v>-742454.33</v>
          </cell>
        </row>
        <row r="412">
          <cell r="J412">
            <v>-143048495.05000001</v>
          </cell>
        </row>
        <row r="414">
          <cell r="J414">
            <v>-54208483.020000003</v>
          </cell>
        </row>
        <row r="415">
          <cell r="J415">
            <v>1118105.6000000001</v>
          </cell>
        </row>
        <row r="416">
          <cell r="J416">
            <v>0</v>
          </cell>
        </row>
        <row r="417">
          <cell r="J417">
            <v>0</v>
          </cell>
        </row>
        <row r="418">
          <cell r="J418">
            <v>-22116456.140000001</v>
          </cell>
        </row>
        <row r="419">
          <cell r="J419">
            <v>0</v>
          </cell>
        </row>
        <row r="420">
          <cell r="J420">
            <v>0</v>
          </cell>
        </row>
        <row r="421">
          <cell r="J421">
            <v>1639.55</v>
          </cell>
        </row>
        <row r="422">
          <cell r="J422">
            <v>-13295299.539999999</v>
          </cell>
        </row>
        <row r="423">
          <cell r="J423">
            <v>0</v>
          </cell>
        </row>
        <row r="424">
          <cell r="J424">
            <v>0</v>
          </cell>
        </row>
        <row r="425">
          <cell r="J425">
            <v>0</v>
          </cell>
        </row>
        <row r="426">
          <cell r="J426">
            <v>54287.02</v>
          </cell>
        </row>
        <row r="427">
          <cell r="J427">
            <v>1500</v>
          </cell>
        </row>
        <row r="428">
          <cell r="J428">
            <v>0</v>
          </cell>
        </row>
        <row r="429">
          <cell r="J429">
            <v>0</v>
          </cell>
        </row>
        <row r="430">
          <cell r="J430">
            <v>-10598052.5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0</v>
          </cell>
        </row>
        <row r="434">
          <cell r="J434">
            <v>0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-2394180</v>
          </cell>
        </row>
        <row r="439">
          <cell r="J439">
            <v>13460</v>
          </cell>
        </row>
        <row r="440">
          <cell r="J440">
            <v>-782030.88</v>
          </cell>
        </row>
        <row r="441">
          <cell r="J441">
            <v>24.78</v>
          </cell>
        </row>
        <row r="442">
          <cell r="J442">
            <v>-102205485.13000001</v>
          </cell>
        </row>
        <row r="444">
          <cell r="J444">
            <v>-45069986.409999996</v>
          </cell>
        </row>
        <row r="445">
          <cell r="J445">
            <v>-45069986.409999996</v>
          </cell>
        </row>
        <row r="447">
          <cell r="J447">
            <v>2578.7600000000002</v>
          </cell>
        </row>
        <row r="448">
          <cell r="J448">
            <v>0</v>
          </cell>
        </row>
        <row r="449">
          <cell r="J449">
            <v>18382092.039999999</v>
          </cell>
        </row>
        <row r="450">
          <cell r="J450">
            <v>2691214.77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21075885.57</v>
          </cell>
        </row>
        <row r="457">
          <cell r="J457">
            <v>0</v>
          </cell>
        </row>
        <row r="458">
          <cell r="J458">
            <v>4217031.3099999996</v>
          </cell>
        </row>
        <row r="459">
          <cell r="J459">
            <v>75638322.840000004</v>
          </cell>
        </row>
        <row r="460">
          <cell r="J460">
            <v>0</v>
          </cell>
        </row>
        <row r="461">
          <cell r="J461">
            <v>4986547.5</v>
          </cell>
        </row>
        <row r="462">
          <cell r="J462">
            <v>0</v>
          </cell>
        </row>
        <row r="463">
          <cell r="J463">
            <v>41.91</v>
          </cell>
        </row>
        <row r="464">
          <cell r="J464">
            <v>5082056.51</v>
          </cell>
        </row>
        <row r="465">
          <cell r="J465">
            <v>1048600</v>
          </cell>
        </row>
        <row r="466">
          <cell r="J466">
            <v>13214951.35</v>
          </cell>
        </row>
        <row r="467">
          <cell r="J467">
            <v>175350.06</v>
          </cell>
        </row>
        <row r="468">
          <cell r="J468">
            <v>117700</v>
          </cell>
        </row>
        <row r="469">
          <cell r="J469">
            <v>400889.35</v>
          </cell>
        </row>
        <row r="470">
          <cell r="J470">
            <v>26509.74</v>
          </cell>
        </row>
        <row r="471">
          <cell r="J471">
            <v>0</v>
          </cell>
        </row>
        <row r="472">
          <cell r="J472">
            <v>1030477.08</v>
          </cell>
        </row>
        <row r="473">
          <cell r="J473">
            <v>0</v>
          </cell>
        </row>
        <row r="474">
          <cell r="J474">
            <v>105938477.64999999</v>
          </cell>
        </row>
        <row r="476">
          <cell r="J476">
            <v>0</v>
          </cell>
        </row>
        <row r="477">
          <cell r="J477">
            <v>347466090.26999998</v>
          </cell>
        </row>
        <row r="478">
          <cell r="J478">
            <v>50966827.909999996</v>
          </cell>
        </row>
        <row r="479">
          <cell r="J479">
            <v>6676861</v>
          </cell>
        </row>
        <row r="480">
          <cell r="J480">
            <v>1062907</v>
          </cell>
        </row>
        <row r="481">
          <cell r="J481">
            <v>12843046.27</v>
          </cell>
        </row>
        <row r="482">
          <cell r="J482">
            <v>7756031.0800000001</v>
          </cell>
        </row>
        <row r="483">
          <cell r="J483">
            <v>109104434.84999999</v>
          </cell>
        </row>
        <row r="484">
          <cell r="J484">
            <v>106433611.89</v>
          </cell>
        </row>
        <row r="485">
          <cell r="J485">
            <v>10326619.84</v>
          </cell>
        </row>
        <row r="486">
          <cell r="J486">
            <v>2589328.41</v>
          </cell>
        </row>
        <row r="487">
          <cell r="J487">
            <v>91950</v>
          </cell>
        </row>
        <row r="488">
          <cell r="J488">
            <v>404432.27</v>
          </cell>
        </row>
        <row r="489">
          <cell r="J489">
            <v>4548568.74</v>
          </cell>
        </row>
        <row r="490">
          <cell r="J490">
            <v>1620788.32</v>
          </cell>
        </row>
        <row r="491">
          <cell r="J491">
            <v>355000</v>
          </cell>
        </row>
        <row r="492">
          <cell r="J492">
            <v>6386833.3399999999</v>
          </cell>
        </row>
        <row r="493">
          <cell r="J493">
            <v>6431550</v>
          </cell>
        </row>
        <row r="494">
          <cell r="J494">
            <v>72000</v>
          </cell>
        </row>
        <row r="495">
          <cell r="J495">
            <v>3130066.54</v>
          </cell>
        </row>
        <row r="496">
          <cell r="J496">
            <v>0</v>
          </cell>
        </row>
        <row r="497">
          <cell r="J497">
            <v>0</v>
          </cell>
        </row>
        <row r="498">
          <cell r="J498">
            <v>2020557</v>
          </cell>
        </row>
        <row r="499">
          <cell r="J499">
            <v>144474.92000000001</v>
          </cell>
        </row>
        <row r="500">
          <cell r="J500">
            <v>9977897.3300000001</v>
          </cell>
        </row>
        <row r="501">
          <cell r="J501">
            <v>97350</v>
          </cell>
        </row>
        <row r="502"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J505">
            <v>0</v>
          </cell>
        </row>
        <row r="506">
          <cell r="J506">
            <v>690507226.9799999</v>
          </cell>
        </row>
        <row r="508">
          <cell r="J508">
            <v>61168626.600000001</v>
          </cell>
        </row>
        <row r="509">
          <cell r="J509">
            <v>343948.48</v>
          </cell>
        </row>
        <row r="510">
          <cell r="J510">
            <v>30499256.989999998</v>
          </cell>
        </row>
        <row r="511">
          <cell r="J511">
            <v>5341782.72</v>
          </cell>
        </row>
        <row r="512">
          <cell r="J512">
            <v>20237819.32</v>
          </cell>
        </row>
        <row r="513">
          <cell r="J513">
            <v>0</v>
          </cell>
        </row>
        <row r="514">
          <cell r="J514">
            <v>0</v>
          </cell>
        </row>
        <row r="515">
          <cell r="J515">
            <v>0</v>
          </cell>
        </row>
        <row r="516">
          <cell r="J516">
            <v>804357.8</v>
          </cell>
        </row>
        <row r="517">
          <cell r="J517">
            <v>452742.35</v>
          </cell>
        </row>
        <row r="518">
          <cell r="J518">
            <v>44711.09</v>
          </cell>
        </row>
        <row r="519">
          <cell r="J519">
            <v>0</v>
          </cell>
        </row>
        <row r="520">
          <cell r="J520">
            <v>935607.02</v>
          </cell>
        </row>
        <row r="521">
          <cell r="J521">
            <v>98389.47</v>
          </cell>
        </row>
        <row r="522">
          <cell r="J522">
            <v>1768504.52</v>
          </cell>
        </row>
        <row r="523">
          <cell r="J523">
            <v>12774242.93</v>
          </cell>
        </row>
        <row r="524">
          <cell r="J524">
            <v>7871332.4699999997</v>
          </cell>
        </row>
        <row r="525">
          <cell r="J525">
            <v>0</v>
          </cell>
        </row>
        <row r="526">
          <cell r="J526">
            <v>2231814.89</v>
          </cell>
        </row>
        <row r="527">
          <cell r="J527">
            <v>1996280.25</v>
          </cell>
        </row>
        <row r="528">
          <cell r="J528">
            <v>7284823.3499999996</v>
          </cell>
        </row>
        <row r="529">
          <cell r="J529">
            <v>35604.660000000003</v>
          </cell>
        </row>
        <row r="530">
          <cell r="J530">
            <v>1886960.34</v>
          </cell>
        </row>
        <row r="531">
          <cell r="J531">
            <v>14129409.220000001</v>
          </cell>
        </row>
        <row r="532">
          <cell r="J532">
            <v>133117.85</v>
          </cell>
        </row>
        <row r="533">
          <cell r="J533">
            <v>170039332.31999993</v>
          </cell>
        </row>
        <row r="535">
          <cell r="J535">
            <v>165860</v>
          </cell>
        </row>
        <row r="536">
          <cell r="J536">
            <v>63203</v>
          </cell>
        </row>
        <row r="537">
          <cell r="J537">
            <v>3434397.8</v>
          </cell>
        </row>
        <row r="538">
          <cell r="J538">
            <v>3663460.8</v>
          </cell>
        </row>
        <row r="540">
          <cell r="J540">
            <v>8850000</v>
          </cell>
        </row>
        <row r="541">
          <cell r="J541">
            <v>2515000</v>
          </cell>
        </row>
        <row r="542">
          <cell r="J542">
            <v>0</v>
          </cell>
        </row>
        <row r="543">
          <cell r="J543">
            <v>0</v>
          </cell>
        </row>
        <row r="544">
          <cell r="J544">
            <v>11365000</v>
          </cell>
        </row>
        <row r="546">
          <cell r="J546">
            <v>0</v>
          </cell>
        </row>
        <row r="548">
          <cell r="J548">
            <v>0</v>
          </cell>
        </row>
        <row r="549">
          <cell r="J549">
            <v>0</v>
          </cell>
        </row>
        <row r="550">
          <cell r="J550">
            <v>2144381.5299999998</v>
          </cell>
        </row>
        <row r="551">
          <cell r="J551">
            <v>0</v>
          </cell>
        </row>
        <row r="552">
          <cell r="J552">
            <v>729968.15</v>
          </cell>
        </row>
        <row r="553">
          <cell r="J553">
            <v>2874349.6799999997</v>
          </cell>
        </row>
        <row r="555">
          <cell r="J555">
            <v>0</v>
          </cell>
        </row>
        <row r="557">
          <cell r="J557">
            <v>0</v>
          </cell>
        </row>
        <row r="559">
          <cell r="J559">
            <v>164106.88</v>
          </cell>
        </row>
        <row r="560">
          <cell r="J560">
            <v>0</v>
          </cell>
        </row>
        <row r="561">
          <cell r="J561">
            <v>4986669.25</v>
          </cell>
        </row>
        <row r="562">
          <cell r="J562">
            <v>550118.03</v>
          </cell>
        </row>
        <row r="563">
          <cell r="J563">
            <v>6284517.3300000001</v>
          </cell>
        </row>
        <row r="564">
          <cell r="J564">
            <v>5135.5</v>
          </cell>
        </row>
        <row r="565">
          <cell r="J565">
            <v>4763918.91</v>
          </cell>
        </row>
        <row r="566">
          <cell r="J566">
            <v>2821842</v>
          </cell>
        </row>
        <row r="567">
          <cell r="J567">
            <v>2178473.35</v>
          </cell>
        </row>
        <row r="568">
          <cell r="J568">
            <v>8945238.8599999994</v>
          </cell>
        </row>
        <row r="569">
          <cell r="J569">
            <v>3162770</v>
          </cell>
        </row>
        <row r="570">
          <cell r="J570">
            <v>1543180.68</v>
          </cell>
        </row>
        <row r="571">
          <cell r="J571">
            <v>-8165.6</v>
          </cell>
        </row>
        <row r="572">
          <cell r="J572">
            <v>706671.02</v>
          </cell>
        </row>
        <row r="573">
          <cell r="J573">
            <v>0</v>
          </cell>
        </row>
        <row r="574">
          <cell r="J574">
            <v>563952.34</v>
          </cell>
        </row>
        <row r="575">
          <cell r="J575">
            <v>-266096.44</v>
          </cell>
        </row>
        <row r="576">
          <cell r="J576">
            <v>619747.68999999994</v>
          </cell>
        </row>
        <row r="577">
          <cell r="J577">
            <v>1246150.52</v>
          </cell>
        </row>
        <row r="578">
          <cell r="J578">
            <v>670604.51</v>
          </cell>
        </row>
        <row r="579">
          <cell r="J579">
            <v>-12395.62</v>
          </cell>
        </row>
        <row r="580">
          <cell r="J580">
            <v>5901748.5199999996</v>
          </cell>
        </row>
        <row r="581">
          <cell r="J581">
            <v>4638268.93</v>
          </cell>
        </row>
        <row r="582">
          <cell r="J582">
            <v>2758736.42</v>
          </cell>
        </row>
        <row r="583">
          <cell r="J583">
            <v>11259256.57</v>
          </cell>
        </row>
        <row r="584">
          <cell r="J584">
            <v>8466822.0199999996</v>
          </cell>
        </row>
        <row r="585">
          <cell r="J585">
            <v>303885.76</v>
          </cell>
        </row>
        <row r="586">
          <cell r="J586">
            <v>71727.09</v>
          </cell>
        </row>
        <row r="587">
          <cell r="J587">
            <v>1529332.73</v>
          </cell>
        </row>
        <row r="588">
          <cell r="J588">
            <v>0</v>
          </cell>
        </row>
        <row r="589">
          <cell r="J589">
            <v>14482816.23</v>
          </cell>
        </row>
        <row r="590">
          <cell r="J590">
            <v>4119917.23</v>
          </cell>
        </row>
        <row r="591">
          <cell r="J591">
            <v>2239448</v>
          </cell>
        </row>
        <row r="592">
          <cell r="J592">
            <v>583000</v>
          </cell>
        </row>
        <row r="593">
          <cell r="J593">
            <v>78343.16</v>
          </cell>
        </row>
        <row r="594">
          <cell r="J594">
            <v>648.65</v>
          </cell>
        </row>
        <row r="595">
          <cell r="J595">
            <v>281681</v>
          </cell>
        </row>
        <row r="596">
          <cell r="J596">
            <v>485089.55</v>
          </cell>
        </row>
        <row r="597">
          <cell r="J597">
            <v>432889.56</v>
          </cell>
        </row>
        <row r="598">
          <cell r="J598">
            <v>0</v>
          </cell>
        </row>
        <row r="599">
          <cell r="J599">
            <v>352907.15</v>
          </cell>
        </row>
        <row r="600">
          <cell r="J600">
            <v>0</v>
          </cell>
        </row>
        <row r="601">
          <cell r="J601">
            <v>0</v>
          </cell>
        </row>
        <row r="602">
          <cell r="J602">
            <v>96912957.780000031</v>
          </cell>
        </row>
        <row r="604">
          <cell r="J604">
            <v>11018882.880000001</v>
          </cell>
        </row>
        <row r="605">
          <cell r="J605">
            <v>22282396.960000001</v>
          </cell>
        </row>
        <row r="606">
          <cell r="J606">
            <v>33301279.840000004</v>
          </cell>
        </row>
        <row r="608">
          <cell r="J608">
            <v>0</v>
          </cell>
        </row>
        <row r="610">
          <cell r="J610">
            <v>0</v>
          </cell>
        </row>
        <row r="612">
          <cell r="J612">
            <v>0</v>
          </cell>
        </row>
        <row r="614">
          <cell r="J614">
            <v>-71.72</v>
          </cell>
        </row>
        <row r="615">
          <cell r="J615">
            <v>-9642.1</v>
          </cell>
        </row>
        <row r="616">
          <cell r="J616">
            <v>-260782.28</v>
          </cell>
        </row>
        <row r="617">
          <cell r="J617">
            <v>-216591.91</v>
          </cell>
        </row>
        <row r="618">
          <cell r="J618">
            <v>-4095748.2</v>
          </cell>
        </row>
        <row r="619">
          <cell r="J619">
            <v>-3653829.69</v>
          </cell>
        </row>
        <row r="620">
          <cell r="J620">
            <v>-1864360.5</v>
          </cell>
        </row>
        <row r="621">
          <cell r="J621">
            <v>0</v>
          </cell>
        </row>
        <row r="622">
          <cell r="J622">
            <v>-227874693.38</v>
          </cell>
        </row>
        <row r="623">
          <cell r="J623">
            <v>0</v>
          </cell>
        </row>
        <row r="624">
          <cell r="J624">
            <v>-237975719.78</v>
          </cell>
        </row>
        <row r="626">
          <cell r="J626">
            <v>43098620.030000001</v>
          </cell>
        </row>
        <row r="627">
          <cell r="J627">
            <v>43098620.030000001</v>
          </cell>
        </row>
        <row r="629">
          <cell r="J629">
            <v>39276488.990000002</v>
          </cell>
        </row>
        <row r="630">
          <cell r="J630">
            <v>39276488.990000002</v>
          </cell>
        </row>
        <row r="631">
          <cell r="J631">
            <v>5.5879354476928711E-7</v>
          </cell>
        </row>
      </sheetData>
      <sheetData sheetId="1">
        <row r="1">
          <cell r="F1" t="str">
            <v>31-12-14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31-12-14</v>
          </cell>
          <cell r="K1" t="str">
            <v>31-12-13</v>
          </cell>
        </row>
        <row r="3">
          <cell r="F3">
            <v>270000</v>
          </cell>
          <cell r="G3">
            <v>0</v>
          </cell>
          <cell r="H3">
            <v>270000</v>
          </cell>
          <cell r="I3">
            <v>0</v>
          </cell>
          <cell r="J3">
            <v>270000</v>
          </cell>
          <cell r="K3">
            <v>328000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270000</v>
          </cell>
          <cell r="G5">
            <v>0</v>
          </cell>
          <cell r="H5">
            <v>270000</v>
          </cell>
          <cell r="I5">
            <v>0</v>
          </cell>
          <cell r="J5">
            <v>270000</v>
          </cell>
          <cell r="K5">
            <v>328000</v>
          </cell>
        </row>
        <row r="7">
          <cell r="F7">
            <v>75427031.780000001</v>
          </cell>
          <cell r="G7">
            <v>0</v>
          </cell>
          <cell r="H7">
            <v>75427031.780000001</v>
          </cell>
          <cell r="I7">
            <v>0</v>
          </cell>
          <cell r="J7">
            <v>75427031.780000001</v>
          </cell>
          <cell r="K7">
            <v>69878336.469999999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35250</v>
          </cell>
          <cell r="G10">
            <v>0</v>
          </cell>
          <cell r="H10">
            <v>35250</v>
          </cell>
          <cell r="I10">
            <v>0</v>
          </cell>
          <cell r="J10">
            <v>35250</v>
          </cell>
          <cell r="K10">
            <v>155820</v>
          </cell>
        </row>
        <row r="11">
          <cell r="F11">
            <v>75462281.780000001</v>
          </cell>
          <cell r="G11">
            <v>0</v>
          </cell>
          <cell r="H11">
            <v>75462281.780000001</v>
          </cell>
          <cell r="I11">
            <v>0</v>
          </cell>
          <cell r="J11">
            <v>75462281.780000001</v>
          </cell>
          <cell r="K11">
            <v>70034156.469999999</v>
          </cell>
        </row>
        <row r="13">
          <cell r="F13">
            <v>902278488.05999994</v>
          </cell>
          <cell r="G13">
            <v>0</v>
          </cell>
          <cell r="H13">
            <v>902278488.05999994</v>
          </cell>
          <cell r="I13">
            <v>0</v>
          </cell>
          <cell r="J13">
            <v>902278488.05999994</v>
          </cell>
          <cell r="K13">
            <v>1054409808.91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635049134.30999994</v>
          </cell>
          <cell r="G15">
            <v>0</v>
          </cell>
          <cell r="H15">
            <v>635049134.30999994</v>
          </cell>
          <cell r="I15">
            <v>0</v>
          </cell>
          <cell r="J15">
            <v>635049134.30999994</v>
          </cell>
          <cell r="K15">
            <v>610398270.74000001</v>
          </cell>
        </row>
        <row r="16">
          <cell r="F16">
            <v>18177932.41</v>
          </cell>
          <cell r="G16">
            <v>0</v>
          </cell>
          <cell r="H16">
            <v>18177932.41</v>
          </cell>
          <cell r="I16">
            <v>0</v>
          </cell>
          <cell r="J16">
            <v>18177932.41</v>
          </cell>
          <cell r="K16">
            <v>12772757.470000001</v>
          </cell>
        </row>
        <row r="17">
          <cell r="F17">
            <v>1555505554.78</v>
          </cell>
          <cell r="G17">
            <v>0</v>
          </cell>
          <cell r="H17">
            <v>1555505554.78</v>
          </cell>
          <cell r="I17">
            <v>0</v>
          </cell>
          <cell r="J17">
            <v>1555505554.78</v>
          </cell>
          <cell r="K17">
            <v>1677580837.1200001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200000000</v>
          </cell>
          <cell r="G20">
            <v>0</v>
          </cell>
          <cell r="H20">
            <v>200000000</v>
          </cell>
          <cell r="I20">
            <v>0</v>
          </cell>
          <cell r="J20">
            <v>200000000</v>
          </cell>
          <cell r="K20">
            <v>500000000</v>
          </cell>
        </row>
        <row r="21">
          <cell r="F21">
            <v>400001005.51999998</v>
          </cell>
          <cell r="G21">
            <v>0</v>
          </cell>
          <cell r="H21">
            <v>400001005.51999998</v>
          </cell>
          <cell r="I21">
            <v>0</v>
          </cell>
          <cell r="J21">
            <v>400001005.51999998</v>
          </cell>
          <cell r="K21">
            <v>200000000</v>
          </cell>
        </row>
        <row r="22">
          <cell r="F22">
            <v>950000000</v>
          </cell>
          <cell r="G22">
            <v>0</v>
          </cell>
          <cell r="H22">
            <v>950000000</v>
          </cell>
          <cell r="I22">
            <v>0</v>
          </cell>
          <cell r="J22">
            <v>950000000</v>
          </cell>
          <cell r="K22">
            <v>950000000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69310000</v>
          </cell>
          <cell r="G28">
            <v>0</v>
          </cell>
          <cell r="H28">
            <v>69310000</v>
          </cell>
          <cell r="I28">
            <v>0</v>
          </cell>
          <cell r="J28">
            <v>69310000</v>
          </cell>
          <cell r="K28">
            <v>69310000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1619311005.52</v>
          </cell>
          <cell r="G32">
            <v>0</v>
          </cell>
          <cell r="H32">
            <v>1619311005.52</v>
          </cell>
          <cell r="I32">
            <v>0</v>
          </cell>
          <cell r="J32">
            <v>1619311005.52</v>
          </cell>
          <cell r="K32">
            <v>1719310000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44953266.979999997</v>
          </cell>
          <cell r="G39">
            <v>0</v>
          </cell>
          <cell r="H39">
            <v>44953266.979999997</v>
          </cell>
          <cell r="I39">
            <v>0</v>
          </cell>
          <cell r="J39">
            <v>44953266.979999997</v>
          </cell>
          <cell r="K39">
            <v>76947847.780000001</v>
          </cell>
        </row>
        <row r="40">
          <cell r="F40">
            <v>32189616.18</v>
          </cell>
          <cell r="G40">
            <v>0</v>
          </cell>
          <cell r="H40">
            <v>32189616.18</v>
          </cell>
          <cell r="I40">
            <v>0</v>
          </cell>
          <cell r="J40">
            <v>32189616.18</v>
          </cell>
          <cell r="K40">
            <v>29808896.18</v>
          </cell>
        </row>
        <row r="41">
          <cell r="F41">
            <v>-299019591.52999997</v>
          </cell>
          <cell r="G41">
            <v>0</v>
          </cell>
          <cell r="H41">
            <v>-299019591.52999997</v>
          </cell>
          <cell r="I41">
            <v>0</v>
          </cell>
          <cell r="J41">
            <v>-299019591.52999997</v>
          </cell>
          <cell r="K41">
            <v>-299237639.75</v>
          </cell>
        </row>
        <row r="42">
          <cell r="F42">
            <v>-1286110397.8900001</v>
          </cell>
          <cell r="G42">
            <v>0</v>
          </cell>
          <cell r="H42">
            <v>-1286110397.8900001</v>
          </cell>
          <cell r="I42">
            <v>0</v>
          </cell>
          <cell r="J42">
            <v>-1286110397.8900001</v>
          </cell>
          <cell r="K42">
            <v>-767248382.14999998</v>
          </cell>
        </row>
        <row r="43">
          <cell r="F43">
            <v>-110350418.31999999</v>
          </cell>
          <cell r="G43">
            <v>0</v>
          </cell>
          <cell r="H43">
            <v>-110350418.31999999</v>
          </cell>
          <cell r="I43">
            <v>0</v>
          </cell>
          <cell r="J43">
            <v>-110350418.31999999</v>
          </cell>
          <cell r="K43">
            <v>-576858227.74000001</v>
          </cell>
        </row>
        <row r="44">
          <cell r="F44">
            <v>-151706.95000000001</v>
          </cell>
          <cell r="G44">
            <v>0</v>
          </cell>
          <cell r="H44">
            <v>-151706.95000000001</v>
          </cell>
          <cell r="I44">
            <v>0</v>
          </cell>
          <cell r="J44">
            <v>-151706.95000000001</v>
          </cell>
          <cell r="K44">
            <v>-218956.97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-883779.33</v>
          </cell>
          <cell r="G46">
            <v>0</v>
          </cell>
          <cell r="H46">
            <v>-883779.33</v>
          </cell>
          <cell r="I46">
            <v>0</v>
          </cell>
          <cell r="J46">
            <v>-883779.33</v>
          </cell>
          <cell r="K46">
            <v>-934527.52</v>
          </cell>
        </row>
        <row r="47">
          <cell r="F47">
            <v>-42255.74</v>
          </cell>
          <cell r="G47">
            <v>0</v>
          </cell>
          <cell r="H47">
            <v>-42255.74</v>
          </cell>
          <cell r="I47">
            <v>0</v>
          </cell>
          <cell r="J47">
            <v>-42255.74</v>
          </cell>
          <cell r="K47">
            <v>0</v>
          </cell>
        </row>
        <row r="48">
          <cell r="F48">
            <v>-202466.64</v>
          </cell>
          <cell r="G48">
            <v>0</v>
          </cell>
          <cell r="H48">
            <v>-202466.64</v>
          </cell>
          <cell r="I48">
            <v>0</v>
          </cell>
          <cell r="J48">
            <v>-202466.64</v>
          </cell>
          <cell r="K48">
            <v>-202466.64</v>
          </cell>
        </row>
        <row r="49">
          <cell r="F49">
            <v>-4627781.8600000003</v>
          </cell>
          <cell r="G49">
            <v>0</v>
          </cell>
          <cell r="H49">
            <v>-4627781.8600000003</v>
          </cell>
          <cell r="I49">
            <v>0</v>
          </cell>
          <cell r="J49">
            <v>-4627781.8600000003</v>
          </cell>
          <cell r="K49">
            <v>-1739122.73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-3320607.43</v>
          </cell>
          <cell r="G51">
            <v>0</v>
          </cell>
          <cell r="H51">
            <v>-3320607.43</v>
          </cell>
          <cell r="I51">
            <v>0</v>
          </cell>
          <cell r="J51">
            <v>-3320607.43</v>
          </cell>
          <cell r="K51">
            <v>-3320607.43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-18177932.41</v>
          </cell>
          <cell r="G53">
            <v>0</v>
          </cell>
          <cell r="H53">
            <v>-18177932.41</v>
          </cell>
          <cell r="I53">
            <v>0</v>
          </cell>
          <cell r="J53">
            <v>-18177932.41</v>
          </cell>
          <cell r="K53">
            <v>-12772757.470000001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-158697355.99000001</v>
          </cell>
          <cell r="G57">
            <v>0</v>
          </cell>
          <cell r="H57">
            <v>-158697355.99000001</v>
          </cell>
          <cell r="I57">
            <v>0</v>
          </cell>
          <cell r="J57">
            <v>-158697355.99000001</v>
          </cell>
          <cell r="K57">
            <v>-237672044.83000001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-1804441410.9300001</v>
          </cell>
          <cell r="G59">
            <v>0</v>
          </cell>
          <cell r="H59">
            <v>-1804441410.9300001</v>
          </cell>
          <cell r="I59">
            <v>0</v>
          </cell>
          <cell r="J59">
            <v>-1804441410.9300001</v>
          </cell>
          <cell r="K59">
            <v>-1793447989.27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6031166.6900000004</v>
          </cell>
          <cell r="G63">
            <v>0</v>
          </cell>
          <cell r="H63">
            <v>6031166.6900000004</v>
          </cell>
          <cell r="I63">
            <v>0</v>
          </cell>
          <cell r="J63">
            <v>6031166.6900000004</v>
          </cell>
          <cell r="K63">
            <v>1030000</v>
          </cell>
        </row>
        <row r="64">
          <cell r="F64">
            <v>76500</v>
          </cell>
          <cell r="G64">
            <v>0</v>
          </cell>
          <cell r="H64">
            <v>76500</v>
          </cell>
          <cell r="I64">
            <v>0</v>
          </cell>
          <cell r="J64">
            <v>76500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143879.67000000001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672553850.47000003</v>
          </cell>
          <cell r="G68">
            <v>0</v>
          </cell>
          <cell r="H68">
            <v>672553850.47000003</v>
          </cell>
          <cell r="I68">
            <v>0</v>
          </cell>
          <cell r="J68">
            <v>672553850.47000003</v>
          </cell>
          <cell r="K68">
            <v>0</v>
          </cell>
        </row>
        <row r="69">
          <cell r="F69">
            <v>-55166.69</v>
          </cell>
          <cell r="G69">
            <v>0</v>
          </cell>
          <cell r="H69">
            <v>-55166.69</v>
          </cell>
          <cell r="I69">
            <v>0</v>
          </cell>
          <cell r="J69">
            <v>-55166.69</v>
          </cell>
          <cell r="K69">
            <v>0</v>
          </cell>
        </row>
        <row r="70">
          <cell r="F70">
            <v>-1500</v>
          </cell>
          <cell r="G70">
            <v>0</v>
          </cell>
          <cell r="H70">
            <v>-1500</v>
          </cell>
          <cell r="I70">
            <v>0</v>
          </cell>
          <cell r="J70">
            <v>-1500</v>
          </cell>
          <cell r="K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-879.67</v>
          </cell>
        </row>
        <row r="74">
          <cell r="F74">
            <v>10598052.5</v>
          </cell>
          <cell r="G74">
            <v>0</v>
          </cell>
          <cell r="H74">
            <v>10598052.5</v>
          </cell>
          <cell r="I74">
            <v>0</v>
          </cell>
          <cell r="J74">
            <v>10598052.5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689202902.97000003</v>
          </cell>
          <cell r="G86">
            <v>0</v>
          </cell>
          <cell r="H86">
            <v>689202902.97000003</v>
          </cell>
          <cell r="I86">
            <v>0</v>
          </cell>
          <cell r="J86">
            <v>689202902.97000003</v>
          </cell>
          <cell r="K86">
            <v>1173000</v>
          </cell>
        </row>
        <row r="88">
          <cell r="F88">
            <v>139000000</v>
          </cell>
          <cell r="G88">
            <v>0</v>
          </cell>
          <cell r="H88">
            <v>139000000</v>
          </cell>
          <cell r="I88">
            <v>0</v>
          </cell>
          <cell r="J88">
            <v>139000000</v>
          </cell>
          <cell r="K88">
            <v>219000000</v>
          </cell>
        </row>
        <row r="89">
          <cell r="F89">
            <v>-139000000</v>
          </cell>
          <cell r="G89">
            <v>0</v>
          </cell>
          <cell r="H89">
            <v>-139000000</v>
          </cell>
          <cell r="I89">
            <v>0</v>
          </cell>
          <cell r="J89">
            <v>-139000000</v>
          </cell>
          <cell r="K89">
            <v>-139000000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-3604336.04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76395663.959999993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180819548.53999999</v>
          </cell>
          <cell r="G95">
            <v>0</v>
          </cell>
          <cell r="H95">
            <v>180819548.53999999</v>
          </cell>
          <cell r="I95">
            <v>0</v>
          </cell>
          <cell r="J95">
            <v>180819548.53999999</v>
          </cell>
          <cell r="K95">
            <v>46420754.469999999</v>
          </cell>
        </row>
        <row r="96">
          <cell r="F96">
            <v>101500000</v>
          </cell>
          <cell r="G96">
            <v>0</v>
          </cell>
          <cell r="H96">
            <v>101500000</v>
          </cell>
          <cell r="I96">
            <v>0</v>
          </cell>
          <cell r="J96">
            <v>101500000</v>
          </cell>
          <cell r="K96">
            <v>1000000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-12626608.539999999</v>
          </cell>
          <cell r="G98">
            <v>0</v>
          </cell>
          <cell r="H98">
            <v>-12626608.539999999</v>
          </cell>
          <cell r="I98">
            <v>0</v>
          </cell>
          <cell r="J98">
            <v>-12626608.539999999</v>
          </cell>
          <cell r="K98">
            <v>-2589608</v>
          </cell>
        </row>
        <row r="99">
          <cell r="F99">
            <v>-4195677.1399999997</v>
          </cell>
          <cell r="G99">
            <v>0</v>
          </cell>
          <cell r="H99">
            <v>-4195677.1399999997</v>
          </cell>
          <cell r="I99">
            <v>0</v>
          </cell>
          <cell r="J99">
            <v>-4195677.1399999997</v>
          </cell>
          <cell r="K99">
            <v>-127442.86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-5713322.4699999997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265497262.85999995</v>
          </cell>
          <cell r="G104">
            <v>0</v>
          </cell>
          <cell r="H104">
            <v>265497262.85999995</v>
          </cell>
          <cell r="I104">
            <v>0</v>
          </cell>
          <cell r="J104">
            <v>265497262.85999995</v>
          </cell>
          <cell r="K104">
            <v>38990381.140000001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8">
          <cell r="F108">
            <v>47318514.369999997</v>
          </cell>
          <cell r="G108">
            <v>0</v>
          </cell>
          <cell r="H108">
            <v>47318514.369999997</v>
          </cell>
          <cell r="I108">
            <v>0</v>
          </cell>
          <cell r="J108">
            <v>47318514.369999997</v>
          </cell>
          <cell r="K108">
            <v>41605191.899999999</v>
          </cell>
        </row>
        <row r="109">
          <cell r="F109">
            <v>624873.29</v>
          </cell>
          <cell r="G109">
            <v>0</v>
          </cell>
          <cell r="H109">
            <v>624873.29</v>
          </cell>
          <cell r="I109">
            <v>0</v>
          </cell>
          <cell r="J109">
            <v>624873.29</v>
          </cell>
          <cell r="K109">
            <v>100629565.37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-217137.22</v>
          </cell>
          <cell r="G112">
            <v>0</v>
          </cell>
          <cell r="H112">
            <v>-217137.22</v>
          </cell>
          <cell r="I112">
            <v>0</v>
          </cell>
          <cell r="J112">
            <v>-217137.22</v>
          </cell>
          <cell r="K112">
            <v>-227600.47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-26829764.370000001</v>
          </cell>
          <cell r="G114">
            <v>0</v>
          </cell>
          <cell r="H114">
            <v>-26829764.370000001</v>
          </cell>
          <cell r="I114">
            <v>0</v>
          </cell>
          <cell r="J114">
            <v>-26829764.370000001</v>
          </cell>
          <cell r="K114">
            <v>-21116441.899999999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20896486.069999997</v>
          </cell>
          <cell r="G119">
            <v>0</v>
          </cell>
          <cell r="H119">
            <v>20896486.069999997</v>
          </cell>
          <cell r="I119">
            <v>0</v>
          </cell>
          <cell r="J119">
            <v>20896486.069999997</v>
          </cell>
          <cell r="K119">
            <v>120890714.90000001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5">
          <cell r="F125">
            <v>532567295.89999998</v>
          </cell>
          <cell r="G125">
            <v>0</v>
          </cell>
          <cell r="H125">
            <v>532567295.89999998</v>
          </cell>
          <cell r="I125">
            <v>0</v>
          </cell>
          <cell r="J125">
            <v>532567295.89999998</v>
          </cell>
          <cell r="K125">
            <v>532567295.89999998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-205589985.34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9850</v>
          </cell>
          <cell r="G130">
            <v>0</v>
          </cell>
          <cell r="H130">
            <v>9850</v>
          </cell>
          <cell r="I130">
            <v>0</v>
          </cell>
          <cell r="J130">
            <v>9850</v>
          </cell>
          <cell r="K130">
            <v>0</v>
          </cell>
        </row>
        <row r="131">
          <cell r="F131">
            <v>532577145.89999998</v>
          </cell>
          <cell r="G131">
            <v>0</v>
          </cell>
          <cell r="H131">
            <v>532577145.89999998</v>
          </cell>
          <cell r="I131">
            <v>0</v>
          </cell>
          <cell r="J131">
            <v>532577145.89999998</v>
          </cell>
          <cell r="K131">
            <v>326977310.55999994</v>
          </cell>
        </row>
        <row r="133">
          <cell r="F133">
            <v>1628254706.6099999</v>
          </cell>
          <cell r="G133">
            <v>0</v>
          </cell>
          <cell r="H133">
            <v>1628254706.6099999</v>
          </cell>
          <cell r="I133">
            <v>0</v>
          </cell>
          <cell r="J133">
            <v>1628254706.6099999</v>
          </cell>
          <cell r="K133">
            <v>881721475.25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255391.03</v>
          </cell>
          <cell r="G135">
            <v>0</v>
          </cell>
          <cell r="H135">
            <v>255391.03</v>
          </cell>
          <cell r="I135">
            <v>0</v>
          </cell>
          <cell r="J135">
            <v>255391.03</v>
          </cell>
          <cell r="K135">
            <v>6893906.4400000004</v>
          </cell>
        </row>
        <row r="136">
          <cell r="F136">
            <v>633556638.63999999</v>
          </cell>
          <cell r="G136">
            <v>0</v>
          </cell>
          <cell r="H136">
            <v>633556638.63999999</v>
          </cell>
          <cell r="I136">
            <v>0</v>
          </cell>
          <cell r="J136">
            <v>633556638.63999999</v>
          </cell>
          <cell r="K136">
            <v>597706948.29999995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513181.71</v>
          </cell>
          <cell r="G138">
            <v>0</v>
          </cell>
          <cell r="H138">
            <v>513181.71</v>
          </cell>
          <cell r="I138">
            <v>0</v>
          </cell>
          <cell r="J138">
            <v>513181.71</v>
          </cell>
          <cell r="K138">
            <v>912648.06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F140">
            <v>396739119.25999999</v>
          </cell>
          <cell r="G140">
            <v>0</v>
          </cell>
          <cell r="H140">
            <v>396739119.25999999</v>
          </cell>
          <cell r="I140">
            <v>0</v>
          </cell>
          <cell r="J140">
            <v>396739119.25999999</v>
          </cell>
          <cell r="K140">
            <v>396739119.25999999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729968.15</v>
          </cell>
          <cell r="G142">
            <v>0</v>
          </cell>
          <cell r="H142">
            <v>729968.15</v>
          </cell>
          <cell r="I142">
            <v>0</v>
          </cell>
          <cell r="J142">
            <v>729968.15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2660049005.4000001</v>
          </cell>
          <cell r="G146">
            <v>0</v>
          </cell>
          <cell r="H146">
            <v>2660049005.4000001</v>
          </cell>
          <cell r="I146">
            <v>0</v>
          </cell>
          <cell r="J146">
            <v>2660049005.4000001</v>
          </cell>
          <cell r="K146">
            <v>1883974097.3099999</v>
          </cell>
        </row>
        <row r="148">
          <cell r="F148">
            <v>-355095352.26999998</v>
          </cell>
          <cell r="G148">
            <v>0</v>
          </cell>
          <cell r="H148">
            <v>-355095352.26999998</v>
          </cell>
          <cell r="I148">
            <v>0</v>
          </cell>
          <cell r="J148">
            <v>-355095352.26999998</v>
          </cell>
          <cell r="K148">
            <v>-352950970.74000001</v>
          </cell>
        </row>
        <row r="149">
          <cell r="F149">
            <v>-729968.15</v>
          </cell>
          <cell r="G149">
            <v>0</v>
          </cell>
          <cell r="H149">
            <v>-729968.15</v>
          </cell>
          <cell r="I149">
            <v>0</v>
          </cell>
          <cell r="J149">
            <v>-729968.15</v>
          </cell>
          <cell r="K149">
            <v>0</v>
          </cell>
        </row>
        <row r="150">
          <cell r="F150">
            <v>-355825320.41999996</v>
          </cell>
          <cell r="G150">
            <v>0</v>
          </cell>
          <cell r="H150">
            <v>-355825320.41999996</v>
          </cell>
          <cell r="I150">
            <v>0</v>
          </cell>
          <cell r="J150">
            <v>-355825320.41999996</v>
          </cell>
          <cell r="K150">
            <v>-352950970.74000001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413131452.39999998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413131452.39999998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F158">
            <v>30293000</v>
          </cell>
          <cell r="G158">
            <v>0</v>
          </cell>
          <cell r="H158">
            <v>30293000</v>
          </cell>
          <cell r="I158">
            <v>0</v>
          </cell>
          <cell r="J158">
            <v>30293000</v>
          </cell>
          <cell r="K158">
            <v>30293000</v>
          </cell>
        </row>
        <row r="159">
          <cell r="F159">
            <v>19572300</v>
          </cell>
          <cell r="G159">
            <v>0</v>
          </cell>
          <cell r="H159">
            <v>19572300</v>
          </cell>
          <cell r="I159">
            <v>0</v>
          </cell>
          <cell r="J159">
            <v>19572300</v>
          </cell>
          <cell r="K159">
            <v>19572300</v>
          </cell>
        </row>
        <row r="160">
          <cell r="F160">
            <v>263859243.28</v>
          </cell>
          <cell r="G160">
            <v>0</v>
          </cell>
          <cell r="H160">
            <v>263859243.28</v>
          </cell>
          <cell r="I160">
            <v>0</v>
          </cell>
          <cell r="J160">
            <v>263859243.28</v>
          </cell>
          <cell r="K160">
            <v>269497940.49000001</v>
          </cell>
        </row>
        <row r="161">
          <cell r="F161">
            <v>87594264.760000005</v>
          </cell>
          <cell r="G161">
            <v>0</v>
          </cell>
          <cell r="H161">
            <v>87594264.760000005</v>
          </cell>
          <cell r="I161">
            <v>0</v>
          </cell>
          <cell r="J161">
            <v>87594264.760000005</v>
          </cell>
          <cell r="K161">
            <v>99013717.799999997</v>
          </cell>
        </row>
        <row r="162">
          <cell r="F162">
            <v>258247460.59999999</v>
          </cell>
          <cell r="G162">
            <v>0</v>
          </cell>
          <cell r="H162">
            <v>258247460.59999999</v>
          </cell>
          <cell r="I162">
            <v>0</v>
          </cell>
          <cell r="J162">
            <v>258247460.59999999</v>
          </cell>
          <cell r="K162">
            <v>297641216.98000002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32437863.399999999</v>
          </cell>
          <cell r="G164">
            <v>0</v>
          </cell>
          <cell r="H164">
            <v>32437863.399999999</v>
          </cell>
          <cell r="I164">
            <v>0</v>
          </cell>
          <cell r="J164">
            <v>32437863.399999999</v>
          </cell>
          <cell r="K164">
            <v>38687863.399999999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4024000</v>
          </cell>
          <cell r="G166">
            <v>0</v>
          </cell>
          <cell r="H166">
            <v>4024000</v>
          </cell>
          <cell r="I166">
            <v>0</v>
          </cell>
          <cell r="J166">
            <v>4024000</v>
          </cell>
          <cell r="K166">
            <v>4024000</v>
          </cell>
        </row>
        <row r="167">
          <cell r="F167">
            <v>346153.56</v>
          </cell>
          <cell r="G167">
            <v>0</v>
          </cell>
          <cell r="H167">
            <v>346153.56</v>
          </cell>
          <cell r="I167">
            <v>0</v>
          </cell>
          <cell r="J167">
            <v>346153.56</v>
          </cell>
          <cell r="K167">
            <v>896708.25</v>
          </cell>
        </row>
        <row r="168">
          <cell r="F168">
            <v>696374285.5999999</v>
          </cell>
          <cell r="G168">
            <v>0</v>
          </cell>
          <cell r="H168">
            <v>696374285.5999999</v>
          </cell>
          <cell r="I168">
            <v>0</v>
          </cell>
          <cell r="J168">
            <v>696374285.5999999</v>
          </cell>
          <cell r="K168">
            <v>759626746.91999996</v>
          </cell>
        </row>
        <row r="170">
          <cell r="F170">
            <v>-16505647.689999999</v>
          </cell>
          <cell r="G170">
            <v>0</v>
          </cell>
          <cell r="H170">
            <v>-16505647.689999999</v>
          </cell>
          <cell r="I170">
            <v>0</v>
          </cell>
          <cell r="J170">
            <v>-16505647.689999999</v>
          </cell>
          <cell r="K170">
            <v>-16161699.210000001</v>
          </cell>
        </row>
        <row r="171">
          <cell r="F171">
            <v>-183903705.72999999</v>
          </cell>
          <cell r="G171">
            <v>0</v>
          </cell>
          <cell r="H171">
            <v>-183903705.72999999</v>
          </cell>
          <cell r="I171">
            <v>0</v>
          </cell>
          <cell r="J171">
            <v>-183903705.72999999</v>
          </cell>
          <cell r="K171">
            <v>-172956141.44999999</v>
          </cell>
        </row>
        <row r="172">
          <cell r="F172">
            <v>-79076131.290000007</v>
          </cell>
          <cell r="G172">
            <v>0</v>
          </cell>
          <cell r="H172">
            <v>-79076131.290000007</v>
          </cell>
          <cell r="I172">
            <v>0</v>
          </cell>
          <cell r="J172">
            <v>-79076131.290000007</v>
          </cell>
          <cell r="K172">
            <v>-84894401.989999995</v>
          </cell>
        </row>
        <row r="173">
          <cell r="F173">
            <v>-227667797.75</v>
          </cell>
          <cell r="G173">
            <v>0</v>
          </cell>
          <cell r="H173">
            <v>-227667797.75</v>
          </cell>
          <cell r="I173">
            <v>0</v>
          </cell>
          <cell r="J173">
            <v>-227667797.75</v>
          </cell>
          <cell r="K173">
            <v>-256569146.69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-32437845.399999999</v>
          </cell>
          <cell r="G175">
            <v>0</v>
          </cell>
          <cell r="H175">
            <v>-32437845.399999999</v>
          </cell>
          <cell r="I175">
            <v>0</v>
          </cell>
          <cell r="J175">
            <v>-32437845.399999999</v>
          </cell>
          <cell r="K175">
            <v>-38687844.399999999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-2589371</v>
          </cell>
          <cell r="G177">
            <v>0</v>
          </cell>
          <cell r="H177">
            <v>-2589371</v>
          </cell>
          <cell r="I177">
            <v>0</v>
          </cell>
          <cell r="J177">
            <v>-2589371</v>
          </cell>
          <cell r="K177">
            <v>-1785013.2</v>
          </cell>
        </row>
        <row r="178">
          <cell r="F178">
            <v>-542180498.86000001</v>
          </cell>
          <cell r="G178">
            <v>0</v>
          </cell>
          <cell r="H178">
            <v>-542180498.86000001</v>
          </cell>
          <cell r="I178">
            <v>0</v>
          </cell>
          <cell r="J178">
            <v>-542180498.86000001</v>
          </cell>
          <cell r="K178">
            <v>-571054246.94000006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-1092052.77</v>
          </cell>
          <cell r="G183">
            <v>0</v>
          </cell>
          <cell r="H183">
            <v>-1092052.77</v>
          </cell>
          <cell r="I183">
            <v>0</v>
          </cell>
          <cell r="J183">
            <v>-1092052.77</v>
          </cell>
          <cell r="K183">
            <v>-1092052.77</v>
          </cell>
        </row>
        <row r="184">
          <cell r="F184">
            <v>-4389.8500000000004</v>
          </cell>
          <cell r="G184">
            <v>0</v>
          </cell>
          <cell r="H184">
            <v>-4389.8500000000004</v>
          </cell>
          <cell r="I184">
            <v>0</v>
          </cell>
          <cell r="J184">
            <v>-4389.8500000000004</v>
          </cell>
          <cell r="K184">
            <v>-4389.8500000000004</v>
          </cell>
        </row>
        <row r="185">
          <cell r="F185">
            <v>-837811.17</v>
          </cell>
          <cell r="G185">
            <v>0</v>
          </cell>
          <cell r="H185">
            <v>-837811.17</v>
          </cell>
          <cell r="I185">
            <v>0</v>
          </cell>
          <cell r="J185">
            <v>-837811.17</v>
          </cell>
          <cell r="K185">
            <v>-853509.92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-1934253.79</v>
          </cell>
          <cell r="G190">
            <v>0</v>
          </cell>
          <cell r="H190">
            <v>-1934253.79</v>
          </cell>
          <cell r="I190">
            <v>0</v>
          </cell>
          <cell r="J190">
            <v>-1934253.79</v>
          </cell>
          <cell r="K190">
            <v>-1949952.54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8">
          <cell r="F198">
            <v>29757467.68</v>
          </cell>
          <cell r="G198">
            <v>0</v>
          </cell>
          <cell r="H198">
            <v>29757467.68</v>
          </cell>
          <cell r="I198">
            <v>0</v>
          </cell>
          <cell r="J198">
            <v>29757467.68</v>
          </cell>
          <cell r="K198">
            <v>27193779.91</v>
          </cell>
        </row>
        <row r="199">
          <cell r="F199">
            <v>9756903.5399999991</v>
          </cell>
          <cell r="G199">
            <v>0</v>
          </cell>
          <cell r="H199">
            <v>9756903.5399999991</v>
          </cell>
          <cell r="I199">
            <v>0</v>
          </cell>
          <cell r="J199">
            <v>9756903.5399999991</v>
          </cell>
          <cell r="K199">
            <v>8853704.6400000006</v>
          </cell>
        </row>
        <row r="200">
          <cell r="F200">
            <v>5000000</v>
          </cell>
          <cell r="G200">
            <v>0</v>
          </cell>
          <cell r="H200">
            <v>5000000</v>
          </cell>
          <cell r="I200">
            <v>0</v>
          </cell>
          <cell r="J200">
            <v>5000000</v>
          </cell>
          <cell r="K200">
            <v>5000000</v>
          </cell>
        </row>
        <row r="201">
          <cell r="F201">
            <v>44514371.219999999</v>
          </cell>
          <cell r="G201">
            <v>0</v>
          </cell>
          <cell r="H201">
            <v>44514371.219999999</v>
          </cell>
          <cell r="I201">
            <v>0</v>
          </cell>
          <cell r="J201">
            <v>44514371.219999999</v>
          </cell>
          <cell r="K201">
            <v>41047484.549999997</v>
          </cell>
        </row>
        <row r="203">
          <cell r="F203">
            <v>19953909.960000001</v>
          </cell>
          <cell r="G203">
            <v>0</v>
          </cell>
          <cell r="H203">
            <v>19953909.960000001</v>
          </cell>
          <cell r="I203">
            <v>0</v>
          </cell>
          <cell r="J203">
            <v>19953909.960000001</v>
          </cell>
          <cell r="K203">
            <v>26638046.73</v>
          </cell>
        </row>
        <row r="204">
          <cell r="F204">
            <v>19953909.960000001</v>
          </cell>
          <cell r="G204">
            <v>0</v>
          </cell>
          <cell r="H204">
            <v>19953909.960000001</v>
          </cell>
          <cell r="I204">
            <v>0</v>
          </cell>
          <cell r="J204">
            <v>19953909.960000001</v>
          </cell>
          <cell r="K204">
            <v>26638046.73</v>
          </cell>
        </row>
        <row r="206">
          <cell r="F206">
            <v>11320405</v>
          </cell>
          <cell r="G206">
            <v>0</v>
          </cell>
          <cell r="H206">
            <v>11320405</v>
          </cell>
          <cell r="I206">
            <v>0</v>
          </cell>
          <cell r="J206">
            <v>11320405</v>
          </cell>
          <cell r="K206">
            <v>11320405</v>
          </cell>
        </row>
        <row r="207">
          <cell r="F207">
            <v>-10320648.66</v>
          </cell>
          <cell r="G207">
            <v>0</v>
          </cell>
          <cell r="H207">
            <v>-10320648.66</v>
          </cell>
          <cell r="I207">
            <v>0</v>
          </cell>
          <cell r="J207">
            <v>-10320648.66</v>
          </cell>
          <cell r="K207">
            <v>-9867906.3100000005</v>
          </cell>
        </row>
        <row r="208">
          <cell r="F208">
            <v>19841.7</v>
          </cell>
          <cell r="G208">
            <v>0</v>
          </cell>
          <cell r="H208">
            <v>19841.7</v>
          </cell>
          <cell r="I208">
            <v>0</v>
          </cell>
          <cell r="J208">
            <v>19841.7</v>
          </cell>
          <cell r="K208">
            <v>12371.48</v>
          </cell>
        </row>
        <row r="209">
          <cell r="F209">
            <v>2071529.45</v>
          </cell>
          <cell r="G209">
            <v>0</v>
          </cell>
          <cell r="H209">
            <v>2071529.45</v>
          </cell>
          <cell r="I209">
            <v>0</v>
          </cell>
          <cell r="J209">
            <v>2071529.45</v>
          </cell>
          <cell r="K209">
            <v>1302655.1399999999</v>
          </cell>
        </row>
        <row r="210">
          <cell r="F210">
            <v>37545.65</v>
          </cell>
          <cell r="G210">
            <v>0</v>
          </cell>
          <cell r="H210">
            <v>37545.65</v>
          </cell>
          <cell r="I210">
            <v>0</v>
          </cell>
          <cell r="J210">
            <v>37545.65</v>
          </cell>
          <cell r="K210">
            <v>37545.65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5000</v>
          </cell>
          <cell r="G213">
            <v>0</v>
          </cell>
          <cell r="H213">
            <v>5000</v>
          </cell>
          <cell r="I213">
            <v>0</v>
          </cell>
          <cell r="J213">
            <v>5000</v>
          </cell>
          <cell r="K213">
            <v>5000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2321776.91</v>
          </cell>
          <cell r="G215">
            <v>196619</v>
          </cell>
          <cell r="H215">
            <v>2518395.91</v>
          </cell>
          <cell r="I215">
            <v>0</v>
          </cell>
          <cell r="J215">
            <v>2518395.91</v>
          </cell>
          <cell r="K215">
            <v>0</v>
          </cell>
        </row>
        <row r="216">
          <cell r="F216">
            <v>1042530.29</v>
          </cell>
          <cell r="G216">
            <v>0</v>
          </cell>
          <cell r="H216">
            <v>1042530.29</v>
          </cell>
          <cell r="I216">
            <v>0</v>
          </cell>
          <cell r="J216">
            <v>1042530.29</v>
          </cell>
          <cell r="K216">
            <v>522289.72</v>
          </cell>
        </row>
        <row r="217">
          <cell r="F217">
            <v>-97670.24</v>
          </cell>
          <cell r="G217">
            <v>0</v>
          </cell>
          <cell r="H217">
            <v>-97670.24</v>
          </cell>
          <cell r="I217">
            <v>0</v>
          </cell>
          <cell r="J217">
            <v>-97670.24</v>
          </cell>
          <cell r="K217">
            <v>-97670.24</v>
          </cell>
        </row>
        <row r="218">
          <cell r="F218">
            <v>6400310.0999999996</v>
          </cell>
          <cell r="G218">
            <v>196619</v>
          </cell>
          <cell r="H218">
            <v>6596929.0999999996</v>
          </cell>
          <cell r="I218">
            <v>0</v>
          </cell>
          <cell r="J218">
            <v>6596929.0999999996</v>
          </cell>
          <cell r="K218">
            <v>3234690.4399999995</v>
          </cell>
        </row>
        <row r="220">
          <cell r="F220">
            <v>6599136.04</v>
          </cell>
          <cell r="G220">
            <v>89.09</v>
          </cell>
          <cell r="H220">
            <v>6599225.1299999999</v>
          </cell>
          <cell r="I220">
            <v>0</v>
          </cell>
          <cell r="J220">
            <v>6599225.1299999999</v>
          </cell>
          <cell r="K220">
            <v>6616664.0800000001</v>
          </cell>
        </row>
        <row r="221">
          <cell r="F221">
            <v>4254728.55</v>
          </cell>
          <cell r="G221">
            <v>20058.919999999998</v>
          </cell>
          <cell r="H221">
            <v>4274787.47</v>
          </cell>
          <cell r="I221">
            <v>0</v>
          </cell>
          <cell r="J221">
            <v>4274787.47</v>
          </cell>
          <cell r="K221">
            <v>1839896.02</v>
          </cell>
        </row>
        <row r="222">
          <cell r="F222">
            <v>10853864.59</v>
          </cell>
          <cell r="G222">
            <v>20148.009999999998</v>
          </cell>
          <cell r="H222">
            <v>10874012.6</v>
          </cell>
          <cell r="I222">
            <v>0</v>
          </cell>
          <cell r="J222">
            <v>10874012.6</v>
          </cell>
          <cell r="K222">
            <v>8456560.0999999996</v>
          </cell>
        </row>
        <row r="224">
          <cell r="F224">
            <v>104995877.48999999</v>
          </cell>
          <cell r="G224">
            <v>-2140</v>
          </cell>
          <cell r="H224">
            <v>104993737.48999999</v>
          </cell>
          <cell r="I224">
            <v>0</v>
          </cell>
          <cell r="J224">
            <v>104993737.48999999</v>
          </cell>
          <cell r="K224">
            <v>100827494.88</v>
          </cell>
        </row>
        <row r="225">
          <cell r="F225">
            <v>20143850</v>
          </cell>
          <cell r="G225">
            <v>0</v>
          </cell>
          <cell r="H225">
            <v>20143850</v>
          </cell>
          <cell r="I225">
            <v>0</v>
          </cell>
          <cell r="J225">
            <v>20143850</v>
          </cell>
          <cell r="K225">
            <v>20143850</v>
          </cell>
        </row>
        <row r="226">
          <cell r="F226">
            <v>3577670.44</v>
          </cell>
          <cell r="G226">
            <v>0</v>
          </cell>
          <cell r="H226">
            <v>3577670.44</v>
          </cell>
          <cell r="I226">
            <v>0</v>
          </cell>
          <cell r="J226">
            <v>3577670.44</v>
          </cell>
          <cell r="K226">
            <v>6279179.9400000004</v>
          </cell>
        </row>
        <row r="227">
          <cell r="F227">
            <v>-26719657.73</v>
          </cell>
          <cell r="G227">
            <v>0</v>
          </cell>
          <cell r="H227">
            <v>-26719657.73</v>
          </cell>
          <cell r="I227">
            <v>0</v>
          </cell>
          <cell r="J227">
            <v>-26719657.73</v>
          </cell>
          <cell r="K227">
            <v>-26905433.359999999</v>
          </cell>
        </row>
        <row r="228">
          <cell r="F228">
            <v>-1541346</v>
          </cell>
          <cell r="G228">
            <v>0</v>
          </cell>
          <cell r="H228">
            <v>-1541346</v>
          </cell>
          <cell r="I228">
            <v>0</v>
          </cell>
          <cell r="J228">
            <v>-1541346</v>
          </cell>
          <cell r="K228">
            <v>-1541346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-2228295.75</v>
          </cell>
          <cell r="G231">
            <v>0</v>
          </cell>
          <cell r="H231">
            <v>-2228295.75</v>
          </cell>
          <cell r="I231">
            <v>0</v>
          </cell>
          <cell r="J231">
            <v>-2228295.75</v>
          </cell>
          <cell r="K231">
            <v>-2228295.75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98228098.449999988</v>
          </cell>
          <cell r="G233">
            <v>-2140</v>
          </cell>
          <cell r="H233">
            <v>98225958.449999988</v>
          </cell>
          <cell r="I233">
            <v>0</v>
          </cell>
          <cell r="J233">
            <v>98225958.449999988</v>
          </cell>
          <cell r="K233">
            <v>96575449.709999993</v>
          </cell>
        </row>
        <row r="235">
          <cell r="F235">
            <v>120852.96</v>
          </cell>
          <cell r="G235">
            <v>0</v>
          </cell>
          <cell r="H235">
            <v>120852.96</v>
          </cell>
          <cell r="I235">
            <v>0</v>
          </cell>
          <cell r="J235">
            <v>120852.96</v>
          </cell>
          <cell r="K235">
            <v>91830.96</v>
          </cell>
        </row>
        <row r="236">
          <cell r="F236">
            <v>1619227.17</v>
          </cell>
          <cell r="G236">
            <v>-232777.55</v>
          </cell>
          <cell r="H236">
            <v>1386449.62</v>
          </cell>
          <cell r="I236">
            <v>0</v>
          </cell>
          <cell r="J236">
            <v>1386449.62</v>
          </cell>
          <cell r="K236">
            <v>2139340.94</v>
          </cell>
        </row>
        <row r="237">
          <cell r="F237">
            <v>3814624.67</v>
          </cell>
          <cell r="G237">
            <v>0</v>
          </cell>
          <cell r="H237">
            <v>3814624.67</v>
          </cell>
          <cell r="I237">
            <v>0</v>
          </cell>
          <cell r="J237">
            <v>3814624.67</v>
          </cell>
          <cell r="K237">
            <v>6301888.7400000002</v>
          </cell>
        </row>
        <row r="238">
          <cell r="F238">
            <v>5554704.7999999998</v>
          </cell>
          <cell r="G238">
            <v>-232777.55</v>
          </cell>
          <cell r="H238">
            <v>5321927.25</v>
          </cell>
          <cell r="I238">
            <v>0</v>
          </cell>
          <cell r="J238">
            <v>5321927.25</v>
          </cell>
          <cell r="K238">
            <v>8533060.6400000006</v>
          </cell>
        </row>
        <row r="240">
          <cell r="F240">
            <v>22500</v>
          </cell>
          <cell r="G240">
            <v>0</v>
          </cell>
          <cell r="H240">
            <v>22500</v>
          </cell>
          <cell r="I240">
            <v>0</v>
          </cell>
          <cell r="J240">
            <v>22500</v>
          </cell>
          <cell r="K240">
            <v>22500</v>
          </cell>
        </row>
        <row r="241">
          <cell r="F241">
            <v>120000</v>
          </cell>
          <cell r="G241">
            <v>0</v>
          </cell>
          <cell r="H241">
            <v>120000</v>
          </cell>
          <cell r="I241">
            <v>0</v>
          </cell>
          <cell r="J241">
            <v>120000</v>
          </cell>
          <cell r="K241">
            <v>260564.02</v>
          </cell>
        </row>
        <row r="242">
          <cell r="F242">
            <v>1985050.8</v>
          </cell>
          <cell r="G242">
            <v>-1500</v>
          </cell>
          <cell r="H242">
            <v>1983550.8</v>
          </cell>
          <cell r="I242">
            <v>0</v>
          </cell>
          <cell r="J242">
            <v>1983550.8</v>
          </cell>
          <cell r="K242">
            <v>1799000</v>
          </cell>
        </row>
        <row r="243">
          <cell r="F243">
            <v>350692.5</v>
          </cell>
          <cell r="G243">
            <v>0</v>
          </cell>
          <cell r="H243">
            <v>350692.5</v>
          </cell>
          <cell r="I243">
            <v>0</v>
          </cell>
          <cell r="J243">
            <v>350692.5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1912022.51</v>
          </cell>
          <cell r="G245">
            <v>-18558.919999999998</v>
          </cell>
          <cell r="H245">
            <v>1893463.59</v>
          </cell>
          <cell r="I245">
            <v>0</v>
          </cell>
          <cell r="J245">
            <v>1893463.59</v>
          </cell>
          <cell r="K245">
            <v>185472.59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363747.62</v>
          </cell>
          <cell r="G248">
            <v>0</v>
          </cell>
          <cell r="H248">
            <v>363747.62</v>
          </cell>
          <cell r="I248">
            <v>0</v>
          </cell>
          <cell r="J248">
            <v>363747.62</v>
          </cell>
          <cell r="K248">
            <v>1032562.23</v>
          </cell>
        </row>
        <row r="249">
          <cell r="F249">
            <v>7248287.3600000003</v>
          </cell>
          <cell r="G249">
            <v>0</v>
          </cell>
          <cell r="H249">
            <v>7248287.3600000003</v>
          </cell>
          <cell r="I249">
            <v>0</v>
          </cell>
          <cell r="J249">
            <v>7248287.3600000003</v>
          </cell>
          <cell r="K249">
            <v>11216241.189999999</v>
          </cell>
        </row>
        <row r="250">
          <cell r="F250">
            <v>1890315.53</v>
          </cell>
          <cell r="G250">
            <v>0</v>
          </cell>
          <cell r="H250">
            <v>1890315.53</v>
          </cell>
          <cell r="I250">
            <v>0</v>
          </cell>
          <cell r="J250">
            <v>1890315.53</v>
          </cell>
          <cell r="K250">
            <v>1712014.53</v>
          </cell>
        </row>
        <row r="251">
          <cell r="F251">
            <v>4948482</v>
          </cell>
          <cell r="G251">
            <v>0</v>
          </cell>
          <cell r="H251">
            <v>4948482</v>
          </cell>
          <cell r="I251">
            <v>0</v>
          </cell>
          <cell r="J251">
            <v>4948482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220827.85</v>
          </cell>
          <cell r="G253">
            <v>31203.79</v>
          </cell>
          <cell r="H253">
            <v>252031.64</v>
          </cell>
          <cell r="I253">
            <v>0</v>
          </cell>
          <cell r="J253">
            <v>252031.64</v>
          </cell>
          <cell r="K253">
            <v>229199.05</v>
          </cell>
        </row>
        <row r="254">
          <cell r="F254">
            <v>19061926.170000002</v>
          </cell>
          <cell r="G254">
            <v>11144.870000000003</v>
          </cell>
          <cell r="H254">
            <v>19073071.039999999</v>
          </cell>
          <cell r="I254">
            <v>0</v>
          </cell>
          <cell r="J254">
            <v>19073071.039999999</v>
          </cell>
          <cell r="K254">
            <v>16457553.609999999</v>
          </cell>
        </row>
        <row r="256">
          <cell r="F256">
            <v>24243380.550000001</v>
          </cell>
          <cell r="G256">
            <v>0</v>
          </cell>
          <cell r="H256">
            <v>24243380.550000001</v>
          </cell>
          <cell r="I256">
            <v>0</v>
          </cell>
          <cell r="J256">
            <v>24243380.550000001</v>
          </cell>
          <cell r="K256">
            <v>24243380.550000001</v>
          </cell>
        </row>
        <row r="257">
          <cell r="F257">
            <v>-176602.05</v>
          </cell>
          <cell r="G257">
            <v>0</v>
          </cell>
          <cell r="H257">
            <v>-176602.05</v>
          </cell>
          <cell r="I257">
            <v>0</v>
          </cell>
          <cell r="J257">
            <v>-176602.05</v>
          </cell>
          <cell r="K257">
            <v>-176602.05</v>
          </cell>
        </row>
        <row r="258">
          <cell r="F258">
            <v>24066778.5</v>
          </cell>
          <cell r="G258">
            <v>0</v>
          </cell>
          <cell r="H258">
            <v>24066778.5</v>
          </cell>
          <cell r="I258">
            <v>0</v>
          </cell>
          <cell r="J258">
            <v>24066778.5</v>
          </cell>
          <cell r="K258">
            <v>24066778.5</v>
          </cell>
        </row>
        <row r="260">
          <cell r="F260">
            <v>104765281.66</v>
          </cell>
          <cell r="G260">
            <v>2566253.48</v>
          </cell>
          <cell r="H260">
            <v>107331535.14</v>
          </cell>
          <cell r="I260">
            <v>0</v>
          </cell>
          <cell r="J260">
            <v>107331535.14</v>
          </cell>
          <cell r="K260">
            <v>145690284.66999999</v>
          </cell>
        </row>
        <row r="261">
          <cell r="F261">
            <v>104765281.66</v>
          </cell>
          <cell r="G261">
            <v>2566253.48</v>
          </cell>
          <cell r="H261">
            <v>107331535.14</v>
          </cell>
          <cell r="I261">
            <v>0</v>
          </cell>
          <cell r="J261">
            <v>107331535.14</v>
          </cell>
          <cell r="K261">
            <v>145690284.66999999</v>
          </cell>
        </row>
        <row r="263">
          <cell r="F263">
            <v>188898456.90000001</v>
          </cell>
          <cell r="G263">
            <v>0</v>
          </cell>
          <cell r="H263">
            <v>188898456.90000001</v>
          </cell>
          <cell r="I263">
            <v>0</v>
          </cell>
          <cell r="J263">
            <v>188898456.90000001</v>
          </cell>
          <cell r="K263">
            <v>40023255.759999998</v>
          </cell>
        </row>
        <row r="264">
          <cell r="F264">
            <v>-187424386.75</v>
          </cell>
          <cell r="G264">
            <v>0</v>
          </cell>
          <cell r="H264">
            <v>-187424386.75</v>
          </cell>
          <cell r="I264">
            <v>0</v>
          </cell>
          <cell r="J264">
            <v>-187424386.75</v>
          </cell>
          <cell r="K264">
            <v>-18202556.93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-255391.03</v>
          </cell>
          <cell r="G267">
            <v>0</v>
          </cell>
          <cell r="H267">
            <v>-255391.03</v>
          </cell>
          <cell r="I267">
            <v>0</v>
          </cell>
          <cell r="J267">
            <v>-255391.03</v>
          </cell>
          <cell r="K267">
            <v>-6893906.4400000004</v>
          </cell>
        </row>
        <row r="268">
          <cell r="F268">
            <v>-188898456.90000001</v>
          </cell>
          <cell r="G268">
            <v>0</v>
          </cell>
          <cell r="H268">
            <v>-188898456.90000001</v>
          </cell>
          <cell r="I268">
            <v>0</v>
          </cell>
          <cell r="J268">
            <v>-188898456.90000001</v>
          </cell>
          <cell r="K268">
            <v>-41621755.759999998</v>
          </cell>
        </row>
        <row r="269">
          <cell r="F269">
            <v>-187679777.78</v>
          </cell>
          <cell r="G269">
            <v>0</v>
          </cell>
          <cell r="H269">
            <v>-187679777.78</v>
          </cell>
          <cell r="I269">
            <v>0</v>
          </cell>
          <cell r="J269">
            <v>-187679777.78</v>
          </cell>
          <cell r="K269">
            <v>-26694963.370000001</v>
          </cell>
        </row>
        <row r="271">
          <cell r="F271">
            <v>-1449556147.71</v>
          </cell>
          <cell r="G271">
            <v>0</v>
          </cell>
          <cell r="H271">
            <v>-1449556147.71</v>
          </cell>
          <cell r="I271">
            <v>0</v>
          </cell>
          <cell r="J271">
            <v>-1449556147.71</v>
          </cell>
          <cell r="K271">
            <v>-1129699868.8900001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-396657686.81999999</v>
          </cell>
          <cell r="G275">
            <v>0</v>
          </cell>
          <cell r="H275">
            <v>-396657686.81999999</v>
          </cell>
          <cell r="I275">
            <v>0</v>
          </cell>
          <cell r="J275">
            <v>-396657686.81999999</v>
          </cell>
          <cell r="K275">
            <v>0</v>
          </cell>
        </row>
        <row r="276">
          <cell r="F276">
            <v>-1846213834.53</v>
          </cell>
          <cell r="G276">
            <v>0</v>
          </cell>
          <cell r="H276">
            <v>-1846213834.53</v>
          </cell>
          <cell r="I276">
            <v>0</v>
          </cell>
          <cell r="J276">
            <v>-1846213834.53</v>
          </cell>
          <cell r="K276">
            <v>-1129699868.8900001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-1045410</v>
          </cell>
          <cell r="G279">
            <v>0</v>
          </cell>
          <cell r="H279">
            <v>-1045410</v>
          </cell>
          <cell r="I279">
            <v>0</v>
          </cell>
          <cell r="J279">
            <v>-1045410</v>
          </cell>
          <cell r="K279">
            <v>-1068834</v>
          </cell>
        </row>
        <row r="280">
          <cell r="F280">
            <v>-2515000</v>
          </cell>
          <cell r="G280">
            <v>0</v>
          </cell>
          <cell r="H280">
            <v>-2515000</v>
          </cell>
          <cell r="I280">
            <v>0</v>
          </cell>
          <cell r="J280">
            <v>-2515000</v>
          </cell>
          <cell r="K280">
            <v>-2305000</v>
          </cell>
        </row>
        <row r="281">
          <cell r="F281">
            <v>-942000</v>
          </cell>
          <cell r="G281">
            <v>-240000</v>
          </cell>
          <cell r="H281">
            <v>-1182000</v>
          </cell>
          <cell r="I281">
            <v>0</v>
          </cell>
          <cell r="J281">
            <v>-1182000</v>
          </cell>
          <cell r="K281">
            <v>-683600</v>
          </cell>
        </row>
        <row r="282">
          <cell r="F282">
            <v>-85446.9</v>
          </cell>
          <cell r="G282">
            <v>0</v>
          </cell>
          <cell r="H282">
            <v>-85446.9</v>
          </cell>
          <cell r="I282">
            <v>0</v>
          </cell>
          <cell r="J282">
            <v>-85446.9</v>
          </cell>
          <cell r="K282">
            <v>-95620</v>
          </cell>
        </row>
        <row r="283">
          <cell r="F283">
            <v>-4000</v>
          </cell>
          <cell r="G283">
            <v>0</v>
          </cell>
          <cell r="H283">
            <v>-4000</v>
          </cell>
          <cell r="I283">
            <v>0</v>
          </cell>
          <cell r="J283">
            <v>-4000</v>
          </cell>
          <cell r="K283">
            <v>-15000</v>
          </cell>
        </row>
        <row r="284">
          <cell r="F284">
            <v>-207332.62</v>
          </cell>
          <cell r="G284">
            <v>0</v>
          </cell>
          <cell r="H284">
            <v>-207332.62</v>
          </cell>
          <cell r="I284">
            <v>0</v>
          </cell>
          <cell r="J284">
            <v>-207332.62</v>
          </cell>
          <cell r="K284">
            <v>-199669.33</v>
          </cell>
        </row>
        <row r="285">
          <cell r="F285">
            <v>-896800</v>
          </cell>
          <cell r="G285">
            <v>0</v>
          </cell>
          <cell r="H285">
            <v>-896800</v>
          </cell>
          <cell r="I285">
            <v>0</v>
          </cell>
          <cell r="J285">
            <v>-896800</v>
          </cell>
          <cell r="K285">
            <v>-1491332</v>
          </cell>
        </row>
        <row r="286">
          <cell r="F286">
            <v>-6166.2</v>
          </cell>
          <cell r="G286">
            <v>0</v>
          </cell>
          <cell r="H286">
            <v>-6166.2</v>
          </cell>
          <cell r="I286">
            <v>0</v>
          </cell>
          <cell r="J286">
            <v>-6166.2</v>
          </cell>
          <cell r="K286">
            <v>-15611.6</v>
          </cell>
        </row>
        <row r="287">
          <cell r="F287">
            <v>-30619912.329999998</v>
          </cell>
          <cell r="G287">
            <v>-52945.59</v>
          </cell>
          <cell r="H287">
            <v>-30672857.920000002</v>
          </cell>
          <cell r="I287">
            <v>0</v>
          </cell>
          <cell r="J287">
            <v>-30672857.920000002</v>
          </cell>
          <cell r="K287">
            <v>-46809769.090000004</v>
          </cell>
        </row>
        <row r="288">
          <cell r="F288">
            <v>-36322068.049999997</v>
          </cell>
          <cell r="G288">
            <v>-292945.58999999997</v>
          </cell>
          <cell r="H288">
            <v>-36615013.640000001</v>
          </cell>
          <cell r="I288">
            <v>0</v>
          </cell>
          <cell r="J288">
            <v>-36615013.640000001</v>
          </cell>
          <cell r="K288">
            <v>-52684436.020000003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9">
          <cell r="F299">
            <v>-8971895.4199999999</v>
          </cell>
          <cell r="G299">
            <v>0</v>
          </cell>
          <cell r="H299">
            <v>-8971895.4199999999</v>
          </cell>
          <cell r="I299">
            <v>0</v>
          </cell>
          <cell r="J299">
            <v>-8971895.4199999999</v>
          </cell>
          <cell r="K299">
            <v>-6731346.0899999999</v>
          </cell>
        </row>
        <row r="300">
          <cell r="F300">
            <v>-450075.82</v>
          </cell>
          <cell r="G300">
            <v>0</v>
          </cell>
          <cell r="H300">
            <v>-450075.82</v>
          </cell>
          <cell r="I300">
            <v>0</v>
          </cell>
          <cell r="J300">
            <v>-450075.82</v>
          </cell>
          <cell r="K300">
            <v>-623543.24</v>
          </cell>
        </row>
        <row r="301">
          <cell r="F301">
            <v>-376144.16</v>
          </cell>
          <cell r="G301">
            <v>0</v>
          </cell>
          <cell r="H301">
            <v>-376144.16</v>
          </cell>
          <cell r="I301">
            <v>0</v>
          </cell>
          <cell r="J301">
            <v>-376144.16</v>
          </cell>
          <cell r="K301">
            <v>-38546.99</v>
          </cell>
        </row>
        <row r="302">
          <cell r="F302">
            <v>-505535.82</v>
          </cell>
          <cell r="G302">
            <v>0</v>
          </cell>
          <cell r="H302">
            <v>-505535.82</v>
          </cell>
          <cell r="I302">
            <v>0</v>
          </cell>
          <cell r="J302">
            <v>-505535.82</v>
          </cell>
          <cell r="K302">
            <v>-538568.79</v>
          </cell>
        </row>
        <row r="303">
          <cell r="F303">
            <v>-7.27</v>
          </cell>
          <cell r="G303">
            <v>0</v>
          </cell>
          <cell r="H303">
            <v>-7.27</v>
          </cell>
          <cell r="I303">
            <v>0</v>
          </cell>
          <cell r="J303">
            <v>-7.27</v>
          </cell>
          <cell r="K303">
            <v>-8.66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-6686312.4500000002</v>
          </cell>
          <cell r="G305">
            <v>0</v>
          </cell>
          <cell r="H305">
            <v>-6686312.4500000002</v>
          </cell>
          <cell r="I305">
            <v>0</v>
          </cell>
          <cell r="J305">
            <v>-6686312.4500000002</v>
          </cell>
          <cell r="K305">
            <v>-3935444.16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-396703.76</v>
          </cell>
          <cell r="G307">
            <v>0</v>
          </cell>
          <cell r="H307">
            <v>-396703.76</v>
          </cell>
          <cell r="I307">
            <v>0</v>
          </cell>
          <cell r="J307">
            <v>-396703.76</v>
          </cell>
          <cell r="K307">
            <v>-899704.3</v>
          </cell>
        </row>
        <row r="308">
          <cell r="F308">
            <v>-41257773.689999998</v>
          </cell>
          <cell r="G308">
            <v>-358579.54</v>
          </cell>
          <cell r="H308">
            <v>-41616353.229999997</v>
          </cell>
          <cell r="I308">
            <v>0</v>
          </cell>
          <cell r="J308">
            <v>-41616353.229999997</v>
          </cell>
          <cell r="K308">
            <v>-546252.16</v>
          </cell>
        </row>
        <row r="309">
          <cell r="F309">
            <v>-58644448.390000001</v>
          </cell>
          <cell r="G309">
            <v>-358579.54</v>
          </cell>
          <cell r="H309">
            <v>-59003027.93</v>
          </cell>
          <cell r="I309">
            <v>0</v>
          </cell>
          <cell r="J309">
            <v>-59003027.93</v>
          </cell>
          <cell r="K309">
            <v>-13313414.390000001</v>
          </cell>
        </row>
        <row r="311">
          <cell r="F311">
            <v>107369.35</v>
          </cell>
          <cell r="G311">
            <v>0</v>
          </cell>
          <cell r="H311">
            <v>107369.35</v>
          </cell>
          <cell r="I311">
            <v>0</v>
          </cell>
          <cell r="J311">
            <v>107369.35</v>
          </cell>
          <cell r="K311">
            <v>271476.23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-3218340</v>
          </cell>
          <cell r="G313">
            <v>0</v>
          </cell>
          <cell r="H313">
            <v>-3218340</v>
          </cell>
          <cell r="I313">
            <v>0</v>
          </cell>
          <cell r="J313">
            <v>-3218340</v>
          </cell>
          <cell r="K313">
            <v>-3700188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-9474439.3900000006</v>
          </cell>
          <cell r="G315">
            <v>0</v>
          </cell>
          <cell r="H315">
            <v>-9474439.3900000006</v>
          </cell>
          <cell r="I315">
            <v>0</v>
          </cell>
          <cell r="J315">
            <v>-9474439.3900000006</v>
          </cell>
          <cell r="K315">
            <v>-12196329.529999999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-4539392.53</v>
          </cell>
          <cell r="G317">
            <v>0</v>
          </cell>
          <cell r="H317">
            <v>-4539392.53</v>
          </cell>
          <cell r="I317">
            <v>0</v>
          </cell>
          <cell r="J317">
            <v>-4539392.53</v>
          </cell>
          <cell r="K317">
            <v>-2595870.0099999998</v>
          </cell>
        </row>
        <row r="318">
          <cell r="F318">
            <v>-1744805.29</v>
          </cell>
          <cell r="G318">
            <v>0</v>
          </cell>
          <cell r="H318">
            <v>-1744805.29</v>
          </cell>
          <cell r="I318">
            <v>0</v>
          </cell>
          <cell r="J318">
            <v>-1744805.29</v>
          </cell>
          <cell r="K318">
            <v>-1422997.66</v>
          </cell>
        </row>
        <row r="319">
          <cell r="F319">
            <v>-18683.099999999999</v>
          </cell>
          <cell r="G319">
            <v>0</v>
          </cell>
          <cell r="H319">
            <v>-18683.099999999999</v>
          </cell>
          <cell r="I319">
            <v>0</v>
          </cell>
          <cell r="J319">
            <v>-18683.099999999999</v>
          </cell>
          <cell r="K319">
            <v>-14514.42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F321">
            <v>-18888290.960000001</v>
          </cell>
          <cell r="G321">
            <v>0</v>
          </cell>
          <cell r="H321">
            <v>-18888290.960000001</v>
          </cell>
          <cell r="I321">
            <v>0</v>
          </cell>
          <cell r="J321">
            <v>-18888290.960000001</v>
          </cell>
          <cell r="K321">
            <v>-19658423.390000001</v>
          </cell>
        </row>
        <row r="323">
          <cell r="F323">
            <v>-56238641.5</v>
          </cell>
          <cell r="G323">
            <v>6305122.0800000001</v>
          </cell>
          <cell r="H323">
            <v>-49933519.420000002</v>
          </cell>
          <cell r="I323">
            <v>0</v>
          </cell>
          <cell r="J323">
            <v>-49933519.420000002</v>
          </cell>
          <cell r="K323">
            <v>-50993350.57</v>
          </cell>
        </row>
        <row r="324">
          <cell r="F324">
            <v>-9151588.9199999999</v>
          </cell>
          <cell r="G324">
            <v>-50000</v>
          </cell>
          <cell r="H324">
            <v>-9201588.9199999999</v>
          </cell>
          <cell r="I324">
            <v>0</v>
          </cell>
          <cell r="J324">
            <v>-9201588.9199999999</v>
          </cell>
          <cell r="K324">
            <v>-2729837.05</v>
          </cell>
        </row>
        <row r="325">
          <cell r="F325">
            <v>-18249714.649999999</v>
          </cell>
          <cell r="G325">
            <v>-2543926.92</v>
          </cell>
          <cell r="H325">
            <v>-20793641.57</v>
          </cell>
          <cell r="I325">
            <v>0</v>
          </cell>
          <cell r="J325">
            <v>-20793641.57</v>
          </cell>
          <cell r="K325">
            <v>-29951252.16</v>
          </cell>
        </row>
        <row r="326">
          <cell r="F326">
            <v>-83639945.069999993</v>
          </cell>
          <cell r="G326">
            <v>3711195.16</v>
          </cell>
          <cell r="H326">
            <v>-79928749.909999996</v>
          </cell>
          <cell r="I326">
            <v>0</v>
          </cell>
          <cell r="J326">
            <v>-79928749.909999996</v>
          </cell>
          <cell r="K326">
            <v>-83674439.780000001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30">
          <cell r="F330">
            <v>-56572203.670000002</v>
          </cell>
          <cell r="G330">
            <v>12527154</v>
          </cell>
          <cell r="H330">
            <v>-44045049.670000002</v>
          </cell>
          <cell r="I330">
            <v>0</v>
          </cell>
          <cell r="J330">
            <v>-44045049.670000002</v>
          </cell>
          <cell r="K330">
            <v>-46864860.670000002</v>
          </cell>
        </row>
        <row r="331">
          <cell r="F331">
            <v>-56572203.670000002</v>
          </cell>
          <cell r="G331">
            <v>12527154</v>
          </cell>
          <cell r="H331">
            <v>-44045049.670000002</v>
          </cell>
          <cell r="I331">
            <v>0</v>
          </cell>
          <cell r="J331">
            <v>-44045049.670000002</v>
          </cell>
          <cell r="K331">
            <v>-46864860.670000002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-57297.78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24.78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-57273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F350">
            <v>-2589743484</v>
          </cell>
          <cell r="G350">
            <v>0</v>
          </cell>
          <cell r="H350">
            <v>-2589743484</v>
          </cell>
          <cell r="I350">
            <v>0</v>
          </cell>
          <cell r="J350">
            <v>-2589743484</v>
          </cell>
          <cell r="K350">
            <v>-2589743484</v>
          </cell>
        </row>
        <row r="351">
          <cell r="F351">
            <v>-2589743484</v>
          </cell>
          <cell r="G351">
            <v>0</v>
          </cell>
          <cell r="H351">
            <v>-2589743484</v>
          </cell>
          <cell r="I351">
            <v>0</v>
          </cell>
          <cell r="J351">
            <v>-2589743484</v>
          </cell>
          <cell r="K351">
            <v>-2589743484</v>
          </cell>
        </row>
        <row r="353">
          <cell r="F353">
            <v>-139078734.27000001</v>
          </cell>
          <cell r="G353">
            <v>0</v>
          </cell>
          <cell r="H353">
            <v>-139078734.27000001</v>
          </cell>
          <cell r="I353">
            <v>0</v>
          </cell>
          <cell r="J353">
            <v>-139078734.27000001</v>
          </cell>
          <cell r="K353">
            <v>-139078734.27000001</v>
          </cell>
        </row>
        <row r="354">
          <cell r="F354">
            <v>-139078734.27000001</v>
          </cell>
          <cell r="G354">
            <v>0</v>
          </cell>
          <cell r="H354">
            <v>-139078734.27000001</v>
          </cell>
          <cell r="I354">
            <v>0</v>
          </cell>
          <cell r="J354">
            <v>-139078734.27000001</v>
          </cell>
          <cell r="K354">
            <v>-139078734.27000001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17039422.899999999</v>
          </cell>
          <cell r="G357">
            <v>0</v>
          </cell>
          <cell r="H357">
            <v>17039422.899999999</v>
          </cell>
          <cell r="I357">
            <v>0</v>
          </cell>
          <cell r="J357">
            <v>17039422.899999999</v>
          </cell>
          <cell r="K357">
            <v>2944651.33</v>
          </cell>
        </row>
        <row r="358">
          <cell r="F358">
            <v>17039422.899999999</v>
          </cell>
          <cell r="G358">
            <v>0</v>
          </cell>
          <cell r="H358">
            <v>17039422.899999999</v>
          </cell>
          <cell r="I358">
            <v>0</v>
          </cell>
          <cell r="J358">
            <v>17039422.899999999</v>
          </cell>
          <cell r="K358">
            <v>2944651.33</v>
          </cell>
        </row>
        <row r="360">
          <cell r="F360">
            <v>-55574679.460000001</v>
          </cell>
          <cell r="G360">
            <v>0</v>
          </cell>
          <cell r="H360">
            <v>-55574679.460000001</v>
          </cell>
          <cell r="I360">
            <v>-19833407.800000001</v>
          </cell>
          <cell r="J360">
            <v>-75408087.260000005</v>
          </cell>
          <cell r="K360">
            <v>-55574679.460000001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-55574679.460000001</v>
          </cell>
          <cell r="G362">
            <v>0</v>
          </cell>
          <cell r="H362">
            <v>-55574679.460000001</v>
          </cell>
          <cell r="I362">
            <v>-19833407.800000001</v>
          </cell>
          <cell r="J362">
            <v>-75408087.260000005</v>
          </cell>
          <cell r="K362">
            <v>-55574679.460000001</v>
          </cell>
        </row>
        <row r="364">
          <cell r="F364">
            <v>-300014824.56</v>
          </cell>
          <cell r="G364">
            <v>0</v>
          </cell>
          <cell r="H364">
            <v>-300014824.56</v>
          </cell>
          <cell r="I364">
            <v>19833407.800000001</v>
          </cell>
          <cell r="J364">
            <v>-280181416.75999999</v>
          </cell>
          <cell r="K364">
            <v>-270424569.77999997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0</v>
          </cell>
          <cell r="G366">
            <v>-8626069</v>
          </cell>
          <cell r="H366">
            <v>-8626069</v>
          </cell>
          <cell r="I366">
            <v>0</v>
          </cell>
          <cell r="J366">
            <v>-8626069</v>
          </cell>
          <cell r="K366">
            <v>0</v>
          </cell>
        </row>
        <row r="367">
          <cell r="F367">
            <v>-300014824.56</v>
          </cell>
          <cell r="G367">
            <v>-8626069</v>
          </cell>
          <cell r="H367">
            <v>-308640893.56</v>
          </cell>
          <cell r="I367">
            <v>19833407.800000001</v>
          </cell>
          <cell r="J367">
            <v>-288807485.75999999</v>
          </cell>
          <cell r="K367">
            <v>-270424569.77999997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1">
          <cell r="F371">
            <v>2066750.11</v>
          </cell>
          <cell r="G371">
            <v>-3749419.84</v>
          </cell>
          <cell r="H371">
            <v>-1682669.73</v>
          </cell>
          <cell r="I371">
            <v>0</v>
          </cell>
          <cell r="J371">
            <v>-1682669.73</v>
          </cell>
          <cell r="K371">
            <v>-764930.27</v>
          </cell>
        </row>
        <row r="372">
          <cell r="F372">
            <v>2066750.11</v>
          </cell>
          <cell r="G372">
            <v>-3749419.84</v>
          </cell>
          <cell r="H372">
            <v>-1682669.73</v>
          </cell>
          <cell r="I372">
            <v>0</v>
          </cell>
          <cell r="J372">
            <v>-1682669.73</v>
          </cell>
          <cell r="K372">
            <v>-764930.27</v>
          </cell>
        </row>
        <row r="374">
          <cell r="F374">
            <v>-50811306.18</v>
          </cell>
          <cell r="G374">
            <v>0</v>
          </cell>
          <cell r="H374">
            <v>-50811306.18</v>
          </cell>
          <cell r="I374">
            <v>0</v>
          </cell>
          <cell r="J374">
            <v>-50811306.18</v>
          </cell>
          <cell r="K374">
            <v>-77022973.469999999</v>
          </cell>
        </row>
        <row r="375">
          <cell r="F375">
            <v>-12116769.529999999</v>
          </cell>
          <cell r="G375">
            <v>0</v>
          </cell>
          <cell r="H375">
            <v>-12116769.529999999</v>
          </cell>
          <cell r="I375">
            <v>0</v>
          </cell>
          <cell r="J375">
            <v>-12116769.529999999</v>
          </cell>
          <cell r="K375">
            <v>-17922996.620000001</v>
          </cell>
        </row>
        <row r="376">
          <cell r="F376">
            <v>-919123673.25</v>
          </cell>
          <cell r="G376">
            <v>0</v>
          </cell>
          <cell r="H376">
            <v>-919123673.25</v>
          </cell>
          <cell r="I376">
            <v>0</v>
          </cell>
          <cell r="J376">
            <v>-919123673.25</v>
          </cell>
          <cell r="K376">
            <v>-1542007847.26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23125310.420000002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-1713107.57</v>
          </cell>
          <cell r="G380">
            <v>0</v>
          </cell>
          <cell r="H380">
            <v>-1713107.57</v>
          </cell>
          <cell r="I380">
            <v>0</v>
          </cell>
          <cell r="J380">
            <v>-1713107.57</v>
          </cell>
          <cell r="K380">
            <v>-2335287.37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-500</v>
          </cell>
        </row>
        <row r="383">
          <cell r="F383">
            <v>-39200642.740000002</v>
          </cell>
          <cell r="G383">
            <v>0</v>
          </cell>
          <cell r="H383">
            <v>-39200642.740000002</v>
          </cell>
          <cell r="I383">
            <v>0</v>
          </cell>
          <cell r="J383">
            <v>-39200642.740000002</v>
          </cell>
          <cell r="K383">
            <v>-78913303.109999999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242768</v>
          </cell>
        </row>
        <row r="385">
          <cell r="F385">
            <v>-59399.57</v>
          </cell>
          <cell r="G385">
            <v>0</v>
          </cell>
          <cell r="H385">
            <v>-59399.57</v>
          </cell>
          <cell r="I385">
            <v>0</v>
          </cell>
          <cell r="J385">
            <v>-59399.57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-1679653.02</v>
          </cell>
          <cell r="G387">
            <v>0</v>
          </cell>
          <cell r="H387">
            <v>-1679653.02</v>
          </cell>
          <cell r="I387">
            <v>0</v>
          </cell>
          <cell r="J387">
            <v>-1679653.02</v>
          </cell>
          <cell r="K387">
            <v>-845256.63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-1024704551.8600001</v>
          </cell>
          <cell r="G389">
            <v>0</v>
          </cell>
          <cell r="H389">
            <v>-1024704551.8600001</v>
          </cell>
          <cell r="I389">
            <v>0</v>
          </cell>
          <cell r="J389">
            <v>-1024704551.8600001</v>
          </cell>
          <cell r="K389">
            <v>-1695680086.0399997</v>
          </cell>
        </row>
        <row r="391">
          <cell r="F391">
            <v>-31362125</v>
          </cell>
          <cell r="G391">
            <v>0</v>
          </cell>
          <cell r="H391">
            <v>-31362125</v>
          </cell>
          <cell r="I391">
            <v>0</v>
          </cell>
          <cell r="J391">
            <v>-31362125</v>
          </cell>
          <cell r="K391">
            <v>-23063000</v>
          </cell>
        </row>
        <row r="392">
          <cell r="F392">
            <v>-252964.87</v>
          </cell>
          <cell r="G392">
            <v>0</v>
          </cell>
          <cell r="H392">
            <v>-252964.87</v>
          </cell>
          <cell r="I392">
            <v>0</v>
          </cell>
          <cell r="J392">
            <v>-252964.87</v>
          </cell>
          <cell r="K392">
            <v>-912517.01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-10672131.99</v>
          </cell>
          <cell r="G394">
            <v>0</v>
          </cell>
          <cell r="H394">
            <v>-10672131.99</v>
          </cell>
          <cell r="I394">
            <v>0</v>
          </cell>
          <cell r="J394">
            <v>-10672131.99</v>
          </cell>
          <cell r="K394">
            <v>-8790000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-19429777.149999999</v>
          </cell>
          <cell r="G397">
            <v>0</v>
          </cell>
          <cell r="H397">
            <v>-19429777.149999999</v>
          </cell>
          <cell r="I397">
            <v>0</v>
          </cell>
          <cell r="J397">
            <v>-19429777.149999999</v>
          </cell>
          <cell r="K397">
            <v>-7073290.8700000001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250000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-61716999.009999998</v>
          </cell>
          <cell r="G400">
            <v>0</v>
          </cell>
          <cell r="H400">
            <v>-61716999.009999998</v>
          </cell>
          <cell r="I400">
            <v>0</v>
          </cell>
          <cell r="J400">
            <v>-61716999.009999998</v>
          </cell>
          <cell r="K400">
            <v>-39588807.880000003</v>
          </cell>
        </row>
        <row r="402">
          <cell r="F402">
            <v>-16555231.92</v>
          </cell>
          <cell r="G402">
            <v>0</v>
          </cell>
          <cell r="H402">
            <v>-16555231.92</v>
          </cell>
          <cell r="I402">
            <v>0</v>
          </cell>
          <cell r="J402">
            <v>-16555231.92</v>
          </cell>
          <cell r="K402">
            <v>-46215569.060000002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F405">
            <v>-33321056.27</v>
          </cell>
          <cell r="G405">
            <v>0</v>
          </cell>
          <cell r="H405">
            <v>-33321056.27</v>
          </cell>
          <cell r="I405">
            <v>0</v>
          </cell>
          <cell r="J405">
            <v>-33321056.27</v>
          </cell>
          <cell r="K405">
            <v>-39064609.07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-4409745.49</v>
          </cell>
          <cell r="G407">
            <v>0</v>
          </cell>
          <cell r="H407">
            <v>-4409745.49</v>
          </cell>
          <cell r="I407">
            <v>0</v>
          </cell>
          <cell r="J407">
            <v>-4409745.49</v>
          </cell>
          <cell r="K407">
            <v>0</v>
          </cell>
        </row>
        <row r="408">
          <cell r="F408">
            <v>-3604336.04</v>
          </cell>
          <cell r="G408">
            <v>0</v>
          </cell>
          <cell r="H408">
            <v>-3604336.04</v>
          </cell>
          <cell r="I408">
            <v>0</v>
          </cell>
          <cell r="J408">
            <v>-3604336.04</v>
          </cell>
          <cell r="K408">
            <v>-5429846.8799999999</v>
          </cell>
        </row>
        <row r="409">
          <cell r="F409">
            <v>-84415671</v>
          </cell>
          <cell r="G409">
            <v>0</v>
          </cell>
          <cell r="H409">
            <v>-84415671</v>
          </cell>
          <cell r="I409">
            <v>0</v>
          </cell>
          <cell r="J409">
            <v>-84415671</v>
          </cell>
          <cell r="K409">
            <v>-50884104</v>
          </cell>
        </row>
        <row r="410">
          <cell r="F410">
            <v>-742454.33</v>
          </cell>
          <cell r="G410">
            <v>0</v>
          </cell>
          <cell r="H410">
            <v>-742454.33</v>
          </cell>
          <cell r="I410">
            <v>0</v>
          </cell>
          <cell r="J410">
            <v>-742454.33</v>
          </cell>
          <cell r="K410">
            <v>-201310.19</v>
          </cell>
        </row>
        <row r="411">
          <cell r="F411">
            <v>-143048495.05000001</v>
          </cell>
          <cell r="G411">
            <v>0</v>
          </cell>
          <cell r="H411">
            <v>-143048495.05000001</v>
          </cell>
          <cell r="I411">
            <v>0</v>
          </cell>
          <cell r="J411">
            <v>-143048495.05000001</v>
          </cell>
          <cell r="K411">
            <v>-141795439.19999999</v>
          </cell>
        </row>
        <row r="413">
          <cell r="F413">
            <v>-54208483.020000003</v>
          </cell>
          <cell r="G413">
            <v>0</v>
          </cell>
          <cell r="H413">
            <v>-54208483.020000003</v>
          </cell>
          <cell r="I413">
            <v>0</v>
          </cell>
          <cell r="J413">
            <v>-54208483.020000003</v>
          </cell>
          <cell r="K413">
            <v>-66248830.469999999</v>
          </cell>
        </row>
        <row r="414">
          <cell r="F414">
            <v>1118105.6000000001</v>
          </cell>
          <cell r="G414">
            <v>0</v>
          </cell>
          <cell r="H414">
            <v>1118105.6000000001</v>
          </cell>
          <cell r="I414">
            <v>0</v>
          </cell>
          <cell r="J414">
            <v>1118105.6000000001</v>
          </cell>
          <cell r="K414">
            <v>176782.56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-22116456.140000001</v>
          </cell>
          <cell r="G417">
            <v>0</v>
          </cell>
          <cell r="H417">
            <v>-22116456.140000001</v>
          </cell>
          <cell r="I417">
            <v>0</v>
          </cell>
          <cell r="J417">
            <v>-22116456.140000001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1639.55</v>
          </cell>
          <cell r="G420">
            <v>0</v>
          </cell>
          <cell r="H420">
            <v>1639.55</v>
          </cell>
          <cell r="I420">
            <v>0</v>
          </cell>
          <cell r="J420">
            <v>1639.55</v>
          </cell>
          <cell r="K420">
            <v>524.78</v>
          </cell>
        </row>
        <row r="421">
          <cell r="F421">
            <v>-13295299.539999999</v>
          </cell>
          <cell r="G421">
            <v>0</v>
          </cell>
          <cell r="H421">
            <v>-13295299.539999999</v>
          </cell>
          <cell r="I421">
            <v>0</v>
          </cell>
          <cell r="J421">
            <v>-13295299.539999999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54287.02</v>
          </cell>
          <cell r="G425">
            <v>0</v>
          </cell>
          <cell r="H425">
            <v>54287.02</v>
          </cell>
          <cell r="I425">
            <v>0</v>
          </cell>
          <cell r="J425">
            <v>54287.02</v>
          </cell>
          <cell r="K425">
            <v>-78922.53</v>
          </cell>
        </row>
        <row r="426">
          <cell r="F426">
            <v>1500</v>
          </cell>
          <cell r="G426">
            <v>0</v>
          </cell>
          <cell r="H426">
            <v>1500</v>
          </cell>
          <cell r="I426">
            <v>0</v>
          </cell>
          <cell r="J426">
            <v>1500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-10598052.5</v>
          </cell>
          <cell r="G429">
            <v>0</v>
          </cell>
          <cell r="H429">
            <v>-10598052.5</v>
          </cell>
          <cell r="I429">
            <v>0</v>
          </cell>
          <cell r="J429">
            <v>-10598052.5</v>
          </cell>
          <cell r="K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F437">
            <v>-2394180</v>
          </cell>
          <cell r="G437">
            <v>0</v>
          </cell>
          <cell r="H437">
            <v>-2394180</v>
          </cell>
          <cell r="I437">
            <v>0</v>
          </cell>
          <cell r="J437">
            <v>-2394180</v>
          </cell>
          <cell r="K437">
            <v>-19091399.399999999</v>
          </cell>
        </row>
        <row r="438">
          <cell r="F438">
            <v>13460</v>
          </cell>
          <cell r="G438">
            <v>0</v>
          </cell>
          <cell r="H438">
            <v>13460</v>
          </cell>
          <cell r="I438">
            <v>0</v>
          </cell>
          <cell r="J438">
            <v>13460</v>
          </cell>
          <cell r="K438">
            <v>117269.22</v>
          </cell>
        </row>
        <row r="439">
          <cell r="F439">
            <v>-782030.88</v>
          </cell>
          <cell r="G439">
            <v>0</v>
          </cell>
          <cell r="H439">
            <v>-782030.88</v>
          </cell>
          <cell r="I439">
            <v>0</v>
          </cell>
          <cell r="J439">
            <v>-782030.88</v>
          </cell>
          <cell r="K439">
            <v>-835165.85</v>
          </cell>
        </row>
        <row r="440">
          <cell r="F440">
            <v>24.78</v>
          </cell>
          <cell r="G440">
            <v>0</v>
          </cell>
          <cell r="H440">
            <v>24.78</v>
          </cell>
          <cell r="I440">
            <v>0</v>
          </cell>
          <cell r="J440">
            <v>24.78</v>
          </cell>
          <cell r="K440">
            <v>85797.27</v>
          </cell>
        </row>
        <row r="441">
          <cell r="F441">
            <v>-102205485.13000001</v>
          </cell>
          <cell r="G441">
            <v>0</v>
          </cell>
          <cell r="H441">
            <v>-102205485.13000001</v>
          </cell>
          <cell r="I441">
            <v>0</v>
          </cell>
          <cell r="J441">
            <v>-102205485.13000001</v>
          </cell>
          <cell r="K441">
            <v>-85873944.420000002</v>
          </cell>
        </row>
        <row r="443">
          <cell r="F443">
            <v>-45069986.409999996</v>
          </cell>
          <cell r="G443">
            <v>0</v>
          </cell>
          <cell r="H443">
            <v>-45069986.409999996</v>
          </cell>
          <cell r="I443">
            <v>0</v>
          </cell>
          <cell r="J443">
            <v>-45069986.409999996</v>
          </cell>
          <cell r="K443">
            <v>-56604590.079999998</v>
          </cell>
        </row>
        <row r="444">
          <cell r="F444">
            <v>-45069986.409999996</v>
          </cell>
          <cell r="G444">
            <v>0</v>
          </cell>
          <cell r="H444">
            <v>-45069986.409999996</v>
          </cell>
          <cell r="I444">
            <v>0</v>
          </cell>
          <cell r="J444">
            <v>-45069986.409999996</v>
          </cell>
          <cell r="K444">
            <v>-56604590.079999998</v>
          </cell>
        </row>
        <row r="446">
          <cell r="F446">
            <v>2578.7600000000002</v>
          </cell>
          <cell r="G446">
            <v>0</v>
          </cell>
          <cell r="H446">
            <v>2578.7600000000002</v>
          </cell>
          <cell r="I446">
            <v>0</v>
          </cell>
          <cell r="J446">
            <v>2578.7600000000002</v>
          </cell>
          <cell r="K446">
            <v>552876.72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18382092.039999999</v>
          </cell>
          <cell r="G448">
            <v>0</v>
          </cell>
          <cell r="H448">
            <v>18382092.039999999</v>
          </cell>
          <cell r="I448">
            <v>0</v>
          </cell>
          <cell r="J448">
            <v>18382092.039999999</v>
          </cell>
          <cell r="K448">
            <v>35106131.200000003</v>
          </cell>
        </row>
        <row r="449">
          <cell r="F449">
            <v>2691214.77</v>
          </cell>
          <cell r="G449">
            <v>0</v>
          </cell>
          <cell r="H449">
            <v>2691214.77</v>
          </cell>
          <cell r="I449">
            <v>0</v>
          </cell>
          <cell r="J449">
            <v>2691214.77</v>
          </cell>
          <cell r="K449">
            <v>5113536.9400000004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1272602.74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11538683.869999999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F454">
            <v>21075885.57</v>
          </cell>
          <cell r="G454">
            <v>0</v>
          </cell>
          <cell r="H454">
            <v>21075885.57</v>
          </cell>
          <cell r="I454">
            <v>0</v>
          </cell>
          <cell r="J454">
            <v>21075885.57</v>
          </cell>
          <cell r="K454">
            <v>53583831.469999999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4217031.3099999996</v>
          </cell>
          <cell r="G457">
            <v>0</v>
          </cell>
          <cell r="H457">
            <v>4217031.3099999996</v>
          </cell>
          <cell r="I457">
            <v>0</v>
          </cell>
          <cell r="J457">
            <v>4217031.3099999996</v>
          </cell>
          <cell r="K457">
            <v>4755560.5599999996</v>
          </cell>
        </row>
        <row r="458">
          <cell r="F458">
            <v>75638515.439999998</v>
          </cell>
          <cell r="G458">
            <v>-192.6</v>
          </cell>
          <cell r="H458">
            <v>75638322.840000004</v>
          </cell>
          <cell r="I458">
            <v>0</v>
          </cell>
          <cell r="J458">
            <v>75638322.840000004</v>
          </cell>
          <cell r="K458">
            <v>110928866.09999999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4986547.5</v>
          </cell>
          <cell r="G460">
            <v>0</v>
          </cell>
          <cell r="H460">
            <v>4986547.5</v>
          </cell>
          <cell r="I460">
            <v>0</v>
          </cell>
          <cell r="J460">
            <v>4986547.5</v>
          </cell>
          <cell r="K460">
            <v>3845825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1421.25</v>
          </cell>
        </row>
        <row r="462">
          <cell r="F462">
            <v>41.91</v>
          </cell>
          <cell r="G462">
            <v>0</v>
          </cell>
          <cell r="H462">
            <v>41.91</v>
          </cell>
          <cell r="I462">
            <v>0</v>
          </cell>
          <cell r="J462">
            <v>41.91</v>
          </cell>
          <cell r="K462">
            <v>0</v>
          </cell>
        </row>
        <row r="463">
          <cell r="F463">
            <v>5082056.51</v>
          </cell>
          <cell r="G463">
            <v>0</v>
          </cell>
          <cell r="H463">
            <v>5082056.51</v>
          </cell>
          <cell r="I463">
            <v>0</v>
          </cell>
          <cell r="J463">
            <v>5082056.51</v>
          </cell>
          <cell r="K463">
            <v>1397182.58</v>
          </cell>
        </row>
        <row r="464">
          <cell r="F464">
            <v>1048600</v>
          </cell>
          <cell r="G464">
            <v>0</v>
          </cell>
          <cell r="H464">
            <v>1048600</v>
          </cell>
          <cell r="I464">
            <v>0</v>
          </cell>
          <cell r="J464">
            <v>1048600</v>
          </cell>
          <cell r="K464">
            <v>1048600</v>
          </cell>
        </row>
        <row r="465">
          <cell r="F465">
            <v>13211617.300000001</v>
          </cell>
          <cell r="G465">
            <v>3334.05</v>
          </cell>
          <cell r="H465">
            <v>13214951.35</v>
          </cell>
          <cell r="I465">
            <v>0</v>
          </cell>
          <cell r="J465">
            <v>13214951.35</v>
          </cell>
          <cell r="K465">
            <v>33194149.800000001</v>
          </cell>
        </row>
        <row r="466">
          <cell r="F466">
            <v>175350.06</v>
          </cell>
          <cell r="G466">
            <v>0</v>
          </cell>
          <cell r="H466">
            <v>175350.06</v>
          </cell>
          <cell r="I466">
            <v>0</v>
          </cell>
          <cell r="J466">
            <v>175350.06</v>
          </cell>
          <cell r="K466">
            <v>386298.14</v>
          </cell>
        </row>
        <row r="467">
          <cell r="F467">
            <v>117700</v>
          </cell>
          <cell r="G467">
            <v>0</v>
          </cell>
          <cell r="H467">
            <v>117700</v>
          </cell>
          <cell r="I467">
            <v>0</v>
          </cell>
          <cell r="J467">
            <v>117700</v>
          </cell>
          <cell r="K467">
            <v>53500</v>
          </cell>
        </row>
        <row r="468">
          <cell r="F468">
            <v>400889.35</v>
          </cell>
          <cell r="G468">
            <v>0</v>
          </cell>
          <cell r="H468">
            <v>400889.35</v>
          </cell>
          <cell r="I468">
            <v>0</v>
          </cell>
          <cell r="J468">
            <v>400889.35</v>
          </cell>
          <cell r="K468">
            <v>404717.65</v>
          </cell>
        </row>
        <row r="469">
          <cell r="F469">
            <v>26509.74</v>
          </cell>
          <cell r="G469">
            <v>0</v>
          </cell>
          <cell r="H469">
            <v>26509.74</v>
          </cell>
          <cell r="I469">
            <v>0</v>
          </cell>
          <cell r="J469">
            <v>26509.74</v>
          </cell>
          <cell r="K469">
            <v>0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F471">
            <v>1030477.08</v>
          </cell>
          <cell r="G471">
            <v>0</v>
          </cell>
          <cell r="H471">
            <v>1030477.08</v>
          </cell>
          <cell r="I471">
            <v>0</v>
          </cell>
          <cell r="J471">
            <v>1030477.08</v>
          </cell>
          <cell r="K471">
            <v>517959.43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76866.240000000005</v>
          </cell>
        </row>
        <row r="473">
          <cell r="F473">
            <v>105935336.19999999</v>
          </cell>
          <cell r="G473">
            <v>3141.4500000000003</v>
          </cell>
          <cell r="H473">
            <v>105938477.64999999</v>
          </cell>
          <cell r="I473">
            <v>0</v>
          </cell>
          <cell r="J473">
            <v>105938477.64999999</v>
          </cell>
          <cell r="K473">
            <v>156610946.75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347466090.26999998</v>
          </cell>
          <cell r="G476">
            <v>0</v>
          </cell>
          <cell r="H476">
            <v>347466090.26999998</v>
          </cell>
          <cell r="I476">
            <v>0</v>
          </cell>
          <cell r="J476">
            <v>347466090.26999998</v>
          </cell>
          <cell r="K476">
            <v>391548727.13</v>
          </cell>
        </row>
        <row r="477">
          <cell r="F477">
            <v>57271949.990000002</v>
          </cell>
          <cell r="G477">
            <v>-6305122.0800000001</v>
          </cell>
          <cell r="H477">
            <v>50966827.909999996</v>
          </cell>
          <cell r="I477">
            <v>0</v>
          </cell>
          <cell r="J477">
            <v>50966827.909999996</v>
          </cell>
          <cell r="K477">
            <v>52290812.590000004</v>
          </cell>
        </row>
        <row r="478">
          <cell r="F478">
            <v>6676861</v>
          </cell>
          <cell r="G478">
            <v>0</v>
          </cell>
          <cell r="H478">
            <v>6676861</v>
          </cell>
          <cell r="I478">
            <v>0</v>
          </cell>
          <cell r="J478">
            <v>6676861</v>
          </cell>
          <cell r="K478">
            <v>6413382</v>
          </cell>
        </row>
        <row r="479">
          <cell r="F479">
            <v>1062907</v>
          </cell>
          <cell r="G479">
            <v>0</v>
          </cell>
          <cell r="H479">
            <v>1062907</v>
          </cell>
          <cell r="I479">
            <v>0</v>
          </cell>
          <cell r="J479">
            <v>1062907</v>
          </cell>
          <cell r="K479">
            <v>798470</v>
          </cell>
        </row>
        <row r="480">
          <cell r="F480">
            <v>12843046.27</v>
          </cell>
          <cell r="G480">
            <v>0</v>
          </cell>
          <cell r="H480">
            <v>12843046.27</v>
          </cell>
          <cell r="I480">
            <v>0</v>
          </cell>
          <cell r="J480">
            <v>12843046.27</v>
          </cell>
          <cell r="K480">
            <v>14388779.58</v>
          </cell>
        </row>
        <row r="481">
          <cell r="F481">
            <v>7756031.0800000001</v>
          </cell>
          <cell r="G481">
            <v>0</v>
          </cell>
          <cell r="H481">
            <v>7756031.0800000001</v>
          </cell>
          <cell r="I481">
            <v>0</v>
          </cell>
          <cell r="J481">
            <v>7756031.0800000001</v>
          </cell>
          <cell r="K481">
            <v>6660844.6699999999</v>
          </cell>
        </row>
        <row r="482">
          <cell r="F482">
            <v>109054434.84999999</v>
          </cell>
          <cell r="G482">
            <v>50000</v>
          </cell>
          <cell r="H482">
            <v>109104434.84999999</v>
          </cell>
          <cell r="I482">
            <v>0</v>
          </cell>
          <cell r="J482">
            <v>109104434.84999999</v>
          </cell>
          <cell r="K482">
            <v>224188109.22</v>
          </cell>
        </row>
        <row r="483">
          <cell r="F483">
            <v>103889684.97</v>
          </cell>
          <cell r="G483">
            <v>2543926.92</v>
          </cell>
          <cell r="H483">
            <v>106433611.89</v>
          </cell>
          <cell r="I483">
            <v>0</v>
          </cell>
          <cell r="J483">
            <v>106433611.89</v>
          </cell>
          <cell r="K483">
            <v>327157845.45999998</v>
          </cell>
        </row>
        <row r="484">
          <cell r="F484">
            <v>10326619.84</v>
          </cell>
          <cell r="G484">
            <v>0</v>
          </cell>
          <cell r="H484">
            <v>10326619.84</v>
          </cell>
          <cell r="I484">
            <v>0</v>
          </cell>
          <cell r="J484">
            <v>10326619.84</v>
          </cell>
          <cell r="K484">
            <v>1844415.11</v>
          </cell>
        </row>
        <row r="485">
          <cell r="F485">
            <v>2589328.41</v>
          </cell>
          <cell r="G485">
            <v>0</v>
          </cell>
          <cell r="H485">
            <v>2589328.41</v>
          </cell>
          <cell r="I485">
            <v>0</v>
          </cell>
          <cell r="J485">
            <v>2589328.41</v>
          </cell>
          <cell r="K485">
            <v>6516769.46</v>
          </cell>
        </row>
        <row r="486">
          <cell r="F486">
            <v>91950</v>
          </cell>
          <cell r="G486">
            <v>0</v>
          </cell>
          <cell r="H486">
            <v>91950</v>
          </cell>
          <cell r="I486">
            <v>0</v>
          </cell>
          <cell r="J486">
            <v>91950</v>
          </cell>
          <cell r="K486">
            <v>83050</v>
          </cell>
        </row>
        <row r="487">
          <cell r="F487">
            <v>404432.27</v>
          </cell>
          <cell r="G487">
            <v>0</v>
          </cell>
          <cell r="H487">
            <v>404432.27</v>
          </cell>
          <cell r="I487">
            <v>0</v>
          </cell>
          <cell r="J487">
            <v>404432.27</v>
          </cell>
          <cell r="K487">
            <v>660115.98</v>
          </cell>
        </row>
        <row r="488">
          <cell r="F488">
            <v>4547221.74</v>
          </cell>
          <cell r="G488">
            <v>1347</v>
          </cell>
          <cell r="H488">
            <v>4548568.74</v>
          </cell>
          <cell r="I488">
            <v>0</v>
          </cell>
          <cell r="J488">
            <v>4548568.74</v>
          </cell>
          <cell r="K488">
            <v>3712209.25</v>
          </cell>
        </row>
        <row r="489">
          <cell r="F489">
            <v>1620788.32</v>
          </cell>
          <cell r="G489">
            <v>0</v>
          </cell>
          <cell r="H489">
            <v>1620788.32</v>
          </cell>
          <cell r="I489">
            <v>0</v>
          </cell>
          <cell r="J489">
            <v>1620788.32</v>
          </cell>
          <cell r="K489">
            <v>260130</v>
          </cell>
        </row>
        <row r="490">
          <cell r="F490">
            <v>355000</v>
          </cell>
          <cell r="G490">
            <v>0</v>
          </cell>
          <cell r="H490">
            <v>355000</v>
          </cell>
          <cell r="I490">
            <v>0</v>
          </cell>
          <cell r="J490">
            <v>355000</v>
          </cell>
          <cell r="K490">
            <v>297300</v>
          </cell>
        </row>
        <row r="491">
          <cell r="F491">
            <v>6386833.3399999999</v>
          </cell>
          <cell r="G491">
            <v>0</v>
          </cell>
          <cell r="H491">
            <v>6386833.3399999999</v>
          </cell>
          <cell r="I491">
            <v>0</v>
          </cell>
          <cell r="J491">
            <v>6386833.3399999999</v>
          </cell>
          <cell r="K491">
            <v>10496666.67</v>
          </cell>
        </row>
        <row r="492">
          <cell r="F492">
            <v>6431550</v>
          </cell>
          <cell r="G492">
            <v>0</v>
          </cell>
          <cell r="H492">
            <v>6431550</v>
          </cell>
          <cell r="I492">
            <v>0</v>
          </cell>
          <cell r="J492">
            <v>6431550</v>
          </cell>
          <cell r="K492">
            <v>7496000</v>
          </cell>
        </row>
        <row r="493">
          <cell r="F493">
            <v>72000</v>
          </cell>
          <cell r="G493">
            <v>0</v>
          </cell>
          <cell r="H493">
            <v>72000</v>
          </cell>
          <cell r="I493">
            <v>0</v>
          </cell>
          <cell r="J493">
            <v>72000</v>
          </cell>
          <cell r="K493">
            <v>58000</v>
          </cell>
        </row>
        <row r="494">
          <cell r="F494">
            <v>3130066.54</v>
          </cell>
          <cell r="G494">
            <v>0</v>
          </cell>
          <cell r="H494">
            <v>3130066.54</v>
          </cell>
          <cell r="I494">
            <v>0</v>
          </cell>
          <cell r="J494">
            <v>3130066.54</v>
          </cell>
          <cell r="K494">
            <v>4757766.6900000004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2020557</v>
          </cell>
          <cell r="G497">
            <v>0</v>
          </cell>
          <cell r="H497">
            <v>2020557</v>
          </cell>
          <cell r="I497">
            <v>0</v>
          </cell>
          <cell r="J497">
            <v>2020557</v>
          </cell>
          <cell r="K497">
            <v>0</v>
          </cell>
        </row>
        <row r="498">
          <cell r="F498">
            <v>144474.92000000001</v>
          </cell>
          <cell r="G498">
            <v>0</v>
          </cell>
          <cell r="H498">
            <v>144474.92000000001</v>
          </cell>
          <cell r="I498">
            <v>0</v>
          </cell>
          <cell r="J498">
            <v>144474.92000000001</v>
          </cell>
          <cell r="K498">
            <v>72452.2</v>
          </cell>
        </row>
        <row r="499">
          <cell r="F499">
            <v>13878982.33</v>
          </cell>
          <cell r="G499">
            <v>-3901085</v>
          </cell>
          <cell r="H499">
            <v>9977897.3300000001</v>
          </cell>
          <cell r="I499">
            <v>0</v>
          </cell>
          <cell r="J499">
            <v>9977897.3300000001</v>
          </cell>
          <cell r="K499">
            <v>12465402.27</v>
          </cell>
        </row>
        <row r="500">
          <cell r="F500">
            <v>97350</v>
          </cell>
          <cell r="G500">
            <v>0</v>
          </cell>
          <cell r="H500">
            <v>97350</v>
          </cell>
          <cell r="I500">
            <v>0</v>
          </cell>
          <cell r="J500">
            <v>97350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698118160.13999999</v>
          </cell>
          <cell r="G505">
            <v>-7610933.1600000001</v>
          </cell>
          <cell r="H505">
            <v>690507226.9799999</v>
          </cell>
          <cell r="I505">
            <v>0</v>
          </cell>
          <cell r="J505">
            <v>690507226.9799999</v>
          </cell>
          <cell r="K505">
            <v>1072167248.2800002</v>
          </cell>
        </row>
        <row r="507">
          <cell r="F507">
            <v>61168626.600000001</v>
          </cell>
          <cell r="G507">
            <v>0</v>
          </cell>
          <cell r="H507">
            <v>61168626.600000001</v>
          </cell>
          <cell r="I507">
            <v>0</v>
          </cell>
          <cell r="J507">
            <v>61168626.600000001</v>
          </cell>
          <cell r="K507">
            <v>70429414.790000007</v>
          </cell>
        </row>
        <row r="508">
          <cell r="F508">
            <v>343948.48</v>
          </cell>
          <cell r="G508">
            <v>0</v>
          </cell>
          <cell r="H508">
            <v>343948.48</v>
          </cell>
          <cell r="I508">
            <v>0</v>
          </cell>
          <cell r="J508">
            <v>343948.48</v>
          </cell>
          <cell r="K508">
            <v>660371.72</v>
          </cell>
        </row>
        <row r="509">
          <cell r="F509">
            <v>30499256.989999998</v>
          </cell>
          <cell r="G509">
            <v>0</v>
          </cell>
          <cell r="H509">
            <v>30499256.989999998</v>
          </cell>
          <cell r="I509">
            <v>0</v>
          </cell>
          <cell r="J509">
            <v>30499256.989999998</v>
          </cell>
          <cell r="K509">
            <v>30201380.469999999</v>
          </cell>
        </row>
        <row r="510">
          <cell r="F510">
            <v>5341782.72</v>
          </cell>
          <cell r="G510">
            <v>0</v>
          </cell>
          <cell r="H510">
            <v>5341782.72</v>
          </cell>
          <cell r="I510">
            <v>0</v>
          </cell>
          <cell r="J510">
            <v>5341782.72</v>
          </cell>
          <cell r="K510">
            <v>6389530.54</v>
          </cell>
        </row>
        <row r="511">
          <cell r="F511">
            <v>20237819.32</v>
          </cell>
          <cell r="G511">
            <v>0</v>
          </cell>
          <cell r="H511">
            <v>20237819.32</v>
          </cell>
          <cell r="I511">
            <v>0</v>
          </cell>
          <cell r="J511">
            <v>20237819.32</v>
          </cell>
          <cell r="K511">
            <v>23999752.940000001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1269607.73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804357.8</v>
          </cell>
          <cell r="G515">
            <v>0</v>
          </cell>
          <cell r="H515">
            <v>804357.8</v>
          </cell>
          <cell r="I515">
            <v>0</v>
          </cell>
          <cell r="J515">
            <v>804357.8</v>
          </cell>
          <cell r="K515">
            <v>804357.8</v>
          </cell>
        </row>
        <row r="516">
          <cell r="F516">
            <v>452742.35</v>
          </cell>
          <cell r="G516">
            <v>0</v>
          </cell>
          <cell r="H516">
            <v>452742.35</v>
          </cell>
          <cell r="I516">
            <v>0</v>
          </cell>
          <cell r="J516">
            <v>452742.35</v>
          </cell>
          <cell r="K516">
            <v>452742.35</v>
          </cell>
        </row>
        <row r="517">
          <cell r="F517">
            <v>44711.09</v>
          </cell>
          <cell r="G517">
            <v>0</v>
          </cell>
          <cell r="H517">
            <v>44711.09</v>
          </cell>
          <cell r="I517">
            <v>0</v>
          </cell>
          <cell r="J517">
            <v>44711.09</v>
          </cell>
          <cell r="K517">
            <v>192516.86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F519">
            <v>935607.02</v>
          </cell>
          <cell r="G519">
            <v>0</v>
          </cell>
          <cell r="H519">
            <v>935607.02</v>
          </cell>
          <cell r="I519">
            <v>0</v>
          </cell>
          <cell r="J519">
            <v>935607.02</v>
          </cell>
          <cell r="K519">
            <v>1178043.31</v>
          </cell>
        </row>
        <row r="520">
          <cell r="F520">
            <v>98389.47</v>
          </cell>
          <cell r="G520">
            <v>0</v>
          </cell>
          <cell r="H520">
            <v>98389.47</v>
          </cell>
          <cell r="I520">
            <v>0</v>
          </cell>
          <cell r="J520">
            <v>98389.47</v>
          </cell>
          <cell r="K520">
            <v>114184.46</v>
          </cell>
        </row>
        <row r="521">
          <cell r="F521">
            <v>1768504.52</v>
          </cell>
          <cell r="G521">
            <v>0</v>
          </cell>
          <cell r="H521">
            <v>1768504.52</v>
          </cell>
          <cell r="I521">
            <v>0</v>
          </cell>
          <cell r="J521">
            <v>1768504.52</v>
          </cell>
          <cell r="K521">
            <v>1971988.99</v>
          </cell>
        </row>
        <row r="522">
          <cell r="F522">
            <v>12774242.93</v>
          </cell>
          <cell r="G522">
            <v>0</v>
          </cell>
          <cell r="H522">
            <v>12774242.93</v>
          </cell>
          <cell r="I522">
            <v>0</v>
          </cell>
          <cell r="J522">
            <v>12774242.93</v>
          </cell>
          <cell r="K522">
            <v>12860678.199999999</v>
          </cell>
        </row>
        <row r="523">
          <cell r="F523">
            <v>7871332.4699999997</v>
          </cell>
          <cell r="G523">
            <v>0</v>
          </cell>
          <cell r="H523">
            <v>7871332.4699999997</v>
          </cell>
          <cell r="I523">
            <v>0</v>
          </cell>
          <cell r="J523">
            <v>7871332.4699999997</v>
          </cell>
          <cell r="K523">
            <v>10181825.630000001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2227929.89</v>
          </cell>
          <cell r="G525">
            <v>3885</v>
          </cell>
          <cell r="H525">
            <v>2231814.89</v>
          </cell>
          <cell r="I525">
            <v>0</v>
          </cell>
          <cell r="J525">
            <v>2231814.89</v>
          </cell>
          <cell r="K525">
            <v>3385912.71</v>
          </cell>
        </row>
        <row r="526">
          <cell r="F526">
            <v>1996066.25</v>
          </cell>
          <cell r="G526">
            <v>214</v>
          </cell>
          <cell r="H526">
            <v>1996280.25</v>
          </cell>
          <cell r="I526">
            <v>0</v>
          </cell>
          <cell r="J526">
            <v>1996280.25</v>
          </cell>
          <cell r="K526">
            <v>3294607.66</v>
          </cell>
        </row>
        <row r="527">
          <cell r="F527">
            <v>7284823.3499999996</v>
          </cell>
          <cell r="G527">
            <v>0</v>
          </cell>
          <cell r="H527">
            <v>7284823.3499999996</v>
          </cell>
          <cell r="I527">
            <v>0</v>
          </cell>
          <cell r="J527">
            <v>7284823.3499999996</v>
          </cell>
          <cell r="K527">
            <v>9690877.3800000008</v>
          </cell>
        </row>
        <row r="528">
          <cell r="F528">
            <v>35604.660000000003</v>
          </cell>
          <cell r="G528">
            <v>0</v>
          </cell>
          <cell r="H528">
            <v>35604.660000000003</v>
          </cell>
          <cell r="I528">
            <v>0</v>
          </cell>
          <cell r="J528">
            <v>35604.660000000003</v>
          </cell>
          <cell r="K528">
            <v>36146.629999999997</v>
          </cell>
        </row>
        <row r="529">
          <cell r="F529">
            <v>1886960.34</v>
          </cell>
          <cell r="G529">
            <v>0</v>
          </cell>
          <cell r="H529">
            <v>1886960.34</v>
          </cell>
          <cell r="I529">
            <v>0</v>
          </cell>
          <cell r="J529">
            <v>1886960.34</v>
          </cell>
          <cell r="K529">
            <v>2156936.69</v>
          </cell>
        </row>
        <row r="530">
          <cell r="F530">
            <v>14129409.220000001</v>
          </cell>
          <cell r="G530">
            <v>0</v>
          </cell>
          <cell r="H530">
            <v>14129409.220000001</v>
          </cell>
          <cell r="I530">
            <v>0</v>
          </cell>
          <cell r="J530">
            <v>14129409.220000001</v>
          </cell>
          <cell r="K530">
            <v>15523622.51</v>
          </cell>
        </row>
        <row r="531">
          <cell r="F531">
            <v>133117.85</v>
          </cell>
          <cell r="G531">
            <v>0</v>
          </cell>
          <cell r="H531">
            <v>133117.85</v>
          </cell>
          <cell r="I531">
            <v>0</v>
          </cell>
          <cell r="J531">
            <v>133117.85</v>
          </cell>
          <cell r="K531">
            <v>131506.39000000001</v>
          </cell>
        </row>
        <row r="532">
          <cell r="F532">
            <v>170035233.31999993</v>
          </cell>
          <cell r="G532">
            <v>4099</v>
          </cell>
          <cell r="H532">
            <v>170039332.31999993</v>
          </cell>
          <cell r="I532">
            <v>0</v>
          </cell>
          <cell r="J532">
            <v>170039332.31999993</v>
          </cell>
          <cell r="K532">
            <v>194926005.75999999</v>
          </cell>
        </row>
        <row r="534">
          <cell r="F534">
            <v>165860</v>
          </cell>
          <cell r="G534">
            <v>0</v>
          </cell>
          <cell r="H534">
            <v>165860</v>
          </cell>
          <cell r="I534">
            <v>0</v>
          </cell>
          <cell r="J534">
            <v>165860</v>
          </cell>
          <cell r="K534">
            <v>192747</v>
          </cell>
        </row>
        <row r="535">
          <cell r="F535">
            <v>63203</v>
          </cell>
          <cell r="G535">
            <v>0</v>
          </cell>
          <cell r="H535">
            <v>63203</v>
          </cell>
          <cell r="I535">
            <v>0</v>
          </cell>
          <cell r="J535">
            <v>63203</v>
          </cell>
          <cell r="K535">
            <v>91275</v>
          </cell>
        </row>
        <row r="536">
          <cell r="F536">
            <v>3434397.8</v>
          </cell>
          <cell r="G536">
            <v>0</v>
          </cell>
          <cell r="H536">
            <v>3434397.8</v>
          </cell>
          <cell r="I536">
            <v>0</v>
          </cell>
          <cell r="J536">
            <v>3434397.8</v>
          </cell>
          <cell r="K536">
            <v>4923976.78</v>
          </cell>
        </row>
        <row r="537">
          <cell r="F537">
            <v>3663460.8</v>
          </cell>
          <cell r="G537">
            <v>0</v>
          </cell>
          <cell r="H537">
            <v>3663460.8</v>
          </cell>
          <cell r="I537">
            <v>0</v>
          </cell>
          <cell r="J537">
            <v>3663460.8</v>
          </cell>
          <cell r="K537">
            <v>5207998.78</v>
          </cell>
        </row>
        <row r="539">
          <cell r="F539">
            <v>8850000</v>
          </cell>
          <cell r="G539">
            <v>0</v>
          </cell>
          <cell r="H539">
            <v>8850000</v>
          </cell>
          <cell r="I539">
            <v>0</v>
          </cell>
          <cell r="J539">
            <v>8850000</v>
          </cell>
          <cell r="K539">
            <v>8840000</v>
          </cell>
        </row>
        <row r="540">
          <cell r="F540">
            <v>2515000</v>
          </cell>
          <cell r="G540">
            <v>0</v>
          </cell>
          <cell r="H540">
            <v>2515000</v>
          </cell>
          <cell r="I540">
            <v>0</v>
          </cell>
          <cell r="J540">
            <v>2515000</v>
          </cell>
          <cell r="K540">
            <v>2305000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F543">
            <v>11365000</v>
          </cell>
          <cell r="G543">
            <v>0</v>
          </cell>
          <cell r="H543">
            <v>11365000</v>
          </cell>
          <cell r="I543">
            <v>0</v>
          </cell>
          <cell r="J543">
            <v>11365000</v>
          </cell>
          <cell r="K543">
            <v>11145000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2144381.5299999998</v>
          </cell>
          <cell r="G549">
            <v>0</v>
          </cell>
          <cell r="H549">
            <v>2144381.5299999998</v>
          </cell>
          <cell r="I549">
            <v>0</v>
          </cell>
          <cell r="J549">
            <v>2144381.5299999998</v>
          </cell>
          <cell r="K549">
            <v>16068717.82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-137116.6</v>
          </cell>
        </row>
        <row r="551">
          <cell r="F551">
            <v>729968.15</v>
          </cell>
          <cell r="G551">
            <v>0</v>
          </cell>
          <cell r="H551">
            <v>729968.15</v>
          </cell>
          <cell r="I551">
            <v>0</v>
          </cell>
          <cell r="J551">
            <v>729968.15</v>
          </cell>
          <cell r="K551">
            <v>0</v>
          </cell>
        </row>
        <row r="552">
          <cell r="F552">
            <v>2874349.6799999997</v>
          </cell>
          <cell r="G552">
            <v>0</v>
          </cell>
          <cell r="H552">
            <v>2874349.6799999997</v>
          </cell>
          <cell r="I552">
            <v>0</v>
          </cell>
          <cell r="J552">
            <v>2874349.6799999997</v>
          </cell>
          <cell r="K552">
            <v>15931601.220000001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8">
          <cell r="F558">
            <v>164106.88</v>
          </cell>
          <cell r="G558">
            <v>0</v>
          </cell>
          <cell r="H558">
            <v>164106.88</v>
          </cell>
          <cell r="I558">
            <v>0</v>
          </cell>
          <cell r="J558">
            <v>164106.88</v>
          </cell>
          <cell r="K558">
            <v>186498.25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4970084.25</v>
          </cell>
          <cell r="G560">
            <v>16585</v>
          </cell>
          <cell r="H560">
            <v>4986669.25</v>
          </cell>
          <cell r="I560">
            <v>0</v>
          </cell>
          <cell r="J560">
            <v>4986669.25</v>
          </cell>
          <cell r="K560">
            <v>5520549.4500000002</v>
          </cell>
        </row>
        <row r="561">
          <cell r="F561">
            <v>550118.03</v>
          </cell>
          <cell r="G561">
            <v>0</v>
          </cell>
          <cell r="H561">
            <v>550118.03</v>
          </cell>
          <cell r="I561">
            <v>0</v>
          </cell>
          <cell r="J561">
            <v>550118.03</v>
          </cell>
          <cell r="K561">
            <v>506615.41</v>
          </cell>
        </row>
        <row r="562">
          <cell r="F562">
            <v>6284517.3300000001</v>
          </cell>
          <cell r="G562">
            <v>0</v>
          </cell>
          <cell r="H562">
            <v>6284517.3300000001</v>
          </cell>
          <cell r="I562">
            <v>0</v>
          </cell>
          <cell r="J562">
            <v>6284517.3300000001</v>
          </cell>
          <cell r="K562">
            <v>6523116.4900000002</v>
          </cell>
        </row>
        <row r="563">
          <cell r="F563">
            <v>5135.5</v>
          </cell>
          <cell r="G563">
            <v>0</v>
          </cell>
          <cell r="H563">
            <v>5135.5</v>
          </cell>
          <cell r="I563">
            <v>0</v>
          </cell>
          <cell r="J563">
            <v>5135.5</v>
          </cell>
          <cell r="K563">
            <v>0</v>
          </cell>
        </row>
        <row r="564">
          <cell r="F564">
            <v>4763918.91</v>
          </cell>
          <cell r="G564">
            <v>0</v>
          </cell>
          <cell r="H564">
            <v>4763918.91</v>
          </cell>
          <cell r="I564">
            <v>0</v>
          </cell>
          <cell r="J564">
            <v>4763918.91</v>
          </cell>
          <cell r="K564">
            <v>2418535.59</v>
          </cell>
        </row>
        <row r="565">
          <cell r="F565">
            <v>2581842</v>
          </cell>
          <cell r="G565">
            <v>240000</v>
          </cell>
          <cell r="H565">
            <v>2821842</v>
          </cell>
          <cell r="I565">
            <v>0</v>
          </cell>
          <cell r="J565">
            <v>2821842</v>
          </cell>
          <cell r="K565">
            <v>2408952</v>
          </cell>
        </row>
        <row r="566">
          <cell r="F566">
            <v>2178473.35</v>
          </cell>
          <cell r="G566">
            <v>0</v>
          </cell>
          <cell r="H566">
            <v>2178473.35</v>
          </cell>
          <cell r="I566">
            <v>0</v>
          </cell>
          <cell r="J566">
            <v>2178473.35</v>
          </cell>
          <cell r="K566">
            <v>2021456.5</v>
          </cell>
        </row>
        <row r="567">
          <cell r="F567">
            <v>8941608.8599999994</v>
          </cell>
          <cell r="G567">
            <v>3630</v>
          </cell>
          <cell r="H567">
            <v>8945238.8599999994</v>
          </cell>
          <cell r="I567">
            <v>0</v>
          </cell>
          <cell r="J567">
            <v>8945238.8599999994</v>
          </cell>
          <cell r="K567">
            <v>4441222.9800000004</v>
          </cell>
        </row>
        <row r="568">
          <cell r="F568">
            <v>3162770</v>
          </cell>
          <cell r="G568">
            <v>0</v>
          </cell>
          <cell r="H568">
            <v>3162770</v>
          </cell>
          <cell r="I568">
            <v>0</v>
          </cell>
          <cell r="J568">
            <v>3162770</v>
          </cell>
          <cell r="K568">
            <v>4095774</v>
          </cell>
        </row>
        <row r="569">
          <cell r="F569">
            <v>1543180.68</v>
          </cell>
          <cell r="G569">
            <v>0</v>
          </cell>
          <cell r="H569">
            <v>1543180.68</v>
          </cell>
          <cell r="I569">
            <v>0</v>
          </cell>
          <cell r="J569">
            <v>1543180.68</v>
          </cell>
          <cell r="K569">
            <v>1531665.21</v>
          </cell>
        </row>
        <row r="570">
          <cell r="F570">
            <v>-8165.6</v>
          </cell>
          <cell r="G570">
            <v>0</v>
          </cell>
          <cell r="H570">
            <v>-8165.6</v>
          </cell>
          <cell r="I570">
            <v>0</v>
          </cell>
          <cell r="J570">
            <v>-8165.6</v>
          </cell>
          <cell r="K570">
            <v>-18575.73</v>
          </cell>
        </row>
        <row r="571">
          <cell r="F571">
            <v>706671.02</v>
          </cell>
          <cell r="G571">
            <v>0</v>
          </cell>
          <cell r="H571">
            <v>706671.02</v>
          </cell>
          <cell r="I571">
            <v>0</v>
          </cell>
          <cell r="J571">
            <v>706671.02</v>
          </cell>
          <cell r="K571">
            <v>836757.64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-1580</v>
          </cell>
        </row>
        <row r="573">
          <cell r="F573">
            <v>563952.34</v>
          </cell>
          <cell r="G573">
            <v>0</v>
          </cell>
          <cell r="H573">
            <v>563952.34</v>
          </cell>
          <cell r="I573">
            <v>0</v>
          </cell>
          <cell r="J573">
            <v>563952.34</v>
          </cell>
          <cell r="K573">
            <v>879377.76</v>
          </cell>
        </row>
        <row r="574">
          <cell r="F574">
            <v>-266096.44</v>
          </cell>
          <cell r="G574">
            <v>0</v>
          </cell>
          <cell r="H574">
            <v>-266096.44</v>
          </cell>
          <cell r="I574">
            <v>0</v>
          </cell>
          <cell r="J574">
            <v>-266096.44</v>
          </cell>
          <cell r="K574">
            <v>-338246.66</v>
          </cell>
        </row>
        <row r="575">
          <cell r="F575">
            <v>619747.68999999994</v>
          </cell>
          <cell r="G575">
            <v>0</v>
          </cell>
          <cell r="H575">
            <v>619747.68999999994</v>
          </cell>
          <cell r="I575">
            <v>0</v>
          </cell>
          <cell r="J575">
            <v>619747.68999999994</v>
          </cell>
          <cell r="K575">
            <v>822244.44</v>
          </cell>
        </row>
        <row r="576">
          <cell r="F576">
            <v>1247240.6000000001</v>
          </cell>
          <cell r="G576">
            <v>-1090.08</v>
          </cell>
          <cell r="H576">
            <v>1246150.52</v>
          </cell>
          <cell r="I576">
            <v>0</v>
          </cell>
          <cell r="J576">
            <v>1246150.52</v>
          </cell>
          <cell r="K576">
            <v>1331920.03</v>
          </cell>
        </row>
        <row r="577">
          <cell r="F577">
            <v>670604.51</v>
          </cell>
          <cell r="G577">
            <v>0</v>
          </cell>
          <cell r="H577">
            <v>670604.51</v>
          </cell>
          <cell r="I577">
            <v>0</v>
          </cell>
          <cell r="J577">
            <v>670604.51</v>
          </cell>
          <cell r="K577">
            <v>811133.95</v>
          </cell>
        </row>
        <row r="578">
          <cell r="F578">
            <v>-12395.62</v>
          </cell>
          <cell r="G578">
            <v>0</v>
          </cell>
          <cell r="H578">
            <v>-12395.62</v>
          </cell>
          <cell r="I578">
            <v>0</v>
          </cell>
          <cell r="J578">
            <v>-12395.62</v>
          </cell>
          <cell r="K578">
            <v>-26136.16</v>
          </cell>
        </row>
        <row r="579">
          <cell r="F579">
            <v>5901748.5199999996</v>
          </cell>
          <cell r="G579">
            <v>0</v>
          </cell>
          <cell r="H579">
            <v>5901748.5199999996</v>
          </cell>
          <cell r="I579">
            <v>0</v>
          </cell>
          <cell r="J579">
            <v>5901748.5199999996</v>
          </cell>
          <cell r="K579">
            <v>6559755.4699999997</v>
          </cell>
        </row>
        <row r="580">
          <cell r="F580">
            <v>4638268.93</v>
          </cell>
          <cell r="G580">
            <v>0</v>
          </cell>
          <cell r="H580">
            <v>4638268.93</v>
          </cell>
          <cell r="I580">
            <v>0</v>
          </cell>
          <cell r="J580">
            <v>4638268.93</v>
          </cell>
          <cell r="K580">
            <v>6051135.5</v>
          </cell>
        </row>
        <row r="581">
          <cell r="F581">
            <v>2725577.87</v>
          </cell>
          <cell r="G581">
            <v>33158.550000000003</v>
          </cell>
          <cell r="H581">
            <v>2758736.42</v>
          </cell>
          <cell r="I581">
            <v>0</v>
          </cell>
          <cell r="J581">
            <v>2758736.42</v>
          </cell>
          <cell r="K581">
            <v>1575413.25</v>
          </cell>
        </row>
        <row r="582">
          <cell r="F582">
            <v>11259256.57</v>
          </cell>
          <cell r="G582">
            <v>0</v>
          </cell>
          <cell r="H582">
            <v>11259256.57</v>
          </cell>
          <cell r="I582">
            <v>0</v>
          </cell>
          <cell r="J582">
            <v>11259256.57</v>
          </cell>
          <cell r="K582">
            <v>13519447.32</v>
          </cell>
        </row>
        <row r="583">
          <cell r="F583">
            <v>8464171.1099999994</v>
          </cell>
          <cell r="G583">
            <v>2650.91</v>
          </cell>
          <cell r="H583">
            <v>8466822.0199999996</v>
          </cell>
          <cell r="I583">
            <v>0</v>
          </cell>
          <cell r="J583">
            <v>8466822.0199999996</v>
          </cell>
          <cell r="K583">
            <v>7455956.4199999999</v>
          </cell>
        </row>
        <row r="584">
          <cell r="F584">
            <v>303885.76</v>
          </cell>
          <cell r="G584">
            <v>0</v>
          </cell>
          <cell r="H584">
            <v>303885.76</v>
          </cell>
          <cell r="I584">
            <v>0</v>
          </cell>
          <cell r="J584">
            <v>303885.76</v>
          </cell>
          <cell r="K584">
            <v>490000</v>
          </cell>
        </row>
        <row r="585">
          <cell r="F585">
            <v>71727.09</v>
          </cell>
          <cell r="G585">
            <v>0</v>
          </cell>
          <cell r="H585">
            <v>71727.09</v>
          </cell>
          <cell r="I585">
            <v>0</v>
          </cell>
          <cell r="J585">
            <v>71727.09</v>
          </cell>
          <cell r="K585">
            <v>31510</v>
          </cell>
        </row>
        <row r="586">
          <cell r="F586">
            <v>1529332.73</v>
          </cell>
          <cell r="G586">
            <v>0</v>
          </cell>
          <cell r="H586">
            <v>1529332.73</v>
          </cell>
          <cell r="I586">
            <v>0</v>
          </cell>
          <cell r="J586">
            <v>1529332.73</v>
          </cell>
          <cell r="K586">
            <v>2009577.4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14482816.23</v>
          </cell>
          <cell r="G588">
            <v>0</v>
          </cell>
          <cell r="H588">
            <v>14482816.23</v>
          </cell>
          <cell r="I588">
            <v>0</v>
          </cell>
          <cell r="J588">
            <v>14482816.23</v>
          </cell>
          <cell r="K588">
            <v>14762598.140000001</v>
          </cell>
        </row>
        <row r="589">
          <cell r="F589">
            <v>4119917.23</v>
          </cell>
          <cell r="G589">
            <v>0</v>
          </cell>
          <cell r="H589">
            <v>4119917.23</v>
          </cell>
          <cell r="I589">
            <v>0</v>
          </cell>
          <cell r="J589">
            <v>4119917.23</v>
          </cell>
          <cell r="K589">
            <v>5203766.47</v>
          </cell>
        </row>
        <row r="590">
          <cell r="F590">
            <v>2212948</v>
          </cell>
          <cell r="G590">
            <v>26500</v>
          </cell>
          <cell r="H590">
            <v>2239448</v>
          </cell>
          <cell r="I590">
            <v>0</v>
          </cell>
          <cell r="J590">
            <v>2239448</v>
          </cell>
          <cell r="K590">
            <v>2057471.26</v>
          </cell>
        </row>
        <row r="591">
          <cell r="F591">
            <v>583000</v>
          </cell>
          <cell r="G591">
            <v>0</v>
          </cell>
          <cell r="H591">
            <v>583000</v>
          </cell>
          <cell r="I591">
            <v>0</v>
          </cell>
          <cell r="J591">
            <v>583000</v>
          </cell>
          <cell r="K591">
            <v>943000</v>
          </cell>
        </row>
        <row r="592">
          <cell r="F592">
            <v>78343.16</v>
          </cell>
          <cell r="G592">
            <v>0</v>
          </cell>
          <cell r="H592">
            <v>78343.16</v>
          </cell>
          <cell r="I592">
            <v>0</v>
          </cell>
          <cell r="J592">
            <v>78343.16</v>
          </cell>
          <cell r="K592">
            <v>91346.94</v>
          </cell>
        </row>
        <row r="593">
          <cell r="F593">
            <v>648.65</v>
          </cell>
          <cell r="G593">
            <v>0</v>
          </cell>
          <cell r="H593">
            <v>648.65</v>
          </cell>
          <cell r="I593">
            <v>0</v>
          </cell>
          <cell r="J593">
            <v>648.65</v>
          </cell>
          <cell r="K593">
            <v>1029.74</v>
          </cell>
        </row>
        <row r="594">
          <cell r="F594">
            <v>281681</v>
          </cell>
          <cell r="G594">
            <v>0</v>
          </cell>
          <cell r="H594">
            <v>281681</v>
          </cell>
          <cell r="I594">
            <v>0</v>
          </cell>
          <cell r="J594">
            <v>281681</v>
          </cell>
          <cell r="K594">
            <v>1819718.25</v>
          </cell>
        </row>
        <row r="595">
          <cell r="F595">
            <v>485089.55</v>
          </cell>
          <cell r="G595">
            <v>0</v>
          </cell>
          <cell r="H595">
            <v>485089.55</v>
          </cell>
          <cell r="I595">
            <v>0</v>
          </cell>
          <cell r="J595">
            <v>485089.55</v>
          </cell>
          <cell r="K595">
            <v>511873.01</v>
          </cell>
        </row>
        <row r="596">
          <cell r="F596">
            <v>432889.56</v>
          </cell>
          <cell r="G596">
            <v>0</v>
          </cell>
          <cell r="H596">
            <v>432889.56</v>
          </cell>
          <cell r="I596">
            <v>0</v>
          </cell>
          <cell r="J596">
            <v>432889.56</v>
          </cell>
          <cell r="K596">
            <v>4629122.8600000003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</row>
        <row r="598">
          <cell r="F598">
            <v>352907.15</v>
          </cell>
          <cell r="G598">
            <v>0</v>
          </cell>
          <cell r="H598">
            <v>352907.15</v>
          </cell>
          <cell r="I598">
            <v>0</v>
          </cell>
          <cell r="J598">
            <v>352907.15</v>
          </cell>
          <cell r="K598">
            <v>578464.98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96591523.400000021</v>
          </cell>
          <cell r="G601">
            <v>321434.38</v>
          </cell>
          <cell r="H601">
            <v>96912957.780000031</v>
          </cell>
          <cell r="I601">
            <v>0</v>
          </cell>
          <cell r="J601">
            <v>96912957.780000031</v>
          </cell>
          <cell r="K601">
            <v>102242468.16000003</v>
          </cell>
        </row>
        <row r="603">
          <cell r="F603">
            <v>11018882.880000001</v>
          </cell>
          <cell r="G603">
            <v>0</v>
          </cell>
          <cell r="H603">
            <v>11018882.880000001</v>
          </cell>
          <cell r="I603">
            <v>0</v>
          </cell>
          <cell r="J603">
            <v>11018882.880000001</v>
          </cell>
          <cell r="K603">
            <v>13300147.449999999</v>
          </cell>
        </row>
        <row r="604">
          <cell r="F604">
            <v>22281263.739999998</v>
          </cell>
          <cell r="G604">
            <v>1133.22</v>
          </cell>
          <cell r="H604">
            <v>22282396.960000001</v>
          </cell>
          <cell r="I604">
            <v>0</v>
          </cell>
          <cell r="J604">
            <v>22282396.960000001</v>
          </cell>
          <cell r="K604">
            <v>24005506.440000001</v>
          </cell>
        </row>
        <row r="605">
          <cell r="F605">
            <v>33300146.619999997</v>
          </cell>
          <cell r="G605">
            <v>1133.22</v>
          </cell>
          <cell r="H605">
            <v>33301279.840000004</v>
          </cell>
          <cell r="I605">
            <v>0</v>
          </cell>
          <cell r="J605">
            <v>33301279.840000004</v>
          </cell>
          <cell r="K605">
            <v>37305653.890000001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3">
          <cell r="F613">
            <v>-71.72</v>
          </cell>
          <cell r="G613">
            <v>0</v>
          </cell>
          <cell r="H613">
            <v>-71.72</v>
          </cell>
          <cell r="I613">
            <v>0</v>
          </cell>
          <cell r="J613">
            <v>-71.72</v>
          </cell>
          <cell r="K613">
            <v>0</v>
          </cell>
        </row>
        <row r="614">
          <cell r="F614">
            <v>-9642.1</v>
          </cell>
          <cell r="G614">
            <v>0</v>
          </cell>
          <cell r="H614">
            <v>-9642.1</v>
          </cell>
          <cell r="I614">
            <v>0</v>
          </cell>
          <cell r="J614">
            <v>-9642.1</v>
          </cell>
          <cell r="K614">
            <v>-68726.820000000007</v>
          </cell>
        </row>
        <row r="615">
          <cell r="F615">
            <v>-260782.28</v>
          </cell>
          <cell r="G615">
            <v>0</v>
          </cell>
          <cell r="H615">
            <v>-260782.28</v>
          </cell>
          <cell r="I615">
            <v>0</v>
          </cell>
          <cell r="J615">
            <v>-260782.28</v>
          </cell>
          <cell r="K615">
            <v>-375764.77</v>
          </cell>
        </row>
        <row r="616">
          <cell r="F616">
            <v>-216591.91</v>
          </cell>
          <cell r="G616">
            <v>0</v>
          </cell>
          <cell r="H616">
            <v>-216591.91</v>
          </cell>
          <cell r="I616">
            <v>0</v>
          </cell>
          <cell r="J616">
            <v>-216591.91</v>
          </cell>
          <cell r="K616">
            <v>-1086485.8999999999</v>
          </cell>
        </row>
        <row r="617">
          <cell r="F617">
            <v>-4095748.2</v>
          </cell>
          <cell r="G617">
            <v>0</v>
          </cell>
          <cell r="H617">
            <v>-4095748.2</v>
          </cell>
          <cell r="I617">
            <v>0</v>
          </cell>
          <cell r="J617">
            <v>-4095748.2</v>
          </cell>
          <cell r="K617">
            <v>-3410990.98</v>
          </cell>
        </row>
        <row r="618">
          <cell r="F618">
            <v>-3653829.69</v>
          </cell>
          <cell r="G618">
            <v>0</v>
          </cell>
          <cell r="H618">
            <v>-3653829.69</v>
          </cell>
          <cell r="I618">
            <v>0</v>
          </cell>
          <cell r="J618">
            <v>-3653829.69</v>
          </cell>
          <cell r="K618">
            <v>-1596470.08</v>
          </cell>
        </row>
        <row r="619">
          <cell r="F619">
            <v>-1864360.5</v>
          </cell>
          <cell r="G619">
            <v>0</v>
          </cell>
          <cell r="H619">
            <v>-1864360.5</v>
          </cell>
          <cell r="I619">
            <v>0</v>
          </cell>
          <cell r="J619">
            <v>-1864360.5</v>
          </cell>
          <cell r="K619">
            <v>-346277.58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</row>
        <row r="621">
          <cell r="F621">
            <v>-227843489.59</v>
          </cell>
          <cell r="G621">
            <v>-31203.79</v>
          </cell>
          <cell r="H621">
            <v>-227874693.38</v>
          </cell>
          <cell r="I621">
            <v>0</v>
          </cell>
          <cell r="J621">
            <v>-227874693.38</v>
          </cell>
          <cell r="K621">
            <v>-6823187.9500000002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</row>
        <row r="623">
          <cell r="F623">
            <v>-237944515.99000001</v>
          </cell>
          <cell r="G623">
            <v>-31203.79</v>
          </cell>
          <cell r="H623">
            <v>-237975719.78</v>
          </cell>
          <cell r="I623">
            <v>0</v>
          </cell>
          <cell r="J623">
            <v>-237975719.78</v>
          </cell>
          <cell r="K623">
            <v>-13707904.08</v>
          </cell>
        </row>
        <row r="625">
          <cell r="F625">
            <v>42740040.490000002</v>
          </cell>
          <cell r="G625">
            <v>358579.54</v>
          </cell>
          <cell r="H625">
            <v>43098620.030000001</v>
          </cell>
          <cell r="I625">
            <v>0</v>
          </cell>
          <cell r="J625">
            <v>43098620.030000001</v>
          </cell>
          <cell r="K625">
            <v>75743786.819999993</v>
          </cell>
        </row>
        <row r="626">
          <cell r="F626">
            <v>42740040.490000002</v>
          </cell>
          <cell r="G626">
            <v>358579.54</v>
          </cell>
          <cell r="H626">
            <v>43098620.030000001</v>
          </cell>
          <cell r="I626">
            <v>0</v>
          </cell>
          <cell r="J626">
            <v>43098620.030000001</v>
          </cell>
          <cell r="K626">
            <v>75743786.819999993</v>
          </cell>
        </row>
        <row r="628">
          <cell r="F628">
            <v>38093322.630000003</v>
          </cell>
          <cell r="G628">
            <v>1183166.3600000001</v>
          </cell>
          <cell r="H628">
            <v>39276488.990000002</v>
          </cell>
          <cell r="I628">
            <v>0</v>
          </cell>
          <cell r="J628">
            <v>39276488.990000002</v>
          </cell>
          <cell r="K628">
            <v>-6033453.71</v>
          </cell>
        </row>
        <row r="629">
          <cell r="F629">
            <v>38093322.630000003</v>
          </cell>
          <cell r="G629">
            <v>1183166.3600000001</v>
          </cell>
          <cell r="H629">
            <v>39276488.990000002</v>
          </cell>
          <cell r="I629">
            <v>0</v>
          </cell>
          <cell r="J629">
            <v>39276488.990000002</v>
          </cell>
          <cell r="K629">
            <v>-6033453.71</v>
          </cell>
        </row>
        <row r="630">
          <cell r="F630">
            <v>4.4703483581542969E-7</v>
          </cell>
          <cell r="G630">
            <v>0</v>
          </cell>
          <cell r="H630">
            <v>5.5879354476928711E-7</v>
          </cell>
          <cell r="I630">
            <v>0</v>
          </cell>
          <cell r="J630">
            <v>6.7800283432006836E-7</v>
          </cell>
          <cell r="K630">
            <v>-1.257285475730896E-7</v>
          </cell>
        </row>
      </sheetData>
      <sheetData sheetId="2">
        <row r="28">
          <cell r="D28">
            <v>-13631537.734000001</v>
          </cell>
          <cell r="F28">
            <v>683750428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rouping other asset&amp;liablity"/>
      <sheetName val="Tickmarks"/>
    </sheetNames>
    <sheetDataSet>
      <sheetData sheetId="0">
        <row r="2">
          <cell r="G2" t="str">
            <v>31-12-14</v>
          </cell>
          <cell r="I2" t="str">
            <v>AJE</v>
          </cell>
          <cell r="K2" t="str">
            <v>RJE</v>
          </cell>
          <cell r="L2" t="str">
            <v>Final 31-12-14</v>
          </cell>
          <cell r="N2" t="str">
            <v>31-12-13</v>
          </cell>
          <cell r="O2">
            <v>0</v>
          </cell>
        </row>
        <row r="4">
          <cell r="G4">
            <v>270000</v>
          </cell>
          <cell r="I4">
            <v>0</v>
          </cell>
          <cell r="K4">
            <v>0</v>
          </cell>
          <cell r="L4">
            <v>270000</v>
          </cell>
          <cell r="N4">
            <v>328000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270000</v>
          </cell>
          <cell r="I6">
            <v>0</v>
          </cell>
          <cell r="K6">
            <v>0</v>
          </cell>
          <cell r="L6">
            <v>270000</v>
          </cell>
          <cell r="N6">
            <v>328000</v>
          </cell>
        </row>
        <row r="8">
          <cell r="G8">
            <v>75427031.780000001</v>
          </cell>
          <cell r="I8">
            <v>0</v>
          </cell>
          <cell r="K8">
            <v>0</v>
          </cell>
          <cell r="L8">
            <v>75427031.780000001</v>
          </cell>
          <cell r="N8">
            <v>69878336.469999999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0</v>
          </cell>
          <cell r="I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35250</v>
          </cell>
          <cell r="I11">
            <v>0</v>
          </cell>
          <cell r="K11">
            <v>0</v>
          </cell>
          <cell r="L11">
            <v>35250</v>
          </cell>
          <cell r="N11">
            <v>155820</v>
          </cell>
        </row>
        <row r="12">
          <cell r="G12">
            <v>75462281.780000001</v>
          </cell>
          <cell r="I12">
            <v>0</v>
          </cell>
          <cell r="K12">
            <v>0</v>
          </cell>
          <cell r="L12">
            <v>75462281.780000001</v>
          </cell>
          <cell r="N12">
            <v>70034156.469999999</v>
          </cell>
        </row>
        <row r="14">
          <cell r="G14">
            <v>902278488.05999994</v>
          </cell>
          <cell r="I14">
            <v>0</v>
          </cell>
          <cell r="K14">
            <v>0</v>
          </cell>
          <cell r="L14">
            <v>902278488.05999994</v>
          </cell>
          <cell r="N14">
            <v>1054409808.91</v>
          </cell>
        </row>
        <row r="15">
          <cell r="G15">
            <v>0</v>
          </cell>
          <cell r="I15">
            <v>0</v>
          </cell>
          <cell r="K15">
            <v>0</v>
          </cell>
          <cell r="L15">
            <v>0</v>
          </cell>
          <cell r="N15">
            <v>0</v>
          </cell>
        </row>
        <row r="16">
          <cell r="G16">
            <v>635049134.30999994</v>
          </cell>
          <cell r="I16">
            <v>0</v>
          </cell>
          <cell r="K16">
            <v>0</v>
          </cell>
          <cell r="L16">
            <v>635049134.30999994</v>
          </cell>
          <cell r="N16">
            <v>610398270.74000001</v>
          </cell>
        </row>
        <row r="17">
          <cell r="G17">
            <v>18177932.41</v>
          </cell>
          <cell r="I17">
            <v>0</v>
          </cell>
          <cell r="K17">
            <v>0</v>
          </cell>
          <cell r="L17">
            <v>18177932.41</v>
          </cell>
          <cell r="N17">
            <v>12772757.470000001</v>
          </cell>
        </row>
        <row r="18">
          <cell r="G18">
            <v>1555505554.78</v>
          </cell>
          <cell r="I18">
            <v>0</v>
          </cell>
          <cell r="K18">
            <v>0</v>
          </cell>
          <cell r="L18">
            <v>1555505554.78</v>
          </cell>
          <cell r="N18">
            <v>1677580837.1200001</v>
          </cell>
        </row>
        <row r="20">
          <cell r="G20">
            <v>0</v>
          </cell>
          <cell r="I20">
            <v>0</v>
          </cell>
          <cell r="K20">
            <v>0</v>
          </cell>
          <cell r="L20">
            <v>0</v>
          </cell>
          <cell r="N20">
            <v>0</v>
          </cell>
        </row>
        <row r="21">
          <cell r="G21">
            <v>200000000</v>
          </cell>
          <cell r="I21">
            <v>0</v>
          </cell>
          <cell r="K21">
            <v>0</v>
          </cell>
          <cell r="L21">
            <v>200000000</v>
          </cell>
          <cell r="N21">
            <v>500000000</v>
          </cell>
        </row>
        <row r="22">
          <cell r="G22">
            <v>400001005.51999998</v>
          </cell>
          <cell r="I22">
            <v>0</v>
          </cell>
          <cell r="K22">
            <v>0</v>
          </cell>
          <cell r="L22">
            <v>400001005.51999998</v>
          </cell>
          <cell r="N22">
            <v>200000000</v>
          </cell>
        </row>
        <row r="23">
          <cell r="G23">
            <v>950000000</v>
          </cell>
          <cell r="I23">
            <v>0</v>
          </cell>
          <cell r="K23">
            <v>0</v>
          </cell>
          <cell r="L23">
            <v>950000000</v>
          </cell>
          <cell r="N23">
            <v>950000000</v>
          </cell>
        </row>
        <row r="24">
          <cell r="G24">
            <v>0</v>
          </cell>
          <cell r="I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G25">
            <v>0</v>
          </cell>
          <cell r="I25">
            <v>0</v>
          </cell>
          <cell r="K25">
            <v>0</v>
          </cell>
          <cell r="L25">
            <v>0</v>
          </cell>
          <cell r="N25">
            <v>0</v>
          </cell>
        </row>
        <row r="26">
          <cell r="G26">
            <v>0</v>
          </cell>
          <cell r="I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69310000</v>
          </cell>
          <cell r="I29">
            <v>0</v>
          </cell>
          <cell r="K29">
            <v>0</v>
          </cell>
          <cell r="L29">
            <v>69310000</v>
          </cell>
          <cell r="N29">
            <v>69310000</v>
          </cell>
        </row>
        <row r="30">
          <cell r="G30">
            <v>0</v>
          </cell>
          <cell r="I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0</v>
          </cell>
          <cell r="I32">
            <v>0</v>
          </cell>
          <cell r="K32">
            <v>0</v>
          </cell>
          <cell r="L32">
            <v>0</v>
          </cell>
          <cell r="N32">
            <v>0</v>
          </cell>
        </row>
        <row r="33">
          <cell r="G33">
            <v>1619311005.52</v>
          </cell>
          <cell r="I33">
            <v>0</v>
          </cell>
          <cell r="K33">
            <v>0</v>
          </cell>
          <cell r="L33">
            <v>1619311005.52</v>
          </cell>
          <cell r="N33">
            <v>1719310000</v>
          </cell>
        </row>
        <row r="35">
          <cell r="G35">
            <v>0</v>
          </cell>
          <cell r="I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0</v>
          </cell>
          <cell r="I36">
            <v>0</v>
          </cell>
          <cell r="K36">
            <v>0</v>
          </cell>
          <cell r="L36">
            <v>0</v>
          </cell>
          <cell r="N36">
            <v>0</v>
          </cell>
        </row>
        <row r="37">
          <cell r="G37">
            <v>0</v>
          </cell>
          <cell r="I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K38">
            <v>0</v>
          </cell>
          <cell r="L38">
            <v>0</v>
          </cell>
          <cell r="N38">
            <v>0</v>
          </cell>
        </row>
        <row r="40">
          <cell r="G40">
            <v>44953266.979999997</v>
          </cell>
          <cell r="I40">
            <v>0</v>
          </cell>
          <cell r="K40">
            <v>0</v>
          </cell>
          <cell r="L40">
            <v>44953266.979999997</v>
          </cell>
          <cell r="N40">
            <v>76947847.780000001</v>
          </cell>
        </row>
        <row r="41">
          <cell r="G41">
            <v>32189616.18</v>
          </cell>
          <cell r="I41">
            <v>0</v>
          </cell>
          <cell r="K41">
            <v>0</v>
          </cell>
          <cell r="L41">
            <v>32189616.18</v>
          </cell>
          <cell r="N41">
            <v>29808896.18</v>
          </cell>
        </row>
        <row r="42">
          <cell r="G42">
            <v>-299019591.52999997</v>
          </cell>
          <cell r="I42">
            <v>0</v>
          </cell>
          <cell r="K42">
            <v>0</v>
          </cell>
          <cell r="L42">
            <v>-299019591.52999997</v>
          </cell>
          <cell r="N42">
            <v>-299237639.75</v>
          </cell>
        </row>
        <row r="43">
          <cell r="G43">
            <v>-1286110397.8900001</v>
          </cell>
          <cell r="I43">
            <v>0</v>
          </cell>
          <cell r="K43">
            <v>0</v>
          </cell>
          <cell r="L43">
            <v>-1286110397.8900001</v>
          </cell>
          <cell r="N43">
            <v>-767248382.14999998</v>
          </cell>
        </row>
        <row r="44">
          <cell r="G44">
            <v>-110350418.31999999</v>
          </cell>
          <cell r="I44">
            <v>0</v>
          </cell>
          <cell r="K44">
            <v>0</v>
          </cell>
          <cell r="L44">
            <v>-110350418.31999999</v>
          </cell>
          <cell r="N44">
            <v>-576858227.74000001</v>
          </cell>
        </row>
        <row r="45">
          <cell r="G45">
            <v>-151706.95000000001</v>
          </cell>
          <cell r="I45">
            <v>0</v>
          </cell>
          <cell r="K45">
            <v>0</v>
          </cell>
          <cell r="L45">
            <v>-151706.95000000001</v>
          </cell>
          <cell r="N45">
            <v>-218956.97</v>
          </cell>
        </row>
        <row r="46">
          <cell r="G46">
            <v>0</v>
          </cell>
          <cell r="I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-883779.33</v>
          </cell>
          <cell r="I47">
            <v>0</v>
          </cell>
          <cell r="K47">
            <v>0</v>
          </cell>
          <cell r="L47">
            <v>-883779.33</v>
          </cell>
          <cell r="N47">
            <v>-934527.52</v>
          </cell>
        </row>
        <row r="48">
          <cell r="G48">
            <v>-42255.74</v>
          </cell>
          <cell r="I48">
            <v>0</v>
          </cell>
          <cell r="K48">
            <v>0</v>
          </cell>
          <cell r="L48">
            <v>-42255.74</v>
          </cell>
          <cell r="N48">
            <v>0</v>
          </cell>
        </row>
        <row r="49">
          <cell r="G49">
            <v>-202466.64</v>
          </cell>
          <cell r="I49">
            <v>0</v>
          </cell>
          <cell r="K49">
            <v>0</v>
          </cell>
          <cell r="L49">
            <v>-202466.64</v>
          </cell>
          <cell r="N49">
            <v>-202466.64</v>
          </cell>
        </row>
        <row r="50">
          <cell r="G50">
            <v>-4627781.8600000003</v>
          </cell>
          <cell r="I50">
            <v>0</v>
          </cell>
          <cell r="K50">
            <v>0</v>
          </cell>
          <cell r="L50">
            <v>-4627781.8600000003</v>
          </cell>
          <cell r="N50">
            <v>-1739122.73</v>
          </cell>
        </row>
        <row r="51">
          <cell r="G51">
            <v>0</v>
          </cell>
          <cell r="I51">
            <v>0</v>
          </cell>
          <cell r="K51">
            <v>0</v>
          </cell>
          <cell r="L51">
            <v>0</v>
          </cell>
          <cell r="N51">
            <v>0</v>
          </cell>
        </row>
        <row r="52">
          <cell r="G52">
            <v>-3320607.43</v>
          </cell>
          <cell r="I52">
            <v>0</v>
          </cell>
          <cell r="K52">
            <v>0</v>
          </cell>
          <cell r="L52">
            <v>-3320607.43</v>
          </cell>
          <cell r="N52">
            <v>-3320607.43</v>
          </cell>
        </row>
        <row r="53">
          <cell r="G53">
            <v>0</v>
          </cell>
          <cell r="I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-18177932.41</v>
          </cell>
          <cell r="I54">
            <v>0</v>
          </cell>
          <cell r="K54">
            <v>0</v>
          </cell>
          <cell r="L54">
            <v>-18177932.41</v>
          </cell>
          <cell r="N54">
            <v>-12772757.470000001</v>
          </cell>
        </row>
        <row r="55">
          <cell r="G55">
            <v>0</v>
          </cell>
          <cell r="I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-158697355.99000001</v>
          </cell>
          <cell r="I58">
            <v>0</v>
          </cell>
          <cell r="K58">
            <v>0</v>
          </cell>
          <cell r="L58">
            <v>-158697355.99000001</v>
          </cell>
          <cell r="N58">
            <v>-237672044.83000001</v>
          </cell>
        </row>
        <row r="59">
          <cell r="G59">
            <v>0</v>
          </cell>
          <cell r="I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-1804441410.9300001</v>
          </cell>
          <cell r="I60">
            <v>0</v>
          </cell>
          <cell r="K60">
            <v>0</v>
          </cell>
          <cell r="L60">
            <v>-1804441410.9300001</v>
          </cell>
          <cell r="N60">
            <v>-1793447989.27</v>
          </cell>
        </row>
        <row r="62">
          <cell r="G62">
            <v>0</v>
          </cell>
          <cell r="I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6031166.6900000004</v>
          </cell>
          <cell r="I64">
            <v>0</v>
          </cell>
          <cell r="K64">
            <v>0</v>
          </cell>
          <cell r="L64">
            <v>6031166.6900000004</v>
          </cell>
          <cell r="N64">
            <v>1030000</v>
          </cell>
        </row>
        <row r="65">
          <cell r="G65">
            <v>76500</v>
          </cell>
          <cell r="I65">
            <v>0</v>
          </cell>
          <cell r="K65">
            <v>0</v>
          </cell>
          <cell r="L65">
            <v>76500</v>
          </cell>
          <cell r="N65">
            <v>0</v>
          </cell>
        </row>
        <row r="66">
          <cell r="G66">
            <v>0</v>
          </cell>
          <cell r="I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0</v>
          </cell>
          <cell r="I67">
            <v>0</v>
          </cell>
          <cell r="K67">
            <v>0</v>
          </cell>
          <cell r="L67">
            <v>0</v>
          </cell>
          <cell r="N67">
            <v>143879.67000000001</v>
          </cell>
        </row>
        <row r="68">
          <cell r="G68">
            <v>0</v>
          </cell>
          <cell r="I68">
            <v>0</v>
          </cell>
          <cell r="K68">
            <v>0</v>
          </cell>
          <cell r="L68">
            <v>0</v>
          </cell>
          <cell r="N68">
            <v>0</v>
          </cell>
        </row>
        <row r="69">
          <cell r="G69">
            <v>672553850.47000003</v>
          </cell>
          <cell r="I69">
            <v>0</v>
          </cell>
          <cell r="K69">
            <v>0</v>
          </cell>
          <cell r="L69">
            <v>672553850.47000003</v>
          </cell>
          <cell r="N69">
            <v>0</v>
          </cell>
        </row>
        <row r="70">
          <cell r="G70">
            <v>-55166.69</v>
          </cell>
          <cell r="I70">
            <v>0</v>
          </cell>
          <cell r="K70">
            <v>0</v>
          </cell>
          <cell r="L70">
            <v>-55166.69</v>
          </cell>
          <cell r="N70">
            <v>0</v>
          </cell>
        </row>
        <row r="71">
          <cell r="G71">
            <v>-1500</v>
          </cell>
          <cell r="I71">
            <v>0</v>
          </cell>
          <cell r="K71">
            <v>0</v>
          </cell>
          <cell r="L71">
            <v>-1500</v>
          </cell>
          <cell r="N71">
            <v>0</v>
          </cell>
        </row>
        <row r="72">
          <cell r="G72">
            <v>0</v>
          </cell>
          <cell r="I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K73">
            <v>0</v>
          </cell>
          <cell r="L73">
            <v>0</v>
          </cell>
          <cell r="N73">
            <v>0</v>
          </cell>
        </row>
        <row r="74">
          <cell r="G74">
            <v>0</v>
          </cell>
          <cell r="I74">
            <v>0</v>
          </cell>
          <cell r="K74">
            <v>0</v>
          </cell>
          <cell r="L74">
            <v>0</v>
          </cell>
          <cell r="N74">
            <v>-879.67</v>
          </cell>
        </row>
        <row r="75">
          <cell r="G75">
            <v>10598052.5</v>
          </cell>
          <cell r="I75">
            <v>0</v>
          </cell>
          <cell r="K75">
            <v>0</v>
          </cell>
          <cell r="L75">
            <v>10598052.5</v>
          </cell>
          <cell r="N75">
            <v>0</v>
          </cell>
        </row>
        <row r="76">
          <cell r="G76">
            <v>0</v>
          </cell>
          <cell r="I76">
            <v>0</v>
          </cell>
          <cell r="K76">
            <v>0</v>
          </cell>
          <cell r="L76">
            <v>0</v>
          </cell>
          <cell r="N76">
            <v>0</v>
          </cell>
        </row>
        <row r="77">
          <cell r="G77">
            <v>0</v>
          </cell>
          <cell r="I77">
            <v>0</v>
          </cell>
          <cell r="K77">
            <v>0</v>
          </cell>
          <cell r="L77">
            <v>0</v>
          </cell>
          <cell r="N77">
            <v>0</v>
          </cell>
        </row>
        <row r="78">
          <cell r="G78">
            <v>0</v>
          </cell>
          <cell r="I78">
            <v>0</v>
          </cell>
          <cell r="K78">
            <v>0</v>
          </cell>
          <cell r="L78">
            <v>0</v>
          </cell>
          <cell r="N78">
            <v>0</v>
          </cell>
        </row>
        <row r="79">
          <cell r="G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0</v>
          </cell>
          <cell r="I85">
            <v>0</v>
          </cell>
          <cell r="K85">
            <v>0</v>
          </cell>
          <cell r="L85">
            <v>0</v>
          </cell>
          <cell r="N85">
            <v>0</v>
          </cell>
        </row>
        <row r="86">
          <cell r="G86">
            <v>0</v>
          </cell>
          <cell r="I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689202902.97000003</v>
          </cell>
          <cell r="I87">
            <v>0</v>
          </cell>
          <cell r="K87">
            <v>0</v>
          </cell>
          <cell r="L87">
            <v>689202902.97000003</v>
          </cell>
          <cell r="N87">
            <v>1173000</v>
          </cell>
        </row>
        <row r="89">
          <cell r="G89">
            <v>139000000</v>
          </cell>
          <cell r="I89">
            <v>0</v>
          </cell>
          <cell r="K89">
            <v>0</v>
          </cell>
          <cell r="L89">
            <v>139000000</v>
          </cell>
          <cell r="N89">
            <v>219000000</v>
          </cell>
        </row>
        <row r="90">
          <cell r="G90">
            <v>-139000000</v>
          </cell>
          <cell r="I90">
            <v>0</v>
          </cell>
          <cell r="K90">
            <v>0</v>
          </cell>
          <cell r="L90">
            <v>-139000000</v>
          </cell>
          <cell r="N90">
            <v>-139000000</v>
          </cell>
        </row>
        <row r="91">
          <cell r="G91">
            <v>0</v>
          </cell>
          <cell r="I91">
            <v>0</v>
          </cell>
          <cell r="K91">
            <v>0</v>
          </cell>
          <cell r="L91">
            <v>0</v>
          </cell>
          <cell r="N91">
            <v>-3604336.04</v>
          </cell>
        </row>
        <row r="92">
          <cell r="G92">
            <v>0</v>
          </cell>
          <cell r="I92">
            <v>0</v>
          </cell>
          <cell r="K92">
            <v>0</v>
          </cell>
          <cell r="L92">
            <v>0</v>
          </cell>
          <cell r="N92">
            <v>76395663.959999993</v>
          </cell>
        </row>
        <row r="94">
          <cell r="G94">
            <v>0</v>
          </cell>
          <cell r="I94">
            <v>0</v>
          </cell>
          <cell r="K94">
            <v>0</v>
          </cell>
          <cell r="L94">
            <v>0</v>
          </cell>
          <cell r="N94">
            <v>0</v>
          </cell>
        </row>
        <row r="95">
          <cell r="G95">
            <v>0</v>
          </cell>
          <cell r="I95">
            <v>0</v>
          </cell>
          <cell r="K95">
            <v>0</v>
          </cell>
          <cell r="L95">
            <v>0</v>
          </cell>
          <cell r="N95">
            <v>0</v>
          </cell>
        </row>
        <row r="96">
          <cell r="G96">
            <v>180819548.53999999</v>
          </cell>
          <cell r="I96">
            <v>0</v>
          </cell>
          <cell r="K96">
            <v>0</v>
          </cell>
          <cell r="L96">
            <v>180819548.53999999</v>
          </cell>
          <cell r="N96">
            <v>46420754.469999999</v>
          </cell>
        </row>
        <row r="97">
          <cell r="G97">
            <v>101500000</v>
          </cell>
          <cell r="I97">
            <v>0</v>
          </cell>
          <cell r="K97">
            <v>0</v>
          </cell>
          <cell r="L97">
            <v>101500000</v>
          </cell>
          <cell r="N97">
            <v>1000000</v>
          </cell>
        </row>
        <row r="98">
          <cell r="G98">
            <v>0</v>
          </cell>
          <cell r="I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-12626608.539999999</v>
          </cell>
          <cell r="I99">
            <v>0</v>
          </cell>
          <cell r="K99">
            <v>0</v>
          </cell>
          <cell r="L99">
            <v>-12626608.539999999</v>
          </cell>
          <cell r="N99">
            <v>-2589608</v>
          </cell>
        </row>
        <row r="100">
          <cell r="G100">
            <v>-4195677.1399999997</v>
          </cell>
          <cell r="I100">
            <v>0</v>
          </cell>
          <cell r="K100">
            <v>0</v>
          </cell>
          <cell r="L100">
            <v>-4195677.1399999997</v>
          </cell>
          <cell r="N100">
            <v>-127442.86</v>
          </cell>
        </row>
        <row r="101">
          <cell r="G101">
            <v>0</v>
          </cell>
          <cell r="I101">
            <v>0</v>
          </cell>
          <cell r="K101">
            <v>0</v>
          </cell>
          <cell r="L101">
            <v>0</v>
          </cell>
          <cell r="N101">
            <v>0</v>
          </cell>
        </row>
        <row r="102">
          <cell r="G102">
            <v>0</v>
          </cell>
          <cell r="I102">
            <v>0</v>
          </cell>
          <cell r="K102">
            <v>0</v>
          </cell>
          <cell r="L102">
            <v>0</v>
          </cell>
          <cell r="N102">
            <v>-5713322.4699999997</v>
          </cell>
        </row>
        <row r="103">
          <cell r="G103">
            <v>0</v>
          </cell>
          <cell r="I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265497262.85999995</v>
          </cell>
          <cell r="I105">
            <v>0</v>
          </cell>
          <cell r="K105">
            <v>0</v>
          </cell>
          <cell r="L105">
            <v>265497262.85999995</v>
          </cell>
          <cell r="N105">
            <v>38990381.140000001</v>
          </cell>
        </row>
        <row r="107">
          <cell r="G107">
            <v>0</v>
          </cell>
          <cell r="I107">
            <v>0</v>
          </cell>
          <cell r="K107">
            <v>0</v>
          </cell>
          <cell r="L107">
            <v>0</v>
          </cell>
          <cell r="N107">
            <v>0</v>
          </cell>
        </row>
        <row r="109">
          <cell r="G109">
            <v>47318514.369999997</v>
          </cell>
          <cell r="I109">
            <v>0</v>
          </cell>
          <cell r="K109">
            <v>0</v>
          </cell>
          <cell r="L109">
            <v>47318514.369999997</v>
          </cell>
          <cell r="N109">
            <v>41605191.899999999</v>
          </cell>
        </row>
        <row r="110">
          <cell r="G110">
            <v>624873.29</v>
          </cell>
          <cell r="I110">
            <v>0</v>
          </cell>
          <cell r="K110">
            <v>0</v>
          </cell>
          <cell r="L110">
            <v>624873.29</v>
          </cell>
          <cell r="N110">
            <v>100629565.37</v>
          </cell>
        </row>
        <row r="111">
          <cell r="G111">
            <v>0</v>
          </cell>
          <cell r="I111">
            <v>0</v>
          </cell>
          <cell r="K111">
            <v>0</v>
          </cell>
          <cell r="L111">
            <v>0</v>
          </cell>
          <cell r="N111">
            <v>0</v>
          </cell>
        </row>
        <row r="112"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N112">
            <v>0</v>
          </cell>
        </row>
        <row r="113">
          <cell r="G113">
            <v>-217137.22</v>
          </cell>
          <cell r="I113">
            <v>0</v>
          </cell>
          <cell r="K113">
            <v>0</v>
          </cell>
          <cell r="L113">
            <v>-217137.22</v>
          </cell>
          <cell r="N113">
            <v>-227600.47</v>
          </cell>
        </row>
        <row r="114"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N114">
            <v>0</v>
          </cell>
        </row>
        <row r="115">
          <cell r="G115">
            <v>-26829764.370000001</v>
          </cell>
          <cell r="I115">
            <v>0</v>
          </cell>
          <cell r="K115">
            <v>0</v>
          </cell>
          <cell r="L115">
            <v>-26829764.370000001</v>
          </cell>
          <cell r="N115">
            <v>-21116441.899999999</v>
          </cell>
        </row>
        <row r="116">
          <cell r="G116">
            <v>0</v>
          </cell>
          <cell r="I116">
            <v>0</v>
          </cell>
          <cell r="K116">
            <v>0</v>
          </cell>
          <cell r="L116">
            <v>0</v>
          </cell>
          <cell r="N116">
            <v>0</v>
          </cell>
        </row>
        <row r="117"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N117">
            <v>0</v>
          </cell>
        </row>
        <row r="118">
          <cell r="G118">
            <v>0</v>
          </cell>
          <cell r="I118">
            <v>0</v>
          </cell>
          <cell r="K118">
            <v>0</v>
          </cell>
          <cell r="L118">
            <v>0</v>
          </cell>
          <cell r="N118">
            <v>0</v>
          </cell>
        </row>
        <row r="119"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N119">
            <v>0</v>
          </cell>
        </row>
        <row r="120">
          <cell r="G120">
            <v>20896486.069999997</v>
          </cell>
          <cell r="I120">
            <v>0</v>
          </cell>
          <cell r="K120">
            <v>0</v>
          </cell>
          <cell r="L120">
            <v>20896486.069999997</v>
          </cell>
          <cell r="N120">
            <v>120890714.90000001</v>
          </cell>
        </row>
        <row r="122"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N122">
            <v>0</v>
          </cell>
        </row>
        <row r="123">
          <cell r="G123">
            <v>0</v>
          </cell>
          <cell r="I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0</v>
          </cell>
          <cell r="I124">
            <v>0</v>
          </cell>
          <cell r="K124">
            <v>0</v>
          </cell>
          <cell r="L124">
            <v>0</v>
          </cell>
          <cell r="N124">
            <v>0</v>
          </cell>
        </row>
        <row r="126">
          <cell r="G126">
            <v>532567295.89999998</v>
          </cell>
          <cell r="I126">
            <v>0</v>
          </cell>
          <cell r="K126">
            <v>0</v>
          </cell>
          <cell r="L126">
            <v>532567295.89999998</v>
          </cell>
          <cell r="N126">
            <v>532567295.89999998</v>
          </cell>
        </row>
        <row r="127"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N127">
            <v>0</v>
          </cell>
        </row>
        <row r="128"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N128">
            <v>-205589985.34</v>
          </cell>
        </row>
        <row r="129"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N129">
            <v>0</v>
          </cell>
        </row>
        <row r="130">
          <cell r="G130">
            <v>0</v>
          </cell>
          <cell r="I130">
            <v>0</v>
          </cell>
          <cell r="K130">
            <v>0</v>
          </cell>
          <cell r="L130">
            <v>0</v>
          </cell>
          <cell r="N130">
            <v>0</v>
          </cell>
        </row>
        <row r="131">
          <cell r="G131">
            <v>9850</v>
          </cell>
          <cell r="I131">
            <v>0</v>
          </cell>
          <cell r="K131">
            <v>0</v>
          </cell>
          <cell r="L131">
            <v>9850</v>
          </cell>
          <cell r="N131">
            <v>0</v>
          </cell>
        </row>
        <row r="132">
          <cell r="G132">
            <v>532577145.89999998</v>
          </cell>
          <cell r="I132">
            <v>0</v>
          </cell>
          <cell r="K132">
            <v>0</v>
          </cell>
          <cell r="L132">
            <v>532577145.89999998</v>
          </cell>
          <cell r="N132">
            <v>326977310.55999994</v>
          </cell>
        </row>
        <row r="134">
          <cell r="G134">
            <v>1628254706.6099999</v>
          </cell>
          <cell r="I134">
            <v>0</v>
          </cell>
          <cell r="K134">
            <v>0</v>
          </cell>
          <cell r="L134">
            <v>1628254706.6099999</v>
          </cell>
          <cell r="N134">
            <v>881721475.25</v>
          </cell>
        </row>
        <row r="135"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255391.03</v>
          </cell>
          <cell r="I136">
            <v>0</v>
          </cell>
          <cell r="K136">
            <v>0</v>
          </cell>
          <cell r="L136">
            <v>255391.03</v>
          </cell>
          <cell r="N136">
            <v>6893906.4400000004</v>
          </cell>
        </row>
        <row r="137">
          <cell r="G137">
            <v>633556638.63999999</v>
          </cell>
          <cell r="I137">
            <v>0</v>
          </cell>
          <cell r="K137">
            <v>0</v>
          </cell>
          <cell r="L137">
            <v>633556638.63999999</v>
          </cell>
          <cell r="N137">
            <v>597706948.29999995</v>
          </cell>
        </row>
        <row r="138"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513181.71</v>
          </cell>
          <cell r="I139">
            <v>0</v>
          </cell>
          <cell r="K139">
            <v>0</v>
          </cell>
          <cell r="L139">
            <v>513181.71</v>
          </cell>
          <cell r="N139">
            <v>912648.06</v>
          </cell>
        </row>
        <row r="140"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N140">
            <v>0</v>
          </cell>
        </row>
        <row r="141">
          <cell r="G141">
            <v>396739119.25999999</v>
          </cell>
          <cell r="I141">
            <v>0</v>
          </cell>
          <cell r="K141">
            <v>0</v>
          </cell>
          <cell r="L141">
            <v>396739119.25999999</v>
          </cell>
          <cell r="N141">
            <v>396739119.25999999</v>
          </cell>
        </row>
        <row r="142"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N142">
            <v>0</v>
          </cell>
        </row>
        <row r="143">
          <cell r="G143">
            <v>729968.15</v>
          </cell>
          <cell r="I143">
            <v>0</v>
          </cell>
          <cell r="K143">
            <v>0</v>
          </cell>
          <cell r="L143">
            <v>729968.15</v>
          </cell>
          <cell r="N143">
            <v>0</v>
          </cell>
        </row>
        <row r="144"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N144">
            <v>0</v>
          </cell>
        </row>
        <row r="145"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N145">
            <v>0</v>
          </cell>
        </row>
        <row r="146"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N146">
            <v>0</v>
          </cell>
        </row>
        <row r="147">
          <cell r="G147">
            <v>2660049005.4000001</v>
          </cell>
          <cell r="I147">
            <v>0</v>
          </cell>
          <cell r="K147">
            <v>0</v>
          </cell>
          <cell r="L147">
            <v>2660049005.4000001</v>
          </cell>
          <cell r="N147">
            <v>1883974097.3099999</v>
          </cell>
        </row>
        <row r="149">
          <cell r="G149">
            <v>-355095352.26999998</v>
          </cell>
          <cell r="I149">
            <v>0</v>
          </cell>
          <cell r="K149">
            <v>0</v>
          </cell>
          <cell r="L149">
            <v>-355095352.26999998</v>
          </cell>
          <cell r="N149">
            <v>-352950970.74000001</v>
          </cell>
        </row>
        <row r="150">
          <cell r="G150">
            <v>-729968.15</v>
          </cell>
          <cell r="I150">
            <v>0</v>
          </cell>
          <cell r="K150">
            <v>0</v>
          </cell>
          <cell r="L150">
            <v>-729968.15</v>
          </cell>
          <cell r="N150">
            <v>0</v>
          </cell>
        </row>
        <row r="151">
          <cell r="G151">
            <v>-355825320.41999996</v>
          </cell>
          <cell r="I151">
            <v>0</v>
          </cell>
          <cell r="K151">
            <v>0</v>
          </cell>
          <cell r="L151">
            <v>-355825320.41999996</v>
          </cell>
          <cell r="N151">
            <v>-352950970.74000001</v>
          </cell>
        </row>
        <row r="153">
          <cell r="G153">
            <v>0</v>
          </cell>
          <cell r="I153">
            <v>0</v>
          </cell>
          <cell r="K153">
            <v>0</v>
          </cell>
          <cell r="L153">
            <v>0</v>
          </cell>
          <cell r="N153">
            <v>413131452.39999998</v>
          </cell>
        </row>
        <row r="154"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N155">
            <v>413131452.39999998</v>
          </cell>
        </row>
        <row r="157">
          <cell r="G157">
            <v>0</v>
          </cell>
          <cell r="I157">
            <v>0</v>
          </cell>
          <cell r="K157">
            <v>0</v>
          </cell>
          <cell r="L157">
            <v>0</v>
          </cell>
          <cell r="N157">
            <v>0</v>
          </cell>
        </row>
        <row r="159">
          <cell r="G159">
            <v>30293000</v>
          </cell>
          <cell r="I159">
            <v>0</v>
          </cell>
          <cell r="K159">
            <v>0</v>
          </cell>
          <cell r="L159">
            <v>30293000</v>
          </cell>
          <cell r="N159">
            <v>30293000</v>
          </cell>
        </row>
        <row r="160">
          <cell r="G160">
            <v>19572300</v>
          </cell>
          <cell r="I160">
            <v>0</v>
          </cell>
          <cell r="K160">
            <v>0</v>
          </cell>
          <cell r="L160">
            <v>19572300</v>
          </cell>
          <cell r="N160">
            <v>19572300</v>
          </cell>
        </row>
        <row r="161">
          <cell r="G161">
            <v>263859243.28</v>
          </cell>
          <cell r="I161">
            <v>0</v>
          </cell>
          <cell r="K161">
            <v>0</v>
          </cell>
          <cell r="L161">
            <v>263859243.28</v>
          </cell>
          <cell r="N161">
            <v>269497940.49000001</v>
          </cell>
        </row>
        <row r="162">
          <cell r="G162">
            <v>87594264.760000005</v>
          </cell>
          <cell r="I162">
            <v>0</v>
          </cell>
          <cell r="K162">
            <v>0</v>
          </cell>
          <cell r="L162">
            <v>87594264.760000005</v>
          </cell>
          <cell r="N162">
            <v>99013717.799999997</v>
          </cell>
        </row>
        <row r="163">
          <cell r="G163">
            <v>258247460.59999999</v>
          </cell>
          <cell r="I163">
            <v>0</v>
          </cell>
          <cell r="K163">
            <v>0</v>
          </cell>
          <cell r="L163">
            <v>258247460.59999999</v>
          </cell>
          <cell r="N163">
            <v>297641216.98000002</v>
          </cell>
        </row>
        <row r="164">
          <cell r="G164">
            <v>0</v>
          </cell>
          <cell r="I164">
            <v>0</v>
          </cell>
          <cell r="K164">
            <v>0</v>
          </cell>
          <cell r="L164">
            <v>0</v>
          </cell>
          <cell r="N164">
            <v>0</v>
          </cell>
        </row>
        <row r="165">
          <cell r="G165">
            <v>32437863.399999999</v>
          </cell>
          <cell r="I165">
            <v>0</v>
          </cell>
          <cell r="K165">
            <v>0</v>
          </cell>
          <cell r="L165">
            <v>32437863.399999999</v>
          </cell>
          <cell r="N165">
            <v>38687863.399999999</v>
          </cell>
        </row>
        <row r="166">
          <cell r="G166">
            <v>0</v>
          </cell>
          <cell r="I166">
            <v>0</v>
          </cell>
          <cell r="K166">
            <v>0</v>
          </cell>
          <cell r="L166">
            <v>0</v>
          </cell>
          <cell r="N166">
            <v>0</v>
          </cell>
        </row>
        <row r="167">
          <cell r="G167">
            <v>4024000</v>
          </cell>
          <cell r="I167">
            <v>0</v>
          </cell>
          <cell r="K167">
            <v>0</v>
          </cell>
          <cell r="L167">
            <v>4024000</v>
          </cell>
          <cell r="N167">
            <v>4024000</v>
          </cell>
        </row>
        <row r="168">
          <cell r="G168">
            <v>346153.56</v>
          </cell>
          <cell r="I168">
            <v>0</v>
          </cell>
          <cell r="K168">
            <v>0</v>
          </cell>
          <cell r="L168">
            <v>346153.56</v>
          </cell>
          <cell r="N168">
            <v>896708.25</v>
          </cell>
        </row>
        <row r="169">
          <cell r="G169">
            <v>696374285.5999999</v>
          </cell>
          <cell r="I169">
            <v>0</v>
          </cell>
          <cell r="K169">
            <v>0</v>
          </cell>
          <cell r="L169">
            <v>696374285.5999999</v>
          </cell>
          <cell r="N169">
            <v>759626746.91999996</v>
          </cell>
        </row>
        <row r="171">
          <cell r="G171">
            <v>-16505647.689999999</v>
          </cell>
          <cell r="I171">
            <v>0</v>
          </cell>
          <cell r="K171">
            <v>0</v>
          </cell>
          <cell r="L171">
            <v>-16505647.689999999</v>
          </cell>
          <cell r="N171">
            <v>-16161699.210000001</v>
          </cell>
        </row>
        <row r="172">
          <cell r="G172">
            <v>-183903705.72999999</v>
          </cell>
          <cell r="I172">
            <v>0</v>
          </cell>
          <cell r="K172">
            <v>0</v>
          </cell>
          <cell r="L172">
            <v>-183903705.72999999</v>
          </cell>
          <cell r="N172">
            <v>-172956141.44999999</v>
          </cell>
        </row>
        <row r="173">
          <cell r="G173">
            <v>-79076131.290000007</v>
          </cell>
          <cell r="I173">
            <v>0</v>
          </cell>
          <cell r="K173">
            <v>0</v>
          </cell>
          <cell r="L173">
            <v>-79076131.290000007</v>
          </cell>
          <cell r="N173">
            <v>-84894401.989999995</v>
          </cell>
        </row>
        <row r="174">
          <cell r="G174">
            <v>-227667797.75</v>
          </cell>
          <cell r="I174">
            <v>0</v>
          </cell>
          <cell r="K174">
            <v>0</v>
          </cell>
          <cell r="L174">
            <v>-227667797.75</v>
          </cell>
          <cell r="N174">
            <v>-256569146.69</v>
          </cell>
        </row>
        <row r="175"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N175">
            <v>0</v>
          </cell>
        </row>
        <row r="176">
          <cell r="G176">
            <v>-32437845.399999999</v>
          </cell>
          <cell r="I176">
            <v>0</v>
          </cell>
          <cell r="K176">
            <v>0</v>
          </cell>
          <cell r="L176">
            <v>-32437845.399999999</v>
          </cell>
          <cell r="N176">
            <v>-38687844.399999999</v>
          </cell>
        </row>
        <row r="177"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-2589371</v>
          </cell>
          <cell r="I178">
            <v>0</v>
          </cell>
          <cell r="K178">
            <v>0</v>
          </cell>
          <cell r="L178">
            <v>-2589371</v>
          </cell>
          <cell r="N178">
            <v>-1785013.2</v>
          </cell>
        </row>
        <row r="179">
          <cell r="G179">
            <v>-542180498.86000001</v>
          </cell>
          <cell r="I179">
            <v>0</v>
          </cell>
          <cell r="K179">
            <v>0</v>
          </cell>
          <cell r="L179">
            <v>-542180498.86000001</v>
          </cell>
          <cell r="N179">
            <v>-571054246.94000006</v>
          </cell>
        </row>
        <row r="181"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N181">
            <v>0</v>
          </cell>
        </row>
        <row r="182"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N182">
            <v>0</v>
          </cell>
        </row>
        <row r="183"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-1092052.77</v>
          </cell>
          <cell r="I184">
            <v>0</v>
          </cell>
          <cell r="K184">
            <v>0</v>
          </cell>
          <cell r="L184">
            <v>-1092052.77</v>
          </cell>
          <cell r="N184">
            <v>-1092052.77</v>
          </cell>
        </row>
        <row r="185">
          <cell r="G185">
            <v>-4389.8500000000004</v>
          </cell>
          <cell r="I185">
            <v>0</v>
          </cell>
          <cell r="K185">
            <v>0</v>
          </cell>
          <cell r="L185">
            <v>-4389.8500000000004</v>
          </cell>
          <cell r="N185">
            <v>-4389.8500000000004</v>
          </cell>
        </row>
        <row r="186">
          <cell r="G186">
            <v>-837811.17</v>
          </cell>
          <cell r="I186">
            <v>0</v>
          </cell>
          <cell r="K186">
            <v>0</v>
          </cell>
          <cell r="L186">
            <v>-837811.17</v>
          </cell>
          <cell r="N186">
            <v>-853509.92</v>
          </cell>
        </row>
        <row r="187"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-1934253.79</v>
          </cell>
          <cell r="I191">
            <v>0</v>
          </cell>
          <cell r="K191">
            <v>0</v>
          </cell>
          <cell r="L191">
            <v>-1934253.79</v>
          </cell>
          <cell r="N191">
            <v>-1949952.54</v>
          </cell>
        </row>
        <row r="193"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N193">
            <v>0</v>
          </cell>
        </row>
        <row r="195"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N195">
            <v>0</v>
          </cell>
        </row>
        <row r="196">
          <cell r="G196">
            <v>0</v>
          </cell>
          <cell r="I196">
            <v>0</v>
          </cell>
          <cell r="K196">
            <v>0</v>
          </cell>
          <cell r="L196">
            <v>0</v>
          </cell>
          <cell r="N196">
            <v>0</v>
          </cell>
        </row>
        <row r="197"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N197">
            <v>0</v>
          </cell>
        </row>
        <row r="199">
          <cell r="G199">
            <v>29757467.68</v>
          </cell>
          <cell r="I199">
            <v>0</v>
          </cell>
          <cell r="K199">
            <v>0</v>
          </cell>
          <cell r="L199">
            <v>29757467.68</v>
          </cell>
          <cell r="N199">
            <v>27193779.91</v>
          </cell>
        </row>
        <row r="200">
          <cell r="G200">
            <v>9756903.5399999991</v>
          </cell>
          <cell r="I200">
            <v>0</v>
          </cell>
          <cell r="K200">
            <v>0</v>
          </cell>
          <cell r="L200">
            <v>9756903.5399999991</v>
          </cell>
          <cell r="N200">
            <v>8853704.6400000006</v>
          </cell>
        </row>
        <row r="201">
          <cell r="G201">
            <v>5000000</v>
          </cell>
          <cell r="I201">
            <v>0</v>
          </cell>
          <cell r="K201">
            <v>0</v>
          </cell>
          <cell r="L201">
            <v>5000000</v>
          </cell>
          <cell r="N201">
            <v>5000000</v>
          </cell>
        </row>
        <row r="202">
          <cell r="G202">
            <v>44514371.219999999</v>
          </cell>
          <cell r="I202">
            <v>0</v>
          </cell>
          <cell r="K202">
            <v>0</v>
          </cell>
          <cell r="L202">
            <v>44514371.219999999</v>
          </cell>
          <cell r="N202">
            <v>41047484.549999997</v>
          </cell>
        </row>
        <row r="204">
          <cell r="G204">
            <v>19953909.960000001</v>
          </cell>
          <cell r="I204">
            <v>0</v>
          </cell>
          <cell r="K204">
            <v>0</v>
          </cell>
          <cell r="L204">
            <v>19953909.960000001</v>
          </cell>
          <cell r="N204">
            <v>26638046.73</v>
          </cell>
        </row>
        <row r="205">
          <cell r="G205">
            <v>19953909.960000001</v>
          </cell>
          <cell r="I205">
            <v>0</v>
          </cell>
          <cell r="K205">
            <v>0</v>
          </cell>
          <cell r="L205">
            <v>19953909.960000001</v>
          </cell>
          <cell r="N205">
            <v>26638046.73</v>
          </cell>
        </row>
        <row r="207">
          <cell r="G207">
            <v>11320405</v>
          </cell>
          <cell r="I207">
            <v>0</v>
          </cell>
          <cell r="K207">
            <v>0</v>
          </cell>
          <cell r="L207">
            <v>11320405</v>
          </cell>
          <cell r="N207">
            <v>11320405</v>
          </cell>
        </row>
        <row r="208">
          <cell r="G208">
            <v>-10320648.66</v>
          </cell>
          <cell r="I208">
            <v>0</v>
          </cell>
          <cell r="K208">
            <v>0</v>
          </cell>
          <cell r="L208">
            <v>-10320648.66</v>
          </cell>
          <cell r="N208">
            <v>-9867906.3100000005</v>
          </cell>
        </row>
        <row r="209">
          <cell r="G209">
            <v>19841.7</v>
          </cell>
          <cell r="I209">
            <v>0</v>
          </cell>
          <cell r="K209">
            <v>0</v>
          </cell>
          <cell r="L209">
            <v>19841.7</v>
          </cell>
          <cell r="N209">
            <v>12371.48</v>
          </cell>
        </row>
        <row r="210">
          <cell r="G210">
            <v>2071529.45</v>
          </cell>
          <cell r="I210">
            <v>0</v>
          </cell>
          <cell r="K210">
            <v>0</v>
          </cell>
          <cell r="L210">
            <v>2071529.45</v>
          </cell>
          <cell r="N210">
            <v>1302655.1399999999</v>
          </cell>
        </row>
        <row r="211">
          <cell r="G211">
            <v>37545.65</v>
          </cell>
          <cell r="I211">
            <v>0</v>
          </cell>
          <cell r="K211">
            <v>0</v>
          </cell>
          <cell r="L211">
            <v>37545.65</v>
          </cell>
          <cell r="N211">
            <v>37545.65</v>
          </cell>
        </row>
        <row r="212"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5000</v>
          </cell>
          <cell r="I214">
            <v>0</v>
          </cell>
          <cell r="K214">
            <v>0</v>
          </cell>
          <cell r="L214">
            <v>5000</v>
          </cell>
          <cell r="N214">
            <v>5000</v>
          </cell>
        </row>
        <row r="215">
          <cell r="G215">
            <v>0</v>
          </cell>
          <cell r="I215">
            <v>0</v>
          </cell>
          <cell r="K215">
            <v>0</v>
          </cell>
          <cell r="L215">
            <v>0</v>
          </cell>
          <cell r="N215">
            <v>0</v>
          </cell>
        </row>
        <row r="216">
          <cell r="G216">
            <v>2321776.91</v>
          </cell>
          <cell r="I216">
            <v>196619</v>
          </cell>
          <cell r="K216">
            <v>0</v>
          </cell>
          <cell r="L216">
            <v>2518395.91</v>
          </cell>
          <cell r="N216">
            <v>0</v>
          </cell>
        </row>
        <row r="217">
          <cell r="G217">
            <v>1042530.29</v>
          </cell>
          <cell r="I217">
            <v>0</v>
          </cell>
          <cell r="K217">
            <v>0</v>
          </cell>
          <cell r="L217">
            <v>1042530.29</v>
          </cell>
          <cell r="N217">
            <v>522289.72</v>
          </cell>
        </row>
        <row r="218">
          <cell r="G218">
            <v>-97670.24</v>
          </cell>
          <cell r="I218">
            <v>0</v>
          </cell>
          <cell r="K218">
            <v>0</v>
          </cell>
          <cell r="L218">
            <v>-97670.24</v>
          </cell>
          <cell r="N218">
            <v>-97670.24</v>
          </cell>
        </row>
        <row r="219">
          <cell r="G219">
            <v>6400310.0999999996</v>
          </cell>
          <cell r="I219">
            <v>196619</v>
          </cell>
          <cell r="K219">
            <v>0</v>
          </cell>
          <cell r="L219">
            <v>6596929.0999999996</v>
          </cell>
          <cell r="N219">
            <v>3234690.4399999995</v>
          </cell>
        </row>
        <row r="221">
          <cell r="G221">
            <v>6599136.04</v>
          </cell>
          <cell r="I221">
            <v>89.09</v>
          </cell>
          <cell r="K221">
            <v>0</v>
          </cell>
          <cell r="L221">
            <v>6599225.1299999999</v>
          </cell>
          <cell r="N221">
            <v>6616664.0800000001</v>
          </cell>
        </row>
        <row r="222">
          <cell r="G222">
            <v>4254728.55</v>
          </cell>
          <cell r="I222">
            <v>20058.919999999998</v>
          </cell>
          <cell r="K222">
            <v>0</v>
          </cell>
          <cell r="L222">
            <v>4274787.47</v>
          </cell>
          <cell r="N222">
            <v>1839896.02</v>
          </cell>
        </row>
        <row r="223">
          <cell r="G223">
            <v>10853864.59</v>
          </cell>
          <cell r="I223">
            <v>20148.009999999998</v>
          </cell>
          <cell r="K223">
            <v>0</v>
          </cell>
          <cell r="L223">
            <v>10874012.6</v>
          </cell>
          <cell r="N223">
            <v>8456560.0999999996</v>
          </cell>
        </row>
        <row r="225">
          <cell r="G225">
            <v>104995877.48999999</v>
          </cell>
          <cell r="I225">
            <v>-2140</v>
          </cell>
          <cell r="K225">
            <v>0</v>
          </cell>
          <cell r="L225">
            <v>104993737.48999999</v>
          </cell>
          <cell r="N225">
            <v>100827494.88</v>
          </cell>
        </row>
        <row r="226">
          <cell r="G226">
            <v>20143850</v>
          </cell>
          <cell r="I226">
            <v>0</v>
          </cell>
          <cell r="K226">
            <v>0</v>
          </cell>
          <cell r="L226">
            <v>20143850</v>
          </cell>
          <cell r="N226">
            <v>20143850</v>
          </cell>
        </row>
        <row r="227">
          <cell r="G227">
            <v>3577670.44</v>
          </cell>
          <cell r="I227">
            <v>0</v>
          </cell>
          <cell r="K227">
            <v>0</v>
          </cell>
          <cell r="L227">
            <v>3577670.44</v>
          </cell>
          <cell r="N227">
            <v>6279179.9400000004</v>
          </cell>
        </row>
        <row r="228">
          <cell r="G228">
            <v>-26719657.73</v>
          </cell>
          <cell r="I228">
            <v>0</v>
          </cell>
          <cell r="K228">
            <v>0</v>
          </cell>
          <cell r="L228">
            <v>-26719657.73</v>
          </cell>
          <cell r="N228">
            <v>-26905433.359999999</v>
          </cell>
        </row>
        <row r="229">
          <cell r="G229">
            <v>-1541346</v>
          </cell>
          <cell r="I229">
            <v>0</v>
          </cell>
          <cell r="K229">
            <v>0</v>
          </cell>
          <cell r="L229">
            <v>-1541346</v>
          </cell>
          <cell r="N229">
            <v>-1541346</v>
          </cell>
        </row>
        <row r="230">
          <cell r="G230">
            <v>0</v>
          </cell>
          <cell r="I230">
            <v>0</v>
          </cell>
          <cell r="K230">
            <v>0</v>
          </cell>
          <cell r="L230">
            <v>0</v>
          </cell>
          <cell r="N230">
            <v>0</v>
          </cell>
        </row>
        <row r="231"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G232">
            <v>-2228295.75</v>
          </cell>
          <cell r="I232">
            <v>0</v>
          </cell>
          <cell r="K232">
            <v>0</v>
          </cell>
          <cell r="L232">
            <v>-2228295.75</v>
          </cell>
          <cell r="N232">
            <v>-2228295.75</v>
          </cell>
        </row>
        <row r="233">
          <cell r="G233">
            <v>0</v>
          </cell>
          <cell r="I233">
            <v>0</v>
          </cell>
          <cell r="K233">
            <v>0</v>
          </cell>
          <cell r="L233">
            <v>0</v>
          </cell>
          <cell r="N233">
            <v>0</v>
          </cell>
        </row>
        <row r="234">
          <cell r="G234">
            <v>98228098.449999988</v>
          </cell>
          <cell r="I234">
            <v>-2140</v>
          </cell>
          <cell r="K234">
            <v>0</v>
          </cell>
          <cell r="L234">
            <v>98225958.449999988</v>
          </cell>
          <cell r="N234">
            <v>96575449.709999993</v>
          </cell>
        </row>
        <row r="236">
          <cell r="G236">
            <v>120852.96</v>
          </cell>
          <cell r="I236">
            <v>0</v>
          </cell>
          <cell r="K236">
            <v>0</v>
          </cell>
          <cell r="L236">
            <v>120852.96</v>
          </cell>
          <cell r="N236">
            <v>91830.96</v>
          </cell>
        </row>
        <row r="237">
          <cell r="G237">
            <v>1619227.17</v>
          </cell>
          <cell r="I237">
            <v>-232777.55</v>
          </cell>
          <cell r="K237">
            <v>0</v>
          </cell>
          <cell r="L237">
            <v>1386449.62</v>
          </cell>
          <cell r="N237">
            <v>2139340.94</v>
          </cell>
        </row>
        <row r="238">
          <cell r="G238">
            <v>3814624.67</v>
          </cell>
          <cell r="I238">
            <v>0</v>
          </cell>
          <cell r="K238">
            <v>0</v>
          </cell>
          <cell r="L238">
            <v>3814624.67</v>
          </cell>
          <cell r="N238">
            <v>6301888.7400000002</v>
          </cell>
        </row>
        <row r="239">
          <cell r="G239">
            <v>5554704.7999999998</v>
          </cell>
          <cell r="I239">
            <v>-232777.55</v>
          </cell>
          <cell r="K239">
            <v>0</v>
          </cell>
          <cell r="L239">
            <v>5321927.25</v>
          </cell>
          <cell r="N239">
            <v>8533060.6400000006</v>
          </cell>
        </row>
        <row r="241">
          <cell r="G241">
            <v>22500</v>
          </cell>
          <cell r="I241">
            <v>0</v>
          </cell>
          <cell r="K241">
            <v>0</v>
          </cell>
          <cell r="L241">
            <v>22500</v>
          </cell>
          <cell r="N241">
            <v>22500</v>
          </cell>
        </row>
        <row r="242">
          <cell r="G242">
            <v>120000</v>
          </cell>
          <cell r="I242">
            <v>0</v>
          </cell>
          <cell r="K242">
            <v>0</v>
          </cell>
          <cell r="L242">
            <v>120000</v>
          </cell>
          <cell r="N242">
            <v>260564.02</v>
          </cell>
        </row>
        <row r="243">
          <cell r="G243">
            <v>1985050.8</v>
          </cell>
          <cell r="I243">
            <v>-1500</v>
          </cell>
          <cell r="K243">
            <v>0</v>
          </cell>
          <cell r="L243">
            <v>1983550.8</v>
          </cell>
          <cell r="N243">
            <v>1799000</v>
          </cell>
        </row>
        <row r="244">
          <cell r="G244">
            <v>350692.5</v>
          </cell>
          <cell r="I244">
            <v>0</v>
          </cell>
          <cell r="K244">
            <v>0</v>
          </cell>
          <cell r="L244">
            <v>350692.5</v>
          </cell>
          <cell r="N244">
            <v>0</v>
          </cell>
        </row>
        <row r="245">
          <cell r="G245">
            <v>0</v>
          </cell>
          <cell r="I245">
            <v>0</v>
          </cell>
          <cell r="K245">
            <v>0</v>
          </cell>
          <cell r="L245">
            <v>0</v>
          </cell>
          <cell r="N245">
            <v>0</v>
          </cell>
        </row>
        <row r="246">
          <cell r="G246">
            <v>1912022.51</v>
          </cell>
          <cell r="I246">
            <v>-18558.919999999998</v>
          </cell>
          <cell r="K246">
            <v>0</v>
          </cell>
          <cell r="L246">
            <v>1893463.59</v>
          </cell>
          <cell r="N246">
            <v>185472.59</v>
          </cell>
        </row>
        <row r="247">
          <cell r="G247">
            <v>0</v>
          </cell>
          <cell r="I247">
            <v>0</v>
          </cell>
          <cell r="K247">
            <v>0</v>
          </cell>
          <cell r="L247">
            <v>0</v>
          </cell>
          <cell r="N247">
            <v>0</v>
          </cell>
        </row>
        <row r="248">
          <cell r="G248">
            <v>0</v>
          </cell>
          <cell r="I248">
            <v>0</v>
          </cell>
          <cell r="K248">
            <v>0</v>
          </cell>
          <cell r="L248">
            <v>0</v>
          </cell>
          <cell r="N248">
            <v>0</v>
          </cell>
        </row>
        <row r="249">
          <cell r="G249">
            <v>363747.62</v>
          </cell>
          <cell r="I249">
            <v>0</v>
          </cell>
          <cell r="K249">
            <v>0</v>
          </cell>
          <cell r="L249">
            <v>363747.62</v>
          </cell>
          <cell r="N249">
            <v>1032562.23</v>
          </cell>
        </row>
        <row r="250">
          <cell r="G250">
            <v>7248287.3600000003</v>
          </cell>
          <cell r="I250">
            <v>0</v>
          </cell>
          <cell r="K250">
            <v>0</v>
          </cell>
          <cell r="L250">
            <v>7248287.3600000003</v>
          </cell>
          <cell r="N250">
            <v>11216241.189999999</v>
          </cell>
        </row>
        <row r="251">
          <cell r="G251">
            <v>1890315.53</v>
          </cell>
          <cell r="I251">
            <v>0</v>
          </cell>
          <cell r="K251">
            <v>0</v>
          </cell>
          <cell r="L251">
            <v>1890315.53</v>
          </cell>
          <cell r="N251">
            <v>1712014.53</v>
          </cell>
        </row>
        <row r="252">
          <cell r="G252">
            <v>4948482</v>
          </cell>
          <cell r="I252">
            <v>0</v>
          </cell>
          <cell r="K252">
            <v>0</v>
          </cell>
          <cell r="L252">
            <v>4948482</v>
          </cell>
          <cell r="N252">
            <v>0</v>
          </cell>
        </row>
        <row r="253">
          <cell r="G253">
            <v>0</v>
          </cell>
          <cell r="I253">
            <v>0</v>
          </cell>
          <cell r="K253">
            <v>0</v>
          </cell>
          <cell r="L253">
            <v>0</v>
          </cell>
          <cell r="N253">
            <v>0</v>
          </cell>
        </row>
        <row r="254">
          <cell r="G254">
            <v>220827.85</v>
          </cell>
          <cell r="I254">
            <v>31203.79</v>
          </cell>
          <cell r="K254">
            <v>0</v>
          </cell>
          <cell r="L254">
            <v>252031.64</v>
          </cell>
          <cell r="N254">
            <v>229199.05</v>
          </cell>
        </row>
        <row r="255">
          <cell r="G255">
            <v>19061926.170000002</v>
          </cell>
          <cell r="I255">
            <v>11144.870000000003</v>
          </cell>
          <cell r="K255">
            <v>0</v>
          </cell>
          <cell r="L255">
            <v>19073071.039999999</v>
          </cell>
          <cell r="N255">
            <v>16457553.609999999</v>
          </cell>
        </row>
        <row r="257">
          <cell r="G257">
            <v>24243380.550000001</v>
          </cell>
          <cell r="I257">
            <v>0</v>
          </cell>
          <cell r="K257">
            <v>0</v>
          </cell>
          <cell r="L257">
            <v>24243380.550000001</v>
          </cell>
          <cell r="N257">
            <v>24243380.550000001</v>
          </cell>
        </row>
        <row r="258">
          <cell r="G258">
            <v>-176602.05</v>
          </cell>
          <cell r="I258">
            <v>0</v>
          </cell>
          <cell r="K258">
            <v>0</v>
          </cell>
          <cell r="L258">
            <v>-176602.05</v>
          </cell>
          <cell r="N258">
            <v>-176602.05</v>
          </cell>
        </row>
        <row r="259">
          <cell r="G259">
            <v>24066778.5</v>
          </cell>
          <cell r="I259">
            <v>0</v>
          </cell>
          <cell r="K259">
            <v>0</v>
          </cell>
          <cell r="L259">
            <v>24066778.5</v>
          </cell>
          <cell r="N259">
            <v>24066778.5</v>
          </cell>
        </row>
        <row r="261">
          <cell r="G261">
            <v>104765281.66</v>
          </cell>
          <cell r="I261">
            <v>1135855.8799999999</v>
          </cell>
          <cell r="K261">
            <v>0</v>
          </cell>
          <cell r="L261">
            <v>105901137.54000001</v>
          </cell>
          <cell r="N261">
            <v>145690284.66999999</v>
          </cell>
        </row>
        <row r="262">
          <cell r="G262">
            <v>104765281.66</v>
          </cell>
          <cell r="I262">
            <v>1135855.8799999999</v>
          </cell>
          <cell r="K262">
            <v>0</v>
          </cell>
          <cell r="L262">
            <v>105901137.54000001</v>
          </cell>
          <cell r="N262">
            <v>145690284.66999999</v>
          </cell>
        </row>
        <row r="264">
          <cell r="G264">
            <v>188898456.90000001</v>
          </cell>
          <cell r="I264">
            <v>0</v>
          </cell>
          <cell r="K264">
            <v>0</v>
          </cell>
          <cell r="L264">
            <v>188898456.90000001</v>
          </cell>
          <cell r="N264">
            <v>40023255.759999998</v>
          </cell>
        </row>
        <row r="265">
          <cell r="G265">
            <v>-187424386.75</v>
          </cell>
          <cell r="I265">
            <v>0</v>
          </cell>
          <cell r="K265">
            <v>0</v>
          </cell>
          <cell r="L265">
            <v>-187424386.75</v>
          </cell>
          <cell r="N265">
            <v>-18202556.93</v>
          </cell>
        </row>
        <row r="266">
          <cell r="G266">
            <v>0</v>
          </cell>
          <cell r="I266">
            <v>0</v>
          </cell>
          <cell r="K266">
            <v>0</v>
          </cell>
          <cell r="L266">
            <v>0</v>
          </cell>
          <cell r="N266">
            <v>0</v>
          </cell>
        </row>
        <row r="267">
          <cell r="G267">
            <v>0</v>
          </cell>
          <cell r="I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-255391.03</v>
          </cell>
          <cell r="I268">
            <v>0</v>
          </cell>
          <cell r="K268">
            <v>0</v>
          </cell>
          <cell r="L268">
            <v>-255391.03</v>
          </cell>
          <cell r="N268">
            <v>-6893906.4400000004</v>
          </cell>
        </row>
        <row r="269">
          <cell r="G269">
            <v>-188898456.90000001</v>
          </cell>
          <cell r="I269">
            <v>0</v>
          </cell>
          <cell r="K269">
            <v>0</v>
          </cell>
          <cell r="L269">
            <v>-188898456.90000001</v>
          </cell>
          <cell r="N269">
            <v>-41621755.759999998</v>
          </cell>
        </row>
        <row r="270">
          <cell r="G270">
            <v>-187679777.78</v>
          </cell>
          <cell r="I270">
            <v>0</v>
          </cell>
          <cell r="K270">
            <v>0</v>
          </cell>
          <cell r="L270">
            <v>-187679777.78</v>
          </cell>
          <cell r="N270">
            <v>-26694963.370000001</v>
          </cell>
        </row>
        <row r="272">
          <cell r="G272">
            <v>-1449556147.71</v>
          </cell>
          <cell r="I272">
            <v>0</v>
          </cell>
          <cell r="K272">
            <v>0</v>
          </cell>
          <cell r="L272">
            <v>-1449556147.71</v>
          </cell>
          <cell r="N272">
            <v>-1129699868.8900001</v>
          </cell>
        </row>
        <row r="273">
          <cell r="G273">
            <v>0</v>
          </cell>
          <cell r="I273">
            <v>0</v>
          </cell>
          <cell r="K273">
            <v>0</v>
          </cell>
          <cell r="L273">
            <v>0</v>
          </cell>
          <cell r="N273">
            <v>0</v>
          </cell>
        </row>
        <row r="274">
          <cell r="G274">
            <v>0</v>
          </cell>
          <cell r="I274">
            <v>0</v>
          </cell>
          <cell r="K274">
            <v>0</v>
          </cell>
          <cell r="L274">
            <v>0</v>
          </cell>
          <cell r="N274">
            <v>0</v>
          </cell>
        </row>
        <row r="275">
          <cell r="G275">
            <v>0</v>
          </cell>
          <cell r="I275">
            <v>0</v>
          </cell>
          <cell r="K275">
            <v>0</v>
          </cell>
          <cell r="L275">
            <v>0</v>
          </cell>
          <cell r="N275">
            <v>0</v>
          </cell>
        </row>
        <row r="276">
          <cell r="G276">
            <v>-396657686.81999999</v>
          </cell>
          <cell r="I276">
            <v>0</v>
          </cell>
          <cell r="K276">
            <v>0</v>
          </cell>
          <cell r="L276">
            <v>-396657686.81999999</v>
          </cell>
          <cell r="N276">
            <v>0</v>
          </cell>
        </row>
        <row r="277">
          <cell r="G277">
            <v>-1846213834.53</v>
          </cell>
          <cell r="I277">
            <v>0</v>
          </cell>
          <cell r="K277">
            <v>0</v>
          </cell>
          <cell r="L277">
            <v>-1846213834.53</v>
          </cell>
          <cell r="N277">
            <v>-1129699868.8900001</v>
          </cell>
        </row>
        <row r="279">
          <cell r="G279">
            <v>0</v>
          </cell>
          <cell r="I279">
            <v>0</v>
          </cell>
          <cell r="K279">
            <v>0</v>
          </cell>
          <cell r="L279">
            <v>0</v>
          </cell>
          <cell r="N279">
            <v>0</v>
          </cell>
        </row>
        <row r="280">
          <cell r="G280">
            <v>-1045410</v>
          </cell>
          <cell r="I280">
            <v>0</v>
          </cell>
          <cell r="K280">
            <v>0</v>
          </cell>
          <cell r="L280">
            <v>-1045410</v>
          </cell>
          <cell r="N280">
            <v>-1068834</v>
          </cell>
        </row>
        <row r="281">
          <cell r="G281">
            <v>-2515000</v>
          </cell>
          <cell r="I281">
            <v>0</v>
          </cell>
          <cell r="K281">
            <v>0</v>
          </cell>
          <cell r="L281">
            <v>-2515000</v>
          </cell>
          <cell r="N281">
            <v>-2305000</v>
          </cell>
        </row>
        <row r="282">
          <cell r="G282">
            <v>-942000</v>
          </cell>
          <cell r="I282">
            <v>-240000</v>
          </cell>
          <cell r="K282">
            <v>0</v>
          </cell>
          <cell r="L282">
            <v>-1182000</v>
          </cell>
          <cell r="N282">
            <v>-683600</v>
          </cell>
        </row>
        <row r="283">
          <cell r="G283">
            <v>-85446.9</v>
          </cell>
          <cell r="I283">
            <v>0</v>
          </cell>
          <cell r="K283">
            <v>0</v>
          </cell>
          <cell r="L283">
            <v>-85446.9</v>
          </cell>
          <cell r="N283">
            <v>-95620</v>
          </cell>
        </row>
        <row r="284">
          <cell r="G284">
            <v>-4000</v>
          </cell>
          <cell r="I284">
            <v>0</v>
          </cell>
          <cell r="K284">
            <v>0</v>
          </cell>
          <cell r="L284">
            <v>-4000</v>
          </cell>
          <cell r="N284">
            <v>-15000</v>
          </cell>
        </row>
        <row r="285">
          <cell r="G285">
            <v>-207332.62</v>
          </cell>
          <cell r="I285">
            <v>0</v>
          </cell>
          <cell r="K285">
            <v>0</v>
          </cell>
          <cell r="L285">
            <v>-207332.62</v>
          </cell>
          <cell r="N285">
            <v>-199669.33</v>
          </cell>
        </row>
        <row r="286">
          <cell r="G286">
            <v>-896800</v>
          </cell>
          <cell r="I286">
            <v>0</v>
          </cell>
          <cell r="K286">
            <v>0</v>
          </cell>
          <cell r="L286">
            <v>-896800</v>
          </cell>
          <cell r="N286">
            <v>-1491332</v>
          </cell>
        </row>
        <row r="287">
          <cell r="G287">
            <v>-6166.2</v>
          </cell>
          <cell r="I287">
            <v>0</v>
          </cell>
          <cell r="K287">
            <v>0</v>
          </cell>
          <cell r="L287">
            <v>-6166.2</v>
          </cell>
          <cell r="N287">
            <v>-15611.6</v>
          </cell>
        </row>
        <row r="288">
          <cell r="G288">
            <v>-30619912.329999998</v>
          </cell>
          <cell r="I288">
            <v>-52945.59</v>
          </cell>
          <cell r="K288">
            <v>0</v>
          </cell>
          <cell r="L288">
            <v>-30672857.920000002</v>
          </cell>
          <cell r="N288">
            <v>-46809769.090000004</v>
          </cell>
        </row>
        <row r="289">
          <cell r="G289">
            <v>-36322068.049999997</v>
          </cell>
          <cell r="I289">
            <v>-292945.58999999997</v>
          </cell>
          <cell r="K289">
            <v>0</v>
          </cell>
          <cell r="L289">
            <v>-36615013.640000001</v>
          </cell>
          <cell r="N289">
            <v>-52684436.020000003</v>
          </cell>
        </row>
        <row r="291">
          <cell r="G291">
            <v>0</v>
          </cell>
          <cell r="I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0</v>
          </cell>
          <cell r="I293">
            <v>0</v>
          </cell>
          <cell r="K293">
            <v>0</v>
          </cell>
          <cell r="L293">
            <v>0</v>
          </cell>
          <cell r="N293">
            <v>0</v>
          </cell>
        </row>
        <row r="294">
          <cell r="G294">
            <v>0</v>
          </cell>
          <cell r="I294">
            <v>0</v>
          </cell>
          <cell r="K294">
            <v>0</v>
          </cell>
          <cell r="L294">
            <v>0</v>
          </cell>
          <cell r="N294">
            <v>0</v>
          </cell>
        </row>
        <row r="295">
          <cell r="G295">
            <v>0</v>
          </cell>
          <cell r="I295">
            <v>0</v>
          </cell>
          <cell r="K295">
            <v>0</v>
          </cell>
          <cell r="L295">
            <v>0</v>
          </cell>
          <cell r="N295">
            <v>0</v>
          </cell>
        </row>
        <row r="296">
          <cell r="G296">
            <v>0</v>
          </cell>
          <cell r="I296">
            <v>0</v>
          </cell>
          <cell r="K296">
            <v>0</v>
          </cell>
          <cell r="L296">
            <v>0</v>
          </cell>
          <cell r="N296">
            <v>0</v>
          </cell>
        </row>
        <row r="297">
          <cell r="G297">
            <v>0</v>
          </cell>
          <cell r="I297">
            <v>0</v>
          </cell>
          <cell r="K297">
            <v>0</v>
          </cell>
          <cell r="L297">
            <v>0</v>
          </cell>
          <cell r="N297">
            <v>0</v>
          </cell>
        </row>
        <row r="298">
          <cell r="G298">
            <v>0</v>
          </cell>
          <cell r="I298">
            <v>0</v>
          </cell>
          <cell r="K298">
            <v>0</v>
          </cell>
          <cell r="L298">
            <v>0</v>
          </cell>
          <cell r="N298">
            <v>0</v>
          </cell>
        </row>
        <row r="300">
          <cell r="G300">
            <v>-8971895.4199999999</v>
          </cell>
          <cell r="I300">
            <v>0</v>
          </cell>
          <cell r="K300">
            <v>0</v>
          </cell>
          <cell r="L300">
            <v>-8971895.4199999999</v>
          </cell>
          <cell r="N300">
            <v>-6731346.0899999999</v>
          </cell>
        </row>
        <row r="301">
          <cell r="G301">
            <v>-450075.82</v>
          </cell>
          <cell r="I301">
            <v>0</v>
          </cell>
          <cell r="K301">
            <v>0</v>
          </cell>
          <cell r="L301">
            <v>-450075.82</v>
          </cell>
          <cell r="N301">
            <v>-623543.24</v>
          </cell>
        </row>
        <row r="302">
          <cell r="G302">
            <v>-376144.16</v>
          </cell>
          <cell r="I302">
            <v>0</v>
          </cell>
          <cell r="K302">
            <v>0</v>
          </cell>
          <cell r="L302">
            <v>-376144.16</v>
          </cell>
          <cell r="N302">
            <v>-38546.99</v>
          </cell>
        </row>
        <row r="303">
          <cell r="G303">
            <v>-505535.82</v>
          </cell>
          <cell r="I303">
            <v>0</v>
          </cell>
          <cell r="K303">
            <v>0</v>
          </cell>
          <cell r="L303">
            <v>-505535.82</v>
          </cell>
          <cell r="N303">
            <v>-538568.79</v>
          </cell>
        </row>
        <row r="304">
          <cell r="G304">
            <v>-7.27</v>
          </cell>
          <cell r="I304">
            <v>0</v>
          </cell>
          <cell r="K304">
            <v>0</v>
          </cell>
          <cell r="L304">
            <v>-7.27</v>
          </cell>
          <cell r="N304">
            <v>-8.66</v>
          </cell>
        </row>
        <row r="305">
          <cell r="G305">
            <v>0</v>
          </cell>
          <cell r="I305">
            <v>0</v>
          </cell>
          <cell r="K305">
            <v>0</v>
          </cell>
          <cell r="L305">
            <v>0</v>
          </cell>
          <cell r="N305">
            <v>0</v>
          </cell>
        </row>
        <row r="306">
          <cell r="G306">
            <v>-6686312.4500000002</v>
          </cell>
          <cell r="I306">
            <v>0</v>
          </cell>
          <cell r="K306">
            <v>0</v>
          </cell>
          <cell r="L306">
            <v>-6686312.4500000002</v>
          </cell>
          <cell r="N306">
            <v>-3935444.16</v>
          </cell>
        </row>
        <row r="307">
          <cell r="G307">
            <v>0</v>
          </cell>
          <cell r="I307">
            <v>0</v>
          </cell>
          <cell r="K307">
            <v>0</v>
          </cell>
          <cell r="L307">
            <v>0</v>
          </cell>
          <cell r="N307">
            <v>0</v>
          </cell>
        </row>
        <row r="308">
          <cell r="G308">
            <v>-396703.76</v>
          </cell>
          <cell r="I308">
            <v>0</v>
          </cell>
          <cell r="K308">
            <v>0</v>
          </cell>
          <cell r="L308">
            <v>-396703.76</v>
          </cell>
          <cell r="N308">
            <v>-899704.3</v>
          </cell>
        </row>
        <row r="309">
          <cell r="G309">
            <v>-41257773.689999998</v>
          </cell>
          <cell r="I309">
            <v>-358579.54</v>
          </cell>
          <cell r="K309">
            <v>0</v>
          </cell>
          <cell r="L309">
            <v>-41616353.229999997</v>
          </cell>
          <cell r="N309">
            <v>-546252.16</v>
          </cell>
        </row>
        <row r="310">
          <cell r="G310">
            <v>-58644448.390000001</v>
          </cell>
          <cell r="I310">
            <v>-358579.54</v>
          </cell>
          <cell r="K310">
            <v>0</v>
          </cell>
          <cell r="L310">
            <v>-59003027.93</v>
          </cell>
          <cell r="N310">
            <v>-13313414.390000001</v>
          </cell>
        </row>
        <row r="312">
          <cell r="G312">
            <v>107369.35</v>
          </cell>
          <cell r="I312">
            <v>0</v>
          </cell>
          <cell r="K312">
            <v>0</v>
          </cell>
          <cell r="L312">
            <v>107369.35</v>
          </cell>
          <cell r="N312">
            <v>271476.23</v>
          </cell>
        </row>
        <row r="313">
          <cell r="G313">
            <v>0</v>
          </cell>
          <cell r="I313">
            <v>0</v>
          </cell>
          <cell r="K313">
            <v>0</v>
          </cell>
          <cell r="L313">
            <v>0</v>
          </cell>
          <cell r="N313">
            <v>0</v>
          </cell>
        </row>
        <row r="314">
          <cell r="G314">
            <v>-3218340</v>
          </cell>
          <cell r="I314">
            <v>0</v>
          </cell>
          <cell r="K314">
            <v>0</v>
          </cell>
          <cell r="L314">
            <v>-3218340</v>
          </cell>
          <cell r="N314">
            <v>-3700188</v>
          </cell>
        </row>
        <row r="315">
          <cell r="G315">
            <v>0</v>
          </cell>
          <cell r="I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-9474439.3900000006</v>
          </cell>
          <cell r="I316">
            <v>0</v>
          </cell>
          <cell r="K316">
            <v>0</v>
          </cell>
          <cell r="L316">
            <v>-9474439.3900000006</v>
          </cell>
          <cell r="N316">
            <v>-12196329.529999999</v>
          </cell>
        </row>
        <row r="317">
          <cell r="G317">
            <v>0</v>
          </cell>
          <cell r="I317">
            <v>0</v>
          </cell>
          <cell r="K317">
            <v>0</v>
          </cell>
          <cell r="L317">
            <v>0</v>
          </cell>
          <cell r="N317">
            <v>0</v>
          </cell>
        </row>
        <row r="318">
          <cell r="G318">
            <v>-4539392.53</v>
          </cell>
          <cell r="I318">
            <v>0</v>
          </cell>
          <cell r="K318">
            <v>0</v>
          </cell>
          <cell r="L318">
            <v>-4539392.53</v>
          </cell>
          <cell r="N318">
            <v>-2595870.0099999998</v>
          </cell>
        </row>
        <row r="319">
          <cell r="G319">
            <v>-1744805.29</v>
          </cell>
          <cell r="I319">
            <v>0</v>
          </cell>
          <cell r="K319">
            <v>0</v>
          </cell>
          <cell r="L319">
            <v>-1744805.29</v>
          </cell>
          <cell r="N319">
            <v>-1422997.66</v>
          </cell>
        </row>
        <row r="320">
          <cell r="G320">
            <v>-18683.099999999999</v>
          </cell>
          <cell r="I320">
            <v>0</v>
          </cell>
          <cell r="K320">
            <v>0</v>
          </cell>
          <cell r="L320">
            <v>-18683.099999999999</v>
          </cell>
          <cell r="N320">
            <v>-14514.42</v>
          </cell>
        </row>
        <row r="321">
          <cell r="G321">
            <v>0</v>
          </cell>
          <cell r="I321">
            <v>0</v>
          </cell>
          <cell r="K321">
            <v>0</v>
          </cell>
          <cell r="L321">
            <v>0</v>
          </cell>
          <cell r="N321">
            <v>0</v>
          </cell>
        </row>
        <row r="322">
          <cell r="G322">
            <v>-18888290.960000001</v>
          </cell>
          <cell r="I322">
            <v>0</v>
          </cell>
          <cell r="K322">
            <v>0</v>
          </cell>
          <cell r="L322">
            <v>-18888290.960000001</v>
          </cell>
          <cell r="N322">
            <v>-19658423.390000001</v>
          </cell>
        </row>
        <row r="324">
          <cell r="G324">
            <v>-56238641.5</v>
          </cell>
          <cell r="I324">
            <v>6305122.0800000001</v>
          </cell>
          <cell r="K324">
            <v>0</v>
          </cell>
          <cell r="L324">
            <v>-49933519.420000002</v>
          </cell>
          <cell r="N324">
            <v>-50993350.57</v>
          </cell>
        </row>
        <row r="325">
          <cell r="G325">
            <v>-9151588.9199999999</v>
          </cell>
          <cell r="I325">
            <v>-50000</v>
          </cell>
          <cell r="K325">
            <v>0</v>
          </cell>
          <cell r="L325">
            <v>-9201588.9199999999</v>
          </cell>
          <cell r="N325">
            <v>-2729837.05</v>
          </cell>
        </row>
        <row r="326">
          <cell r="G326">
            <v>-18249714.649999999</v>
          </cell>
          <cell r="I326">
            <v>-2543926.92</v>
          </cell>
          <cell r="K326">
            <v>0</v>
          </cell>
          <cell r="L326">
            <v>-20793641.57</v>
          </cell>
          <cell r="N326">
            <v>-29951252.16</v>
          </cell>
        </row>
        <row r="327">
          <cell r="G327">
            <v>-83639945.069999993</v>
          </cell>
          <cell r="I327">
            <v>3711195.16</v>
          </cell>
          <cell r="K327">
            <v>0</v>
          </cell>
          <cell r="L327">
            <v>-79928749.909999996</v>
          </cell>
          <cell r="N327">
            <v>-83674439.780000001</v>
          </cell>
        </row>
        <row r="329">
          <cell r="G329">
            <v>0</v>
          </cell>
          <cell r="I329">
            <v>0</v>
          </cell>
          <cell r="K329">
            <v>0</v>
          </cell>
          <cell r="L329">
            <v>0</v>
          </cell>
          <cell r="N329">
            <v>0</v>
          </cell>
        </row>
        <row r="331">
          <cell r="G331">
            <v>-56572203.670000002</v>
          </cell>
          <cell r="I331">
            <v>19679142</v>
          </cell>
          <cell r="K331">
            <v>0</v>
          </cell>
          <cell r="L331">
            <v>-36893061.670000002</v>
          </cell>
          <cell r="N331">
            <v>-46864860.670000002</v>
          </cell>
        </row>
        <row r="332">
          <cell r="G332">
            <v>-56572203.670000002</v>
          </cell>
          <cell r="I332">
            <v>19679142</v>
          </cell>
          <cell r="K332">
            <v>0</v>
          </cell>
          <cell r="L332">
            <v>-36893061.670000002</v>
          </cell>
          <cell r="N332">
            <v>-46864860.670000002</v>
          </cell>
        </row>
        <row r="334">
          <cell r="G334">
            <v>0</v>
          </cell>
          <cell r="I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K335">
            <v>0</v>
          </cell>
          <cell r="L335">
            <v>0</v>
          </cell>
          <cell r="N335">
            <v>-57297.78</v>
          </cell>
        </row>
        <row r="336">
          <cell r="G336">
            <v>0</v>
          </cell>
          <cell r="I336">
            <v>0</v>
          </cell>
          <cell r="K336">
            <v>0</v>
          </cell>
          <cell r="L336">
            <v>0</v>
          </cell>
          <cell r="N336">
            <v>24.78</v>
          </cell>
        </row>
        <row r="337">
          <cell r="G337">
            <v>0</v>
          </cell>
          <cell r="I337">
            <v>0</v>
          </cell>
          <cell r="K337">
            <v>0</v>
          </cell>
          <cell r="L337">
            <v>0</v>
          </cell>
          <cell r="N337">
            <v>-57273</v>
          </cell>
        </row>
        <row r="339">
          <cell r="G339">
            <v>0</v>
          </cell>
          <cell r="I339">
            <v>0</v>
          </cell>
          <cell r="K339">
            <v>0</v>
          </cell>
          <cell r="L339">
            <v>0</v>
          </cell>
          <cell r="N339">
            <v>0</v>
          </cell>
        </row>
        <row r="340">
          <cell r="G340">
            <v>0</v>
          </cell>
          <cell r="I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K341">
            <v>0</v>
          </cell>
          <cell r="L341">
            <v>0</v>
          </cell>
          <cell r="N341">
            <v>0</v>
          </cell>
        </row>
        <row r="342">
          <cell r="G342">
            <v>0</v>
          </cell>
          <cell r="I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K348">
            <v>0</v>
          </cell>
          <cell r="L348">
            <v>0</v>
          </cell>
          <cell r="N348">
            <v>0</v>
          </cell>
        </row>
        <row r="349">
          <cell r="G349">
            <v>0</v>
          </cell>
          <cell r="I349">
            <v>0</v>
          </cell>
          <cell r="K349">
            <v>0</v>
          </cell>
          <cell r="L349">
            <v>0</v>
          </cell>
          <cell r="N349">
            <v>0</v>
          </cell>
        </row>
        <row r="351">
          <cell r="G351">
            <v>-2589743484</v>
          </cell>
          <cell r="I351">
            <v>0</v>
          </cell>
          <cell r="K351">
            <v>0</v>
          </cell>
          <cell r="L351">
            <v>-2589743484</v>
          </cell>
          <cell r="N351">
            <v>-2589743484</v>
          </cell>
        </row>
        <row r="352">
          <cell r="G352">
            <v>-2589743484</v>
          </cell>
          <cell r="I352">
            <v>0</v>
          </cell>
          <cell r="K352">
            <v>0</v>
          </cell>
          <cell r="L352">
            <v>-2589743484</v>
          </cell>
          <cell r="N352">
            <v>-2589743484</v>
          </cell>
        </row>
        <row r="354">
          <cell r="G354">
            <v>-139078734.27000001</v>
          </cell>
          <cell r="I354">
            <v>0</v>
          </cell>
          <cell r="K354">
            <v>0</v>
          </cell>
          <cell r="L354">
            <v>-139078734.27000001</v>
          </cell>
          <cell r="N354">
            <v>-139078734.27000001</v>
          </cell>
        </row>
        <row r="355">
          <cell r="G355">
            <v>-139078734.27000001</v>
          </cell>
          <cell r="I355">
            <v>0</v>
          </cell>
          <cell r="K355">
            <v>0</v>
          </cell>
          <cell r="L355">
            <v>-139078734.27000001</v>
          </cell>
          <cell r="N355">
            <v>-139078734.27000001</v>
          </cell>
        </row>
        <row r="357">
          <cell r="G357">
            <v>0</v>
          </cell>
          <cell r="I357">
            <v>0</v>
          </cell>
          <cell r="K357">
            <v>0</v>
          </cell>
          <cell r="L357">
            <v>0</v>
          </cell>
          <cell r="N357">
            <v>0</v>
          </cell>
        </row>
        <row r="358">
          <cell r="G358">
            <v>17039422.899999999</v>
          </cell>
          <cell r="I358">
            <v>0</v>
          </cell>
          <cell r="K358">
            <v>0</v>
          </cell>
          <cell r="L358">
            <v>17039422.899999999</v>
          </cell>
          <cell r="N358">
            <v>2944651.33</v>
          </cell>
        </row>
        <row r="359">
          <cell r="G359">
            <v>17039422.899999999</v>
          </cell>
          <cell r="I359">
            <v>0</v>
          </cell>
          <cell r="K359">
            <v>0</v>
          </cell>
          <cell r="L359">
            <v>17039422.899999999</v>
          </cell>
          <cell r="N359">
            <v>2944651.33</v>
          </cell>
        </row>
        <row r="361">
          <cell r="G361">
            <v>-55574679.460000001</v>
          </cell>
          <cell r="I361">
            <v>0</v>
          </cell>
          <cell r="K361">
            <v>-19899042</v>
          </cell>
          <cell r="L361">
            <v>-75473721.459999993</v>
          </cell>
          <cell r="N361">
            <v>-55574679.460000001</v>
          </cell>
        </row>
        <row r="362">
          <cell r="G362">
            <v>0</v>
          </cell>
          <cell r="I362">
            <v>0</v>
          </cell>
          <cell r="K362">
            <v>0</v>
          </cell>
          <cell r="L362">
            <v>0</v>
          </cell>
          <cell r="N362">
            <v>0</v>
          </cell>
        </row>
        <row r="363">
          <cell r="G363">
            <v>-55574679.460000001</v>
          </cell>
          <cell r="I363">
            <v>0</v>
          </cell>
          <cell r="K363">
            <v>-19899042</v>
          </cell>
          <cell r="L363">
            <v>-75473721.459999993</v>
          </cell>
          <cell r="N363">
            <v>-55574679.460000001</v>
          </cell>
        </row>
        <row r="365">
          <cell r="G365">
            <v>-300014824.56</v>
          </cell>
          <cell r="I365">
            <v>0</v>
          </cell>
          <cell r="K365">
            <v>19899042</v>
          </cell>
          <cell r="L365">
            <v>-280115782.56</v>
          </cell>
          <cell r="N365">
            <v>-270424569.77999997</v>
          </cell>
        </row>
        <row r="366">
          <cell r="G366">
            <v>0</v>
          </cell>
          <cell r="I366">
            <v>0</v>
          </cell>
          <cell r="K366">
            <v>0</v>
          </cell>
          <cell r="L366">
            <v>0</v>
          </cell>
          <cell r="N366">
            <v>0</v>
          </cell>
        </row>
        <row r="367">
          <cell r="G367">
            <v>0</v>
          </cell>
          <cell r="I367">
            <v>-14137195</v>
          </cell>
          <cell r="K367">
            <v>0</v>
          </cell>
          <cell r="L367">
            <v>-14137195</v>
          </cell>
          <cell r="N367">
            <v>0</v>
          </cell>
        </row>
        <row r="368">
          <cell r="G368">
            <v>-300014824.56</v>
          </cell>
          <cell r="I368">
            <v>-14137195</v>
          </cell>
          <cell r="K368">
            <v>19899042</v>
          </cell>
          <cell r="L368">
            <v>-294252977.56</v>
          </cell>
          <cell r="N368">
            <v>-270424569.77999997</v>
          </cell>
        </row>
        <row r="370">
          <cell r="G370">
            <v>0</v>
          </cell>
          <cell r="I370">
            <v>0</v>
          </cell>
          <cell r="K370">
            <v>0</v>
          </cell>
          <cell r="L370">
            <v>0</v>
          </cell>
          <cell r="N370">
            <v>0</v>
          </cell>
        </row>
        <row r="372">
          <cell r="G372">
            <v>2066750.11</v>
          </cell>
          <cell r="I372">
            <v>-2647194.71</v>
          </cell>
          <cell r="K372">
            <v>0</v>
          </cell>
          <cell r="L372">
            <v>-580444.6</v>
          </cell>
          <cell r="N372">
            <v>-764930.27</v>
          </cell>
        </row>
        <row r="373">
          <cell r="G373">
            <v>2066750.11</v>
          </cell>
          <cell r="I373">
            <v>-2647194.71</v>
          </cell>
          <cell r="K373">
            <v>0</v>
          </cell>
          <cell r="L373">
            <v>-580444.6</v>
          </cell>
          <cell r="N373">
            <v>-764930.27</v>
          </cell>
        </row>
        <row r="375">
          <cell r="G375">
            <v>-50811306.18</v>
          </cell>
          <cell r="I375">
            <v>0</v>
          </cell>
          <cell r="K375">
            <v>0</v>
          </cell>
          <cell r="L375">
            <v>-50811306.18</v>
          </cell>
          <cell r="N375">
            <v>-77022973.469999999</v>
          </cell>
        </row>
        <row r="376">
          <cell r="G376">
            <v>-12116769.529999999</v>
          </cell>
          <cell r="I376">
            <v>0</v>
          </cell>
          <cell r="K376">
            <v>0</v>
          </cell>
          <cell r="L376">
            <v>-12116769.529999999</v>
          </cell>
          <cell r="N376">
            <v>-17922996.620000001</v>
          </cell>
        </row>
        <row r="377">
          <cell r="G377">
            <v>-919123673.25</v>
          </cell>
          <cell r="I377">
            <v>0</v>
          </cell>
          <cell r="K377">
            <v>0</v>
          </cell>
          <cell r="L377">
            <v>-919123673.25</v>
          </cell>
          <cell r="N377">
            <v>-1542007847.26</v>
          </cell>
        </row>
        <row r="378">
          <cell r="G378">
            <v>0</v>
          </cell>
          <cell r="I378">
            <v>0</v>
          </cell>
          <cell r="K378">
            <v>0</v>
          </cell>
          <cell r="L378">
            <v>0</v>
          </cell>
          <cell r="N378">
            <v>23125310.420000002</v>
          </cell>
        </row>
        <row r="379">
          <cell r="G379">
            <v>0</v>
          </cell>
          <cell r="I379">
            <v>0</v>
          </cell>
          <cell r="K379">
            <v>0</v>
          </cell>
          <cell r="L379">
            <v>0</v>
          </cell>
          <cell r="N379">
            <v>0</v>
          </cell>
        </row>
        <row r="380">
          <cell r="G380">
            <v>0</v>
          </cell>
          <cell r="I380">
            <v>0</v>
          </cell>
          <cell r="K380">
            <v>0</v>
          </cell>
          <cell r="L380">
            <v>0</v>
          </cell>
          <cell r="N380">
            <v>0</v>
          </cell>
        </row>
        <row r="381">
          <cell r="G381">
            <v>-1713107.57</v>
          </cell>
          <cell r="I381">
            <v>0</v>
          </cell>
          <cell r="K381">
            <v>0</v>
          </cell>
          <cell r="L381">
            <v>-1713107.57</v>
          </cell>
          <cell r="N381">
            <v>-2335287.37</v>
          </cell>
        </row>
        <row r="382">
          <cell r="G382">
            <v>0</v>
          </cell>
          <cell r="I382">
            <v>0</v>
          </cell>
          <cell r="K382">
            <v>0</v>
          </cell>
          <cell r="L382">
            <v>0</v>
          </cell>
          <cell r="N382">
            <v>0</v>
          </cell>
        </row>
        <row r="383">
          <cell r="G383">
            <v>0</v>
          </cell>
          <cell r="I383">
            <v>0</v>
          </cell>
          <cell r="K383">
            <v>0</v>
          </cell>
          <cell r="L383">
            <v>0</v>
          </cell>
          <cell r="N383">
            <v>-500</v>
          </cell>
        </row>
        <row r="384">
          <cell r="G384">
            <v>-39200642.740000002</v>
          </cell>
          <cell r="I384">
            <v>0</v>
          </cell>
          <cell r="K384">
            <v>0</v>
          </cell>
          <cell r="L384">
            <v>-39200642.740000002</v>
          </cell>
          <cell r="N384">
            <v>-78913303.109999999</v>
          </cell>
        </row>
        <row r="385">
          <cell r="G385">
            <v>0</v>
          </cell>
          <cell r="I385">
            <v>0</v>
          </cell>
          <cell r="K385">
            <v>0</v>
          </cell>
          <cell r="L385">
            <v>0</v>
          </cell>
          <cell r="N385">
            <v>242768</v>
          </cell>
        </row>
        <row r="386">
          <cell r="G386">
            <v>-59399.57</v>
          </cell>
          <cell r="I386">
            <v>0</v>
          </cell>
          <cell r="K386">
            <v>0</v>
          </cell>
          <cell r="L386">
            <v>-59399.57</v>
          </cell>
          <cell r="N386">
            <v>0</v>
          </cell>
        </row>
        <row r="387">
          <cell r="G387">
            <v>0</v>
          </cell>
          <cell r="I387">
            <v>0</v>
          </cell>
          <cell r="K387">
            <v>0</v>
          </cell>
          <cell r="L387">
            <v>0</v>
          </cell>
          <cell r="N387">
            <v>0</v>
          </cell>
        </row>
        <row r="388">
          <cell r="G388">
            <v>-1679653.02</v>
          </cell>
          <cell r="I388">
            <v>0</v>
          </cell>
          <cell r="K388">
            <v>0</v>
          </cell>
          <cell r="L388">
            <v>-1679653.02</v>
          </cell>
          <cell r="N388">
            <v>-845256.63</v>
          </cell>
        </row>
        <row r="389">
          <cell r="G389">
            <v>0</v>
          </cell>
          <cell r="I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-1024704551.8600001</v>
          </cell>
          <cell r="I390">
            <v>0</v>
          </cell>
          <cell r="K390">
            <v>0</v>
          </cell>
          <cell r="L390">
            <v>-1024704551.8600001</v>
          </cell>
          <cell r="N390">
            <v>-1695680086.0399997</v>
          </cell>
        </row>
        <row r="392">
          <cell r="G392">
            <v>-31362125</v>
          </cell>
          <cell r="I392">
            <v>0</v>
          </cell>
          <cell r="K392">
            <v>0</v>
          </cell>
          <cell r="L392">
            <v>-31362125</v>
          </cell>
          <cell r="N392">
            <v>-23063000</v>
          </cell>
        </row>
        <row r="393">
          <cell r="G393">
            <v>-252964.87</v>
          </cell>
          <cell r="I393">
            <v>0</v>
          </cell>
          <cell r="K393">
            <v>0</v>
          </cell>
          <cell r="L393">
            <v>-252964.87</v>
          </cell>
          <cell r="N393">
            <v>-912517.01</v>
          </cell>
        </row>
        <row r="394">
          <cell r="G394">
            <v>0</v>
          </cell>
          <cell r="I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-10672131.99</v>
          </cell>
          <cell r="I395">
            <v>0</v>
          </cell>
          <cell r="K395">
            <v>0</v>
          </cell>
          <cell r="L395">
            <v>-10672131.99</v>
          </cell>
          <cell r="N395">
            <v>-8790000</v>
          </cell>
        </row>
        <row r="396">
          <cell r="G396">
            <v>0</v>
          </cell>
          <cell r="I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-19429777.149999999</v>
          </cell>
          <cell r="I398">
            <v>0</v>
          </cell>
          <cell r="K398">
            <v>0</v>
          </cell>
          <cell r="L398">
            <v>-19429777.149999999</v>
          </cell>
          <cell r="N398">
            <v>-7073290.8700000001</v>
          </cell>
        </row>
        <row r="399">
          <cell r="G399">
            <v>0</v>
          </cell>
          <cell r="I399">
            <v>0</v>
          </cell>
          <cell r="K399">
            <v>0</v>
          </cell>
          <cell r="L399">
            <v>0</v>
          </cell>
          <cell r="N399">
            <v>250000</v>
          </cell>
        </row>
        <row r="400">
          <cell r="G400">
            <v>0</v>
          </cell>
          <cell r="I400">
            <v>0</v>
          </cell>
          <cell r="K400">
            <v>0</v>
          </cell>
          <cell r="L400">
            <v>0</v>
          </cell>
          <cell r="N400">
            <v>0</v>
          </cell>
        </row>
        <row r="401">
          <cell r="G401">
            <v>-61716999.009999998</v>
          </cell>
          <cell r="I401">
            <v>0</v>
          </cell>
          <cell r="K401">
            <v>0</v>
          </cell>
          <cell r="L401">
            <v>-61716999.009999998</v>
          </cell>
          <cell r="N401">
            <v>-39588807.880000003</v>
          </cell>
        </row>
        <row r="403">
          <cell r="G403">
            <v>-16555231.92</v>
          </cell>
          <cell r="I403">
            <v>0</v>
          </cell>
          <cell r="K403">
            <v>0</v>
          </cell>
          <cell r="L403">
            <v>-16555231.92</v>
          </cell>
          <cell r="N403">
            <v>-46215569.060000002</v>
          </cell>
        </row>
        <row r="404">
          <cell r="G404">
            <v>0</v>
          </cell>
          <cell r="I404">
            <v>0</v>
          </cell>
          <cell r="K404">
            <v>0</v>
          </cell>
          <cell r="L404">
            <v>0</v>
          </cell>
          <cell r="N404">
            <v>0</v>
          </cell>
        </row>
        <row r="405">
          <cell r="G405">
            <v>0</v>
          </cell>
          <cell r="I405">
            <v>0</v>
          </cell>
          <cell r="K405">
            <v>0</v>
          </cell>
          <cell r="L405">
            <v>0</v>
          </cell>
          <cell r="N405">
            <v>0</v>
          </cell>
        </row>
        <row r="406">
          <cell r="G406">
            <v>-33321056.27</v>
          </cell>
          <cell r="I406">
            <v>0</v>
          </cell>
          <cell r="K406">
            <v>0</v>
          </cell>
          <cell r="L406">
            <v>-33321056.27</v>
          </cell>
          <cell r="N406">
            <v>-39064609.07</v>
          </cell>
        </row>
        <row r="407">
          <cell r="G407">
            <v>0</v>
          </cell>
          <cell r="I407">
            <v>0</v>
          </cell>
          <cell r="K407">
            <v>0</v>
          </cell>
          <cell r="L407">
            <v>0</v>
          </cell>
          <cell r="N407">
            <v>0</v>
          </cell>
        </row>
        <row r="408">
          <cell r="G408">
            <v>-4409745.49</v>
          </cell>
          <cell r="I408">
            <v>0</v>
          </cell>
          <cell r="K408">
            <v>0</v>
          </cell>
          <cell r="L408">
            <v>-4409745.49</v>
          </cell>
          <cell r="N408">
            <v>0</v>
          </cell>
        </row>
        <row r="409">
          <cell r="G409">
            <v>-3604336.04</v>
          </cell>
          <cell r="I409">
            <v>0</v>
          </cell>
          <cell r="K409">
            <v>0</v>
          </cell>
          <cell r="L409">
            <v>-3604336.04</v>
          </cell>
          <cell r="N409">
            <v>-5429846.8799999999</v>
          </cell>
        </row>
        <row r="410">
          <cell r="G410">
            <v>-84415671</v>
          </cell>
          <cell r="I410">
            <v>0</v>
          </cell>
          <cell r="K410">
            <v>0</v>
          </cell>
          <cell r="L410">
            <v>-84415671</v>
          </cell>
          <cell r="N410">
            <v>-50884104</v>
          </cell>
        </row>
        <row r="411">
          <cell r="G411">
            <v>-742454.33</v>
          </cell>
          <cell r="I411">
            <v>0</v>
          </cell>
          <cell r="K411">
            <v>0</v>
          </cell>
          <cell r="L411">
            <v>-742454.33</v>
          </cell>
          <cell r="N411">
            <v>-201310.19</v>
          </cell>
        </row>
        <row r="412">
          <cell r="G412">
            <v>-143048495.05000001</v>
          </cell>
          <cell r="I412">
            <v>0</v>
          </cell>
          <cell r="K412">
            <v>0</v>
          </cell>
          <cell r="L412">
            <v>-143048495.05000001</v>
          </cell>
          <cell r="N412">
            <v>-141795439.19999999</v>
          </cell>
        </row>
        <row r="414">
          <cell r="G414">
            <v>-54208483.020000003</v>
          </cell>
          <cell r="I414">
            <v>0</v>
          </cell>
          <cell r="K414">
            <v>0</v>
          </cell>
          <cell r="L414">
            <v>-54208483.020000003</v>
          </cell>
          <cell r="N414">
            <v>-66248830.469999999</v>
          </cell>
        </row>
        <row r="415">
          <cell r="G415">
            <v>1118105.6000000001</v>
          </cell>
          <cell r="I415">
            <v>0</v>
          </cell>
          <cell r="K415">
            <v>0</v>
          </cell>
          <cell r="L415">
            <v>1118105.6000000001</v>
          </cell>
          <cell r="N415">
            <v>176782.56</v>
          </cell>
        </row>
        <row r="416">
          <cell r="G416">
            <v>0</v>
          </cell>
          <cell r="I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-22116456.140000001</v>
          </cell>
          <cell r="I418">
            <v>0</v>
          </cell>
          <cell r="K418">
            <v>0</v>
          </cell>
          <cell r="L418">
            <v>-22116456.140000001</v>
          </cell>
          <cell r="N418">
            <v>0</v>
          </cell>
        </row>
        <row r="419">
          <cell r="G419">
            <v>0</v>
          </cell>
          <cell r="I419">
            <v>0</v>
          </cell>
          <cell r="K419">
            <v>0</v>
          </cell>
          <cell r="L419">
            <v>0</v>
          </cell>
          <cell r="N419">
            <v>0</v>
          </cell>
        </row>
        <row r="420">
          <cell r="G420">
            <v>0</v>
          </cell>
          <cell r="I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1639.55</v>
          </cell>
          <cell r="I421">
            <v>0</v>
          </cell>
          <cell r="K421">
            <v>0</v>
          </cell>
          <cell r="L421">
            <v>1639.55</v>
          </cell>
          <cell r="N421">
            <v>524.78</v>
          </cell>
        </row>
        <row r="422">
          <cell r="G422">
            <v>-13295299.539999999</v>
          </cell>
          <cell r="I422">
            <v>0</v>
          </cell>
          <cell r="K422">
            <v>0</v>
          </cell>
          <cell r="L422">
            <v>-13295299.539999999</v>
          </cell>
          <cell r="N422">
            <v>0</v>
          </cell>
        </row>
        <row r="423">
          <cell r="G423">
            <v>0</v>
          </cell>
          <cell r="I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0</v>
          </cell>
          <cell r="I425">
            <v>0</v>
          </cell>
          <cell r="K425">
            <v>0</v>
          </cell>
          <cell r="L425">
            <v>0</v>
          </cell>
          <cell r="N425">
            <v>0</v>
          </cell>
        </row>
        <row r="426">
          <cell r="G426">
            <v>54287.02</v>
          </cell>
          <cell r="I426">
            <v>0</v>
          </cell>
          <cell r="K426">
            <v>0</v>
          </cell>
          <cell r="L426">
            <v>54287.02</v>
          </cell>
          <cell r="N426">
            <v>-78922.53</v>
          </cell>
        </row>
        <row r="427">
          <cell r="G427">
            <v>1500</v>
          </cell>
          <cell r="I427">
            <v>0</v>
          </cell>
          <cell r="K427">
            <v>0</v>
          </cell>
          <cell r="L427">
            <v>1500</v>
          </cell>
          <cell r="N427">
            <v>0</v>
          </cell>
        </row>
        <row r="428">
          <cell r="G428">
            <v>0</v>
          </cell>
          <cell r="I428">
            <v>0</v>
          </cell>
          <cell r="K428">
            <v>0</v>
          </cell>
          <cell r="L428">
            <v>0</v>
          </cell>
          <cell r="N428">
            <v>0</v>
          </cell>
        </row>
        <row r="429">
          <cell r="G429">
            <v>0</v>
          </cell>
          <cell r="I429">
            <v>0</v>
          </cell>
          <cell r="K429">
            <v>0</v>
          </cell>
          <cell r="L429">
            <v>0</v>
          </cell>
          <cell r="N429">
            <v>0</v>
          </cell>
        </row>
        <row r="430">
          <cell r="G430">
            <v>-10598052.5</v>
          </cell>
          <cell r="I430">
            <v>0</v>
          </cell>
          <cell r="K430">
            <v>0</v>
          </cell>
          <cell r="L430">
            <v>-10598052.5</v>
          </cell>
          <cell r="N430">
            <v>0</v>
          </cell>
        </row>
        <row r="431">
          <cell r="G431">
            <v>0</v>
          </cell>
          <cell r="I431">
            <v>0</v>
          </cell>
          <cell r="K431">
            <v>0</v>
          </cell>
          <cell r="L431">
            <v>0</v>
          </cell>
          <cell r="N431">
            <v>0</v>
          </cell>
        </row>
        <row r="432">
          <cell r="G432">
            <v>0</v>
          </cell>
          <cell r="I432">
            <v>0</v>
          </cell>
          <cell r="K432">
            <v>0</v>
          </cell>
          <cell r="L432">
            <v>0</v>
          </cell>
          <cell r="N432">
            <v>0</v>
          </cell>
        </row>
        <row r="433">
          <cell r="G433">
            <v>0</v>
          </cell>
          <cell r="I433">
            <v>0</v>
          </cell>
          <cell r="K433">
            <v>0</v>
          </cell>
          <cell r="L433">
            <v>0</v>
          </cell>
          <cell r="N433">
            <v>0</v>
          </cell>
        </row>
        <row r="434">
          <cell r="G434">
            <v>0</v>
          </cell>
          <cell r="I434">
            <v>0</v>
          </cell>
          <cell r="K434">
            <v>0</v>
          </cell>
          <cell r="L434">
            <v>0</v>
          </cell>
          <cell r="N434">
            <v>0</v>
          </cell>
        </row>
        <row r="435">
          <cell r="G435">
            <v>0</v>
          </cell>
          <cell r="I435">
            <v>0</v>
          </cell>
          <cell r="K435">
            <v>0</v>
          </cell>
          <cell r="L435">
            <v>0</v>
          </cell>
          <cell r="N435">
            <v>0</v>
          </cell>
        </row>
        <row r="436">
          <cell r="G436">
            <v>0</v>
          </cell>
          <cell r="I436">
            <v>0</v>
          </cell>
          <cell r="K436">
            <v>0</v>
          </cell>
          <cell r="L436">
            <v>0</v>
          </cell>
          <cell r="N436">
            <v>0</v>
          </cell>
        </row>
        <row r="437">
          <cell r="G437">
            <v>0</v>
          </cell>
          <cell r="I437">
            <v>0</v>
          </cell>
          <cell r="K437">
            <v>0</v>
          </cell>
          <cell r="L437">
            <v>0</v>
          </cell>
          <cell r="N437">
            <v>0</v>
          </cell>
        </row>
        <row r="438">
          <cell r="G438">
            <v>-2394180</v>
          </cell>
          <cell r="I438">
            <v>0</v>
          </cell>
          <cell r="K438">
            <v>0</v>
          </cell>
          <cell r="L438">
            <v>-2394180</v>
          </cell>
          <cell r="N438">
            <v>-19091399.399999999</v>
          </cell>
        </row>
        <row r="439">
          <cell r="G439">
            <v>13460</v>
          </cell>
          <cell r="I439">
            <v>0</v>
          </cell>
          <cell r="K439">
            <v>0</v>
          </cell>
          <cell r="L439">
            <v>13460</v>
          </cell>
          <cell r="N439">
            <v>117269.22</v>
          </cell>
        </row>
        <row r="440">
          <cell r="G440">
            <v>-782030.88</v>
          </cell>
          <cell r="I440">
            <v>0</v>
          </cell>
          <cell r="K440">
            <v>0</v>
          </cell>
          <cell r="L440">
            <v>-782030.88</v>
          </cell>
          <cell r="N440">
            <v>-835165.85</v>
          </cell>
        </row>
        <row r="441">
          <cell r="G441">
            <v>24.78</v>
          </cell>
          <cell r="I441">
            <v>0</v>
          </cell>
          <cell r="K441">
            <v>0</v>
          </cell>
          <cell r="L441">
            <v>24.78</v>
          </cell>
          <cell r="N441">
            <v>85797.27</v>
          </cell>
        </row>
        <row r="442">
          <cell r="G442">
            <v>-102205485.13000001</v>
          </cell>
          <cell r="I442">
            <v>0</v>
          </cell>
          <cell r="K442">
            <v>0</v>
          </cell>
          <cell r="L442">
            <v>-102205485.13000001</v>
          </cell>
          <cell r="N442">
            <v>-85873944.420000002</v>
          </cell>
        </row>
        <row r="444">
          <cell r="G444">
            <v>-45069986.409999996</v>
          </cell>
          <cell r="I444">
            <v>0</v>
          </cell>
          <cell r="K444">
            <v>0</v>
          </cell>
          <cell r="L444">
            <v>-45069986.409999996</v>
          </cell>
          <cell r="N444">
            <v>-56604590.079999998</v>
          </cell>
        </row>
        <row r="445">
          <cell r="G445">
            <v>-45069986.409999996</v>
          </cell>
          <cell r="I445">
            <v>0</v>
          </cell>
          <cell r="K445">
            <v>0</v>
          </cell>
          <cell r="L445">
            <v>-45069986.409999996</v>
          </cell>
          <cell r="N445">
            <v>-56604590.079999998</v>
          </cell>
        </row>
        <row r="447">
          <cell r="G447">
            <v>2578.7600000000002</v>
          </cell>
          <cell r="I447">
            <v>0</v>
          </cell>
          <cell r="K447">
            <v>0</v>
          </cell>
          <cell r="L447">
            <v>2578.7600000000002</v>
          </cell>
          <cell r="N447">
            <v>552876.72</v>
          </cell>
        </row>
        <row r="448">
          <cell r="G448">
            <v>0</v>
          </cell>
          <cell r="I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18382092.039999999</v>
          </cell>
          <cell r="I449">
            <v>0</v>
          </cell>
          <cell r="K449">
            <v>0</v>
          </cell>
          <cell r="L449">
            <v>18382092.039999999</v>
          </cell>
          <cell r="N449">
            <v>35106131.200000003</v>
          </cell>
        </row>
        <row r="450">
          <cell r="G450">
            <v>2691214.77</v>
          </cell>
          <cell r="I450">
            <v>0</v>
          </cell>
          <cell r="K450">
            <v>0</v>
          </cell>
          <cell r="L450">
            <v>2691214.77</v>
          </cell>
          <cell r="N450">
            <v>5113536.9400000004</v>
          </cell>
        </row>
        <row r="451">
          <cell r="G451">
            <v>0</v>
          </cell>
          <cell r="I451">
            <v>0</v>
          </cell>
          <cell r="K451">
            <v>0</v>
          </cell>
          <cell r="L451">
            <v>0</v>
          </cell>
          <cell r="N451">
            <v>0</v>
          </cell>
        </row>
        <row r="452">
          <cell r="G452">
            <v>0</v>
          </cell>
          <cell r="I452">
            <v>0</v>
          </cell>
          <cell r="K452">
            <v>0</v>
          </cell>
          <cell r="L452">
            <v>0</v>
          </cell>
          <cell r="N452">
            <v>1272602.74</v>
          </cell>
        </row>
        <row r="453">
          <cell r="G453">
            <v>0</v>
          </cell>
          <cell r="I453">
            <v>0</v>
          </cell>
          <cell r="K453">
            <v>0</v>
          </cell>
          <cell r="L453">
            <v>0</v>
          </cell>
          <cell r="N453">
            <v>11538683.869999999</v>
          </cell>
        </row>
        <row r="454">
          <cell r="G454">
            <v>0</v>
          </cell>
          <cell r="I454">
            <v>0</v>
          </cell>
          <cell r="K454">
            <v>0</v>
          </cell>
          <cell r="L454">
            <v>0</v>
          </cell>
          <cell r="N454">
            <v>0</v>
          </cell>
        </row>
        <row r="455">
          <cell r="G455">
            <v>21075885.57</v>
          </cell>
          <cell r="I455">
            <v>0</v>
          </cell>
          <cell r="K455">
            <v>0</v>
          </cell>
          <cell r="L455">
            <v>21075885.57</v>
          </cell>
          <cell r="N455">
            <v>53583831.469999999</v>
          </cell>
        </row>
        <row r="457">
          <cell r="G457">
            <v>0</v>
          </cell>
          <cell r="I457">
            <v>0</v>
          </cell>
          <cell r="K457">
            <v>0</v>
          </cell>
          <cell r="L457">
            <v>0</v>
          </cell>
          <cell r="N457">
            <v>0</v>
          </cell>
        </row>
        <row r="458">
          <cell r="G458">
            <v>4217031.3099999996</v>
          </cell>
          <cell r="I458">
            <v>0</v>
          </cell>
          <cell r="K458">
            <v>0</v>
          </cell>
          <cell r="L458">
            <v>4217031.3099999996</v>
          </cell>
          <cell r="N458">
            <v>4755560.5599999996</v>
          </cell>
        </row>
        <row r="459">
          <cell r="G459">
            <v>75638515.439999998</v>
          </cell>
          <cell r="I459">
            <v>-192.6</v>
          </cell>
          <cell r="K459">
            <v>0</v>
          </cell>
          <cell r="L459">
            <v>75638322.840000004</v>
          </cell>
          <cell r="N459">
            <v>110928866.09999999</v>
          </cell>
        </row>
        <row r="460">
          <cell r="G460">
            <v>0</v>
          </cell>
          <cell r="I460">
            <v>0</v>
          </cell>
          <cell r="K460">
            <v>0</v>
          </cell>
          <cell r="L460">
            <v>0</v>
          </cell>
          <cell r="N460">
            <v>0</v>
          </cell>
        </row>
        <row r="461">
          <cell r="G461">
            <v>4986547.5</v>
          </cell>
          <cell r="I461">
            <v>0</v>
          </cell>
          <cell r="K461">
            <v>0</v>
          </cell>
          <cell r="L461">
            <v>4986547.5</v>
          </cell>
          <cell r="N461">
            <v>3845825</v>
          </cell>
        </row>
        <row r="462">
          <cell r="G462">
            <v>0</v>
          </cell>
          <cell r="I462">
            <v>0</v>
          </cell>
          <cell r="K462">
            <v>0</v>
          </cell>
          <cell r="L462">
            <v>0</v>
          </cell>
          <cell r="N462">
            <v>1421.25</v>
          </cell>
        </row>
        <row r="463">
          <cell r="G463">
            <v>41.91</v>
          </cell>
          <cell r="I463">
            <v>0</v>
          </cell>
          <cell r="K463">
            <v>0</v>
          </cell>
          <cell r="L463">
            <v>41.91</v>
          </cell>
          <cell r="N463">
            <v>0</v>
          </cell>
        </row>
        <row r="464">
          <cell r="G464">
            <v>5082056.51</v>
          </cell>
          <cell r="I464">
            <v>0</v>
          </cell>
          <cell r="K464">
            <v>0</v>
          </cell>
          <cell r="L464">
            <v>5082056.51</v>
          </cell>
          <cell r="N464">
            <v>1397182.58</v>
          </cell>
        </row>
        <row r="465">
          <cell r="G465">
            <v>1048600</v>
          </cell>
          <cell r="I465">
            <v>0</v>
          </cell>
          <cell r="K465">
            <v>0</v>
          </cell>
          <cell r="L465">
            <v>1048600</v>
          </cell>
          <cell r="N465">
            <v>1048600</v>
          </cell>
        </row>
        <row r="466">
          <cell r="G466">
            <v>13211617.300000001</v>
          </cell>
          <cell r="I466">
            <v>3334.05</v>
          </cell>
          <cell r="K466">
            <v>0</v>
          </cell>
          <cell r="L466">
            <v>13214951.35</v>
          </cell>
          <cell r="N466">
            <v>33194149.800000001</v>
          </cell>
        </row>
        <row r="467">
          <cell r="G467">
            <v>175350.06</v>
          </cell>
          <cell r="I467">
            <v>0</v>
          </cell>
          <cell r="K467">
            <v>0</v>
          </cell>
          <cell r="L467">
            <v>175350.06</v>
          </cell>
          <cell r="N467">
            <v>386298.14</v>
          </cell>
        </row>
        <row r="468">
          <cell r="G468">
            <v>117700</v>
          </cell>
          <cell r="I468">
            <v>0</v>
          </cell>
          <cell r="K468">
            <v>0</v>
          </cell>
          <cell r="L468">
            <v>117700</v>
          </cell>
          <cell r="N468">
            <v>53500</v>
          </cell>
        </row>
        <row r="469">
          <cell r="G469">
            <v>400889.35</v>
          </cell>
          <cell r="I469">
            <v>0</v>
          </cell>
          <cell r="K469">
            <v>0</v>
          </cell>
          <cell r="L469">
            <v>400889.35</v>
          </cell>
          <cell r="N469">
            <v>404717.65</v>
          </cell>
        </row>
        <row r="470">
          <cell r="G470">
            <v>26509.74</v>
          </cell>
          <cell r="I470">
            <v>0</v>
          </cell>
          <cell r="K470">
            <v>0</v>
          </cell>
          <cell r="L470">
            <v>26509.74</v>
          </cell>
          <cell r="N470">
            <v>0</v>
          </cell>
        </row>
        <row r="471">
          <cell r="G471">
            <v>0</v>
          </cell>
          <cell r="I471">
            <v>0</v>
          </cell>
          <cell r="K471">
            <v>0</v>
          </cell>
          <cell r="L471">
            <v>0</v>
          </cell>
          <cell r="N471">
            <v>0</v>
          </cell>
        </row>
        <row r="472">
          <cell r="G472">
            <v>1030477.08</v>
          </cell>
          <cell r="I472">
            <v>0</v>
          </cell>
          <cell r="K472">
            <v>0</v>
          </cell>
          <cell r="L472">
            <v>1030477.08</v>
          </cell>
          <cell r="N472">
            <v>517959.43</v>
          </cell>
        </row>
        <row r="473">
          <cell r="G473">
            <v>0</v>
          </cell>
          <cell r="I473">
            <v>0</v>
          </cell>
          <cell r="K473">
            <v>0</v>
          </cell>
          <cell r="L473">
            <v>0</v>
          </cell>
          <cell r="N473">
            <v>76866.240000000005</v>
          </cell>
        </row>
        <row r="474">
          <cell r="G474">
            <v>105935336.19999999</v>
          </cell>
          <cell r="I474">
            <v>3141.4500000000003</v>
          </cell>
          <cell r="K474">
            <v>0</v>
          </cell>
          <cell r="L474">
            <v>105938477.64999999</v>
          </cell>
          <cell r="N474">
            <v>156610946.75</v>
          </cell>
        </row>
        <row r="476">
          <cell r="G476">
            <v>0</v>
          </cell>
          <cell r="I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347466090.26999998</v>
          </cell>
          <cell r="I477">
            <v>0</v>
          </cell>
          <cell r="K477">
            <v>0</v>
          </cell>
          <cell r="L477">
            <v>347466090.26999998</v>
          </cell>
          <cell r="N477">
            <v>391548727.13</v>
          </cell>
        </row>
        <row r="478">
          <cell r="G478">
            <v>57271949.990000002</v>
          </cell>
          <cell r="I478">
            <v>-6305122.0800000001</v>
          </cell>
          <cell r="K478">
            <v>0</v>
          </cell>
          <cell r="L478">
            <v>50966827.909999996</v>
          </cell>
          <cell r="N478">
            <v>52290812.590000004</v>
          </cell>
        </row>
        <row r="479">
          <cell r="G479">
            <v>6676861</v>
          </cell>
          <cell r="I479">
            <v>0</v>
          </cell>
          <cell r="K479">
            <v>0</v>
          </cell>
          <cell r="L479">
            <v>6676861</v>
          </cell>
          <cell r="N479">
            <v>6413382</v>
          </cell>
        </row>
        <row r="480">
          <cell r="G480">
            <v>1062907</v>
          </cell>
          <cell r="I480">
            <v>0</v>
          </cell>
          <cell r="K480">
            <v>0</v>
          </cell>
          <cell r="L480">
            <v>1062907</v>
          </cell>
          <cell r="N480">
            <v>798470</v>
          </cell>
        </row>
        <row r="481">
          <cell r="G481">
            <v>12843046.27</v>
          </cell>
          <cell r="I481">
            <v>0</v>
          </cell>
          <cell r="K481">
            <v>0</v>
          </cell>
          <cell r="L481">
            <v>12843046.27</v>
          </cell>
          <cell r="N481">
            <v>14388779.58</v>
          </cell>
        </row>
        <row r="482">
          <cell r="G482">
            <v>7756031.0800000001</v>
          </cell>
          <cell r="I482">
            <v>0</v>
          </cell>
          <cell r="K482">
            <v>0</v>
          </cell>
          <cell r="L482">
            <v>7756031.0800000001</v>
          </cell>
          <cell r="N482">
            <v>6660844.6699999999</v>
          </cell>
        </row>
        <row r="483">
          <cell r="G483">
            <v>109054434.84999999</v>
          </cell>
          <cell r="I483">
            <v>50000</v>
          </cell>
          <cell r="K483">
            <v>0</v>
          </cell>
          <cell r="L483">
            <v>109104434.84999999</v>
          </cell>
          <cell r="N483">
            <v>224188109.22</v>
          </cell>
        </row>
        <row r="484">
          <cell r="G484">
            <v>103889684.97</v>
          </cell>
          <cell r="I484">
            <v>2543926.92</v>
          </cell>
          <cell r="K484">
            <v>0</v>
          </cell>
          <cell r="L484">
            <v>106433611.89</v>
          </cell>
          <cell r="N484">
            <v>327157845.45999998</v>
          </cell>
        </row>
        <row r="485">
          <cell r="G485">
            <v>10326619.84</v>
          </cell>
          <cell r="I485">
            <v>0</v>
          </cell>
          <cell r="K485">
            <v>0</v>
          </cell>
          <cell r="L485">
            <v>10326619.84</v>
          </cell>
          <cell r="N485">
            <v>1844415.11</v>
          </cell>
        </row>
        <row r="486">
          <cell r="G486">
            <v>2589328.41</v>
          </cell>
          <cell r="I486">
            <v>0</v>
          </cell>
          <cell r="K486">
            <v>0</v>
          </cell>
          <cell r="L486">
            <v>2589328.41</v>
          </cell>
          <cell r="N486">
            <v>6516769.46</v>
          </cell>
        </row>
        <row r="487">
          <cell r="G487">
            <v>91950</v>
          </cell>
          <cell r="I487">
            <v>0</v>
          </cell>
          <cell r="K487">
            <v>0</v>
          </cell>
          <cell r="L487">
            <v>91950</v>
          </cell>
          <cell r="N487">
            <v>83050</v>
          </cell>
        </row>
        <row r="488">
          <cell r="G488">
            <v>404432.27</v>
          </cell>
          <cell r="I488">
            <v>0</v>
          </cell>
          <cell r="K488">
            <v>0</v>
          </cell>
          <cell r="L488">
            <v>404432.27</v>
          </cell>
          <cell r="N488">
            <v>660115.98</v>
          </cell>
        </row>
        <row r="489">
          <cell r="G489">
            <v>4547221.74</v>
          </cell>
          <cell r="I489">
            <v>1347</v>
          </cell>
          <cell r="K489">
            <v>0</v>
          </cell>
          <cell r="L489">
            <v>4548568.74</v>
          </cell>
          <cell r="N489">
            <v>3712209.25</v>
          </cell>
        </row>
        <row r="490">
          <cell r="G490">
            <v>1620788.32</v>
          </cell>
          <cell r="I490">
            <v>0</v>
          </cell>
          <cell r="K490">
            <v>0</v>
          </cell>
          <cell r="L490">
            <v>1620788.32</v>
          </cell>
          <cell r="N490">
            <v>260130</v>
          </cell>
        </row>
        <row r="491">
          <cell r="G491">
            <v>355000</v>
          </cell>
          <cell r="I491">
            <v>0</v>
          </cell>
          <cell r="K491">
            <v>0</v>
          </cell>
          <cell r="L491">
            <v>355000</v>
          </cell>
          <cell r="N491">
            <v>297300</v>
          </cell>
        </row>
        <row r="492">
          <cell r="G492">
            <v>6386833.3399999999</v>
          </cell>
          <cell r="I492">
            <v>0</v>
          </cell>
          <cell r="K492">
            <v>0</v>
          </cell>
          <cell r="L492">
            <v>6386833.3399999999</v>
          </cell>
          <cell r="N492">
            <v>10496666.67</v>
          </cell>
        </row>
        <row r="493">
          <cell r="G493">
            <v>6431550</v>
          </cell>
          <cell r="I493">
            <v>0</v>
          </cell>
          <cell r="K493">
            <v>0</v>
          </cell>
          <cell r="L493">
            <v>6431550</v>
          </cell>
          <cell r="N493">
            <v>7496000</v>
          </cell>
        </row>
        <row r="494">
          <cell r="G494">
            <v>72000</v>
          </cell>
          <cell r="I494">
            <v>0</v>
          </cell>
          <cell r="K494">
            <v>0</v>
          </cell>
          <cell r="L494">
            <v>72000</v>
          </cell>
          <cell r="N494">
            <v>58000</v>
          </cell>
        </row>
        <row r="495">
          <cell r="G495">
            <v>3130066.54</v>
          </cell>
          <cell r="I495">
            <v>0</v>
          </cell>
          <cell r="K495">
            <v>0</v>
          </cell>
          <cell r="L495">
            <v>3130066.54</v>
          </cell>
          <cell r="N495">
            <v>4757766.6900000004</v>
          </cell>
        </row>
        <row r="496">
          <cell r="G496">
            <v>0</v>
          </cell>
          <cell r="I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2020557</v>
          </cell>
          <cell r="I498">
            <v>0</v>
          </cell>
          <cell r="K498">
            <v>0</v>
          </cell>
          <cell r="L498">
            <v>2020557</v>
          </cell>
          <cell r="N498">
            <v>0</v>
          </cell>
        </row>
        <row r="499">
          <cell r="G499">
            <v>144474.92000000001</v>
          </cell>
          <cell r="I499">
            <v>0</v>
          </cell>
          <cell r="K499">
            <v>0</v>
          </cell>
          <cell r="L499">
            <v>144474.92000000001</v>
          </cell>
          <cell r="N499">
            <v>72452.2</v>
          </cell>
        </row>
        <row r="500">
          <cell r="G500">
            <v>13878982.33</v>
          </cell>
          <cell r="I500">
            <v>-5541947</v>
          </cell>
          <cell r="K500">
            <v>0</v>
          </cell>
          <cell r="L500">
            <v>8337035.3300000001</v>
          </cell>
          <cell r="N500">
            <v>12465402.27</v>
          </cell>
        </row>
        <row r="501">
          <cell r="G501">
            <v>97350</v>
          </cell>
          <cell r="I501">
            <v>0</v>
          </cell>
          <cell r="K501">
            <v>0</v>
          </cell>
          <cell r="L501">
            <v>97350</v>
          </cell>
          <cell r="N501">
            <v>0</v>
          </cell>
        </row>
        <row r="502">
          <cell r="G502">
            <v>0</v>
          </cell>
          <cell r="I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698118160.13999999</v>
          </cell>
          <cell r="I506">
            <v>-9251795.1600000001</v>
          </cell>
          <cell r="K506">
            <v>0</v>
          </cell>
          <cell r="L506">
            <v>688866364.9799999</v>
          </cell>
          <cell r="N506">
            <v>1072167248.2800002</v>
          </cell>
        </row>
        <row r="508">
          <cell r="G508">
            <v>61168626.600000001</v>
          </cell>
          <cell r="I508">
            <v>0</v>
          </cell>
          <cell r="K508">
            <v>0</v>
          </cell>
          <cell r="L508">
            <v>61168626.600000001</v>
          </cell>
          <cell r="N508">
            <v>70429414.790000007</v>
          </cell>
        </row>
        <row r="509">
          <cell r="G509">
            <v>343948.48</v>
          </cell>
          <cell r="I509">
            <v>0</v>
          </cell>
          <cell r="K509">
            <v>0</v>
          </cell>
          <cell r="L509">
            <v>343948.48</v>
          </cell>
          <cell r="N509">
            <v>660371.72</v>
          </cell>
        </row>
        <row r="510">
          <cell r="G510">
            <v>30499256.989999998</v>
          </cell>
          <cell r="I510">
            <v>0</v>
          </cell>
          <cell r="K510">
            <v>0</v>
          </cell>
          <cell r="L510">
            <v>30499256.989999998</v>
          </cell>
          <cell r="N510">
            <v>30201380.469999999</v>
          </cell>
        </row>
        <row r="511">
          <cell r="G511">
            <v>5341782.72</v>
          </cell>
          <cell r="I511">
            <v>0</v>
          </cell>
          <cell r="K511">
            <v>0</v>
          </cell>
          <cell r="L511">
            <v>5341782.72</v>
          </cell>
          <cell r="N511">
            <v>6389530.54</v>
          </cell>
        </row>
        <row r="512">
          <cell r="G512">
            <v>20237819.32</v>
          </cell>
          <cell r="I512">
            <v>0</v>
          </cell>
          <cell r="K512">
            <v>0</v>
          </cell>
          <cell r="L512">
            <v>20237819.32</v>
          </cell>
          <cell r="N512">
            <v>23999752.940000001</v>
          </cell>
        </row>
        <row r="513">
          <cell r="G513">
            <v>0</v>
          </cell>
          <cell r="I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0</v>
          </cell>
          <cell r="I514">
            <v>0</v>
          </cell>
          <cell r="K514">
            <v>0</v>
          </cell>
          <cell r="L514">
            <v>0</v>
          </cell>
          <cell r="N514">
            <v>1269607.73</v>
          </cell>
        </row>
        <row r="515">
          <cell r="G515">
            <v>0</v>
          </cell>
          <cell r="I515">
            <v>0</v>
          </cell>
          <cell r="K515">
            <v>0</v>
          </cell>
          <cell r="L515">
            <v>0</v>
          </cell>
          <cell r="N515">
            <v>0</v>
          </cell>
        </row>
        <row r="516">
          <cell r="G516">
            <v>804357.8</v>
          </cell>
          <cell r="I516">
            <v>0</v>
          </cell>
          <cell r="K516">
            <v>0</v>
          </cell>
          <cell r="L516">
            <v>804357.8</v>
          </cell>
          <cell r="N516">
            <v>804357.8</v>
          </cell>
        </row>
        <row r="517">
          <cell r="G517">
            <v>452742.35</v>
          </cell>
          <cell r="I517">
            <v>0</v>
          </cell>
          <cell r="K517">
            <v>0</v>
          </cell>
          <cell r="L517">
            <v>452742.35</v>
          </cell>
          <cell r="N517">
            <v>452742.35</v>
          </cell>
        </row>
        <row r="518">
          <cell r="G518">
            <v>44711.09</v>
          </cell>
          <cell r="I518">
            <v>0</v>
          </cell>
          <cell r="K518">
            <v>0</v>
          </cell>
          <cell r="L518">
            <v>44711.09</v>
          </cell>
          <cell r="N518">
            <v>192516.86</v>
          </cell>
        </row>
        <row r="519">
          <cell r="G519">
            <v>0</v>
          </cell>
          <cell r="I519">
            <v>0</v>
          </cell>
          <cell r="K519">
            <v>0</v>
          </cell>
          <cell r="L519">
            <v>0</v>
          </cell>
          <cell r="N519">
            <v>0</v>
          </cell>
        </row>
        <row r="520">
          <cell r="G520">
            <v>935607.02</v>
          </cell>
          <cell r="I520">
            <v>0</v>
          </cell>
          <cell r="K520">
            <v>0</v>
          </cell>
          <cell r="L520">
            <v>935607.02</v>
          </cell>
          <cell r="N520">
            <v>1178043.31</v>
          </cell>
        </row>
        <row r="521">
          <cell r="G521">
            <v>98389.47</v>
          </cell>
          <cell r="I521">
            <v>0</v>
          </cell>
          <cell r="K521">
            <v>0</v>
          </cell>
          <cell r="L521">
            <v>98389.47</v>
          </cell>
          <cell r="N521">
            <v>114184.46</v>
          </cell>
        </row>
        <row r="522">
          <cell r="G522">
            <v>1768504.52</v>
          </cell>
          <cell r="I522">
            <v>0</v>
          </cell>
          <cell r="K522">
            <v>0</v>
          </cell>
          <cell r="L522">
            <v>1768504.52</v>
          </cell>
          <cell r="N522">
            <v>1971988.99</v>
          </cell>
        </row>
        <row r="523">
          <cell r="G523">
            <v>12774242.93</v>
          </cell>
          <cell r="I523">
            <v>0</v>
          </cell>
          <cell r="K523">
            <v>0</v>
          </cell>
          <cell r="L523">
            <v>12774242.93</v>
          </cell>
          <cell r="N523">
            <v>12860678.199999999</v>
          </cell>
        </row>
        <row r="524">
          <cell r="G524">
            <v>7871332.4699999997</v>
          </cell>
          <cell r="I524">
            <v>0</v>
          </cell>
          <cell r="K524">
            <v>0</v>
          </cell>
          <cell r="L524">
            <v>7871332.4699999997</v>
          </cell>
          <cell r="N524">
            <v>10181825.630000001</v>
          </cell>
        </row>
        <row r="525">
          <cell r="G525">
            <v>0</v>
          </cell>
          <cell r="I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2227929.89</v>
          </cell>
          <cell r="I526">
            <v>3885</v>
          </cell>
          <cell r="K526">
            <v>0</v>
          </cell>
          <cell r="L526">
            <v>2231814.89</v>
          </cell>
          <cell r="N526">
            <v>3385912.71</v>
          </cell>
        </row>
        <row r="527">
          <cell r="G527">
            <v>1996066.25</v>
          </cell>
          <cell r="I527">
            <v>214</v>
          </cell>
          <cell r="K527">
            <v>0</v>
          </cell>
          <cell r="L527">
            <v>1996280.25</v>
          </cell>
          <cell r="N527">
            <v>3294607.66</v>
          </cell>
        </row>
        <row r="528">
          <cell r="G528">
            <v>7284823.3499999996</v>
          </cell>
          <cell r="I528">
            <v>0</v>
          </cell>
          <cell r="K528">
            <v>0</v>
          </cell>
          <cell r="L528">
            <v>7284823.3499999996</v>
          </cell>
          <cell r="N528">
            <v>9690877.3800000008</v>
          </cell>
        </row>
        <row r="529">
          <cell r="G529">
            <v>35604.660000000003</v>
          </cell>
          <cell r="I529">
            <v>0</v>
          </cell>
          <cell r="K529">
            <v>0</v>
          </cell>
          <cell r="L529">
            <v>35604.660000000003</v>
          </cell>
          <cell r="N529">
            <v>36146.629999999997</v>
          </cell>
        </row>
        <row r="530">
          <cell r="G530">
            <v>1886960.34</v>
          </cell>
          <cell r="I530">
            <v>0</v>
          </cell>
          <cell r="K530">
            <v>0</v>
          </cell>
          <cell r="L530">
            <v>1886960.34</v>
          </cell>
          <cell r="N530">
            <v>2156936.69</v>
          </cell>
        </row>
        <row r="531">
          <cell r="G531">
            <v>14129409.220000001</v>
          </cell>
          <cell r="I531">
            <v>0</v>
          </cell>
          <cell r="K531">
            <v>0</v>
          </cell>
          <cell r="L531">
            <v>14129409.220000001</v>
          </cell>
          <cell r="N531">
            <v>15523622.51</v>
          </cell>
        </row>
        <row r="532">
          <cell r="G532">
            <v>133117.85</v>
          </cell>
          <cell r="I532">
            <v>0</v>
          </cell>
          <cell r="K532">
            <v>0</v>
          </cell>
          <cell r="L532">
            <v>133117.85</v>
          </cell>
          <cell r="N532">
            <v>131506.39000000001</v>
          </cell>
        </row>
        <row r="533">
          <cell r="G533">
            <v>170035233.31999993</v>
          </cell>
          <cell r="I533">
            <v>4099</v>
          </cell>
          <cell r="K533">
            <v>0</v>
          </cell>
          <cell r="L533">
            <v>170039332.31999993</v>
          </cell>
          <cell r="N533">
            <v>194926005.75999999</v>
          </cell>
        </row>
        <row r="535">
          <cell r="G535">
            <v>165860</v>
          </cell>
          <cell r="I535">
            <v>0</v>
          </cell>
          <cell r="K535">
            <v>0</v>
          </cell>
          <cell r="L535">
            <v>165860</v>
          </cell>
          <cell r="N535">
            <v>192747</v>
          </cell>
        </row>
        <row r="536">
          <cell r="G536">
            <v>63203</v>
          </cell>
          <cell r="I536">
            <v>0</v>
          </cell>
          <cell r="K536">
            <v>0</v>
          </cell>
          <cell r="L536">
            <v>63203</v>
          </cell>
          <cell r="N536">
            <v>91275</v>
          </cell>
        </row>
        <row r="537">
          <cell r="G537">
            <v>3434397.8</v>
          </cell>
          <cell r="I537">
            <v>0</v>
          </cell>
          <cell r="K537">
            <v>0</v>
          </cell>
          <cell r="L537">
            <v>3434397.8</v>
          </cell>
          <cell r="N537">
            <v>4923976.78</v>
          </cell>
        </row>
        <row r="538">
          <cell r="G538">
            <v>3663460.8</v>
          </cell>
          <cell r="I538">
            <v>0</v>
          </cell>
          <cell r="K538">
            <v>0</v>
          </cell>
          <cell r="L538">
            <v>3663460.8</v>
          </cell>
          <cell r="N538">
            <v>5207998.78</v>
          </cell>
        </row>
        <row r="540">
          <cell r="G540">
            <v>8850000</v>
          </cell>
          <cell r="I540">
            <v>0</v>
          </cell>
          <cell r="K540">
            <v>0</v>
          </cell>
          <cell r="L540">
            <v>8850000</v>
          </cell>
          <cell r="N540">
            <v>8840000</v>
          </cell>
        </row>
        <row r="541">
          <cell r="G541">
            <v>2515000</v>
          </cell>
          <cell r="I541">
            <v>0</v>
          </cell>
          <cell r="K541">
            <v>0</v>
          </cell>
          <cell r="L541">
            <v>2515000</v>
          </cell>
          <cell r="N541">
            <v>2305000</v>
          </cell>
        </row>
        <row r="542">
          <cell r="G542">
            <v>0</v>
          </cell>
          <cell r="I542">
            <v>0</v>
          </cell>
          <cell r="K542">
            <v>0</v>
          </cell>
          <cell r="L542">
            <v>0</v>
          </cell>
          <cell r="N542">
            <v>0</v>
          </cell>
        </row>
        <row r="543">
          <cell r="G543">
            <v>0</v>
          </cell>
          <cell r="I543">
            <v>0</v>
          </cell>
          <cell r="K543">
            <v>0</v>
          </cell>
          <cell r="L543">
            <v>0</v>
          </cell>
          <cell r="N543">
            <v>0</v>
          </cell>
        </row>
        <row r="544">
          <cell r="G544">
            <v>11365000</v>
          </cell>
          <cell r="I544">
            <v>0</v>
          </cell>
          <cell r="K544">
            <v>0</v>
          </cell>
          <cell r="L544">
            <v>11365000</v>
          </cell>
          <cell r="N544">
            <v>11145000</v>
          </cell>
        </row>
        <row r="546">
          <cell r="G546">
            <v>0</v>
          </cell>
          <cell r="I546">
            <v>0</v>
          </cell>
          <cell r="K546">
            <v>0</v>
          </cell>
          <cell r="L546">
            <v>0</v>
          </cell>
          <cell r="N546">
            <v>0</v>
          </cell>
        </row>
        <row r="548">
          <cell r="G548">
            <v>0</v>
          </cell>
          <cell r="I548">
            <v>0</v>
          </cell>
          <cell r="K548">
            <v>0</v>
          </cell>
          <cell r="L548">
            <v>0</v>
          </cell>
          <cell r="N548">
            <v>0</v>
          </cell>
        </row>
        <row r="549">
          <cell r="G549">
            <v>0</v>
          </cell>
          <cell r="I549">
            <v>0</v>
          </cell>
          <cell r="K549">
            <v>0</v>
          </cell>
          <cell r="L549">
            <v>0</v>
          </cell>
          <cell r="N549">
            <v>0</v>
          </cell>
        </row>
        <row r="550">
          <cell r="G550">
            <v>2144381.5299999998</v>
          </cell>
          <cell r="I550">
            <v>0</v>
          </cell>
          <cell r="K550">
            <v>0</v>
          </cell>
          <cell r="L550">
            <v>2144381.5299999998</v>
          </cell>
          <cell r="N550">
            <v>16068717.82</v>
          </cell>
        </row>
        <row r="551">
          <cell r="G551">
            <v>0</v>
          </cell>
          <cell r="I551">
            <v>0</v>
          </cell>
          <cell r="K551">
            <v>0</v>
          </cell>
          <cell r="L551">
            <v>0</v>
          </cell>
          <cell r="N551">
            <v>-137116.6</v>
          </cell>
        </row>
        <row r="552">
          <cell r="G552">
            <v>729968.15</v>
          </cell>
          <cell r="I552">
            <v>0</v>
          </cell>
          <cell r="K552">
            <v>0</v>
          </cell>
          <cell r="L552">
            <v>729968.15</v>
          </cell>
          <cell r="N552">
            <v>0</v>
          </cell>
        </row>
        <row r="553">
          <cell r="G553">
            <v>2874349.6799999997</v>
          </cell>
          <cell r="I553">
            <v>0</v>
          </cell>
          <cell r="K553">
            <v>0</v>
          </cell>
          <cell r="L553">
            <v>2874349.6799999997</v>
          </cell>
          <cell r="N553">
            <v>15931601.220000001</v>
          </cell>
        </row>
        <row r="555">
          <cell r="G555">
            <v>0</v>
          </cell>
          <cell r="I555">
            <v>0</v>
          </cell>
          <cell r="K555">
            <v>0</v>
          </cell>
          <cell r="L555">
            <v>0</v>
          </cell>
          <cell r="N555">
            <v>0</v>
          </cell>
        </row>
        <row r="557">
          <cell r="G557">
            <v>0</v>
          </cell>
          <cell r="I557">
            <v>0</v>
          </cell>
          <cell r="K557">
            <v>0</v>
          </cell>
          <cell r="L557">
            <v>0</v>
          </cell>
          <cell r="N557">
            <v>0</v>
          </cell>
        </row>
        <row r="559">
          <cell r="G559">
            <v>164106.88</v>
          </cell>
          <cell r="I559">
            <v>0</v>
          </cell>
          <cell r="K559">
            <v>0</v>
          </cell>
          <cell r="L559">
            <v>164106.88</v>
          </cell>
          <cell r="N559">
            <v>186498.25</v>
          </cell>
        </row>
        <row r="560">
          <cell r="G560">
            <v>0</v>
          </cell>
          <cell r="I560">
            <v>0</v>
          </cell>
          <cell r="K560">
            <v>0</v>
          </cell>
          <cell r="L560">
            <v>0</v>
          </cell>
          <cell r="N560">
            <v>0</v>
          </cell>
        </row>
        <row r="561">
          <cell r="G561">
            <v>4970084.25</v>
          </cell>
          <cell r="I561">
            <v>16585</v>
          </cell>
          <cell r="K561">
            <v>0</v>
          </cell>
          <cell r="L561">
            <v>4986669.25</v>
          </cell>
          <cell r="N561">
            <v>5520549.4500000002</v>
          </cell>
        </row>
        <row r="562">
          <cell r="G562">
            <v>550118.03</v>
          </cell>
          <cell r="I562">
            <v>0</v>
          </cell>
          <cell r="K562">
            <v>0</v>
          </cell>
          <cell r="L562">
            <v>550118.03</v>
          </cell>
          <cell r="N562">
            <v>506615.41</v>
          </cell>
        </row>
        <row r="563">
          <cell r="G563">
            <v>6284517.3300000001</v>
          </cell>
          <cell r="I563">
            <v>0</v>
          </cell>
          <cell r="K563">
            <v>0</v>
          </cell>
          <cell r="L563">
            <v>6284517.3300000001</v>
          </cell>
          <cell r="N563">
            <v>6523116.4900000002</v>
          </cell>
        </row>
        <row r="564">
          <cell r="G564">
            <v>5135.5</v>
          </cell>
          <cell r="I564">
            <v>0</v>
          </cell>
          <cell r="K564">
            <v>0</v>
          </cell>
          <cell r="L564">
            <v>5135.5</v>
          </cell>
          <cell r="N564">
            <v>0</v>
          </cell>
        </row>
        <row r="565">
          <cell r="G565">
            <v>4763918.91</v>
          </cell>
          <cell r="I565">
            <v>0</v>
          </cell>
          <cell r="K565">
            <v>0</v>
          </cell>
          <cell r="L565">
            <v>4763918.91</v>
          </cell>
          <cell r="N565">
            <v>2418535.59</v>
          </cell>
        </row>
        <row r="566">
          <cell r="G566">
            <v>2581842</v>
          </cell>
          <cell r="I566">
            <v>240000</v>
          </cell>
          <cell r="K566">
            <v>0</v>
          </cell>
          <cell r="L566">
            <v>2821842</v>
          </cell>
          <cell r="N566">
            <v>2408952</v>
          </cell>
        </row>
        <row r="567">
          <cell r="G567">
            <v>2178473.35</v>
          </cell>
          <cell r="I567">
            <v>0</v>
          </cell>
          <cell r="K567">
            <v>0</v>
          </cell>
          <cell r="L567">
            <v>2178473.35</v>
          </cell>
          <cell r="N567">
            <v>2021456.5</v>
          </cell>
        </row>
        <row r="568">
          <cell r="G568">
            <v>8941608.8599999994</v>
          </cell>
          <cell r="I568">
            <v>3630</v>
          </cell>
          <cell r="K568">
            <v>0</v>
          </cell>
          <cell r="L568">
            <v>8945238.8599999994</v>
          </cell>
          <cell r="N568">
            <v>4441222.9800000004</v>
          </cell>
        </row>
        <row r="569">
          <cell r="G569">
            <v>3162770</v>
          </cell>
          <cell r="I569">
            <v>0</v>
          </cell>
          <cell r="K569">
            <v>0</v>
          </cell>
          <cell r="L569">
            <v>3162770</v>
          </cell>
          <cell r="N569">
            <v>4095774</v>
          </cell>
        </row>
        <row r="570">
          <cell r="G570">
            <v>1543180.68</v>
          </cell>
          <cell r="I570">
            <v>0</v>
          </cell>
          <cell r="K570">
            <v>0</v>
          </cell>
          <cell r="L570">
            <v>1543180.68</v>
          </cell>
          <cell r="N570">
            <v>1531665.21</v>
          </cell>
        </row>
        <row r="571">
          <cell r="G571">
            <v>-8165.6</v>
          </cell>
          <cell r="I571">
            <v>0</v>
          </cell>
          <cell r="K571">
            <v>0</v>
          </cell>
          <cell r="L571">
            <v>-8165.6</v>
          </cell>
          <cell r="N571">
            <v>-18575.73</v>
          </cell>
        </row>
        <row r="572">
          <cell r="G572">
            <v>706671.02</v>
          </cell>
          <cell r="I572">
            <v>0</v>
          </cell>
          <cell r="K572">
            <v>0</v>
          </cell>
          <cell r="L572">
            <v>706671.02</v>
          </cell>
          <cell r="N572">
            <v>836757.64</v>
          </cell>
        </row>
        <row r="573">
          <cell r="G573">
            <v>0</v>
          </cell>
          <cell r="I573">
            <v>0</v>
          </cell>
          <cell r="K573">
            <v>0</v>
          </cell>
          <cell r="L573">
            <v>0</v>
          </cell>
          <cell r="N573">
            <v>-1580</v>
          </cell>
        </row>
        <row r="574">
          <cell r="G574">
            <v>563952.34</v>
          </cell>
          <cell r="I574">
            <v>0</v>
          </cell>
          <cell r="K574">
            <v>0</v>
          </cell>
          <cell r="L574">
            <v>563952.34</v>
          </cell>
          <cell r="N574">
            <v>879377.76</v>
          </cell>
        </row>
        <row r="575">
          <cell r="G575">
            <v>-266096.44</v>
          </cell>
          <cell r="I575">
            <v>0</v>
          </cell>
          <cell r="K575">
            <v>0</v>
          </cell>
          <cell r="L575">
            <v>-266096.44</v>
          </cell>
          <cell r="N575">
            <v>-338246.66</v>
          </cell>
        </row>
        <row r="576">
          <cell r="G576">
            <v>619747.68999999994</v>
          </cell>
          <cell r="I576">
            <v>0</v>
          </cell>
          <cell r="K576">
            <v>0</v>
          </cell>
          <cell r="L576">
            <v>619747.68999999994</v>
          </cell>
          <cell r="N576">
            <v>822244.44</v>
          </cell>
        </row>
        <row r="577">
          <cell r="G577">
            <v>1247240.6000000001</v>
          </cell>
          <cell r="I577">
            <v>-1090.08</v>
          </cell>
          <cell r="K577">
            <v>0</v>
          </cell>
          <cell r="L577">
            <v>1246150.52</v>
          </cell>
          <cell r="N577">
            <v>1331920.03</v>
          </cell>
        </row>
        <row r="578">
          <cell r="G578">
            <v>670604.51</v>
          </cell>
          <cell r="I578">
            <v>0</v>
          </cell>
          <cell r="K578">
            <v>0</v>
          </cell>
          <cell r="L578">
            <v>670604.51</v>
          </cell>
          <cell r="N578">
            <v>811133.95</v>
          </cell>
        </row>
        <row r="579">
          <cell r="G579">
            <v>-12395.62</v>
          </cell>
          <cell r="I579">
            <v>0</v>
          </cell>
          <cell r="K579">
            <v>0</v>
          </cell>
          <cell r="L579">
            <v>-12395.62</v>
          </cell>
          <cell r="N579">
            <v>-26136.16</v>
          </cell>
        </row>
        <row r="580">
          <cell r="G580">
            <v>5901748.5199999996</v>
          </cell>
          <cell r="I580">
            <v>0</v>
          </cell>
          <cell r="K580">
            <v>0</v>
          </cell>
          <cell r="L580">
            <v>5901748.5199999996</v>
          </cell>
          <cell r="N580">
            <v>6559755.4699999997</v>
          </cell>
        </row>
        <row r="581">
          <cell r="G581">
            <v>4638268.93</v>
          </cell>
          <cell r="I581">
            <v>0</v>
          </cell>
          <cell r="K581">
            <v>0</v>
          </cell>
          <cell r="L581">
            <v>4638268.93</v>
          </cell>
          <cell r="N581">
            <v>6051135.5</v>
          </cell>
        </row>
        <row r="582">
          <cell r="G582">
            <v>2725577.87</v>
          </cell>
          <cell r="I582">
            <v>33158.550000000003</v>
          </cell>
          <cell r="K582">
            <v>0</v>
          </cell>
          <cell r="L582">
            <v>2758736.42</v>
          </cell>
          <cell r="N582">
            <v>1575413.25</v>
          </cell>
        </row>
        <row r="583">
          <cell r="G583">
            <v>11259256.57</v>
          </cell>
          <cell r="I583">
            <v>0</v>
          </cell>
          <cell r="K583">
            <v>0</v>
          </cell>
          <cell r="L583">
            <v>11259256.57</v>
          </cell>
          <cell r="N583">
            <v>13519447.32</v>
          </cell>
        </row>
        <row r="584">
          <cell r="G584">
            <v>8464171.1099999994</v>
          </cell>
          <cell r="I584">
            <v>2650.91</v>
          </cell>
          <cell r="K584">
            <v>0</v>
          </cell>
          <cell r="L584">
            <v>8466822.0199999996</v>
          </cell>
          <cell r="N584">
            <v>7455956.4199999999</v>
          </cell>
        </row>
        <row r="585">
          <cell r="G585">
            <v>303885.76</v>
          </cell>
          <cell r="I585">
            <v>0</v>
          </cell>
          <cell r="K585">
            <v>0</v>
          </cell>
          <cell r="L585">
            <v>303885.76</v>
          </cell>
          <cell r="N585">
            <v>490000</v>
          </cell>
        </row>
        <row r="586">
          <cell r="G586">
            <v>71727.09</v>
          </cell>
          <cell r="I586">
            <v>0</v>
          </cell>
          <cell r="K586">
            <v>0</v>
          </cell>
          <cell r="L586">
            <v>71727.09</v>
          </cell>
          <cell r="N586">
            <v>31510</v>
          </cell>
        </row>
        <row r="587">
          <cell r="G587">
            <v>1529332.73</v>
          </cell>
          <cell r="I587">
            <v>0</v>
          </cell>
          <cell r="K587">
            <v>0</v>
          </cell>
          <cell r="L587">
            <v>1529332.73</v>
          </cell>
          <cell r="N587">
            <v>2009577.4</v>
          </cell>
        </row>
        <row r="588">
          <cell r="G588">
            <v>0</v>
          </cell>
          <cell r="I588">
            <v>0</v>
          </cell>
          <cell r="K588">
            <v>0</v>
          </cell>
          <cell r="L588">
            <v>0</v>
          </cell>
          <cell r="N588">
            <v>0</v>
          </cell>
        </row>
        <row r="589">
          <cell r="G589">
            <v>14482816.23</v>
          </cell>
          <cell r="I589">
            <v>0</v>
          </cell>
          <cell r="K589">
            <v>0</v>
          </cell>
          <cell r="L589">
            <v>14482816.23</v>
          </cell>
          <cell r="N589">
            <v>14762598.140000001</v>
          </cell>
        </row>
        <row r="590">
          <cell r="G590">
            <v>4119917.23</v>
          </cell>
          <cell r="I590">
            <v>0</v>
          </cell>
          <cell r="K590">
            <v>0</v>
          </cell>
          <cell r="L590">
            <v>4119917.23</v>
          </cell>
          <cell r="N590">
            <v>5203766.47</v>
          </cell>
        </row>
        <row r="591">
          <cell r="G591">
            <v>2212948</v>
          </cell>
          <cell r="I591">
            <v>26500</v>
          </cell>
          <cell r="K591">
            <v>0</v>
          </cell>
          <cell r="L591">
            <v>2239448</v>
          </cell>
          <cell r="N591">
            <v>2057471.26</v>
          </cell>
        </row>
        <row r="592">
          <cell r="G592">
            <v>583000</v>
          </cell>
          <cell r="I592">
            <v>0</v>
          </cell>
          <cell r="K592">
            <v>0</v>
          </cell>
          <cell r="L592">
            <v>583000</v>
          </cell>
          <cell r="N592">
            <v>943000</v>
          </cell>
        </row>
        <row r="593">
          <cell r="G593">
            <v>78343.16</v>
          </cell>
          <cell r="I593">
            <v>0</v>
          </cell>
          <cell r="K593">
            <v>0</v>
          </cell>
          <cell r="L593">
            <v>78343.16</v>
          </cell>
          <cell r="N593">
            <v>91346.94</v>
          </cell>
        </row>
        <row r="594">
          <cell r="G594">
            <v>648.65</v>
          </cell>
          <cell r="I594">
            <v>0</v>
          </cell>
          <cell r="K594">
            <v>0</v>
          </cell>
          <cell r="L594">
            <v>648.65</v>
          </cell>
          <cell r="N594">
            <v>1029.74</v>
          </cell>
        </row>
        <row r="595">
          <cell r="G595">
            <v>281681</v>
          </cell>
          <cell r="I595">
            <v>0</v>
          </cell>
          <cell r="K595">
            <v>0</v>
          </cell>
          <cell r="L595">
            <v>281681</v>
          </cell>
          <cell r="N595">
            <v>1819718.25</v>
          </cell>
        </row>
        <row r="596">
          <cell r="G596">
            <v>485089.55</v>
          </cell>
          <cell r="I596">
            <v>0</v>
          </cell>
          <cell r="K596">
            <v>0</v>
          </cell>
          <cell r="L596">
            <v>485089.55</v>
          </cell>
          <cell r="N596">
            <v>511873.01</v>
          </cell>
        </row>
        <row r="597">
          <cell r="G597">
            <v>432889.56</v>
          </cell>
          <cell r="I597">
            <v>0</v>
          </cell>
          <cell r="K597">
            <v>0</v>
          </cell>
          <cell r="L597">
            <v>432889.56</v>
          </cell>
          <cell r="N597">
            <v>4629122.8600000003</v>
          </cell>
        </row>
        <row r="598">
          <cell r="G598">
            <v>0</v>
          </cell>
          <cell r="I598">
            <v>0</v>
          </cell>
          <cell r="K598">
            <v>0</v>
          </cell>
          <cell r="L598">
            <v>0</v>
          </cell>
          <cell r="N598">
            <v>0</v>
          </cell>
        </row>
        <row r="599">
          <cell r="G599">
            <v>352907.15</v>
          </cell>
          <cell r="I599">
            <v>0</v>
          </cell>
          <cell r="K599">
            <v>0</v>
          </cell>
          <cell r="L599">
            <v>352907.15</v>
          </cell>
          <cell r="N599">
            <v>578464.98</v>
          </cell>
        </row>
        <row r="600">
          <cell r="G600">
            <v>0</v>
          </cell>
          <cell r="I600">
            <v>0</v>
          </cell>
          <cell r="K600">
            <v>0</v>
          </cell>
          <cell r="L600">
            <v>0</v>
          </cell>
          <cell r="N600">
            <v>0</v>
          </cell>
        </row>
        <row r="601">
          <cell r="G601">
            <v>0</v>
          </cell>
          <cell r="I601">
            <v>0</v>
          </cell>
          <cell r="K601">
            <v>0</v>
          </cell>
          <cell r="L601">
            <v>0</v>
          </cell>
          <cell r="N601">
            <v>0</v>
          </cell>
        </row>
        <row r="602">
          <cell r="G602">
            <v>96591523.400000021</v>
          </cell>
          <cell r="I602">
            <v>321434.38</v>
          </cell>
          <cell r="K602">
            <v>0</v>
          </cell>
          <cell r="L602">
            <v>96912957.780000031</v>
          </cell>
          <cell r="N602">
            <v>102242468.16000003</v>
          </cell>
        </row>
        <row r="604">
          <cell r="G604">
            <v>11018882.880000001</v>
          </cell>
          <cell r="I604">
            <v>0</v>
          </cell>
          <cell r="K604">
            <v>0</v>
          </cell>
          <cell r="L604">
            <v>11018882.880000001</v>
          </cell>
          <cell r="N604">
            <v>13300147.449999999</v>
          </cell>
        </row>
        <row r="605">
          <cell r="G605">
            <v>22281263.739999998</v>
          </cell>
          <cell r="I605">
            <v>1133.22</v>
          </cell>
          <cell r="K605">
            <v>0</v>
          </cell>
          <cell r="L605">
            <v>22282396.960000001</v>
          </cell>
          <cell r="N605">
            <v>24005506.440000001</v>
          </cell>
        </row>
        <row r="606">
          <cell r="G606">
            <v>33300146.619999997</v>
          </cell>
          <cell r="I606">
            <v>1133.22</v>
          </cell>
          <cell r="K606">
            <v>0</v>
          </cell>
          <cell r="L606">
            <v>33301279.840000004</v>
          </cell>
          <cell r="N606">
            <v>37305653.890000001</v>
          </cell>
        </row>
        <row r="608">
          <cell r="G608">
            <v>0</v>
          </cell>
          <cell r="I608">
            <v>0</v>
          </cell>
          <cell r="K608">
            <v>0</v>
          </cell>
          <cell r="L608">
            <v>0</v>
          </cell>
          <cell r="N608">
            <v>0</v>
          </cell>
        </row>
        <row r="610">
          <cell r="G610">
            <v>0</v>
          </cell>
          <cell r="I610">
            <v>0</v>
          </cell>
          <cell r="K610">
            <v>0</v>
          </cell>
          <cell r="L610">
            <v>0</v>
          </cell>
          <cell r="N610">
            <v>0</v>
          </cell>
        </row>
        <row r="612">
          <cell r="G612">
            <v>0</v>
          </cell>
          <cell r="I612">
            <v>0</v>
          </cell>
          <cell r="K612">
            <v>0</v>
          </cell>
          <cell r="L612">
            <v>0</v>
          </cell>
          <cell r="N612">
            <v>0</v>
          </cell>
        </row>
        <row r="614">
          <cell r="G614">
            <v>-71.72</v>
          </cell>
          <cell r="I614">
            <v>0</v>
          </cell>
          <cell r="K614">
            <v>0</v>
          </cell>
          <cell r="L614">
            <v>-71.72</v>
          </cell>
          <cell r="N614">
            <v>0</v>
          </cell>
        </row>
        <row r="615">
          <cell r="G615">
            <v>-9642.1</v>
          </cell>
          <cell r="I615">
            <v>0</v>
          </cell>
          <cell r="K615">
            <v>0</v>
          </cell>
          <cell r="L615">
            <v>-9642.1</v>
          </cell>
          <cell r="N615">
            <v>-68726.820000000007</v>
          </cell>
        </row>
        <row r="616">
          <cell r="G616">
            <v>-260782.28</v>
          </cell>
          <cell r="I616">
            <v>0</v>
          </cell>
          <cell r="K616">
            <v>0</v>
          </cell>
          <cell r="L616">
            <v>-260782.28</v>
          </cell>
          <cell r="N616">
            <v>-375764.77</v>
          </cell>
        </row>
        <row r="617">
          <cell r="G617">
            <v>-216591.91</v>
          </cell>
          <cell r="I617">
            <v>0</v>
          </cell>
          <cell r="K617">
            <v>0</v>
          </cell>
          <cell r="L617">
            <v>-216591.91</v>
          </cell>
          <cell r="N617">
            <v>-1086485.8999999999</v>
          </cell>
        </row>
        <row r="618">
          <cell r="G618">
            <v>-4095748.2</v>
          </cell>
          <cell r="I618">
            <v>0</v>
          </cell>
          <cell r="K618">
            <v>0</v>
          </cell>
          <cell r="L618">
            <v>-4095748.2</v>
          </cell>
          <cell r="N618">
            <v>-3410990.98</v>
          </cell>
        </row>
        <row r="619">
          <cell r="G619">
            <v>-3653829.69</v>
          </cell>
          <cell r="I619">
            <v>0</v>
          </cell>
          <cell r="K619">
            <v>0</v>
          </cell>
          <cell r="L619">
            <v>-3653829.69</v>
          </cell>
          <cell r="N619">
            <v>-1596470.08</v>
          </cell>
        </row>
        <row r="620">
          <cell r="G620">
            <v>-1864360.5</v>
          </cell>
          <cell r="I620">
            <v>0</v>
          </cell>
          <cell r="K620">
            <v>0</v>
          </cell>
          <cell r="L620">
            <v>-1864360.5</v>
          </cell>
          <cell r="N620">
            <v>-346277.58</v>
          </cell>
        </row>
        <row r="621">
          <cell r="G621">
            <v>0</v>
          </cell>
          <cell r="I621">
            <v>0</v>
          </cell>
          <cell r="K621">
            <v>0</v>
          </cell>
          <cell r="L621">
            <v>0</v>
          </cell>
          <cell r="N621">
            <v>0</v>
          </cell>
        </row>
        <row r="622">
          <cell r="G622">
            <v>-227843489.59</v>
          </cell>
          <cell r="I622">
            <v>-31203.79</v>
          </cell>
          <cell r="K622">
            <v>0</v>
          </cell>
          <cell r="L622">
            <v>-227874693.38</v>
          </cell>
          <cell r="N622">
            <v>-6823187.9500000002</v>
          </cell>
        </row>
        <row r="623">
          <cell r="G623">
            <v>0</v>
          </cell>
          <cell r="I623">
            <v>0</v>
          </cell>
          <cell r="K623">
            <v>0</v>
          </cell>
          <cell r="L623">
            <v>0</v>
          </cell>
          <cell r="N623">
            <v>0</v>
          </cell>
        </row>
        <row r="624">
          <cell r="G624">
            <v>-237944515.99000001</v>
          </cell>
          <cell r="I624">
            <v>-31203.79</v>
          </cell>
          <cell r="K624">
            <v>0</v>
          </cell>
          <cell r="L624">
            <v>-237975719.78</v>
          </cell>
          <cell r="N624">
            <v>-13707904.08</v>
          </cell>
        </row>
        <row r="626">
          <cell r="G626">
            <v>42740040.490000002</v>
          </cell>
          <cell r="I626">
            <v>358579.54</v>
          </cell>
          <cell r="K626">
            <v>0</v>
          </cell>
          <cell r="L626">
            <v>43098620.030000001</v>
          </cell>
          <cell r="N626">
            <v>75743786.819999993</v>
          </cell>
        </row>
        <row r="627">
          <cell r="G627">
            <v>42740040.490000002</v>
          </cell>
          <cell r="I627">
            <v>358579.54</v>
          </cell>
          <cell r="K627">
            <v>0</v>
          </cell>
          <cell r="L627">
            <v>43098620.030000001</v>
          </cell>
          <cell r="N627">
            <v>75743786.819999993</v>
          </cell>
        </row>
        <row r="629">
          <cell r="G629">
            <v>38093322.630000003</v>
          </cell>
          <cell r="I629">
            <v>1511338.83</v>
          </cell>
          <cell r="K629">
            <v>0</v>
          </cell>
          <cell r="L629">
            <v>39604661.460000001</v>
          </cell>
          <cell r="N629">
            <v>-6033453.71</v>
          </cell>
        </row>
        <row r="630">
          <cell r="G630">
            <v>38093322.630000003</v>
          </cell>
          <cell r="I630">
            <v>1511338.83</v>
          </cell>
          <cell r="K630">
            <v>0</v>
          </cell>
          <cell r="L630">
            <v>39604661.460000001</v>
          </cell>
          <cell r="N630">
            <v>-6033453.71</v>
          </cell>
        </row>
        <row r="631">
          <cell r="G631">
            <v>4.4703483581542969E-7</v>
          </cell>
          <cell r="I631">
            <v>2.0954757928848267E-9</v>
          </cell>
          <cell r="K631">
            <v>0</v>
          </cell>
          <cell r="L631">
            <v>1.7136335372924805E-7</v>
          </cell>
          <cell r="N631">
            <v>-1.257285475730896E-7</v>
          </cell>
        </row>
      </sheetData>
      <sheetData sheetId="1">
        <row r="1">
          <cell r="F1" t="str">
            <v>31-12-14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ethod"/>
      <sheetName val="Detail - Take Equity"/>
      <sheetName val="Check_SE.Equity"/>
      <sheetName val="Weighted Avg MFC(2019)"/>
      <sheetName val="Weighted Avg PDI (2019)"/>
      <sheetName val="PDI"/>
      <sheetName val="FS"/>
      <sheetName val="CGD - 21092017 final"/>
      <sheetName val="Weighted Avg CGD(2017)"/>
      <sheetName val="Weighted Avg PDI (2016)"/>
      <sheetName val="Weighted Avg MFC(2016)"/>
      <sheetName val="Weighted Avg CGD (2016)"/>
    </sheetNames>
    <sheetDataSet>
      <sheetData sheetId="0">
        <row r="78">
          <cell r="G78" t="e">
            <v>#REF!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/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/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/>
      <sheetData sheetId="199"/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/>
      <sheetData sheetId="203"/>
      <sheetData sheetId="204"/>
      <sheetData sheetId="205">
        <row r="2">
          <cell r="B2">
            <v>1.9678000000000001E-2</v>
          </cell>
        </row>
      </sheetData>
      <sheetData sheetId="206"/>
      <sheetData sheetId="207"/>
      <sheetData sheetId="208"/>
      <sheetData sheetId="209">
        <row r="2">
          <cell r="B2">
            <v>1.9678000000000001E-2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88112-1 (2)"/>
      <sheetName val="MFC Private Fund"/>
      <sheetName val="Historical Rate"/>
      <sheetName val="Risk"/>
      <sheetName val="Portfolio"/>
      <sheetName val="Summary PL"/>
      <sheetName val="PL"/>
      <sheetName val="RealizedPL"/>
      <sheetName val="LoadData"/>
      <sheetName val="Dividend"/>
      <sheetName val="Fund Performance"/>
      <sheetName val="Fund"/>
      <sheetName val="Bond_BE"/>
      <sheetName val="CLSA"/>
      <sheetName val="0088111-0"/>
      <sheetName val="0088111-1"/>
      <sheetName val="0088111-8"/>
      <sheetName val="0088114-1"/>
      <sheetName val="0088112-1"/>
      <sheetName val="0088112-8"/>
      <sheetName val="0083333-1"/>
      <sheetName val="0088119-1"/>
      <sheetName val="DataValidation"/>
      <sheetName val="Quer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G31">
            <v>139678780</v>
          </cell>
          <cell r="H31">
            <v>-4240773.8499999885</v>
          </cell>
        </row>
        <row r="36">
          <cell r="G36">
            <v>36196000</v>
          </cell>
          <cell r="H36">
            <v>976218.54999999818</v>
          </cell>
        </row>
        <row r="45">
          <cell r="G45">
            <v>45640140</v>
          </cell>
          <cell r="H45">
            <v>-3823403.9000000008</v>
          </cell>
        </row>
        <row r="51">
          <cell r="G51">
            <v>37046090</v>
          </cell>
          <cell r="H51">
            <v>1086884.6099999999</v>
          </cell>
        </row>
        <row r="56">
          <cell r="G56">
            <v>2513517769</v>
          </cell>
          <cell r="H56">
            <v>142346888.77000058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ethod - 31.12.14"/>
      <sheetName val="SE.Equity"/>
      <sheetName val="Detail - 31.12.14"/>
      <sheetName val="ส่วนแบ่งกำไรในบริษัทร่วม"/>
      <sheetName val="Tickmarks"/>
    </sheetNames>
    <sheetDataSet>
      <sheetData sheetId="0">
        <row r="41">
          <cell r="H41">
            <v>-5170661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8"/>
  <sheetViews>
    <sheetView zoomScaleNormal="100" zoomScaleSheetLayoutView="100" workbookViewId="0">
      <selection activeCell="E31" sqref="E31"/>
    </sheetView>
  </sheetViews>
  <sheetFormatPr defaultColWidth="9" defaultRowHeight="23.95" customHeight="1" x14ac:dyDescent="0.6"/>
  <cols>
    <col min="1" max="1" width="69.44140625" style="144" customWidth="1"/>
    <col min="2" max="2" width="9.44140625" style="144" bestFit="1" customWidth="1"/>
    <col min="3" max="3" width="1.88671875" style="144" customWidth="1"/>
    <col min="4" max="4" width="3.109375" style="144" customWidth="1"/>
    <col min="5" max="5" width="12.6640625" style="144" customWidth="1"/>
    <col min="6" max="6" width="3.109375" style="144" customWidth="1"/>
    <col min="7" max="7" width="12.6640625" style="144" customWidth="1"/>
    <col min="8" max="8" width="1" style="144" customWidth="1"/>
    <col min="9" max="9" width="3.109375" style="144" customWidth="1"/>
    <col min="10" max="10" width="12.6640625" style="144" customWidth="1"/>
    <col min="11" max="11" width="3.109375" style="144" customWidth="1"/>
    <col min="12" max="12" width="1" style="144" customWidth="1"/>
    <col min="13" max="13" width="12.6640625" style="152" customWidth="1"/>
    <col min="14" max="16384" width="9" style="152"/>
  </cols>
  <sheetData>
    <row r="1" spans="1:16" s="103" customFormat="1" ht="26.4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6" s="103" customFormat="1" ht="26.45" customHeight="1" x14ac:dyDescent="0.6">
      <c r="A2" s="233" t="s">
        <v>217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6" s="103" customFormat="1" ht="26.45" customHeight="1" x14ac:dyDescent="0.6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6" s="103" customFormat="1" ht="26.45" customHeight="1" x14ac:dyDescent="0.6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6" s="103" customFormat="1" ht="9" customHeight="1" x14ac:dyDescent="0.6">
      <c r="A5" s="106"/>
      <c r="B5" s="106"/>
      <c r="C5" s="106"/>
      <c r="D5" s="106"/>
      <c r="E5" s="106"/>
      <c r="F5" s="106"/>
      <c r="G5" s="106"/>
      <c r="H5" s="106"/>
      <c r="I5" s="106"/>
    </row>
    <row r="6" spans="1:16" s="102" customFormat="1" ht="23.95" customHeight="1" x14ac:dyDescent="0.6">
      <c r="A6" s="137"/>
      <c r="B6" s="138" t="s">
        <v>3</v>
      </c>
      <c r="D6" s="235" t="s">
        <v>4</v>
      </c>
      <c r="E6" s="235"/>
      <c r="F6" s="235"/>
      <c r="G6" s="235"/>
      <c r="H6" s="139"/>
      <c r="I6" s="235" t="s">
        <v>5</v>
      </c>
      <c r="J6" s="235"/>
      <c r="K6" s="235"/>
      <c r="L6" s="235"/>
      <c r="M6" s="235"/>
    </row>
    <row r="7" spans="1:16" s="102" customFormat="1" ht="23.95" customHeight="1" x14ac:dyDescent="0.6">
      <c r="A7" s="137"/>
      <c r="B7" s="138"/>
      <c r="D7" s="231" t="s">
        <v>6</v>
      </c>
      <c r="E7" s="231"/>
      <c r="F7" s="231"/>
      <c r="G7" s="138"/>
      <c r="H7" s="139"/>
      <c r="I7" s="232" t="s">
        <v>6</v>
      </c>
      <c r="J7" s="232"/>
      <c r="K7" s="232"/>
      <c r="L7" s="140"/>
      <c r="M7" s="140"/>
    </row>
    <row r="8" spans="1:16" s="102" customFormat="1" ht="23.95" customHeight="1" x14ac:dyDescent="0.6">
      <c r="A8" s="137"/>
      <c r="B8" s="138"/>
      <c r="E8" s="138" t="s">
        <v>7</v>
      </c>
      <c r="F8" s="139"/>
      <c r="G8" s="140" t="s">
        <v>7</v>
      </c>
      <c r="H8" s="139"/>
      <c r="J8" s="138" t="s">
        <v>7</v>
      </c>
      <c r="K8" s="139"/>
      <c r="L8" s="140"/>
      <c r="M8" s="140" t="s">
        <v>7</v>
      </c>
    </row>
    <row r="9" spans="1:16" s="102" customFormat="1" ht="23.95" customHeight="1" x14ac:dyDescent="0.6">
      <c r="A9" s="137"/>
      <c r="B9" s="138"/>
      <c r="E9" s="138" t="s">
        <v>8</v>
      </c>
      <c r="F9" s="139"/>
      <c r="G9" s="140" t="s">
        <v>9</v>
      </c>
      <c r="H9" s="139"/>
      <c r="J9" s="138" t="s">
        <v>8</v>
      </c>
      <c r="K9" s="139"/>
      <c r="L9" s="140"/>
      <c r="M9" s="140" t="s">
        <v>9</v>
      </c>
    </row>
    <row r="10" spans="1:16" s="102" customFormat="1" ht="23.95" customHeight="1" x14ac:dyDescent="0.6">
      <c r="A10" s="137"/>
      <c r="B10" s="138"/>
      <c r="E10" s="138">
        <v>2563</v>
      </c>
      <c r="F10" s="139"/>
      <c r="G10" s="138">
        <v>2562</v>
      </c>
      <c r="H10" s="139"/>
      <c r="J10" s="138">
        <v>2563</v>
      </c>
      <c r="K10" s="139"/>
      <c r="L10" s="140"/>
      <c r="M10" s="140">
        <v>2562</v>
      </c>
    </row>
    <row r="11" spans="1:16" s="144" customFormat="1" ht="23.95" customHeight="1" x14ac:dyDescent="0.6">
      <c r="A11" s="140" t="s">
        <v>10</v>
      </c>
      <c r="B11" s="141"/>
      <c r="C11" s="138"/>
      <c r="D11" s="138"/>
      <c r="E11" s="138"/>
      <c r="F11" s="138"/>
      <c r="G11" s="138"/>
      <c r="H11" s="138"/>
      <c r="I11" s="138"/>
      <c r="J11" s="142"/>
      <c r="K11" s="143"/>
      <c r="L11" s="143"/>
    </row>
    <row r="12" spans="1:16" s="144" customFormat="1" ht="23.95" customHeight="1" x14ac:dyDescent="0.75">
      <c r="A12" s="145" t="s">
        <v>11</v>
      </c>
      <c r="B12" s="146"/>
      <c r="C12" s="145"/>
      <c r="D12" s="145"/>
      <c r="F12" s="145"/>
      <c r="G12" s="133"/>
      <c r="H12" s="133"/>
      <c r="I12" s="133"/>
      <c r="K12" s="147"/>
      <c r="L12" s="147"/>
    </row>
    <row r="13" spans="1:16" ht="23.95" customHeight="1" x14ac:dyDescent="0.6">
      <c r="A13" s="148" t="s">
        <v>12</v>
      </c>
      <c r="B13" s="146">
        <v>5</v>
      </c>
      <c r="C13" s="145"/>
      <c r="D13" s="145"/>
      <c r="E13" s="1">
        <v>616814</v>
      </c>
      <c r="F13" s="102"/>
      <c r="G13" s="149">
        <v>352424</v>
      </c>
      <c r="H13" s="150"/>
      <c r="I13" s="150"/>
      <c r="J13" s="1">
        <v>240804</v>
      </c>
      <c r="K13" s="151"/>
      <c r="L13" s="151"/>
      <c r="M13" s="149">
        <v>188791</v>
      </c>
    </row>
    <row r="14" spans="1:16" s="144" customFormat="1" ht="23.95" customHeight="1" x14ac:dyDescent="0.6">
      <c r="A14" s="153" t="s">
        <v>13</v>
      </c>
      <c r="B14" s="146">
        <v>8</v>
      </c>
      <c r="C14" s="148"/>
      <c r="D14" s="148"/>
      <c r="E14" s="1">
        <v>248547</v>
      </c>
      <c r="F14" s="102"/>
      <c r="G14" s="154">
        <v>76793</v>
      </c>
      <c r="H14" s="150"/>
      <c r="I14" s="150"/>
      <c r="J14" s="2">
        <v>198287</v>
      </c>
      <c r="K14" s="151"/>
      <c r="L14" s="151"/>
      <c r="M14" s="154">
        <v>101884</v>
      </c>
    </row>
    <row r="15" spans="1:16" s="144" customFormat="1" ht="23.95" customHeight="1" x14ac:dyDescent="0.6">
      <c r="A15" s="153" t="s">
        <v>14</v>
      </c>
      <c r="B15" s="155">
        <v>9</v>
      </c>
      <c r="C15" s="148"/>
      <c r="D15" s="148"/>
      <c r="E15" s="1">
        <v>351397</v>
      </c>
      <c r="F15" s="151"/>
      <c r="G15" s="154">
        <v>91395</v>
      </c>
      <c r="H15" s="150"/>
      <c r="I15" s="150"/>
      <c r="J15" s="156">
        <v>0</v>
      </c>
      <c r="K15" s="151"/>
      <c r="L15" s="151"/>
      <c r="M15" s="156">
        <v>0</v>
      </c>
    </row>
    <row r="16" spans="1:16" s="144" customFormat="1" ht="23.95" customHeight="1" x14ac:dyDescent="0.6">
      <c r="A16" s="153" t="s">
        <v>15</v>
      </c>
      <c r="B16" s="146">
        <v>10</v>
      </c>
      <c r="C16" s="157"/>
      <c r="D16" s="157"/>
      <c r="E16" s="1">
        <v>2545475</v>
      </c>
      <c r="F16" s="151"/>
      <c r="G16" s="154">
        <v>1889579</v>
      </c>
      <c r="H16" s="151"/>
      <c r="I16" s="151"/>
      <c r="J16" s="156">
        <v>0</v>
      </c>
      <c r="K16" s="158"/>
      <c r="L16" s="158"/>
      <c r="M16" s="156">
        <v>0</v>
      </c>
      <c r="N16" s="159"/>
      <c r="O16" s="159"/>
      <c r="P16" s="158"/>
    </row>
    <row r="17" spans="1:13" s="144" customFormat="1" ht="23.95" customHeight="1" x14ac:dyDescent="0.6">
      <c r="A17" s="153" t="s">
        <v>16</v>
      </c>
      <c r="B17" s="146">
        <v>12</v>
      </c>
      <c r="C17" s="160"/>
      <c r="D17" s="160"/>
      <c r="E17" s="156">
        <v>0</v>
      </c>
      <c r="F17" s="102"/>
      <c r="G17" s="156">
        <v>0</v>
      </c>
      <c r="H17" s="150"/>
      <c r="I17" s="150"/>
      <c r="J17" s="2">
        <v>140132</v>
      </c>
      <c r="K17" s="151"/>
      <c r="L17" s="151"/>
      <c r="M17" s="154">
        <v>69132</v>
      </c>
    </row>
    <row r="18" spans="1:13" s="144" customFormat="1" ht="23.95" customHeight="1" x14ac:dyDescent="0.6">
      <c r="A18" s="161" t="s">
        <v>17</v>
      </c>
      <c r="B18" s="155">
        <v>7.1</v>
      </c>
      <c r="C18" s="145"/>
      <c r="D18" s="145"/>
      <c r="E18" s="1">
        <v>2924676</v>
      </c>
      <c r="F18" s="102"/>
      <c r="G18" s="154">
        <v>3487324</v>
      </c>
      <c r="H18" s="150"/>
      <c r="I18" s="150"/>
      <c r="J18" s="2">
        <v>1281725</v>
      </c>
      <c r="K18" s="151"/>
      <c r="L18" s="151"/>
      <c r="M18" s="154">
        <v>2218556</v>
      </c>
    </row>
    <row r="19" spans="1:13" s="144" customFormat="1" ht="23.95" customHeight="1" x14ac:dyDescent="0.6">
      <c r="A19" s="162" t="s">
        <v>18</v>
      </c>
      <c r="B19" s="163"/>
      <c r="C19" s="164"/>
      <c r="D19" s="164"/>
      <c r="E19" s="3">
        <f>SUM(E13:E18)</f>
        <v>6686909</v>
      </c>
      <c r="F19" s="165"/>
      <c r="G19" s="166">
        <f>SUM(G13:G18)</f>
        <v>5897515</v>
      </c>
      <c r="H19" s="167"/>
      <c r="I19" s="167"/>
      <c r="J19" s="3">
        <f>SUM(J13:J18)</f>
        <v>1860948</v>
      </c>
      <c r="K19" s="151"/>
      <c r="L19" s="151"/>
      <c r="M19" s="166">
        <f>SUM(M13:M18)</f>
        <v>2578363</v>
      </c>
    </row>
    <row r="20" spans="1:13" s="144" customFormat="1" ht="23.3" x14ac:dyDescent="0.6">
      <c r="A20" s="168"/>
      <c r="B20" s="163"/>
      <c r="C20" s="145"/>
      <c r="D20" s="145"/>
      <c r="E20" s="151"/>
      <c r="F20" s="102"/>
      <c r="G20" s="151"/>
      <c r="H20" s="150"/>
      <c r="I20" s="150"/>
      <c r="J20" s="151"/>
      <c r="K20" s="151"/>
      <c r="L20" s="151"/>
      <c r="M20" s="151"/>
    </row>
    <row r="21" spans="1:13" s="144" customFormat="1" ht="23.95" customHeight="1" x14ac:dyDescent="0.6">
      <c r="A21" s="169" t="s">
        <v>19</v>
      </c>
      <c r="B21" s="163"/>
      <c r="C21" s="162"/>
      <c r="D21" s="162"/>
      <c r="E21" s="151"/>
      <c r="F21" s="170"/>
      <c r="G21" s="151"/>
      <c r="H21" s="150"/>
      <c r="I21" s="150"/>
      <c r="J21" s="151"/>
      <c r="K21" s="151"/>
      <c r="L21" s="151"/>
      <c r="M21" s="151"/>
    </row>
    <row r="22" spans="1:13" s="144" customFormat="1" ht="23.95" customHeight="1" x14ac:dyDescent="0.6">
      <c r="A22" s="161" t="s">
        <v>20</v>
      </c>
      <c r="B22" s="155">
        <v>7.4</v>
      </c>
      <c r="C22" s="162"/>
      <c r="D22" s="162"/>
      <c r="E22" s="2">
        <v>954300</v>
      </c>
      <c r="F22" s="170"/>
      <c r="G22" s="134">
        <v>730061</v>
      </c>
      <c r="H22" s="171"/>
      <c r="I22" s="171"/>
      <c r="J22" s="2">
        <v>443136</v>
      </c>
      <c r="K22" s="132"/>
      <c r="L22" s="132"/>
      <c r="M22" s="134">
        <v>664011</v>
      </c>
    </row>
    <row r="23" spans="1:13" s="144" customFormat="1" ht="23.95" customHeight="1" x14ac:dyDescent="0.6">
      <c r="A23" s="153" t="s">
        <v>21</v>
      </c>
      <c r="B23" s="155">
        <v>13</v>
      </c>
      <c r="C23" s="145"/>
      <c r="D23" s="145"/>
      <c r="E23" s="2">
        <v>1524079</v>
      </c>
      <c r="F23" s="165"/>
      <c r="G23" s="154">
        <v>1548446</v>
      </c>
      <c r="H23" s="167"/>
      <c r="I23" s="167"/>
      <c r="J23" s="2">
        <v>1502449</v>
      </c>
      <c r="K23" s="151"/>
      <c r="L23" s="151"/>
      <c r="M23" s="151">
        <v>1502449</v>
      </c>
    </row>
    <row r="24" spans="1:13" s="144" customFormat="1" ht="23.95" customHeight="1" x14ac:dyDescent="0.6">
      <c r="A24" s="153" t="s">
        <v>22</v>
      </c>
      <c r="B24" s="146">
        <v>14</v>
      </c>
      <c r="C24" s="145"/>
      <c r="D24" s="145"/>
      <c r="E24" s="156">
        <v>0</v>
      </c>
      <c r="F24" s="156"/>
      <c r="G24" s="156">
        <v>0</v>
      </c>
      <c r="H24" s="167"/>
      <c r="I24" s="167"/>
      <c r="J24" s="2">
        <v>2495528</v>
      </c>
      <c r="K24" s="151"/>
      <c r="L24" s="151"/>
      <c r="M24" s="151">
        <v>2495525</v>
      </c>
    </row>
    <row r="25" spans="1:13" s="144" customFormat="1" ht="23.95" customHeight="1" x14ac:dyDescent="0.6">
      <c r="A25" s="161" t="s">
        <v>23</v>
      </c>
      <c r="B25" s="163" t="s">
        <v>24</v>
      </c>
      <c r="C25" s="162"/>
      <c r="D25" s="162"/>
      <c r="E25" s="2">
        <v>68898</v>
      </c>
      <c r="F25" s="170"/>
      <c r="G25" s="156">
        <v>0</v>
      </c>
      <c r="H25" s="150"/>
      <c r="I25" s="150"/>
      <c r="J25" s="156">
        <v>0</v>
      </c>
      <c r="K25" s="151"/>
      <c r="L25" s="151"/>
      <c r="M25" s="156">
        <v>0</v>
      </c>
    </row>
    <row r="26" spans="1:13" s="144" customFormat="1" ht="23.95" customHeight="1" x14ac:dyDescent="0.6">
      <c r="A26" s="161" t="s">
        <v>204</v>
      </c>
      <c r="B26" s="163"/>
      <c r="C26" s="162"/>
      <c r="D26" s="162"/>
      <c r="E26" s="2">
        <v>48994</v>
      </c>
      <c r="F26" s="170"/>
      <c r="G26" s="151">
        <v>45805</v>
      </c>
      <c r="H26" s="150"/>
      <c r="I26" s="150"/>
      <c r="J26" s="156">
        <v>0</v>
      </c>
      <c r="K26" s="151"/>
      <c r="L26" s="151"/>
      <c r="M26" s="156">
        <v>0</v>
      </c>
    </row>
    <row r="27" spans="1:13" s="144" customFormat="1" ht="23.95" customHeight="1" x14ac:dyDescent="0.6">
      <c r="A27" s="148" t="s">
        <v>25</v>
      </c>
      <c r="B27" s="146"/>
      <c r="C27" s="165"/>
      <c r="D27" s="165"/>
      <c r="E27" s="2">
        <v>142057</v>
      </c>
      <c r="F27" s="150"/>
      <c r="G27" s="151">
        <v>153223</v>
      </c>
      <c r="H27" s="150"/>
      <c r="I27" s="150"/>
      <c r="J27" s="2">
        <v>4252</v>
      </c>
      <c r="K27" s="150"/>
      <c r="L27" s="150"/>
      <c r="M27" s="151">
        <v>6168</v>
      </c>
    </row>
    <row r="28" spans="1:13" s="144" customFormat="1" ht="23.95" customHeight="1" x14ac:dyDescent="0.6">
      <c r="A28" s="148" t="s">
        <v>26</v>
      </c>
      <c r="B28" s="146">
        <v>15</v>
      </c>
      <c r="C28" s="165"/>
      <c r="D28" s="165"/>
      <c r="E28" s="2">
        <v>66241</v>
      </c>
      <c r="F28" s="150"/>
      <c r="G28" s="156">
        <v>0</v>
      </c>
      <c r="H28" s="150"/>
      <c r="I28" s="150"/>
      <c r="J28" s="2">
        <v>12922</v>
      </c>
      <c r="K28" s="150"/>
      <c r="L28" s="150"/>
      <c r="M28" s="156">
        <v>0</v>
      </c>
    </row>
    <row r="29" spans="1:13" s="144" customFormat="1" ht="23.95" customHeight="1" x14ac:dyDescent="0.6">
      <c r="A29" s="148" t="s">
        <v>27</v>
      </c>
      <c r="B29" s="146"/>
      <c r="C29" s="165"/>
      <c r="D29" s="165"/>
      <c r="E29" s="2">
        <v>118326</v>
      </c>
      <c r="F29" s="150"/>
      <c r="G29" s="151">
        <v>116753</v>
      </c>
      <c r="H29" s="150"/>
      <c r="I29" s="150"/>
      <c r="J29" s="156">
        <v>0</v>
      </c>
      <c r="K29" s="151"/>
      <c r="L29" s="151"/>
      <c r="M29" s="156">
        <v>0</v>
      </c>
    </row>
    <row r="30" spans="1:13" s="144" customFormat="1" ht="23.95" customHeight="1" x14ac:dyDescent="0.6">
      <c r="A30" s="148" t="s">
        <v>28</v>
      </c>
      <c r="B30" s="146"/>
      <c r="C30" s="172"/>
      <c r="D30" s="172"/>
      <c r="E30" s="2">
        <v>297018</v>
      </c>
      <c r="F30" s="150"/>
      <c r="G30" s="154">
        <v>184606</v>
      </c>
      <c r="H30" s="150"/>
      <c r="I30" s="150"/>
      <c r="J30" s="2">
        <v>140708</v>
      </c>
      <c r="K30" s="150"/>
      <c r="L30" s="150"/>
      <c r="M30" s="151">
        <v>81401</v>
      </c>
    </row>
    <row r="31" spans="1:13" s="144" customFormat="1" ht="23.95" customHeight="1" x14ac:dyDescent="0.6">
      <c r="A31" s="148" t="s">
        <v>29</v>
      </c>
      <c r="B31" s="146">
        <v>16</v>
      </c>
      <c r="C31" s="172"/>
      <c r="D31" s="172"/>
      <c r="E31" s="2">
        <v>153692</v>
      </c>
      <c r="F31" s="150"/>
      <c r="G31" s="151">
        <v>149060</v>
      </c>
      <c r="H31" s="150"/>
      <c r="I31" s="150"/>
      <c r="J31" s="2">
        <v>3094</v>
      </c>
      <c r="K31" s="150"/>
      <c r="L31" s="150"/>
      <c r="M31" s="154">
        <v>2685</v>
      </c>
    </row>
    <row r="32" spans="1:13" s="144" customFormat="1" ht="23.95" customHeight="1" x14ac:dyDescent="0.6">
      <c r="A32" s="162" t="s">
        <v>30</v>
      </c>
      <c r="B32" s="173"/>
      <c r="C32" s="172"/>
      <c r="D32" s="172"/>
      <c r="E32" s="3">
        <f>SUM(E22:E31)</f>
        <v>3373605</v>
      </c>
      <c r="F32" s="150"/>
      <c r="G32" s="166">
        <f>SUM(G22:G31)</f>
        <v>2927954</v>
      </c>
      <c r="H32" s="150"/>
      <c r="I32" s="150"/>
      <c r="J32" s="3">
        <f>SUM(J22:J31)</f>
        <v>4602089</v>
      </c>
      <c r="K32" s="150"/>
      <c r="L32" s="150"/>
      <c r="M32" s="166">
        <f>SUM(M22:M31)</f>
        <v>4752239</v>
      </c>
    </row>
    <row r="33" spans="1:13" s="144" customFormat="1" ht="23.95" customHeight="1" thickBot="1" x14ac:dyDescent="0.65">
      <c r="A33" s="174" t="s">
        <v>31</v>
      </c>
      <c r="B33" s="173"/>
      <c r="C33" s="172"/>
      <c r="D33" s="172"/>
      <c r="E33" s="4">
        <f>E32+E19</f>
        <v>10060514</v>
      </c>
      <c r="F33" s="150"/>
      <c r="G33" s="175">
        <f>G19+G32</f>
        <v>8825469</v>
      </c>
      <c r="H33" s="150"/>
      <c r="I33" s="150"/>
      <c r="J33" s="4">
        <f>J19+J32</f>
        <v>6463037</v>
      </c>
      <c r="K33" s="150"/>
      <c r="L33" s="150"/>
      <c r="M33" s="175">
        <f>M19+M32</f>
        <v>7330602</v>
      </c>
    </row>
    <row r="34" spans="1:13" s="144" customFormat="1" ht="23.95" customHeight="1" thickTop="1" x14ac:dyDescent="0.6">
      <c r="A34" s="148"/>
      <c r="B34" s="176"/>
      <c r="C34" s="172"/>
      <c r="D34" s="172"/>
      <c r="E34" s="150"/>
      <c r="F34" s="150"/>
      <c r="G34" s="150"/>
      <c r="H34" s="150"/>
      <c r="I34" s="150"/>
      <c r="K34" s="150"/>
      <c r="L34" s="150"/>
      <c r="M34" s="150"/>
    </row>
    <row r="35" spans="1:13" s="144" customFormat="1" ht="23.95" customHeight="1" x14ac:dyDescent="0.6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</row>
    <row r="36" spans="1:13" s="144" customFormat="1" ht="23.95" customHeight="1" x14ac:dyDescent="0.6">
      <c r="B36" s="176"/>
      <c r="C36" s="172"/>
      <c r="D36" s="172"/>
      <c r="E36" s="150"/>
      <c r="F36" s="150"/>
      <c r="G36" s="150"/>
      <c r="H36" s="150"/>
      <c r="I36" s="150"/>
      <c r="J36" s="150"/>
      <c r="K36" s="150"/>
      <c r="L36" s="150"/>
      <c r="M36" s="150"/>
    </row>
    <row r="37" spans="1:13" s="144" customFormat="1" ht="23.95" customHeight="1" x14ac:dyDescent="0.6">
      <c r="A37" s="169" t="s">
        <v>32</v>
      </c>
      <c r="B37" s="176"/>
      <c r="C37" s="172"/>
      <c r="D37" s="172"/>
      <c r="E37" s="150"/>
      <c r="F37" s="150"/>
      <c r="G37" s="150"/>
      <c r="H37" s="150"/>
      <c r="I37" s="150"/>
      <c r="J37" s="150"/>
      <c r="K37" s="150"/>
      <c r="L37" s="150"/>
      <c r="M37" s="150"/>
    </row>
    <row r="38" spans="1:13" s="144" customFormat="1" ht="23.95" customHeight="1" x14ac:dyDescent="0.6">
      <c r="A38" s="148"/>
      <c r="B38" s="176"/>
      <c r="C38" s="172"/>
      <c r="D38" s="172"/>
      <c r="E38" s="150"/>
      <c r="F38" s="150"/>
      <c r="G38" s="150"/>
      <c r="H38" s="150"/>
      <c r="I38" s="150"/>
      <c r="J38" s="150"/>
      <c r="K38" s="150"/>
      <c r="L38" s="150"/>
      <c r="M38" s="150"/>
    </row>
  </sheetData>
  <mergeCells count="8">
    <mergeCell ref="D7:F7"/>
    <mergeCell ref="I7:K7"/>
    <mergeCell ref="A1:M1"/>
    <mergeCell ref="A2:M2"/>
    <mergeCell ref="A3:M3"/>
    <mergeCell ref="A4:M4"/>
    <mergeCell ref="D6:G6"/>
    <mergeCell ref="I6:M6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3"/>
  <sheetViews>
    <sheetView topLeftCell="A39" zoomScaleNormal="100" zoomScaleSheetLayoutView="100" workbookViewId="0">
      <selection activeCell="A12" sqref="A12"/>
    </sheetView>
  </sheetViews>
  <sheetFormatPr defaultColWidth="9" defaultRowHeight="23.95" customHeight="1" x14ac:dyDescent="0.6"/>
  <cols>
    <col min="1" max="1" width="70.109375" style="144" customWidth="1"/>
    <col min="2" max="2" width="9.44140625" style="144" bestFit="1" customWidth="1"/>
    <col min="3" max="3" width="3.109375" style="144" customWidth="1"/>
    <col min="4" max="4" width="15" style="144" customWidth="1"/>
    <col min="5" max="5" width="3.109375" style="144" customWidth="1"/>
    <col min="6" max="6" width="12.6640625" style="144" customWidth="1"/>
    <col min="7" max="7" width="1" style="144" customWidth="1"/>
    <col min="8" max="8" width="3.109375" style="144" customWidth="1"/>
    <col min="9" max="9" width="12.6640625" style="144" customWidth="1"/>
    <col min="10" max="10" width="3.109375" style="144" customWidth="1"/>
    <col min="11" max="11" width="12.6640625" style="152" customWidth="1"/>
    <col min="12" max="12" width="1.44140625" style="152" customWidth="1"/>
    <col min="13" max="13" width="9" style="152"/>
    <col min="14" max="14" width="13.44140625" style="152" bestFit="1" customWidth="1"/>
    <col min="15" max="16384" width="9" style="152"/>
  </cols>
  <sheetData>
    <row r="1" spans="1:11" s="103" customFormat="1" ht="26.4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s="103" customFormat="1" ht="26.45" customHeight="1" x14ac:dyDescent="0.6">
      <c r="A2" s="233" t="s">
        <v>218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s="103" customFormat="1" ht="26.45" customHeight="1" x14ac:dyDescent="0.6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s="103" customFormat="1" ht="26.45" customHeight="1" x14ac:dyDescent="0.6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1" s="103" customFormat="1" ht="9" customHeight="1" x14ac:dyDescent="0.6">
      <c r="A5" s="106"/>
      <c r="B5" s="106"/>
      <c r="C5" s="106"/>
      <c r="D5" s="106"/>
      <c r="E5" s="106"/>
      <c r="F5" s="106"/>
      <c r="G5" s="106"/>
      <c r="H5" s="106"/>
    </row>
    <row r="6" spans="1:11" s="102" customFormat="1" ht="23.95" customHeight="1" x14ac:dyDescent="0.6">
      <c r="A6" s="137"/>
      <c r="B6" s="138" t="s">
        <v>3</v>
      </c>
      <c r="C6" s="235" t="s">
        <v>4</v>
      </c>
      <c r="D6" s="235"/>
      <c r="E6" s="235"/>
      <c r="F6" s="235"/>
      <c r="G6" s="139"/>
      <c r="H6" s="235" t="s">
        <v>5</v>
      </c>
      <c r="I6" s="235"/>
      <c r="J6" s="235"/>
      <c r="K6" s="235"/>
    </row>
    <row r="7" spans="1:11" s="102" customFormat="1" ht="23.95" customHeight="1" x14ac:dyDescent="0.6">
      <c r="A7" s="137"/>
      <c r="B7" s="138"/>
      <c r="D7" s="138" t="s">
        <v>6</v>
      </c>
      <c r="E7" s="138"/>
      <c r="F7" s="138"/>
      <c r="G7" s="139"/>
      <c r="H7" s="139"/>
      <c r="I7" s="138" t="s">
        <v>6</v>
      </c>
      <c r="J7" s="140"/>
      <c r="K7" s="140"/>
    </row>
    <row r="8" spans="1:11" s="102" customFormat="1" ht="23.95" customHeight="1" x14ac:dyDescent="0.6">
      <c r="A8" s="137"/>
      <c r="B8" s="138"/>
      <c r="D8" s="140" t="s">
        <v>7</v>
      </c>
      <c r="E8" s="138"/>
      <c r="F8" s="140" t="s">
        <v>7</v>
      </c>
      <c r="G8" s="139"/>
      <c r="H8" s="139"/>
      <c r="I8" s="140" t="s">
        <v>7</v>
      </c>
      <c r="J8" s="140"/>
      <c r="K8" s="140" t="s">
        <v>7</v>
      </c>
    </row>
    <row r="9" spans="1:11" s="102" customFormat="1" ht="23.95" customHeight="1" x14ac:dyDescent="0.6">
      <c r="A9" s="137"/>
      <c r="B9" s="138"/>
      <c r="D9" s="140" t="s">
        <v>8</v>
      </c>
      <c r="E9" s="138"/>
      <c r="F9" s="140" t="s">
        <v>9</v>
      </c>
      <c r="G9" s="139"/>
      <c r="H9" s="139"/>
      <c r="I9" s="140" t="s">
        <v>8</v>
      </c>
      <c r="J9" s="140"/>
      <c r="K9" s="140" t="s">
        <v>9</v>
      </c>
    </row>
    <row r="10" spans="1:11" s="102" customFormat="1" ht="23.95" customHeight="1" x14ac:dyDescent="0.6">
      <c r="A10" s="137"/>
      <c r="B10" s="138"/>
      <c r="D10" s="138">
        <v>2563</v>
      </c>
      <c r="E10" s="138"/>
      <c r="F10" s="138">
        <v>2562</v>
      </c>
      <c r="G10" s="139"/>
      <c r="H10" s="139"/>
      <c r="I10" s="140">
        <v>2563</v>
      </c>
      <c r="J10" s="140"/>
      <c r="K10" s="140">
        <v>2562</v>
      </c>
    </row>
    <row r="11" spans="1:11" s="144" customFormat="1" ht="23.95" customHeight="1" x14ac:dyDescent="0.6">
      <c r="A11" s="141" t="s">
        <v>33</v>
      </c>
      <c r="B11" s="141"/>
      <c r="C11" s="138"/>
      <c r="D11" s="138"/>
      <c r="E11" s="138"/>
      <c r="F11" s="138"/>
      <c r="G11" s="138"/>
      <c r="H11" s="138"/>
      <c r="I11" s="142"/>
      <c r="J11" s="143"/>
    </row>
    <row r="12" spans="1:11" s="144" customFormat="1" ht="23.95" customHeight="1" x14ac:dyDescent="0.75">
      <c r="A12" s="102" t="s">
        <v>34</v>
      </c>
      <c r="B12" s="146"/>
      <c r="C12" s="145"/>
      <c r="E12" s="145"/>
      <c r="F12" s="133"/>
      <c r="G12" s="133"/>
      <c r="H12" s="133"/>
      <c r="I12" s="156"/>
      <c r="J12" s="156"/>
      <c r="K12" s="156"/>
    </row>
    <row r="13" spans="1:11" ht="23.95" customHeight="1" x14ac:dyDescent="0.6">
      <c r="A13" s="153" t="s">
        <v>35</v>
      </c>
      <c r="B13" s="155">
        <v>18</v>
      </c>
      <c r="C13" s="145"/>
      <c r="D13" s="150">
        <v>300000</v>
      </c>
      <c r="E13" s="102"/>
      <c r="F13" s="150">
        <v>150000</v>
      </c>
      <c r="G13" s="150"/>
      <c r="H13" s="150"/>
      <c r="I13" s="156">
        <v>0</v>
      </c>
      <c r="J13" s="156"/>
      <c r="K13" s="156">
        <v>0</v>
      </c>
    </row>
    <row r="14" spans="1:11" s="144" customFormat="1" ht="23.95" customHeight="1" x14ac:dyDescent="0.6">
      <c r="A14" s="153" t="s">
        <v>36</v>
      </c>
      <c r="B14" s="173">
        <v>19</v>
      </c>
      <c r="C14" s="145"/>
      <c r="D14" s="150">
        <v>350440</v>
      </c>
      <c r="E14" s="102"/>
      <c r="F14" s="150">
        <v>149132</v>
      </c>
      <c r="G14" s="150"/>
      <c r="H14" s="150"/>
      <c r="I14" s="1">
        <v>275331</v>
      </c>
      <c r="J14" s="151"/>
      <c r="K14" s="1">
        <v>34143</v>
      </c>
    </row>
    <row r="15" spans="1:11" s="144" customFormat="1" ht="23.95" customHeight="1" x14ac:dyDescent="0.6">
      <c r="A15" s="153" t="s">
        <v>37</v>
      </c>
      <c r="B15" s="173">
        <v>20</v>
      </c>
      <c r="C15" s="148"/>
      <c r="D15" s="150">
        <v>603994</v>
      </c>
      <c r="E15" s="102"/>
      <c r="F15" s="150">
        <v>315345</v>
      </c>
      <c r="G15" s="150"/>
      <c r="H15" s="150"/>
      <c r="I15" s="156">
        <v>0</v>
      </c>
      <c r="J15" s="151"/>
      <c r="K15" s="156">
        <v>0</v>
      </c>
    </row>
    <row r="16" spans="1:11" s="144" customFormat="1" ht="23.95" customHeight="1" x14ac:dyDescent="0.6">
      <c r="A16" s="153" t="s">
        <v>226</v>
      </c>
      <c r="B16" s="173">
        <v>21</v>
      </c>
      <c r="C16" s="148"/>
      <c r="D16" s="150">
        <v>2624892</v>
      </c>
      <c r="E16" s="151"/>
      <c r="F16" s="150">
        <v>1237726</v>
      </c>
      <c r="G16" s="150"/>
      <c r="H16" s="150"/>
      <c r="I16" s="156">
        <v>0</v>
      </c>
      <c r="J16" s="151"/>
      <c r="K16" s="156">
        <v>0</v>
      </c>
    </row>
    <row r="17" spans="1:13" s="144" customFormat="1" ht="23.95" customHeight="1" x14ac:dyDescent="0.6">
      <c r="A17" s="212" t="s">
        <v>38</v>
      </c>
      <c r="B17" s="173">
        <v>6</v>
      </c>
      <c r="C17" s="157"/>
      <c r="D17" s="150">
        <v>1844</v>
      </c>
      <c r="E17" s="151"/>
      <c r="F17" s="150">
        <v>2686</v>
      </c>
      <c r="G17" s="151"/>
      <c r="H17" s="151"/>
      <c r="I17" s="156">
        <v>0</v>
      </c>
      <c r="J17" s="158"/>
      <c r="K17" s="156">
        <v>0</v>
      </c>
      <c r="L17" s="159"/>
      <c r="M17" s="158"/>
    </row>
    <row r="18" spans="1:13" s="144" customFormat="1" ht="23.95" customHeight="1" x14ac:dyDescent="0.6">
      <c r="A18" s="212" t="s">
        <v>39</v>
      </c>
      <c r="B18" s="173">
        <v>15</v>
      </c>
      <c r="C18" s="157"/>
      <c r="D18" s="150">
        <v>37488</v>
      </c>
      <c r="E18" s="151"/>
      <c r="F18" s="156">
        <v>0</v>
      </c>
      <c r="G18" s="151"/>
      <c r="H18" s="151"/>
      <c r="I18" s="1">
        <v>7003</v>
      </c>
      <c r="J18" s="158"/>
      <c r="K18" s="156">
        <v>0</v>
      </c>
      <c r="L18" s="159"/>
      <c r="M18" s="158"/>
    </row>
    <row r="19" spans="1:13" s="144" customFormat="1" ht="23.95" customHeight="1" x14ac:dyDescent="0.6">
      <c r="A19" s="212" t="s">
        <v>40</v>
      </c>
      <c r="B19" s="173">
        <v>23</v>
      </c>
      <c r="C19" s="157"/>
      <c r="D19" s="156">
        <v>0</v>
      </c>
      <c r="E19" s="151"/>
      <c r="F19" s="150">
        <v>978118</v>
      </c>
      <c r="G19" s="151"/>
      <c r="H19" s="151"/>
      <c r="I19" s="156">
        <v>0</v>
      </c>
      <c r="J19" s="158"/>
      <c r="K19" s="1">
        <v>1027200</v>
      </c>
      <c r="L19" s="159"/>
      <c r="M19" s="158"/>
    </row>
    <row r="20" spans="1:13" s="144" customFormat="1" ht="23.95" customHeight="1" x14ac:dyDescent="0.6">
      <c r="A20" s="212" t="s">
        <v>41</v>
      </c>
      <c r="B20" s="213">
        <v>22</v>
      </c>
      <c r="C20" s="160"/>
      <c r="D20" s="150">
        <v>459826</v>
      </c>
      <c r="E20" s="102"/>
      <c r="F20" s="150">
        <v>176568</v>
      </c>
      <c r="G20" s="150"/>
      <c r="H20" s="150"/>
      <c r="I20" s="156">
        <v>0</v>
      </c>
      <c r="J20" s="151"/>
      <c r="K20" s="156">
        <v>0</v>
      </c>
    </row>
    <row r="21" spans="1:13" s="144" customFormat="1" ht="23.95" customHeight="1" x14ac:dyDescent="0.6">
      <c r="A21" s="153" t="s">
        <v>42</v>
      </c>
      <c r="B21" s="173"/>
      <c r="C21" s="145"/>
      <c r="D21" s="150">
        <v>52019</v>
      </c>
      <c r="E21" s="102"/>
      <c r="F21" s="150">
        <v>17967</v>
      </c>
      <c r="G21" s="150"/>
      <c r="H21" s="150"/>
      <c r="I21" s="156">
        <v>0</v>
      </c>
      <c r="J21" s="151"/>
      <c r="K21" s="156">
        <v>0</v>
      </c>
    </row>
    <row r="22" spans="1:13" s="144" customFormat="1" ht="23.95" customHeight="1" x14ac:dyDescent="0.6">
      <c r="A22" s="214" t="s">
        <v>43</v>
      </c>
      <c r="B22" s="173"/>
      <c r="C22" s="162"/>
      <c r="D22" s="23">
        <f>SUM(D13:D21)</f>
        <v>4430503</v>
      </c>
      <c r="E22" s="170"/>
      <c r="F22" s="23">
        <f>SUM(F13:F21)</f>
        <v>3027542</v>
      </c>
      <c r="G22" s="150"/>
      <c r="H22" s="150"/>
      <c r="I22" s="23">
        <f>SUM(I13:I21)</f>
        <v>282334</v>
      </c>
      <c r="J22" s="151"/>
      <c r="K22" s="23">
        <f>SUM(K13:K21)</f>
        <v>1061343</v>
      </c>
    </row>
    <row r="23" spans="1:13" s="144" customFormat="1" ht="23.3" x14ac:dyDescent="0.6">
      <c r="A23" s="162"/>
      <c r="B23" s="173"/>
      <c r="C23" s="162"/>
      <c r="D23" s="134"/>
      <c r="E23" s="170"/>
      <c r="F23" s="215"/>
      <c r="G23" s="150"/>
      <c r="H23" s="150"/>
      <c r="I23" s="215"/>
      <c r="J23" s="151"/>
      <c r="K23" s="215"/>
    </row>
    <row r="24" spans="1:13" s="144" customFormat="1" ht="23.95" customHeight="1" x14ac:dyDescent="0.6">
      <c r="A24" s="102" t="s">
        <v>44</v>
      </c>
      <c r="B24" s="173"/>
      <c r="C24" s="145"/>
      <c r="D24" s="134"/>
      <c r="E24" s="165"/>
      <c r="F24" s="215"/>
      <c r="G24" s="167"/>
      <c r="H24" s="167"/>
      <c r="I24" s="215"/>
      <c r="J24" s="151"/>
      <c r="K24" s="215"/>
    </row>
    <row r="25" spans="1:13" s="144" customFormat="1" ht="23.95" customHeight="1" x14ac:dyDescent="0.6">
      <c r="A25" s="212" t="s">
        <v>45</v>
      </c>
      <c r="B25" s="213">
        <v>23</v>
      </c>
      <c r="C25" s="164"/>
      <c r="D25" s="216">
        <v>359800</v>
      </c>
      <c r="E25" s="165"/>
      <c r="F25" s="156">
        <v>0</v>
      </c>
      <c r="G25" s="167"/>
      <c r="H25" s="167"/>
      <c r="I25" s="1">
        <v>359800</v>
      </c>
      <c r="J25" s="151"/>
      <c r="K25" s="156">
        <v>0</v>
      </c>
    </row>
    <row r="26" spans="1:13" s="144" customFormat="1" ht="23.95" customHeight="1" x14ac:dyDescent="0.6">
      <c r="A26" s="153" t="s">
        <v>46</v>
      </c>
      <c r="B26" s="173">
        <v>15</v>
      </c>
      <c r="C26" s="145"/>
      <c r="D26" s="216">
        <v>29880</v>
      </c>
      <c r="E26" s="165"/>
      <c r="F26" s="156">
        <v>0</v>
      </c>
      <c r="G26" s="167"/>
      <c r="H26" s="167"/>
      <c r="I26" s="134">
        <v>6150</v>
      </c>
      <c r="J26" s="151"/>
      <c r="K26" s="156">
        <v>0</v>
      </c>
    </row>
    <row r="27" spans="1:13" s="144" customFormat="1" ht="23.95" customHeight="1" x14ac:dyDescent="0.6">
      <c r="A27" s="153" t="s">
        <v>47</v>
      </c>
      <c r="B27" s="173"/>
      <c r="C27" s="165"/>
      <c r="D27" s="216">
        <v>36745</v>
      </c>
      <c r="E27" s="165"/>
      <c r="F27" s="1">
        <v>32486</v>
      </c>
      <c r="G27" s="167"/>
      <c r="H27" s="167"/>
      <c r="I27" s="217">
        <v>9766</v>
      </c>
      <c r="J27" s="151"/>
      <c r="K27" s="217">
        <v>9009</v>
      </c>
    </row>
    <row r="28" spans="1:13" s="144" customFormat="1" ht="23.95" customHeight="1" x14ac:dyDescent="0.6">
      <c r="A28" s="153" t="s">
        <v>48</v>
      </c>
      <c r="B28" s="173"/>
      <c r="C28" s="165"/>
      <c r="D28" s="216">
        <v>3054</v>
      </c>
      <c r="E28" s="150"/>
      <c r="F28" s="150">
        <v>4387</v>
      </c>
      <c r="G28" s="150"/>
      <c r="H28" s="150"/>
      <c r="I28" s="156">
        <v>0</v>
      </c>
      <c r="J28" s="150"/>
      <c r="K28" s="156">
        <v>0</v>
      </c>
    </row>
    <row r="29" spans="1:13" s="144" customFormat="1" ht="23.95" customHeight="1" x14ac:dyDescent="0.6">
      <c r="A29" s="214" t="s">
        <v>49</v>
      </c>
      <c r="B29" s="173"/>
      <c r="C29" s="165"/>
      <c r="D29" s="23">
        <f>SUM(D25:D28)</f>
        <v>429479</v>
      </c>
      <c r="E29" s="150"/>
      <c r="F29" s="23">
        <f>SUM(F25:F28)</f>
        <v>36873</v>
      </c>
      <c r="G29" s="150"/>
      <c r="H29" s="150"/>
      <c r="I29" s="23">
        <f>SUM(I25:I28)</f>
        <v>375716</v>
      </c>
      <c r="J29" s="150"/>
      <c r="K29" s="23">
        <f>SUM(K25:K28)</f>
        <v>9009</v>
      </c>
    </row>
    <row r="30" spans="1:13" s="144" customFormat="1" ht="23.95" customHeight="1" x14ac:dyDescent="0.6">
      <c r="A30" s="153" t="s">
        <v>50</v>
      </c>
      <c r="B30" s="173"/>
      <c r="C30" s="172"/>
      <c r="D30" s="23">
        <f>SUM(D29,D22)</f>
        <v>4859982</v>
      </c>
      <c r="E30" s="150"/>
      <c r="F30" s="218">
        <f>F22+F29</f>
        <v>3064415</v>
      </c>
      <c r="G30" s="150"/>
      <c r="H30" s="150"/>
      <c r="I30" s="23">
        <f>I22+I29</f>
        <v>658050</v>
      </c>
      <c r="J30" s="150"/>
      <c r="K30" s="218">
        <f>K22+K29</f>
        <v>1070352</v>
      </c>
    </row>
    <row r="31" spans="1:13" s="144" customFormat="1" ht="23.95" customHeight="1" x14ac:dyDescent="0.6">
      <c r="A31" s="148"/>
      <c r="B31" s="173"/>
      <c r="C31" s="172"/>
      <c r="D31" s="150"/>
      <c r="E31" s="150"/>
      <c r="F31" s="150"/>
      <c r="G31" s="150"/>
      <c r="H31" s="150"/>
      <c r="I31" s="150"/>
      <c r="J31" s="150"/>
      <c r="K31" s="150"/>
    </row>
    <row r="32" spans="1:13" s="144" customFormat="1" ht="23.95" customHeight="1" x14ac:dyDescent="0.6">
      <c r="A32" s="148"/>
      <c r="B32" s="173"/>
      <c r="C32" s="172"/>
      <c r="D32" s="150"/>
      <c r="E32" s="150"/>
      <c r="F32" s="150"/>
      <c r="G32" s="150"/>
      <c r="H32" s="150"/>
      <c r="I32" s="150"/>
      <c r="J32" s="150"/>
      <c r="K32" s="150"/>
    </row>
    <row r="33" spans="1:11" s="144" customFormat="1" ht="23.95" customHeight="1" x14ac:dyDescent="0.6">
      <c r="A33" s="148"/>
      <c r="B33" s="173"/>
      <c r="C33" s="172"/>
      <c r="D33" s="150"/>
      <c r="E33" s="150"/>
      <c r="F33" s="150"/>
      <c r="G33" s="150"/>
      <c r="H33" s="150"/>
      <c r="I33" s="150"/>
      <c r="J33" s="150"/>
      <c r="K33" s="150"/>
    </row>
    <row r="34" spans="1:11" s="144" customFormat="1" ht="23.95" customHeight="1" x14ac:dyDescent="0.6">
      <c r="A34" s="148"/>
      <c r="B34" s="173"/>
      <c r="C34" s="172"/>
      <c r="D34" s="150"/>
      <c r="E34" s="150"/>
      <c r="F34" s="150"/>
      <c r="G34" s="150"/>
      <c r="H34" s="150"/>
      <c r="I34" s="150"/>
      <c r="J34" s="150"/>
      <c r="K34" s="150"/>
    </row>
    <row r="35" spans="1:11" s="144" customFormat="1" ht="23.95" customHeight="1" x14ac:dyDescent="0.6">
      <c r="A35" s="148"/>
      <c r="B35" s="173"/>
      <c r="C35" s="172"/>
      <c r="D35" s="150"/>
      <c r="E35" s="150"/>
      <c r="F35" s="150"/>
      <c r="G35" s="150"/>
      <c r="H35" s="150"/>
      <c r="I35" s="150"/>
      <c r="J35" s="150"/>
      <c r="K35" s="150"/>
    </row>
    <row r="36" spans="1:11" s="144" customFormat="1" ht="23.95" customHeight="1" x14ac:dyDescent="0.6">
      <c r="A36" s="148"/>
      <c r="B36" s="173"/>
      <c r="C36" s="172"/>
      <c r="D36" s="150"/>
      <c r="E36" s="150"/>
      <c r="F36" s="150"/>
      <c r="G36" s="150"/>
      <c r="H36" s="150"/>
      <c r="I36" s="150"/>
      <c r="J36" s="150"/>
      <c r="K36" s="150"/>
    </row>
    <row r="37" spans="1:11" s="144" customFormat="1" ht="23.95" customHeight="1" x14ac:dyDescent="0.6">
      <c r="A37" s="148"/>
      <c r="B37" s="176"/>
      <c r="C37" s="172"/>
      <c r="D37" s="150"/>
      <c r="E37" s="150"/>
      <c r="F37" s="150"/>
      <c r="G37" s="150"/>
      <c r="H37" s="150"/>
      <c r="I37" s="150"/>
      <c r="J37" s="150"/>
      <c r="K37" s="150"/>
    </row>
    <row r="38" spans="1:11" s="144" customFormat="1" ht="23.95" customHeight="1" x14ac:dyDescent="0.6">
      <c r="A38" s="148"/>
      <c r="B38" s="176"/>
      <c r="C38" s="172"/>
      <c r="D38" s="150"/>
      <c r="E38" s="150"/>
      <c r="F38" s="150"/>
      <c r="G38" s="150"/>
      <c r="H38" s="150"/>
      <c r="I38" s="150"/>
      <c r="J38" s="150"/>
      <c r="K38" s="150"/>
    </row>
    <row r="39" spans="1:11" s="144" customFormat="1" ht="23.95" customHeight="1" x14ac:dyDescent="0.6">
      <c r="A39" s="148"/>
      <c r="B39" s="176"/>
      <c r="C39" s="172"/>
      <c r="D39" s="150"/>
      <c r="E39" s="150"/>
      <c r="F39" s="150"/>
      <c r="G39" s="150"/>
      <c r="H39" s="150"/>
      <c r="I39" s="150"/>
      <c r="J39" s="150"/>
      <c r="K39" s="150"/>
    </row>
    <row r="40" spans="1:11" s="144" customFormat="1" ht="23.95" customHeight="1" x14ac:dyDescent="0.6">
      <c r="A40" s="148"/>
      <c r="B40" s="176"/>
      <c r="C40" s="172"/>
      <c r="D40" s="150"/>
      <c r="E40" s="150"/>
      <c r="F40" s="150"/>
      <c r="G40" s="150"/>
      <c r="H40" s="150"/>
      <c r="I40" s="150"/>
      <c r="J40" s="150"/>
      <c r="K40" s="150"/>
    </row>
    <row r="41" spans="1:11" s="144" customFormat="1" ht="23.95" customHeight="1" x14ac:dyDescent="0.6">
      <c r="A41" s="148"/>
      <c r="B41" s="176"/>
      <c r="C41" s="172"/>
      <c r="D41" s="150"/>
      <c r="E41" s="150"/>
      <c r="F41" s="150"/>
      <c r="G41" s="150"/>
      <c r="H41" s="150"/>
      <c r="I41" s="150"/>
      <c r="J41" s="150"/>
      <c r="K41" s="150"/>
    </row>
    <row r="42" spans="1:11" s="144" customFormat="1" ht="23.95" customHeight="1" x14ac:dyDescent="0.6">
      <c r="A42" s="148"/>
      <c r="B42" s="176"/>
      <c r="C42" s="172"/>
      <c r="D42" s="150"/>
      <c r="E42" s="150"/>
      <c r="F42" s="150"/>
      <c r="G42" s="150"/>
      <c r="H42" s="150"/>
      <c r="I42" s="150"/>
      <c r="J42" s="150"/>
      <c r="K42" s="150"/>
    </row>
    <row r="43" spans="1:11" s="144" customFormat="1" ht="23.95" customHeight="1" x14ac:dyDescent="0.6">
      <c r="A43" s="148"/>
      <c r="B43" s="176"/>
      <c r="C43" s="172"/>
      <c r="D43" s="150"/>
      <c r="E43" s="150"/>
      <c r="F43" s="150"/>
      <c r="G43" s="150"/>
      <c r="H43" s="150"/>
      <c r="I43" s="150"/>
      <c r="J43" s="150"/>
      <c r="K43" s="150"/>
    </row>
    <row r="44" spans="1:11" s="144" customFormat="1" ht="23.95" customHeight="1" x14ac:dyDescent="0.6">
      <c r="A44" s="148"/>
      <c r="B44" s="176"/>
      <c r="C44" s="172"/>
      <c r="D44" s="150"/>
      <c r="E44" s="150"/>
      <c r="F44" s="150"/>
      <c r="G44" s="150"/>
      <c r="H44" s="150"/>
      <c r="I44" s="150"/>
      <c r="J44" s="150"/>
      <c r="K44" s="150"/>
    </row>
    <row r="45" spans="1:11" s="144" customFormat="1" ht="26.45" customHeight="1" x14ac:dyDescent="0.6">
      <c r="A45" s="233" t="s">
        <v>0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</row>
    <row r="46" spans="1:11" s="103" customFormat="1" ht="26.45" customHeight="1" x14ac:dyDescent="0.6">
      <c r="A46" s="233" t="s">
        <v>218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1" s="103" customFormat="1" ht="26.45" customHeight="1" x14ac:dyDescent="0.6">
      <c r="A47" s="233" t="s">
        <v>1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</row>
    <row r="48" spans="1:11" s="103" customFormat="1" ht="26.45" customHeight="1" x14ac:dyDescent="0.6">
      <c r="A48" s="234" t="s">
        <v>2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</row>
    <row r="49" spans="1:11" s="144" customFormat="1" ht="9" customHeight="1" x14ac:dyDescent="0.6">
      <c r="A49" s="148"/>
      <c r="B49" s="176"/>
      <c r="C49" s="172"/>
      <c r="D49" s="150"/>
      <c r="E49" s="150"/>
      <c r="F49" s="150"/>
      <c r="G49" s="150"/>
      <c r="H49" s="150"/>
      <c r="I49" s="150"/>
      <c r="J49" s="150"/>
      <c r="K49" s="150"/>
    </row>
    <row r="50" spans="1:11" s="102" customFormat="1" ht="23.95" customHeight="1" x14ac:dyDescent="0.6">
      <c r="A50" s="137"/>
      <c r="B50" s="138" t="s">
        <v>3</v>
      </c>
      <c r="C50" s="235" t="s">
        <v>4</v>
      </c>
      <c r="D50" s="235"/>
      <c r="E50" s="235"/>
      <c r="F50" s="235"/>
      <c r="G50" s="139"/>
      <c r="H50" s="236" t="s">
        <v>5</v>
      </c>
      <c r="I50" s="236"/>
      <c r="J50" s="236"/>
      <c r="K50" s="236"/>
    </row>
    <row r="51" spans="1:11" s="102" customFormat="1" ht="23.95" customHeight="1" x14ac:dyDescent="0.6">
      <c r="A51" s="137"/>
      <c r="B51" s="138"/>
      <c r="C51" s="232" t="s">
        <v>6</v>
      </c>
      <c r="D51" s="232"/>
      <c r="E51" s="232"/>
      <c r="F51" s="138"/>
      <c r="G51" s="139"/>
      <c r="H51" s="139"/>
      <c r="I51" s="138" t="s">
        <v>6</v>
      </c>
      <c r="J51" s="140"/>
      <c r="K51" s="140"/>
    </row>
    <row r="52" spans="1:11" s="102" customFormat="1" ht="23.95" customHeight="1" x14ac:dyDescent="0.6">
      <c r="A52" s="137"/>
      <c r="B52" s="138"/>
      <c r="D52" s="140" t="s">
        <v>7</v>
      </c>
      <c r="E52" s="138"/>
      <c r="F52" s="140" t="s">
        <v>7</v>
      </c>
      <c r="G52" s="139"/>
      <c r="H52" s="139"/>
      <c r="I52" s="140" t="s">
        <v>7</v>
      </c>
      <c r="J52" s="140"/>
      <c r="K52" s="140" t="s">
        <v>7</v>
      </c>
    </row>
    <row r="53" spans="1:11" s="102" customFormat="1" ht="23.95" customHeight="1" x14ac:dyDescent="0.6">
      <c r="A53" s="137"/>
      <c r="B53" s="138"/>
      <c r="D53" s="140" t="s">
        <v>8</v>
      </c>
      <c r="E53" s="138"/>
      <c r="F53" s="140" t="s">
        <v>9</v>
      </c>
      <c r="G53" s="139"/>
      <c r="H53" s="139"/>
      <c r="I53" s="140" t="s">
        <v>8</v>
      </c>
      <c r="J53" s="140"/>
      <c r="K53" s="140" t="s">
        <v>9</v>
      </c>
    </row>
    <row r="54" spans="1:11" s="102" customFormat="1" ht="23.95" customHeight="1" x14ac:dyDescent="0.6">
      <c r="A54" s="137"/>
      <c r="B54" s="138"/>
      <c r="D54" s="138">
        <v>2563</v>
      </c>
      <c r="E54" s="138"/>
      <c r="F54" s="138">
        <v>2562</v>
      </c>
      <c r="G54" s="139"/>
      <c r="H54" s="139"/>
      <c r="I54" s="140">
        <v>2563</v>
      </c>
      <c r="J54" s="140"/>
      <c r="K54" s="140">
        <v>2562</v>
      </c>
    </row>
    <row r="55" spans="1:11" s="144" customFormat="1" ht="23.95" customHeight="1" x14ac:dyDescent="0.6">
      <c r="A55" s="141" t="s">
        <v>219</v>
      </c>
      <c r="B55" s="141"/>
      <c r="C55" s="138"/>
      <c r="D55" s="138"/>
      <c r="E55" s="138"/>
      <c r="F55" s="138"/>
      <c r="G55" s="138"/>
      <c r="H55" s="138"/>
      <c r="I55" s="142"/>
      <c r="J55" s="143"/>
    </row>
    <row r="56" spans="1:11" s="102" customFormat="1" ht="23.95" customHeight="1" x14ac:dyDescent="0.6">
      <c r="A56" s="169" t="s">
        <v>51</v>
      </c>
      <c r="B56" s="176"/>
      <c r="C56" s="144"/>
      <c r="E56" s="144"/>
      <c r="F56" s="144"/>
      <c r="G56" s="144"/>
      <c r="H56" s="144"/>
      <c r="I56" s="144"/>
      <c r="J56" s="144"/>
      <c r="K56" s="144"/>
    </row>
    <row r="57" spans="1:11" s="144" customFormat="1" ht="23.95" customHeight="1" x14ac:dyDescent="0.6">
      <c r="A57" s="165" t="s">
        <v>52</v>
      </c>
      <c r="B57" s="219">
        <v>24</v>
      </c>
      <c r="D57" s="102"/>
    </row>
    <row r="58" spans="1:11" s="144" customFormat="1" ht="23.95" customHeight="1" x14ac:dyDescent="0.6">
      <c r="A58" s="148" t="s">
        <v>53</v>
      </c>
      <c r="B58" s="219"/>
      <c r="D58" s="102"/>
    </row>
    <row r="59" spans="1:11" s="144" customFormat="1" ht="23.95" customHeight="1" thickBot="1" x14ac:dyDescent="0.65">
      <c r="A59" s="220" t="s">
        <v>54</v>
      </c>
      <c r="B59" s="219"/>
      <c r="D59" s="221">
        <f>F59</f>
        <v>6143906</v>
      </c>
      <c r="F59" s="221">
        <v>6143906</v>
      </c>
      <c r="I59" s="221">
        <f>K59</f>
        <v>6143906</v>
      </c>
      <c r="K59" s="221">
        <v>6143906</v>
      </c>
    </row>
    <row r="60" spans="1:11" s="144" customFormat="1" ht="23.95" customHeight="1" thickTop="1" x14ac:dyDescent="0.6">
      <c r="A60" s="148" t="s">
        <v>55</v>
      </c>
      <c r="B60" s="222"/>
      <c r="D60" s="1"/>
      <c r="F60" s="150"/>
      <c r="I60" s="150"/>
      <c r="K60" s="150"/>
    </row>
    <row r="61" spans="1:11" s="144" customFormat="1" ht="23.95" customHeight="1" x14ac:dyDescent="0.6">
      <c r="A61" s="220" t="s">
        <v>56</v>
      </c>
      <c r="B61" s="222"/>
      <c r="D61" s="1"/>
      <c r="F61" s="150"/>
      <c r="I61" s="150"/>
      <c r="K61" s="150"/>
    </row>
    <row r="62" spans="1:11" s="144" customFormat="1" ht="23.95" customHeight="1" x14ac:dyDescent="0.6">
      <c r="A62" s="220" t="s">
        <v>57</v>
      </c>
      <c r="B62" s="222"/>
      <c r="D62" s="1">
        <v>4336923</v>
      </c>
      <c r="F62" s="1">
        <v>4336923</v>
      </c>
      <c r="I62" s="1">
        <v>4336923</v>
      </c>
      <c r="K62" s="1">
        <v>4336923</v>
      </c>
    </row>
    <row r="63" spans="1:11" s="144" customFormat="1" ht="23.95" customHeight="1" x14ac:dyDescent="0.6">
      <c r="A63" s="220" t="s">
        <v>58</v>
      </c>
      <c r="B63" s="222"/>
      <c r="D63" s="1">
        <v>-10</v>
      </c>
      <c r="F63" s="1">
        <v>-10</v>
      </c>
      <c r="I63" s="156">
        <v>0</v>
      </c>
      <c r="J63" s="156"/>
      <c r="K63" s="156">
        <v>0</v>
      </c>
    </row>
    <row r="64" spans="1:11" s="144" customFormat="1" ht="23.95" customHeight="1" x14ac:dyDescent="0.6">
      <c r="A64" s="223" t="s">
        <v>59</v>
      </c>
      <c r="B64" s="219"/>
      <c r="D64" s="1">
        <v>669080</v>
      </c>
      <c r="F64" s="1">
        <v>669080</v>
      </c>
      <c r="I64" s="1">
        <v>1421743</v>
      </c>
      <c r="K64" s="150">
        <v>1421743</v>
      </c>
    </row>
    <row r="65" spans="1:14" s="144" customFormat="1" ht="23.95" customHeight="1" x14ac:dyDescent="0.6">
      <c r="A65" s="223" t="s">
        <v>60</v>
      </c>
      <c r="B65" s="219"/>
      <c r="D65" s="1">
        <v>-564978</v>
      </c>
      <c r="F65" s="1">
        <v>-280035</v>
      </c>
      <c r="I65" s="1">
        <v>-423148</v>
      </c>
      <c r="K65" s="150">
        <v>-192418</v>
      </c>
    </row>
    <row r="66" spans="1:14" s="144" customFormat="1" ht="23.95" customHeight="1" x14ac:dyDescent="0.6">
      <c r="A66" s="145" t="s">
        <v>61</v>
      </c>
      <c r="B66" s="176"/>
      <c r="D66" s="1"/>
      <c r="F66" s="1"/>
      <c r="I66" s="150"/>
      <c r="K66" s="150"/>
    </row>
    <row r="67" spans="1:14" s="144" customFormat="1" ht="23.95" customHeight="1" x14ac:dyDescent="0.6">
      <c r="A67" s="148" t="s">
        <v>62</v>
      </c>
      <c r="B67" s="176"/>
      <c r="D67" s="1"/>
      <c r="F67" s="1"/>
      <c r="I67" s="150"/>
      <c r="K67" s="150"/>
    </row>
    <row r="68" spans="1:14" s="144" customFormat="1" ht="23.95" customHeight="1" x14ac:dyDescent="0.6">
      <c r="A68" s="220" t="s">
        <v>63</v>
      </c>
      <c r="B68" s="176">
        <v>25</v>
      </c>
      <c r="D68" s="1">
        <v>157736</v>
      </c>
      <c r="F68" s="1">
        <v>157736</v>
      </c>
      <c r="I68" s="150">
        <v>58815</v>
      </c>
      <c r="K68" s="150">
        <v>58815</v>
      </c>
    </row>
    <row r="69" spans="1:14" s="144" customFormat="1" ht="23.95" customHeight="1" x14ac:dyDescent="0.6">
      <c r="A69" s="148" t="s">
        <v>64</v>
      </c>
      <c r="B69" s="176"/>
      <c r="D69" s="1">
        <v>847607</v>
      </c>
      <c r="F69" s="1">
        <v>871471</v>
      </c>
      <c r="I69" s="150">
        <v>669401</v>
      </c>
      <c r="K69" s="150">
        <v>642110</v>
      </c>
      <c r="N69" s="224"/>
    </row>
    <row r="70" spans="1:14" s="144" customFormat="1" ht="23.95" customHeight="1" x14ac:dyDescent="0.6">
      <c r="A70" s="145" t="s">
        <v>232</v>
      </c>
      <c r="B70" s="176">
        <v>24</v>
      </c>
      <c r="D70" s="1">
        <v>-258747</v>
      </c>
      <c r="F70" s="1">
        <v>-6923</v>
      </c>
      <c r="I70" s="1">
        <v>-258747</v>
      </c>
      <c r="K70" s="150">
        <v>-6923</v>
      </c>
    </row>
    <row r="71" spans="1:14" s="144" customFormat="1" ht="23.95" customHeight="1" x14ac:dyDescent="0.6">
      <c r="A71" s="148" t="s">
        <v>65</v>
      </c>
      <c r="B71" s="176"/>
      <c r="D71" s="136">
        <f>SUM(D62:D70)</f>
        <v>5187611</v>
      </c>
      <c r="F71" s="136">
        <f>SUM(F62:F70)</f>
        <v>5748242</v>
      </c>
      <c r="I71" s="136">
        <f>SUM(I62:I70)</f>
        <v>5804987</v>
      </c>
      <c r="K71" s="136">
        <f>SUM(K62:K70)</f>
        <v>6260250</v>
      </c>
    </row>
    <row r="72" spans="1:14" s="144" customFormat="1" ht="23.95" customHeight="1" x14ac:dyDescent="0.6">
      <c r="A72" s="145" t="s">
        <v>66</v>
      </c>
      <c r="B72" s="225"/>
      <c r="D72" s="1">
        <v>12921</v>
      </c>
      <c r="F72" s="1">
        <v>12812</v>
      </c>
      <c r="I72" s="156">
        <v>0</v>
      </c>
      <c r="J72" s="156"/>
      <c r="K72" s="156">
        <v>0</v>
      </c>
    </row>
    <row r="73" spans="1:14" s="144" customFormat="1" ht="23.95" customHeight="1" x14ac:dyDescent="0.6">
      <c r="A73" s="148" t="s">
        <v>67</v>
      </c>
      <c r="B73" s="176"/>
      <c r="D73" s="23">
        <f>SUM(D71:D72)</f>
        <v>5200532</v>
      </c>
      <c r="F73" s="218">
        <f>SUM(F71:F72)</f>
        <v>5761054</v>
      </c>
      <c r="I73" s="226">
        <f>SUM(I71:I72)</f>
        <v>5804987</v>
      </c>
      <c r="K73" s="226">
        <f>SUM(K71:K72)</f>
        <v>6260250</v>
      </c>
    </row>
    <row r="74" spans="1:14" s="144" customFormat="1" ht="23.95" customHeight="1" thickBot="1" x14ac:dyDescent="0.65">
      <c r="A74" s="227" t="s">
        <v>68</v>
      </c>
      <c r="B74" s="228"/>
      <c r="D74" s="4">
        <f>SUM(D30+D73)</f>
        <v>10060514</v>
      </c>
      <c r="F74" s="175">
        <f>SUM(F30+F73)</f>
        <v>8825469</v>
      </c>
      <c r="I74" s="175">
        <f>SUM(I30+I73)</f>
        <v>6463037</v>
      </c>
      <c r="K74" s="175">
        <f>SUM(K30+K73)</f>
        <v>7330602</v>
      </c>
    </row>
    <row r="75" spans="1:14" s="144" customFormat="1" ht="23.95" customHeight="1" thickTop="1" x14ac:dyDescent="0.6">
      <c r="A75" s="227"/>
      <c r="B75" s="228"/>
      <c r="D75" s="17"/>
      <c r="F75" s="17"/>
      <c r="I75" s="156"/>
      <c r="J75" s="156"/>
      <c r="K75" s="156"/>
    </row>
    <row r="76" spans="1:14" s="144" customFormat="1" ht="23.95" customHeight="1" x14ac:dyDescent="0.6">
      <c r="A76" s="227"/>
      <c r="B76" s="228"/>
      <c r="D76" s="1"/>
      <c r="E76" s="27"/>
      <c r="F76" s="1"/>
      <c r="G76" s="27"/>
      <c r="H76" s="27"/>
      <c r="I76" s="1"/>
      <c r="J76" s="156"/>
      <c r="K76" s="1"/>
    </row>
    <row r="77" spans="1:14" s="144" customFormat="1" ht="23.95" customHeight="1" x14ac:dyDescent="0.6">
      <c r="B77" s="228"/>
      <c r="D77" s="150"/>
      <c r="F77" s="150"/>
      <c r="I77" s="150"/>
      <c r="K77" s="150"/>
    </row>
    <row r="78" spans="1:14" s="103" customFormat="1" ht="23.95" customHeight="1" x14ac:dyDescent="0.6">
      <c r="B78" s="106"/>
      <c r="C78" s="112"/>
      <c r="D78" s="112"/>
      <c r="E78" s="112"/>
      <c r="F78" s="112"/>
      <c r="G78" s="112"/>
      <c r="H78" s="112"/>
      <c r="I78" s="112"/>
      <c r="J78" s="112"/>
      <c r="K78" s="112"/>
    </row>
    <row r="81" spans="1:1" ht="23.95" customHeight="1" x14ac:dyDescent="0.6">
      <c r="A81" s="152"/>
    </row>
    <row r="82" spans="1:1" ht="23.95" customHeight="1" x14ac:dyDescent="0.6">
      <c r="A82" s="152"/>
    </row>
    <row r="83" spans="1:1" ht="23.95" customHeight="1" x14ac:dyDescent="0.6">
      <c r="A83" s="102" t="s">
        <v>32</v>
      </c>
    </row>
  </sheetData>
  <mergeCells count="13">
    <mergeCell ref="C51:E51"/>
    <mergeCell ref="A1:K1"/>
    <mergeCell ref="A2:K2"/>
    <mergeCell ref="A3:K3"/>
    <mergeCell ref="A4:K4"/>
    <mergeCell ref="C6:F6"/>
    <mergeCell ref="H6:K6"/>
    <mergeCell ref="A45:K45"/>
    <mergeCell ref="A46:K46"/>
    <mergeCell ref="A47:K47"/>
    <mergeCell ref="A48:K48"/>
    <mergeCell ref="C50:F50"/>
    <mergeCell ref="H50:K50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9"/>
  <sheetViews>
    <sheetView zoomScaleNormal="100" zoomScaleSheetLayoutView="100" workbookViewId="0">
      <selection activeCell="A54" sqref="A54"/>
    </sheetView>
  </sheetViews>
  <sheetFormatPr defaultColWidth="9" defaultRowHeight="23.95" customHeight="1" x14ac:dyDescent="0.6"/>
  <cols>
    <col min="1" max="1" width="78.109375" style="144" customWidth="1"/>
    <col min="2" max="2" width="9" style="144" bestFit="1" customWidth="1"/>
    <col min="3" max="3" width="1.44140625" style="144" customWidth="1"/>
    <col min="4" max="4" width="12.6640625" style="144" customWidth="1"/>
    <col min="5" max="5" width="1.88671875" style="144" customWidth="1"/>
    <col min="6" max="6" width="12.6640625" style="144" customWidth="1"/>
    <col min="7" max="7" width="1.88671875" style="144" customWidth="1"/>
    <col min="8" max="8" width="12.6640625" style="144" customWidth="1"/>
    <col min="9" max="9" width="1.88671875" style="144" customWidth="1"/>
    <col min="10" max="10" width="12.6640625" style="27" customWidth="1"/>
    <col min="11" max="11" width="2" style="188" customWidth="1"/>
    <col min="12" max="13" width="9" style="188"/>
    <col min="14" max="14" width="11.5546875" style="188" bestFit="1" customWidth="1"/>
    <col min="15" max="16384" width="9" style="188"/>
  </cols>
  <sheetData>
    <row r="1" spans="1:10" ht="29.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3.95" customHeight="1" x14ac:dyDescent="0.6">
      <c r="A2" s="233" t="s">
        <v>69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3.95" customHeight="1" x14ac:dyDescent="0.6">
      <c r="A3" s="233" t="s">
        <v>70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ht="23.95" customHeight="1" x14ac:dyDescent="0.6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23.95" customHeight="1" x14ac:dyDescent="0.6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ht="9" customHeight="1" x14ac:dyDescent="0.6">
      <c r="A6" s="138"/>
      <c r="B6" s="138"/>
      <c r="C6" s="138"/>
      <c r="D6" s="138"/>
      <c r="E6" s="138"/>
      <c r="F6" s="138"/>
      <c r="G6" s="138"/>
      <c r="H6" s="138"/>
      <c r="I6" s="138"/>
      <c r="J6" s="5"/>
    </row>
    <row r="7" spans="1:10" s="144" customFormat="1" ht="23.95" customHeight="1" x14ac:dyDescent="0.6">
      <c r="A7" s="138"/>
      <c r="B7" s="138" t="s">
        <v>3</v>
      </c>
      <c r="C7" s="138"/>
      <c r="D7" s="235" t="s">
        <v>4</v>
      </c>
      <c r="E7" s="235"/>
      <c r="F7" s="235"/>
      <c r="G7" s="138"/>
      <c r="H7" s="236" t="s">
        <v>5</v>
      </c>
      <c r="I7" s="236"/>
      <c r="J7" s="236"/>
    </row>
    <row r="8" spans="1:10" s="144" customFormat="1" ht="23.95" customHeight="1" x14ac:dyDescent="0.6">
      <c r="A8" s="189"/>
      <c r="B8" s="189"/>
      <c r="C8" s="189"/>
      <c r="D8" s="210" t="s">
        <v>71</v>
      </c>
      <c r="E8" s="169"/>
      <c r="F8" s="210" t="s">
        <v>72</v>
      </c>
      <c r="G8" s="169"/>
      <c r="H8" s="210" t="s">
        <v>71</v>
      </c>
      <c r="I8" s="169"/>
      <c r="J8" s="6" t="s">
        <v>72</v>
      </c>
    </row>
    <row r="9" spans="1:10" s="144" customFormat="1" ht="23.95" customHeight="1" x14ac:dyDescent="0.6">
      <c r="A9" s="169" t="s">
        <v>73</v>
      </c>
      <c r="B9" s="169"/>
      <c r="C9" s="169"/>
      <c r="D9" s="146"/>
      <c r="E9" s="146"/>
      <c r="F9" s="146"/>
      <c r="G9" s="146"/>
      <c r="H9" s="146"/>
      <c r="I9" s="146"/>
      <c r="J9" s="7"/>
    </row>
    <row r="10" spans="1:10" s="144" customFormat="1" ht="23.95" customHeight="1" x14ac:dyDescent="0.6">
      <c r="A10" s="190" t="s">
        <v>74</v>
      </c>
      <c r="B10" s="191">
        <v>26</v>
      </c>
      <c r="C10" s="190"/>
      <c r="D10" s="5">
        <v>219530</v>
      </c>
      <c r="E10" s="8"/>
      <c r="F10" s="5">
        <v>118910</v>
      </c>
      <c r="G10" s="64"/>
      <c r="H10" s="156">
        <v>0</v>
      </c>
      <c r="I10" s="9"/>
      <c r="J10" s="156">
        <v>0</v>
      </c>
    </row>
    <row r="11" spans="1:10" s="144" customFormat="1" ht="23.95" customHeight="1" x14ac:dyDescent="0.6">
      <c r="A11" s="148" t="s">
        <v>75</v>
      </c>
      <c r="B11" s="146">
        <v>27</v>
      </c>
      <c r="C11" s="148"/>
      <c r="D11" s="5">
        <v>13707</v>
      </c>
      <c r="E11" s="8"/>
      <c r="F11" s="5">
        <v>34801</v>
      </c>
      <c r="G11" s="64"/>
      <c r="H11" s="156">
        <v>0</v>
      </c>
      <c r="I11" s="9"/>
      <c r="J11" s="156">
        <v>0</v>
      </c>
    </row>
    <row r="12" spans="1:10" s="144" customFormat="1" ht="23.95" customHeight="1" x14ac:dyDescent="0.6">
      <c r="A12" s="148" t="s">
        <v>76</v>
      </c>
      <c r="B12" s="146">
        <v>28</v>
      </c>
      <c r="C12" s="148"/>
      <c r="D12" s="5">
        <v>34670</v>
      </c>
      <c r="E12" s="8"/>
      <c r="F12" s="5">
        <f>8387+15634</f>
        <v>24021</v>
      </c>
      <c r="G12" s="64"/>
      <c r="H12" s="2">
        <v>13253</v>
      </c>
      <c r="I12" s="10"/>
      <c r="J12" s="2">
        <v>5670</v>
      </c>
    </row>
    <row r="13" spans="1:10" s="144" customFormat="1" ht="23.95" customHeight="1" x14ac:dyDescent="0.6">
      <c r="A13" s="148" t="s">
        <v>77</v>
      </c>
      <c r="B13" s="146">
        <v>29</v>
      </c>
      <c r="C13" s="148"/>
      <c r="D13" s="5">
        <v>20110</v>
      </c>
      <c r="E13" s="8"/>
      <c r="F13" s="5">
        <v>62766</v>
      </c>
      <c r="G13" s="64"/>
      <c r="H13" s="2">
        <v>27700</v>
      </c>
      <c r="I13" s="10"/>
      <c r="J13" s="2">
        <v>19711</v>
      </c>
    </row>
    <row r="14" spans="1:10" s="144" customFormat="1" ht="23.95" customHeight="1" x14ac:dyDescent="0.6">
      <c r="A14" s="148" t="s">
        <v>78</v>
      </c>
      <c r="B14" s="146"/>
      <c r="C14" s="148"/>
      <c r="D14" s="5">
        <v>6923</v>
      </c>
      <c r="E14" s="8"/>
      <c r="F14" s="5">
        <v>9298</v>
      </c>
      <c r="G14" s="64"/>
      <c r="H14" s="2">
        <v>37058</v>
      </c>
      <c r="I14" s="10"/>
      <c r="J14" s="2">
        <v>92394</v>
      </c>
    </row>
    <row r="15" spans="1:10" s="144" customFormat="1" ht="23.95" customHeight="1" x14ac:dyDescent="0.6">
      <c r="A15" s="148" t="s">
        <v>79</v>
      </c>
      <c r="B15" s="146">
        <v>30</v>
      </c>
      <c r="C15" s="148"/>
      <c r="D15" s="5">
        <v>5453</v>
      </c>
      <c r="E15" s="8"/>
      <c r="F15" s="5">
        <v>8903</v>
      </c>
      <c r="G15" s="64"/>
      <c r="H15" s="2">
        <v>2551</v>
      </c>
      <c r="I15" s="10"/>
      <c r="J15" s="156">
        <v>0</v>
      </c>
    </row>
    <row r="16" spans="1:10" s="144" customFormat="1" ht="23.95" customHeight="1" x14ac:dyDescent="0.6">
      <c r="A16" s="162" t="s">
        <v>80</v>
      </c>
      <c r="B16" s="146"/>
      <c r="C16" s="162"/>
      <c r="D16" s="3">
        <f>SUM(D10:D15)</f>
        <v>300393</v>
      </c>
      <c r="E16" s="8"/>
      <c r="F16" s="3">
        <f>SUM(F10:F15)</f>
        <v>258699</v>
      </c>
      <c r="G16" s="64"/>
      <c r="H16" s="11">
        <f>SUM(H10:H15)</f>
        <v>80562</v>
      </c>
      <c r="I16" s="10"/>
      <c r="J16" s="3">
        <f>SUM(J10:J15)</f>
        <v>117775</v>
      </c>
    </row>
    <row r="17" spans="1:10" s="144" customFormat="1" ht="23.95" customHeight="1" x14ac:dyDescent="0.6">
      <c r="A17" s="169"/>
      <c r="B17" s="169"/>
      <c r="C17" s="169"/>
      <c r="D17" s="8"/>
      <c r="E17" s="8"/>
      <c r="F17" s="8"/>
      <c r="G17" s="64"/>
      <c r="H17" s="64"/>
      <c r="I17" s="64"/>
      <c r="J17" s="8"/>
    </row>
    <row r="18" spans="1:10" s="144" customFormat="1" ht="23.95" customHeight="1" x14ac:dyDescent="0.6">
      <c r="A18" s="169" t="s">
        <v>81</v>
      </c>
      <c r="B18" s="169"/>
      <c r="C18" s="169"/>
      <c r="D18" s="8"/>
      <c r="E18" s="8"/>
      <c r="F18" s="8"/>
      <c r="G18" s="64"/>
      <c r="H18" s="10"/>
      <c r="I18" s="64"/>
      <c r="J18" s="8"/>
    </row>
    <row r="19" spans="1:10" s="144" customFormat="1" ht="23.95" customHeight="1" x14ac:dyDescent="0.6">
      <c r="A19" s="148" t="s">
        <v>82</v>
      </c>
      <c r="B19" s="169"/>
      <c r="C19" s="169"/>
      <c r="D19" s="5">
        <v>159704</v>
      </c>
      <c r="E19" s="8"/>
      <c r="F19" s="5">
        <v>114421</v>
      </c>
      <c r="G19" s="64"/>
      <c r="H19" s="2">
        <v>14366</v>
      </c>
      <c r="I19" s="64"/>
      <c r="J19" s="5">
        <v>19097</v>
      </c>
    </row>
    <row r="20" spans="1:10" s="144" customFormat="1" ht="23.95" customHeight="1" x14ac:dyDescent="0.6">
      <c r="A20" s="148" t="s">
        <v>83</v>
      </c>
      <c r="B20" s="146"/>
      <c r="C20" s="169"/>
      <c r="D20" s="5">
        <v>44242</v>
      </c>
      <c r="E20" s="8"/>
      <c r="F20" s="5">
        <v>35490</v>
      </c>
      <c r="G20" s="64"/>
      <c r="H20" s="2">
        <v>1512</v>
      </c>
      <c r="I20" s="64"/>
      <c r="J20" s="5">
        <v>2863</v>
      </c>
    </row>
    <row r="21" spans="1:10" s="144" customFormat="1" ht="23.95" customHeight="1" x14ac:dyDescent="0.6">
      <c r="A21" s="148" t="s">
        <v>84</v>
      </c>
      <c r="B21" s="146"/>
      <c r="C21" s="169"/>
      <c r="D21" s="156">
        <v>0</v>
      </c>
      <c r="E21" s="8"/>
      <c r="F21" s="5">
        <v>1052</v>
      </c>
      <c r="G21" s="64"/>
      <c r="H21" s="156">
        <v>0</v>
      </c>
      <c r="I21" s="64"/>
      <c r="J21" s="156">
        <v>0</v>
      </c>
    </row>
    <row r="22" spans="1:10" s="144" customFormat="1" ht="23.95" customHeight="1" x14ac:dyDescent="0.6">
      <c r="A22" s="148" t="s">
        <v>85</v>
      </c>
      <c r="B22" s="146"/>
      <c r="C22" s="148"/>
      <c r="D22" s="5">
        <v>50012</v>
      </c>
      <c r="E22" s="8"/>
      <c r="F22" s="5">
        <v>43285</v>
      </c>
      <c r="G22" s="64"/>
      <c r="H22" s="2">
        <v>5631</v>
      </c>
      <c r="I22" s="64"/>
      <c r="J22" s="5">
        <v>2111</v>
      </c>
    </row>
    <row r="23" spans="1:10" s="144" customFormat="1" ht="23.95" customHeight="1" x14ac:dyDescent="0.6">
      <c r="A23" s="162" t="s">
        <v>86</v>
      </c>
      <c r="B23" s="146"/>
      <c r="C23" s="148"/>
      <c r="D23" s="3">
        <f>SUM(D19:D22)</f>
        <v>253958</v>
      </c>
      <c r="E23" s="8"/>
      <c r="F23" s="3">
        <f>SUM(F19:F22)</f>
        <v>194248</v>
      </c>
      <c r="G23" s="151"/>
      <c r="H23" s="166">
        <f>SUM(H19:H22)</f>
        <v>21509</v>
      </c>
      <c r="I23" s="151"/>
      <c r="J23" s="3">
        <f>SUM(J19:J22)</f>
        <v>24071</v>
      </c>
    </row>
    <row r="24" spans="1:10" s="144" customFormat="1" ht="23.95" customHeight="1" x14ac:dyDescent="0.6">
      <c r="A24" s="145" t="s">
        <v>87</v>
      </c>
      <c r="B24" s="146"/>
      <c r="C24" s="169"/>
      <c r="D24" s="5">
        <f>D16-D23</f>
        <v>46435</v>
      </c>
      <c r="E24" s="8"/>
      <c r="F24" s="5">
        <f>F16-F23</f>
        <v>64451</v>
      </c>
      <c r="G24" s="64"/>
      <c r="H24" s="151">
        <f>H16-H23</f>
        <v>59053</v>
      </c>
      <c r="I24" s="64"/>
      <c r="J24" s="5">
        <f>J16-J23</f>
        <v>93704</v>
      </c>
    </row>
    <row r="25" spans="1:10" s="144" customFormat="1" ht="23.95" customHeight="1" x14ac:dyDescent="0.6">
      <c r="A25" s="145" t="s">
        <v>88</v>
      </c>
      <c r="B25" s="146"/>
      <c r="C25" s="148"/>
      <c r="D25" s="5">
        <v>-26888</v>
      </c>
      <c r="E25" s="8"/>
      <c r="F25" s="5">
        <v>-22138</v>
      </c>
      <c r="G25" s="64"/>
      <c r="H25" s="2">
        <v>-15073</v>
      </c>
      <c r="I25" s="64"/>
      <c r="J25" s="5">
        <v>-16950</v>
      </c>
    </row>
    <row r="26" spans="1:10" s="144" customFormat="1" ht="23.95" customHeight="1" x14ac:dyDescent="0.6">
      <c r="A26" s="145" t="s">
        <v>89</v>
      </c>
      <c r="B26" s="146"/>
      <c r="C26" s="148"/>
      <c r="D26" s="5">
        <v>-39698</v>
      </c>
      <c r="E26" s="12"/>
      <c r="F26" s="156">
        <v>0</v>
      </c>
      <c r="G26" s="64"/>
      <c r="H26" s="156">
        <v>0</v>
      </c>
      <c r="I26" s="9"/>
      <c r="J26" s="156">
        <v>0</v>
      </c>
    </row>
    <row r="27" spans="1:10" s="144" customFormat="1" ht="23.95" customHeight="1" x14ac:dyDescent="0.6">
      <c r="A27" s="165" t="s">
        <v>119</v>
      </c>
      <c r="B27" s="146" t="s">
        <v>90</v>
      </c>
      <c r="C27" s="148"/>
      <c r="D27" s="13">
        <v>5597</v>
      </c>
      <c r="E27" s="8"/>
      <c r="F27" s="13">
        <v>9577</v>
      </c>
      <c r="G27" s="64"/>
      <c r="H27" s="156">
        <v>0</v>
      </c>
      <c r="I27" s="9"/>
      <c r="J27" s="156">
        <v>0</v>
      </c>
    </row>
    <row r="28" spans="1:10" s="144" customFormat="1" ht="23.95" customHeight="1" x14ac:dyDescent="0.6">
      <c r="A28" s="169" t="s">
        <v>91</v>
      </c>
      <c r="B28" s="146"/>
      <c r="C28" s="174"/>
      <c r="D28" s="14">
        <f>SUM(D24:D27)</f>
        <v>-14554</v>
      </c>
      <c r="E28" s="8"/>
      <c r="F28" s="14">
        <f>SUM(F24:F27)</f>
        <v>51890</v>
      </c>
      <c r="G28" s="64"/>
      <c r="H28" s="15">
        <f>SUM(H24:H27)</f>
        <v>43980</v>
      </c>
      <c r="I28" s="151"/>
      <c r="J28" s="14">
        <f>SUM(J24:J27)</f>
        <v>76754</v>
      </c>
    </row>
    <row r="29" spans="1:10" s="144" customFormat="1" ht="23.95" customHeight="1" x14ac:dyDescent="0.6">
      <c r="A29" s="169" t="s">
        <v>92</v>
      </c>
      <c r="B29" s="146">
        <v>33</v>
      </c>
      <c r="C29" s="174"/>
      <c r="D29" s="13">
        <v>3544</v>
      </c>
      <c r="E29" s="16"/>
      <c r="F29" s="5">
        <v>-8295</v>
      </c>
      <c r="G29" s="151"/>
      <c r="H29" s="2">
        <v>-10356</v>
      </c>
      <c r="I29" s="151"/>
      <c r="J29" s="2">
        <v>1990</v>
      </c>
    </row>
    <row r="30" spans="1:10" s="144" customFormat="1" ht="23.95" customHeight="1" x14ac:dyDescent="0.6">
      <c r="A30" s="174" t="s">
        <v>93</v>
      </c>
      <c r="B30" s="146"/>
      <c r="C30" s="174"/>
      <c r="D30" s="3">
        <f>D28+D29</f>
        <v>-11010</v>
      </c>
      <c r="E30" s="2"/>
      <c r="F30" s="3">
        <f>F28+F29</f>
        <v>43595</v>
      </c>
      <c r="G30" s="151" t="s">
        <v>94</v>
      </c>
      <c r="H30" s="11">
        <f>H28+H29</f>
        <v>33624</v>
      </c>
      <c r="I30" s="151"/>
      <c r="J30" s="3">
        <f>J28+J29</f>
        <v>78744</v>
      </c>
    </row>
    <row r="31" spans="1:10" s="144" customFormat="1" ht="23.95" customHeight="1" x14ac:dyDescent="0.6">
      <c r="A31" s="174"/>
      <c r="B31" s="174"/>
      <c r="C31" s="174"/>
      <c r="D31" s="171"/>
      <c r="E31" s="146"/>
      <c r="F31" s="171"/>
      <c r="G31" s="171"/>
      <c r="H31" s="17"/>
      <c r="I31" s="171"/>
      <c r="J31" s="1"/>
    </row>
    <row r="32" spans="1:10" s="144" customFormat="1" ht="23.95" customHeight="1" x14ac:dyDescent="0.6">
      <c r="A32" s="174"/>
      <c r="B32" s="174"/>
      <c r="C32" s="174"/>
      <c r="D32" s="171"/>
      <c r="E32" s="146"/>
      <c r="F32" s="171"/>
      <c r="G32" s="171"/>
      <c r="H32" s="171"/>
      <c r="I32" s="171"/>
      <c r="J32" s="1"/>
    </row>
    <row r="33" spans="1:10" s="144" customFormat="1" ht="23.95" customHeight="1" x14ac:dyDescent="0.6">
      <c r="A33" s="174"/>
      <c r="B33" s="174"/>
      <c r="C33" s="174"/>
      <c r="D33" s="171"/>
      <c r="E33" s="146"/>
      <c r="F33" s="171"/>
      <c r="G33" s="171"/>
      <c r="H33" s="171"/>
      <c r="I33" s="171"/>
      <c r="J33" s="1"/>
    </row>
    <row r="34" spans="1:10" s="144" customFormat="1" ht="23.95" customHeight="1" x14ac:dyDescent="0.6">
      <c r="A34" s="174"/>
      <c r="B34" s="174"/>
      <c r="C34" s="174"/>
      <c r="D34" s="171"/>
      <c r="E34" s="146"/>
      <c r="F34" s="171"/>
      <c r="G34" s="171"/>
      <c r="H34" s="171"/>
      <c r="I34" s="171"/>
      <c r="J34" s="1"/>
    </row>
    <row r="35" spans="1:10" s="144" customFormat="1" ht="23.95" customHeight="1" x14ac:dyDescent="0.6">
      <c r="A35" s="174"/>
      <c r="B35" s="174"/>
      <c r="C35" s="174"/>
      <c r="D35" s="171"/>
      <c r="E35" s="146"/>
      <c r="F35" s="171"/>
      <c r="G35" s="171"/>
      <c r="H35" s="171"/>
      <c r="I35" s="171"/>
      <c r="J35" s="1"/>
    </row>
    <row r="36" spans="1:10" s="144" customFormat="1" ht="23.95" customHeight="1" x14ac:dyDescent="0.6">
      <c r="A36" s="174"/>
      <c r="B36" s="174"/>
      <c r="C36" s="174"/>
      <c r="D36" s="171"/>
      <c r="E36" s="146"/>
      <c r="F36" s="171"/>
      <c r="G36" s="171"/>
      <c r="H36" s="171"/>
      <c r="I36" s="171"/>
      <c r="J36" s="1"/>
    </row>
    <row r="37" spans="1:10" s="144" customFormat="1" ht="23.95" customHeight="1" x14ac:dyDescent="0.6">
      <c r="A37" s="174"/>
      <c r="B37" s="174"/>
      <c r="C37" s="174"/>
      <c r="D37" s="171"/>
      <c r="E37" s="146"/>
      <c r="F37" s="171"/>
      <c r="G37" s="171"/>
      <c r="H37" s="171"/>
      <c r="I37" s="171"/>
      <c r="J37" s="1"/>
    </row>
    <row r="38" spans="1:10" s="144" customFormat="1" ht="23.95" customHeight="1" x14ac:dyDescent="0.6">
      <c r="A38" s="174"/>
      <c r="B38" s="174"/>
      <c r="C38" s="174"/>
      <c r="D38" s="171"/>
      <c r="E38" s="146"/>
      <c r="F38" s="171"/>
      <c r="G38" s="171"/>
      <c r="H38" s="171"/>
      <c r="I38" s="171"/>
      <c r="J38" s="1"/>
    </row>
    <row r="39" spans="1:10" s="144" customFormat="1" ht="23.95" customHeight="1" x14ac:dyDescent="0.6">
      <c r="A39" s="174"/>
      <c r="B39" s="174"/>
      <c r="C39" s="174"/>
      <c r="D39" s="171"/>
      <c r="E39" s="146"/>
      <c r="F39" s="171"/>
      <c r="G39" s="171"/>
      <c r="H39" s="171"/>
      <c r="I39" s="171"/>
      <c r="J39" s="1"/>
    </row>
    <row r="40" spans="1:10" s="144" customFormat="1" ht="23.95" customHeight="1" x14ac:dyDescent="0.6">
      <c r="A40" s="174"/>
      <c r="B40" s="174"/>
      <c r="C40" s="174"/>
      <c r="D40" s="171"/>
      <c r="E40" s="146"/>
      <c r="F40" s="171"/>
      <c r="G40" s="171"/>
      <c r="H40" s="171"/>
      <c r="I40" s="171"/>
      <c r="J40" s="1"/>
    </row>
    <row r="41" spans="1:10" s="144" customFormat="1" ht="23.95" customHeight="1" x14ac:dyDescent="0.6">
      <c r="A41" s="174"/>
      <c r="B41" s="174"/>
      <c r="C41" s="174"/>
      <c r="D41" s="171"/>
      <c r="E41" s="146"/>
      <c r="F41" s="171"/>
      <c r="G41" s="171"/>
      <c r="H41" s="171"/>
      <c r="I41" s="171"/>
      <c r="J41" s="1"/>
    </row>
    <row r="42" spans="1:10" s="144" customFormat="1" ht="23.95" customHeight="1" x14ac:dyDescent="0.6">
      <c r="A42" s="174"/>
      <c r="B42" s="174"/>
      <c r="C42" s="174"/>
      <c r="D42" s="171"/>
      <c r="E42" s="146"/>
      <c r="F42" s="171"/>
      <c r="G42" s="171"/>
      <c r="H42" s="171"/>
      <c r="I42" s="171"/>
      <c r="J42" s="1"/>
    </row>
    <row r="43" spans="1:10" s="144" customFormat="1" ht="23.95" customHeight="1" x14ac:dyDescent="0.6">
      <c r="A43" s="174"/>
      <c r="B43" s="174"/>
      <c r="C43" s="174"/>
      <c r="D43" s="171"/>
      <c r="E43" s="146"/>
      <c r="F43" s="171"/>
      <c r="G43" s="171"/>
      <c r="H43" s="171"/>
      <c r="I43" s="171"/>
      <c r="J43" s="1"/>
    </row>
    <row r="44" spans="1:10" s="144" customFormat="1" ht="23.95" customHeight="1" x14ac:dyDescent="0.6">
      <c r="A44" s="174"/>
      <c r="B44" s="174"/>
      <c r="C44" s="174"/>
      <c r="D44" s="171"/>
      <c r="E44" s="146"/>
      <c r="F44" s="171"/>
      <c r="G44" s="171"/>
      <c r="H44" s="171"/>
      <c r="I44" s="171"/>
      <c r="J44" s="1"/>
    </row>
    <row r="45" spans="1:10" s="144" customFormat="1" ht="26.45" customHeight="1" x14ac:dyDescent="0.6">
      <c r="A45" s="233" t="s">
        <v>0</v>
      </c>
      <c r="B45" s="233"/>
      <c r="C45" s="233"/>
      <c r="D45" s="233"/>
      <c r="E45" s="233"/>
      <c r="F45" s="233"/>
      <c r="G45" s="233"/>
      <c r="H45" s="233"/>
      <c r="I45" s="233"/>
      <c r="J45" s="233"/>
    </row>
    <row r="46" spans="1:10" ht="26.45" customHeight="1" x14ac:dyDescent="0.6">
      <c r="A46" s="233" t="s">
        <v>95</v>
      </c>
      <c r="B46" s="233"/>
      <c r="C46" s="233"/>
      <c r="D46" s="233"/>
      <c r="E46" s="233"/>
      <c r="F46" s="233"/>
      <c r="G46" s="233"/>
      <c r="H46" s="233"/>
      <c r="I46" s="233"/>
      <c r="J46" s="233"/>
    </row>
    <row r="47" spans="1:10" ht="26.45" customHeight="1" x14ac:dyDescent="0.6">
      <c r="A47" s="233" t="s">
        <v>70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ht="26.45" customHeight="1" x14ac:dyDescent="0.6">
      <c r="A48" s="233" t="s">
        <v>6</v>
      </c>
      <c r="B48" s="233"/>
      <c r="C48" s="233"/>
      <c r="D48" s="233"/>
      <c r="E48" s="233"/>
      <c r="F48" s="233"/>
      <c r="G48" s="233"/>
      <c r="H48" s="233"/>
      <c r="I48" s="233"/>
      <c r="J48" s="233"/>
    </row>
    <row r="49" spans="1:10" ht="26.45" customHeight="1" x14ac:dyDescent="0.6">
      <c r="A49" s="234" t="s">
        <v>2</v>
      </c>
      <c r="B49" s="234"/>
      <c r="C49" s="234"/>
      <c r="D49" s="234"/>
      <c r="E49" s="234"/>
      <c r="F49" s="234"/>
      <c r="G49" s="234"/>
      <c r="H49" s="234"/>
      <c r="I49" s="234"/>
      <c r="J49" s="234"/>
    </row>
    <row r="50" spans="1:10" ht="5.95" customHeight="1" x14ac:dyDescent="0.6">
      <c r="A50" s="138"/>
      <c r="B50" s="138"/>
      <c r="C50" s="138"/>
      <c r="D50" s="138"/>
      <c r="E50" s="138"/>
      <c r="F50" s="138"/>
      <c r="G50" s="138"/>
      <c r="H50" s="138"/>
      <c r="I50" s="138"/>
      <c r="J50" s="5"/>
    </row>
    <row r="51" spans="1:10" s="144" customFormat="1" ht="23.3" customHeight="1" x14ac:dyDescent="0.6">
      <c r="A51" s="138"/>
      <c r="B51" s="138" t="s">
        <v>3</v>
      </c>
      <c r="C51" s="138"/>
      <c r="D51" s="235" t="s">
        <v>4</v>
      </c>
      <c r="E51" s="235"/>
      <c r="F51" s="235"/>
      <c r="G51" s="138"/>
      <c r="H51" s="236" t="s">
        <v>5</v>
      </c>
      <c r="I51" s="236"/>
      <c r="J51" s="236"/>
    </row>
    <row r="52" spans="1:10" s="144" customFormat="1" ht="23.3" customHeight="1" x14ac:dyDescent="0.6">
      <c r="A52" s="189"/>
      <c r="B52" s="189"/>
      <c r="C52" s="189"/>
      <c r="D52" s="210" t="s">
        <v>71</v>
      </c>
      <c r="E52" s="169"/>
      <c r="F52" s="210" t="s">
        <v>72</v>
      </c>
      <c r="G52" s="169"/>
      <c r="H52" s="210" t="s">
        <v>71</v>
      </c>
      <c r="I52" s="169"/>
      <c r="J52" s="6" t="s">
        <v>72</v>
      </c>
    </row>
    <row r="53" spans="1:10" s="144" customFormat="1" ht="23.3" customHeight="1" x14ac:dyDescent="0.6">
      <c r="A53" s="174" t="s">
        <v>235</v>
      </c>
      <c r="B53" s="146"/>
      <c r="C53" s="174"/>
      <c r="D53" s="194"/>
      <c r="E53" s="193"/>
      <c r="F53" s="193"/>
      <c r="G53" s="194"/>
      <c r="H53" s="194"/>
      <c r="I53" s="193"/>
      <c r="J53" s="7"/>
    </row>
    <row r="54" spans="1:10" s="144" customFormat="1" ht="23.3" customHeight="1" x14ac:dyDescent="0.6">
      <c r="A54" s="102" t="s">
        <v>96</v>
      </c>
      <c r="B54" s="146"/>
      <c r="C54" s="174"/>
      <c r="D54" s="194"/>
      <c r="E54" s="193"/>
      <c r="F54" s="194"/>
      <c r="G54" s="193"/>
      <c r="H54" s="194"/>
      <c r="I54" s="18"/>
      <c r="J54" s="7"/>
    </row>
    <row r="55" spans="1:10" s="144" customFormat="1" ht="23.3" customHeight="1" x14ac:dyDescent="0.6">
      <c r="A55" s="195" t="s">
        <v>97</v>
      </c>
      <c r="B55" s="146"/>
      <c r="C55" s="174"/>
      <c r="D55" s="156">
        <v>0</v>
      </c>
      <c r="E55" s="196"/>
      <c r="F55" s="19">
        <v>-68603</v>
      </c>
      <c r="G55" s="150"/>
      <c r="H55" s="156">
        <v>0</v>
      </c>
      <c r="I55" s="20"/>
      <c r="J55" s="1">
        <v>-66361</v>
      </c>
    </row>
    <row r="56" spans="1:10" s="144" customFormat="1" ht="23.3" customHeight="1" x14ac:dyDescent="0.6">
      <c r="A56" s="195" t="s">
        <v>98</v>
      </c>
      <c r="B56" s="146"/>
      <c r="C56" s="174"/>
      <c r="D56" s="156">
        <v>0</v>
      </c>
      <c r="E56" s="196"/>
      <c r="F56" s="19">
        <v>24418</v>
      </c>
      <c r="G56" s="150"/>
      <c r="H56" s="156">
        <v>0</v>
      </c>
      <c r="I56" s="20"/>
      <c r="J56" s="1">
        <v>21357</v>
      </c>
    </row>
    <row r="57" spans="1:10" s="144" customFormat="1" ht="23.3" customHeight="1" x14ac:dyDescent="0.6">
      <c r="A57" s="195" t="s">
        <v>99</v>
      </c>
      <c r="B57" s="197"/>
      <c r="C57" s="195"/>
      <c r="D57" s="134">
        <v>-132</v>
      </c>
      <c r="E57" s="198"/>
      <c r="F57" s="19">
        <v>-3651</v>
      </c>
      <c r="G57" s="198"/>
      <c r="H57" s="156">
        <v>0</v>
      </c>
      <c r="I57" s="198"/>
      <c r="J57" s="156">
        <v>0</v>
      </c>
    </row>
    <row r="58" spans="1:10" s="144" customFormat="1" ht="23.3" customHeight="1" x14ac:dyDescent="0.6">
      <c r="A58" s="195" t="s">
        <v>100</v>
      </c>
      <c r="B58" s="197"/>
      <c r="C58" s="195"/>
      <c r="D58" s="134"/>
      <c r="E58" s="198"/>
      <c r="F58" s="19"/>
      <c r="G58" s="198"/>
      <c r="H58" s="156"/>
      <c r="I58" s="198"/>
      <c r="J58" s="1"/>
    </row>
    <row r="59" spans="1:10" s="144" customFormat="1" ht="23.3" customHeight="1" x14ac:dyDescent="0.6">
      <c r="A59" s="199" t="s">
        <v>101</v>
      </c>
      <c r="B59" s="197"/>
      <c r="C59" s="195"/>
      <c r="D59" s="156">
        <v>0</v>
      </c>
      <c r="E59" s="198"/>
      <c r="F59" s="21">
        <v>8836</v>
      </c>
      <c r="G59" s="198"/>
      <c r="H59" s="200">
        <v>0</v>
      </c>
      <c r="I59" s="198"/>
      <c r="J59" s="22">
        <v>9001</v>
      </c>
    </row>
    <row r="60" spans="1:10" s="144" customFormat="1" ht="23.3" customHeight="1" x14ac:dyDescent="0.6">
      <c r="A60" s="201"/>
      <c r="B60" s="190"/>
      <c r="C60" s="174"/>
      <c r="D60" s="23">
        <f>SUM(D55:D59)</f>
        <v>-132</v>
      </c>
      <c r="E60" s="24"/>
      <c r="F60" s="25">
        <f>SUM(F55:F59)</f>
        <v>-39000</v>
      </c>
      <c r="G60" s="20"/>
      <c r="H60" s="202">
        <v>0</v>
      </c>
      <c r="I60" s="20"/>
      <c r="J60" s="23">
        <f>SUM(J55:J59)</f>
        <v>-36003</v>
      </c>
    </row>
    <row r="61" spans="1:10" s="144" customFormat="1" ht="23.3" customHeight="1" x14ac:dyDescent="0.6">
      <c r="A61" s="102" t="s">
        <v>102</v>
      </c>
      <c r="B61" s="190"/>
      <c r="C61" s="174"/>
      <c r="D61" s="19"/>
      <c r="E61" s="24"/>
      <c r="F61" s="19"/>
      <c r="G61" s="20"/>
      <c r="H61" s="19"/>
      <c r="I61" s="20"/>
      <c r="J61" s="1"/>
    </row>
    <row r="62" spans="1:10" s="144" customFormat="1" ht="23.3" customHeight="1" x14ac:dyDescent="0.6">
      <c r="A62" s="195" t="s">
        <v>220</v>
      </c>
      <c r="B62" s="190"/>
      <c r="C62" s="174"/>
      <c r="D62" s="198"/>
      <c r="E62" s="198"/>
      <c r="F62" s="198"/>
      <c r="G62" s="198"/>
      <c r="H62" s="198"/>
      <c r="I62" s="198"/>
      <c r="J62" s="26"/>
    </row>
    <row r="63" spans="1:10" s="144" customFormat="1" ht="23.3" customHeight="1" x14ac:dyDescent="0.6">
      <c r="A63" s="199" t="s">
        <v>104</v>
      </c>
      <c r="B63" s="190"/>
      <c r="C63" s="174"/>
      <c r="D63" s="19">
        <v>115258</v>
      </c>
      <c r="E63" s="24"/>
      <c r="F63" s="156">
        <v>0</v>
      </c>
      <c r="G63" s="150"/>
      <c r="H63" s="19">
        <v>140584</v>
      </c>
      <c r="I63" s="150"/>
      <c r="J63" s="156">
        <v>0</v>
      </c>
    </row>
    <row r="64" spans="1:10" s="144" customFormat="1" ht="23.3" customHeight="1" x14ac:dyDescent="0.6">
      <c r="A64" s="195" t="s">
        <v>105</v>
      </c>
      <c r="B64" s="197"/>
      <c r="C64" s="195"/>
      <c r="D64" s="156">
        <v>0</v>
      </c>
      <c r="E64" s="198"/>
      <c r="F64" s="19">
        <v>786</v>
      </c>
      <c r="G64" s="198"/>
      <c r="H64" s="156">
        <v>0</v>
      </c>
      <c r="I64" s="198"/>
      <c r="J64" s="134">
        <v>-3606</v>
      </c>
    </row>
    <row r="65" spans="1:10" s="144" customFormat="1" ht="23.3" customHeight="1" x14ac:dyDescent="0.6">
      <c r="A65" s="195" t="s">
        <v>205</v>
      </c>
      <c r="B65" s="190"/>
      <c r="C65" s="174"/>
      <c r="D65" s="1">
        <v>8901</v>
      </c>
      <c r="E65" s="24"/>
      <c r="F65" s="19">
        <v>1028</v>
      </c>
      <c r="G65" s="150"/>
      <c r="H65" s="156">
        <v>0</v>
      </c>
      <c r="I65" s="150"/>
      <c r="J65" s="156">
        <v>0</v>
      </c>
    </row>
    <row r="66" spans="1:10" s="144" customFormat="1" ht="23.3" customHeight="1" x14ac:dyDescent="0.6">
      <c r="A66" s="195" t="s">
        <v>106</v>
      </c>
      <c r="B66" s="190"/>
      <c r="C66" s="174"/>
      <c r="D66" s="198"/>
      <c r="E66" s="198"/>
      <c r="F66" s="19"/>
      <c r="G66" s="198"/>
      <c r="H66" s="198"/>
      <c r="I66" s="198"/>
      <c r="J66" s="28"/>
    </row>
    <row r="67" spans="1:10" s="144" customFormat="1" ht="23.3" customHeight="1" x14ac:dyDescent="0.6">
      <c r="A67" s="203" t="s">
        <v>107</v>
      </c>
      <c r="B67" s="190"/>
      <c r="C67" s="174"/>
      <c r="D67" s="19">
        <v>-22831</v>
      </c>
      <c r="E67" s="20"/>
      <c r="F67" s="19">
        <v>-157</v>
      </c>
      <c r="G67" s="150"/>
      <c r="H67" s="19">
        <v>-28116</v>
      </c>
      <c r="I67" s="150"/>
      <c r="J67" s="1">
        <v>721</v>
      </c>
    </row>
    <row r="68" spans="1:10" s="144" customFormat="1" ht="23.3" customHeight="1" x14ac:dyDescent="0.6">
      <c r="A68" s="201"/>
      <c r="B68" s="190"/>
      <c r="C68" s="174"/>
      <c r="D68" s="25">
        <f>SUM(D63:D67)</f>
        <v>101328</v>
      </c>
      <c r="E68" s="24"/>
      <c r="F68" s="25">
        <f>SUM(F63:F67)</f>
        <v>1657</v>
      </c>
      <c r="G68" s="20"/>
      <c r="H68" s="25">
        <f>SUM(H63:H67)</f>
        <v>112468</v>
      </c>
      <c r="I68" s="20"/>
      <c r="J68" s="23">
        <f>SUM(J62:J67)</f>
        <v>-2885</v>
      </c>
    </row>
    <row r="69" spans="1:10" s="144" customFormat="1" ht="23.3" customHeight="1" x14ac:dyDescent="0.6">
      <c r="A69" s="169" t="s">
        <v>221</v>
      </c>
      <c r="B69" s="169"/>
      <c r="C69" s="174"/>
      <c r="D69" s="21">
        <f>+D60+D68</f>
        <v>101196</v>
      </c>
      <c r="E69" s="24"/>
      <c r="F69" s="21">
        <f>+F60+F68</f>
        <v>-37343</v>
      </c>
      <c r="G69" s="20"/>
      <c r="H69" s="21">
        <f>+H60+H68</f>
        <v>112468</v>
      </c>
      <c r="I69" s="20"/>
      <c r="J69" s="22">
        <f>+J60+J68</f>
        <v>-38888</v>
      </c>
    </row>
    <row r="70" spans="1:10" s="144" customFormat="1" ht="23.3" customHeight="1" thickBot="1" x14ac:dyDescent="0.65">
      <c r="A70" s="174" t="s">
        <v>206</v>
      </c>
      <c r="B70" s="169"/>
      <c r="C70" s="174"/>
      <c r="D70" s="29">
        <f>D30+D69</f>
        <v>90186</v>
      </c>
      <c r="E70" s="24"/>
      <c r="F70" s="29">
        <f>F30+F69</f>
        <v>6252</v>
      </c>
      <c r="G70" s="20"/>
      <c r="H70" s="29">
        <f>H30+H69</f>
        <v>146092</v>
      </c>
      <c r="I70" s="20"/>
      <c r="J70" s="30">
        <f>J30+J69</f>
        <v>39856</v>
      </c>
    </row>
    <row r="71" spans="1:10" s="144" customFormat="1" ht="10" customHeight="1" thickTop="1" x14ac:dyDescent="0.6">
      <c r="A71" s="174"/>
      <c r="B71" s="140"/>
      <c r="C71" s="174"/>
      <c r="D71" s="1"/>
      <c r="E71" s="31"/>
      <c r="F71" s="1"/>
      <c r="G71" s="18"/>
      <c r="H71" s="1"/>
      <c r="J71" s="1"/>
    </row>
    <row r="72" spans="1:10" s="144" customFormat="1" ht="23.3" customHeight="1" x14ac:dyDescent="0.6">
      <c r="A72" s="174" t="s">
        <v>110</v>
      </c>
      <c r="B72" s="140"/>
      <c r="C72" s="174"/>
      <c r="D72" s="19"/>
      <c r="E72" s="24"/>
      <c r="F72" s="19"/>
      <c r="G72" s="20"/>
      <c r="H72" s="19"/>
      <c r="I72" s="32"/>
      <c r="J72" s="1"/>
    </row>
    <row r="73" spans="1:10" s="144" customFormat="1" ht="23.3" customHeight="1" x14ac:dyDescent="0.6">
      <c r="A73" s="148" t="s">
        <v>111</v>
      </c>
      <c r="B73" s="140"/>
      <c r="C73" s="174"/>
      <c r="D73" s="19">
        <v>-10893</v>
      </c>
      <c r="E73" s="24"/>
      <c r="F73" s="19">
        <v>43275</v>
      </c>
      <c r="G73" s="20"/>
      <c r="H73" s="19">
        <f>H30</f>
        <v>33624</v>
      </c>
      <c r="I73" s="32"/>
      <c r="J73" s="1">
        <v>78744</v>
      </c>
    </row>
    <row r="74" spans="1:10" s="144" customFormat="1" ht="23.3" customHeight="1" x14ac:dyDescent="0.6">
      <c r="A74" s="148" t="s">
        <v>112</v>
      </c>
      <c r="B74" s="140"/>
      <c r="C74" s="174"/>
      <c r="D74" s="19">
        <v>-117</v>
      </c>
      <c r="E74" s="24"/>
      <c r="F74" s="19">
        <v>320</v>
      </c>
      <c r="G74" s="20"/>
      <c r="H74" s="156">
        <v>0</v>
      </c>
      <c r="I74" s="150"/>
      <c r="J74" s="156">
        <v>0</v>
      </c>
    </row>
    <row r="75" spans="1:10" s="144" customFormat="1" ht="23.3" customHeight="1" thickBot="1" x14ac:dyDescent="0.65">
      <c r="A75" s="174" t="s">
        <v>113</v>
      </c>
      <c r="B75" s="140"/>
      <c r="C75" s="174"/>
      <c r="D75" s="33">
        <f>SUM(D73:D74)</f>
        <v>-11010</v>
      </c>
      <c r="E75" s="24"/>
      <c r="F75" s="33">
        <f>SUM(F73:F74)</f>
        <v>43595</v>
      </c>
      <c r="G75" s="20"/>
      <c r="H75" s="33">
        <f>SUM(H73:H74)</f>
        <v>33624</v>
      </c>
      <c r="I75" s="32"/>
      <c r="J75" s="4">
        <f>SUM(J73:J74)</f>
        <v>78744</v>
      </c>
    </row>
    <row r="76" spans="1:10" s="144" customFormat="1" ht="10" customHeight="1" thickTop="1" x14ac:dyDescent="0.6">
      <c r="A76" s="174"/>
      <c r="B76" s="140"/>
      <c r="C76" s="174"/>
      <c r="D76" s="1"/>
      <c r="E76" s="31"/>
      <c r="F76" s="1"/>
      <c r="G76" s="18"/>
      <c r="H76" s="1"/>
      <c r="J76" s="1"/>
    </row>
    <row r="77" spans="1:10" s="144" customFormat="1" ht="23.3" customHeight="1" x14ac:dyDescent="0.6">
      <c r="A77" s="174" t="s">
        <v>222</v>
      </c>
      <c r="B77" s="174"/>
      <c r="C77" s="174"/>
      <c r="D77" s="19"/>
      <c r="E77" s="24"/>
      <c r="F77" s="19"/>
      <c r="G77" s="20"/>
      <c r="H77" s="19"/>
      <c r="I77" s="32"/>
      <c r="J77" s="1"/>
    </row>
    <row r="78" spans="1:10" s="144" customFormat="1" ht="23.3" customHeight="1" x14ac:dyDescent="0.6">
      <c r="A78" s="148" t="s">
        <v>111</v>
      </c>
      <c r="B78" s="140"/>
      <c r="C78" s="174"/>
      <c r="D78" s="19">
        <v>90449</v>
      </c>
      <c r="E78" s="24"/>
      <c r="F78" s="19">
        <v>5904</v>
      </c>
      <c r="G78" s="20"/>
      <c r="H78" s="19">
        <f>H70</f>
        <v>146092</v>
      </c>
      <c r="I78" s="32"/>
      <c r="J78" s="1">
        <v>39856</v>
      </c>
    </row>
    <row r="79" spans="1:10" s="144" customFormat="1" ht="23.3" customHeight="1" x14ac:dyDescent="0.6">
      <c r="A79" s="148" t="s">
        <v>112</v>
      </c>
      <c r="B79" s="140"/>
      <c r="C79" s="174"/>
      <c r="D79" s="19">
        <v>-263</v>
      </c>
      <c r="E79" s="24"/>
      <c r="F79" s="19">
        <v>348</v>
      </c>
      <c r="G79" s="20"/>
      <c r="H79" s="156">
        <v>0</v>
      </c>
      <c r="I79" s="150"/>
      <c r="J79" s="156">
        <v>0</v>
      </c>
    </row>
    <row r="80" spans="1:10" s="144" customFormat="1" ht="23.3" customHeight="1" thickBot="1" x14ac:dyDescent="0.65">
      <c r="A80" s="174" t="s">
        <v>206</v>
      </c>
      <c r="B80" s="174"/>
      <c r="C80" s="174"/>
      <c r="D80" s="33">
        <f>SUM(D78:D79)</f>
        <v>90186</v>
      </c>
      <c r="E80" s="24"/>
      <c r="F80" s="33">
        <f>SUM(F78:F79)</f>
        <v>6252</v>
      </c>
      <c r="G80" s="20"/>
      <c r="H80" s="33">
        <f>SUM(H78:H79)</f>
        <v>146092</v>
      </c>
      <c r="I80" s="32"/>
      <c r="J80" s="4">
        <f>SUM(J78:J79)</f>
        <v>39856</v>
      </c>
    </row>
    <row r="81" spans="1:10" s="144" customFormat="1" ht="10" customHeight="1" thickTop="1" x14ac:dyDescent="0.6">
      <c r="A81" s="174"/>
      <c r="B81" s="140"/>
      <c r="C81" s="174"/>
      <c r="D81" s="1"/>
      <c r="E81" s="31"/>
      <c r="F81" s="1"/>
      <c r="G81" s="18"/>
      <c r="H81" s="1"/>
      <c r="J81" s="1"/>
    </row>
    <row r="82" spans="1:10" s="144" customFormat="1" ht="23.3" customHeight="1" x14ac:dyDescent="0.6">
      <c r="A82" s="174" t="s">
        <v>115</v>
      </c>
      <c r="B82" s="174"/>
      <c r="C82" s="174"/>
      <c r="D82" s="1"/>
      <c r="E82" s="31"/>
      <c r="F82" s="1"/>
      <c r="G82" s="18"/>
      <c r="H82" s="1"/>
      <c r="J82" s="1"/>
    </row>
    <row r="83" spans="1:10" s="144" customFormat="1" ht="23.3" customHeight="1" x14ac:dyDescent="0.6">
      <c r="A83" s="148" t="s">
        <v>116</v>
      </c>
      <c r="B83" s="155">
        <v>34</v>
      </c>
      <c r="C83" s="204"/>
      <c r="D83" s="211">
        <v>-2.5999999999999999E-3</v>
      </c>
      <c r="E83" s="34"/>
      <c r="F83" s="211">
        <v>0.01</v>
      </c>
      <c r="G83" s="35"/>
      <c r="H83" s="211">
        <v>7.9000000000000008E-3</v>
      </c>
      <c r="J83" s="36">
        <f>+J73/('ส่วนของผู้ถือหุ้น (เฉพาะ)'!D19)</f>
        <v>1.8156722788089021E-2</v>
      </c>
    </row>
    <row r="84" spans="1:10" s="144" customFormat="1" ht="23.3" customHeight="1" x14ac:dyDescent="0.6">
      <c r="A84" s="148" t="s">
        <v>117</v>
      </c>
      <c r="B84" s="155">
        <v>34</v>
      </c>
      <c r="C84" s="204"/>
      <c r="D84" s="211">
        <f>+D83</f>
        <v>-2.5999999999999999E-3</v>
      </c>
      <c r="E84" s="207"/>
      <c r="F84" s="211">
        <f>+F83</f>
        <v>0.01</v>
      </c>
      <c r="G84" s="35"/>
      <c r="H84" s="211">
        <f>+H83</f>
        <v>7.9000000000000008E-3</v>
      </c>
      <c r="J84" s="36">
        <f>+J83</f>
        <v>1.8156722788089021E-2</v>
      </c>
    </row>
    <row r="85" spans="1:10" s="144" customFormat="1" ht="9" customHeight="1" x14ac:dyDescent="0.6">
      <c r="A85" s="148"/>
      <c r="B85" s="155"/>
      <c r="C85" s="204"/>
      <c r="D85" s="211"/>
      <c r="E85" s="207"/>
      <c r="F85" s="211"/>
      <c r="G85" s="35"/>
      <c r="H85" s="211"/>
      <c r="J85" s="7"/>
    </row>
    <row r="86" spans="1:10" s="144" customFormat="1" ht="23.95" customHeight="1" x14ac:dyDescent="0.6">
      <c r="A86" s="102" t="s">
        <v>32</v>
      </c>
      <c r="B86" s="155"/>
      <c r="C86" s="204"/>
      <c r="D86" s="211"/>
      <c r="E86" s="207"/>
      <c r="F86" s="211"/>
      <c r="G86" s="35"/>
      <c r="H86" s="211"/>
      <c r="J86" s="7"/>
    </row>
    <row r="87" spans="1:10" ht="23.95" customHeight="1" x14ac:dyDescent="0.6">
      <c r="A87" s="208"/>
      <c r="B87" s="208"/>
      <c r="C87" s="208"/>
      <c r="D87" s="209"/>
      <c r="E87" s="209"/>
      <c r="F87" s="209"/>
      <c r="G87" s="209"/>
      <c r="H87" s="129"/>
      <c r="I87" s="188"/>
      <c r="J87" s="37"/>
    </row>
    <row r="88" spans="1:10" ht="23.95" customHeight="1" x14ac:dyDescent="0.6">
      <c r="A88" s="208"/>
      <c r="B88" s="208"/>
      <c r="C88" s="208"/>
      <c r="D88" s="209"/>
      <c r="E88" s="209"/>
      <c r="F88" s="209"/>
      <c r="G88" s="209"/>
      <c r="H88" s="129"/>
      <c r="I88" s="188"/>
      <c r="J88" s="37"/>
    </row>
    <row r="89" spans="1:10" s="102" customFormat="1" ht="23.95" customHeight="1" x14ac:dyDescent="0.6">
      <c r="A89" s="155"/>
      <c r="J89" s="5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4" top="1" bottom="0.5" header="0.6" footer="0.3"/>
  <pageSetup paperSize="9" scale="7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9"/>
  <sheetViews>
    <sheetView topLeftCell="A79" zoomScaleNormal="100" workbookViewId="0">
      <selection activeCell="A86" sqref="A86"/>
    </sheetView>
  </sheetViews>
  <sheetFormatPr defaultColWidth="9" defaultRowHeight="23.95" customHeight="1" x14ac:dyDescent="0.6"/>
  <cols>
    <col min="1" max="1" width="80.33203125" style="144" customWidth="1"/>
    <col min="2" max="2" width="9" style="144" bestFit="1" customWidth="1"/>
    <col min="3" max="3" width="1.44140625" style="144" customWidth="1"/>
    <col min="4" max="4" width="12.6640625" style="27" customWidth="1"/>
    <col min="5" max="5" width="1.88671875" style="144" customWidth="1"/>
    <col min="6" max="6" width="12.6640625" style="27" customWidth="1"/>
    <col min="7" max="7" width="1.88671875" style="144" customWidth="1"/>
    <col min="8" max="8" width="12.6640625" style="12" customWidth="1"/>
    <col min="9" max="9" width="1.88671875" style="144" customWidth="1"/>
    <col min="10" max="10" width="12.6640625" style="27" customWidth="1"/>
    <col min="11" max="11" width="1.44140625" style="188" customWidth="1"/>
    <col min="12" max="16384" width="9" style="188"/>
  </cols>
  <sheetData>
    <row r="1" spans="1:10" ht="29.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3.95" customHeight="1" x14ac:dyDescent="0.6">
      <c r="A2" s="233" t="s">
        <v>69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3.95" customHeight="1" x14ac:dyDescent="0.6">
      <c r="A3" s="233" t="s">
        <v>118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ht="23.95" customHeight="1" x14ac:dyDescent="0.6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23.95" customHeight="1" x14ac:dyDescent="0.6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ht="9" customHeight="1" x14ac:dyDescent="0.6">
      <c r="A6" s="138"/>
      <c r="B6" s="138"/>
      <c r="C6" s="138"/>
      <c r="D6" s="38"/>
      <c r="E6" s="138"/>
      <c r="F6" s="38"/>
      <c r="G6" s="138"/>
      <c r="H6" s="39"/>
      <c r="I6" s="138"/>
      <c r="J6" s="5"/>
    </row>
    <row r="7" spans="1:10" s="144" customFormat="1" ht="23.95" customHeight="1" x14ac:dyDescent="0.6">
      <c r="A7" s="138"/>
      <c r="B7" s="138" t="s">
        <v>3</v>
      </c>
      <c r="C7" s="138"/>
      <c r="D7" s="235" t="s">
        <v>4</v>
      </c>
      <c r="E7" s="235"/>
      <c r="F7" s="235"/>
      <c r="G7" s="138"/>
      <c r="H7" s="236" t="s">
        <v>5</v>
      </c>
      <c r="I7" s="236"/>
      <c r="J7" s="236"/>
    </row>
    <row r="8" spans="1:10" s="144" customFormat="1" ht="23.95" customHeight="1" x14ac:dyDescent="0.6">
      <c r="A8" s="189"/>
      <c r="B8" s="189"/>
      <c r="C8" s="189"/>
      <c r="D8" s="6" t="s">
        <v>71</v>
      </c>
      <c r="E8" s="169"/>
      <c r="F8" s="6" t="s">
        <v>72</v>
      </c>
      <c r="G8" s="169"/>
      <c r="H8" s="6" t="s">
        <v>71</v>
      </c>
      <c r="I8" s="169"/>
      <c r="J8" s="6" t="s">
        <v>72</v>
      </c>
    </row>
    <row r="9" spans="1:10" s="144" customFormat="1" ht="23.95" customHeight="1" x14ac:dyDescent="0.6">
      <c r="A9" s="169" t="s">
        <v>73</v>
      </c>
      <c r="B9" s="169"/>
      <c r="C9" s="169"/>
      <c r="D9" s="40"/>
      <c r="E9" s="146"/>
      <c r="F9" s="40"/>
      <c r="G9" s="146"/>
      <c r="H9" s="40"/>
      <c r="I9" s="146"/>
      <c r="J9" s="7"/>
    </row>
    <row r="10" spans="1:10" s="144" customFormat="1" ht="23.95" customHeight="1" x14ac:dyDescent="0.6">
      <c r="A10" s="190" t="s">
        <v>74</v>
      </c>
      <c r="B10" s="191">
        <v>26</v>
      </c>
      <c r="C10" s="190"/>
      <c r="D10" s="5">
        <v>487950</v>
      </c>
      <c r="E10" s="64"/>
      <c r="F10" s="5">
        <v>210522</v>
      </c>
      <c r="G10" s="64"/>
      <c r="H10" s="156">
        <v>0</v>
      </c>
      <c r="I10" s="9"/>
      <c r="J10" s="156">
        <v>0</v>
      </c>
    </row>
    <row r="11" spans="1:10" s="144" customFormat="1" ht="23.95" customHeight="1" x14ac:dyDescent="0.6">
      <c r="A11" s="148" t="s">
        <v>75</v>
      </c>
      <c r="B11" s="146">
        <v>27</v>
      </c>
      <c r="C11" s="148"/>
      <c r="D11" s="5">
        <v>33183</v>
      </c>
      <c r="E11" s="64"/>
      <c r="F11" s="5">
        <v>52503</v>
      </c>
      <c r="G11" s="64"/>
      <c r="H11" s="156">
        <v>0</v>
      </c>
      <c r="I11" s="9"/>
      <c r="J11" s="156">
        <v>0</v>
      </c>
    </row>
    <row r="12" spans="1:10" s="144" customFormat="1" ht="23.95" customHeight="1" x14ac:dyDescent="0.6">
      <c r="A12" s="148" t="s">
        <v>76</v>
      </c>
      <c r="B12" s="146">
        <v>28</v>
      </c>
      <c r="C12" s="148"/>
      <c r="D12" s="5">
        <v>67069</v>
      </c>
      <c r="E12" s="64"/>
      <c r="F12" s="5">
        <f>15880+32899</f>
        <v>48779</v>
      </c>
      <c r="G12" s="64"/>
      <c r="H12" s="2">
        <v>24091</v>
      </c>
      <c r="I12" s="10"/>
      <c r="J12" s="2">
        <v>13886</v>
      </c>
    </row>
    <row r="13" spans="1:10" s="144" customFormat="1" ht="23.95" customHeight="1" x14ac:dyDescent="0.6">
      <c r="A13" s="148" t="s">
        <v>77</v>
      </c>
      <c r="B13" s="146">
        <v>29</v>
      </c>
      <c r="C13" s="148"/>
      <c r="D13" s="5">
        <v>23379</v>
      </c>
      <c r="E13" s="64"/>
      <c r="F13" s="5">
        <v>114580</v>
      </c>
      <c r="G13" s="64"/>
      <c r="H13" s="2">
        <v>30377</v>
      </c>
      <c r="I13" s="10"/>
      <c r="J13" s="2">
        <v>43069</v>
      </c>
    </row>
    <row r="14" spans="1:10" s="144" customFormat="1" ht="23.95" customHeight="1" x14ac:dyDescent="0.6">
      <c r="A14" s="148" t="s">
        <v>78</v>
      </c>
      <c r="B14" s="146"/>
      <c r="C14" s="148"/>
      <c r="D14" s="5">
        <v>13791</v>
      </c>
      <c r="E14" s="64"/>
      <c r="F14" s="5">
        <v>23771</v>
      </c>
      <c r="G14" s="64"/>
      <c r="H14" s="2">
        <v>37058</v>
      </c>
      <c r="I14" s="10"/>
      <c r="J14" s="2">
        <v>99361</v>
      </c>
    </row>
    <row r="15" spans="1:10" s="144" customFormat="1" ht="23.95" customHeight="1" x14ac:dyDescent="0.6">
      <c r="A15" s="148" t="s">
        <v>79</v>
      </c>
      <c r="B15" s="146">
        <v>30</v>
      </c>
      <c r="C15" s="148"/>
      <c r="D15" s="5">
        <v>32827</v>
      </c>
      <c r="E15" s="64"/>
      <c r="F15" s="5">
        <v>11139</v>
      </c>
      <c r="G15" s="64"/>
      <c r="H15" s="2">
        <v>11548</v>
      </c>
      <c r="I15" s="10"/>
      <c r="J15" s="2">
        <v>30</v>
      </c>
    </row>
    <row r="16" spans="1:10" s="144" customFormat="1" ht="23.95" customHeight="1" x14ac:dyDescent="0.6">
      <c r="A16" s="162" t="s">
        <v>80</v>
      </c>
      <c r="B16" s="146"/>
      <c r="C16" s="162"/>
      <c r="D16" s="3">
        <f>SUM(D10:D15)</f>
        <v>658199</v>
      </c>
      <c r="E16" s="64"/>
      <c r="F16" s="3">
        <f>SUM(F10:F15)</f>
        <v>461294</v>
      </c>
      <c r="G16" s="64"/>
      <c r="H16" s="3">
        <f>SUM(H10:H15)</f>
        <v>103074</v>
      </c>
      <c r="I16" s="10"/>
      <c r="J16" s="3">
        <f>SUM(J10:J15)</f>
        <v>156346</v>
      </c>
    </row>
    <row r="17" spans="1:10" s="144" customFormat="1" ht="23.95" customHeight="1" x14ac:dyDescent="0.6">
      <c r="A17" s="169"/>
      <c r="B17" s="169"/>
      <c r="C17" s="169"/>
      <c r="D17" s="8"/>
      <c r="E17" s="64"/>
      <c r="F17" s="8"/>
      <c r="G17" s="64"/>
      <c r="H17" s="8"/>
      <c r="I17" s="64"/>
      <c r="J17" s="8"/>
    </row>
    <row r="18" spans="1:10" s="144" customFormat="1" ht="23.95" customHeight="1" x14ac:dyDescent="0.6">
      <c r="A18" s="169" t="s">
        <v>81</v>
      </c>
      <c r="B18" s="169"/>
      <c r="C18" s="169"/>
      <c r="D18" s="8"/>
      <c r="E18" s="64"/>
      <c r="F18" s="8"/>
      <c r="G18" s="64"/>
      <c r="H18" s="8"/>
      <c r="I18" s="64"/>
      <c r="J18" s="8"/>
    </row>
    <row r="19" spans="1:10" s="144" customFormat="1" ht="23.95" customHeight="1" x14ac:dyDescent="0.6">
      <c r="A19" s="148" t="s">
        <v>82</v>
      </c>
      <c r="B19" s="169"/>
      <c r="C19" s="169"/>
      <c r="D19" s="5">
        <v>313718</v>
      </c>
      <c r="E19" s="64"/>
      <c r="F19" s="5">
        <v>218040</v>
      </c>
      <c r="G19" s="64"/>
      <c r="H19" s="5">
        <v>27519</v>
      </c>
      <c r="I19" s="64"/>
      <c r="J19" s="5">
        <v>40563</v>
      </c>
    </row>
    <row r="20" spans="1:10" s="144" customFormat="1" ht="23.95" customHeight="1" x14ac:dyDescent="0.6">
      <c r="A20" s="148" t="s">
        <v>83</v>
      </c>
      <c r="B20" s="146"/>
      <c r="C20" s="169"/>
      <c r="D20" s="5">
        <v>108491</v>
      </c>
      <c r="E20" s="64"/>
      <c r="F20" s="5">
        <v>66028</v>
      </c>
      <c r="G20" s="64"/>
      <c r="H20" s="5">
        <v>2562</v>
      </c>
      <c r="I20" s="64"/>
      <c r="J20" s="5">
        <v>6766</v>
      </c>
    </row>
    <row r="21" spans="1:10" s="144" customFormat="1" ht="23.95" customHeight="1" x14ac:dyDescent="0.6">
      <c r="A21" s="148" t="s">
        <v>84</v>
      </c>
      <c r="B21" s="146"/>
      <c r="C21" s="169"/>
      <c r="D21" s="156">
        <v>0</v>
      </c>
      <c r="E21" s="64"/>
      <c r="F21" s="5">
        <v>1771</v>
      </c>
      <c r="G21" s="64"/>
      <c r="H21" s="156">
        <v>0</v>
      </c>
      <c r="I21" s="64"/>
      <c r="J21" s="156">
        <v>0</v>
      </c>
    </row>
    <row r="22" spans="1:10" s="144" customFormat="1" ht="23.95" customHeight="1" x14ac:dyDescent="0.6">
      <c r="A22" s="148" t="s">
        <v>85</v>
      </c>
      <c r="B22" s="146"/>
      <c r="C22" s="148"/>
      <c r="D22" s="5">
        <v>98722</v>
      </c>
      <c r="E22" s="64"/>
      <c r="F22" s="5">
        <v>89234</v>
      </c>
      <c r="G22" s="64"/>
      <c r="H22" s="5">
        <v>10353</v>
      </c>
      <c r="I22" s="64"/>
      <c r="J22" s="5">
        <v>10233</v>
      </c>
    </row>
    <row r="23" spans="1:10" s="144" customFormat="1" ht="23.95" customHeight="1" x14ac:dyDescent="0.6">
      <c r="A23" s="162" t="s">
        <v>86</v>
      </c>
      <c r="B23" s="146"/>
      <c r="C23" s="148"/>
      <c r="D23" s="3">
        <f>SUM(D19:D22)</f>
        <v>520931</v>
      </c>
      <c r="E23" s="64"/>
      <c r="F23" s="3">
        <f>SUM(F19:F22)</f>
        <v>375073</v>
      </c>
      <c r="G23" s="151"/>
      <c r="H23" s="3">
        <f>SUM(H19:H22)</f>
        <v>40434</v>
      </c>
      <c r="I23" s="151"/>
      <c r="J23" s="3">
        <f>SUM(J19:J22)</f>
        <v>57562</v>
      </c>
    </row>
    <row r="24" spans="1:10" s="144" customFormat="1" ht="23.95" customHeight="1" x14ac:dyDescent="0.6">
      <c r="A24" s="145" t="s">
        <v>87</v>
      </c>
      <c r="B24" s="146"/>
      <c r="C24" s="169"/>
      <c r="D24" s="5">
        <f>D16-D23</f>
        <v>137268</v>
      </c>
      <c r="E24" s="64"/>
      <c r="F24" s="5">
        <f>F16-F23</f>
        <v>86221</v>
      </c>
      <c r="G24" s="64"/>
      <c r="H24" s="5">
        <f>H16-H23</f>
        <v>62640</v>
      </c>
      <c r="I24" s="64"/>
      <c r="J24" s="5">
        <f>J16-J23</f>
        <v>98784</v>
      </c>
    </row>
    <row r="25" spans="1:10" s="144" customFormat="1" ht="23.95" customHeight="1" x14ac:dyDescent="0.6">
      <c r="A25" s="145" t="s">
        <v>88</v>
      </c>
      <c r="B25" s="146"/>
      <c r="C25" s="148"/>
      <c r="D25" s="5">
        <v>-53355</v>
      </c>
      <c r="E25" s="64"/>
      <c r="F25" s="5">
        <v>-43551</v>
      </c>
      <c r="G25" s="64"/>
      <c r="H25" s="5">
        <v>-31248</v>
      </c>
      <c r="I25" s="64"/>
      <c r="J25" s="5">
        <v>-33710</v>
      </c>
    </row>
    <row r="26" spans="1:10" s="144" customFormat="1" ht="23.95" customHeight="1" x14ac:dyDescent="0.6">
      <c r="A26" s="145" t="s">
        <v>89</v>
      </c>
      <c r="B26" s="146"/>
      <c r="C26" s="148"/>
      <c r="D26" s="5">
        <v>-44269</v>
      </c>
      <c r="E26" s="192"/>
      <c r="F26" s="156">
        <v>0</v>
      </c>
      <c r="G26" s="64"/>
      <c r="H26" s="156">
        <v>0</v>
      </c>
      <c r="I26" s="9"/>
      <c r="J26" s="156">
        <v>0</v>
      </c>
    </row>
    <row r="27" spans="1:10" s="144" customFormat="1" ht="23.95" customHeight="1" x14ac:dyDescent="0.6">
      <c r="A27" s="165" t="s">
        <v>119</v>
      </c>
      <c r="B27" s="146" t="s">
        <v>90</v>
      </c>
      <c r="C27" s="148"/>
      <c r="D27" s="13">
        <v>30397</v>
      </c>
      <c r="E27" s="64"/>
      <c r="F27" s="13">
        <v>21378</v>
      </c>
      <c r="G27" s="64"/>
      <c r="H27" s="156">
        <v>0</v>
      </c>
      <c r="I27" s="9"/>
      <c r="J27" s="156">
        <v>0</v>
      </c>
    </row>
    <row r="28" spans="1:10" s="144" customFormat="1" ht="23.95" customHeight="1" x14ac:dyDescent="0.6">
      <c r="A28" s="169" t="s">
        <v>207</v>
      </c>
      <c r="B28" s="146"/>
      <c r="C28" s="174"/>
      <c r="D28" s="14">
        <f>SUM(D24:D27)</f>
        <v>70041</v>
      </c>
      <c r="E28" s="64"/>
      <c r="F28" s="14">
        <f>SUM(F24:F27)</f>
        <v>64048</v>
      </c>
      <c r="G28" s="64"/>
      <c r="H28" s="14">
        <f>SUM(H24:H27)</f>
        <v>31392</v>
      </c>
      <c r="I28" s="151"/>
      <c r="J28" s="14">
        <f>SUM(J24:J27)</f>
        <v>65074</v>
      </c>
    </row>
    <row r="29" spans="1:10" s="144" customFormat="1" ht="23.95" customHeight="1" x14ac:dyDescent="0.6">
      <c r="A29" s="169" t="s">
        <v>92</v>
      </c>
      <c r="B29" s="146">
        <v>33</v>
      </c>
      <c r="C29" s="174"/>
      <c r="D29" s="13">
        <v>5856</v>
      </c>
      <c r="E29" s="64"/>
      <c r="F29" s="5">
        <v>-12564</v>
      </c>
      <c r="G29" s="151"/>
      <c r="H29" s="13">
        <v>1624</v>
      </c>
      <c r="I29" s="151"/>
      <c r="J29" s="2">
        <v>3845</v>
      </c>
    </row>
    <row r="30" spans="1:10" s="144" customFormat="1" ht="23.95" customHeight="1" x14ac:dyDescent="0.6">
      <c r="A30" s="174" t="s">
        <v>150</v>
      </c>
      <c r="B30" s="146"/>
      <c r="C30" s="174"/>
      <c r="D30" s="3">
        <f>D28+D29</f>
        <v>75897</v>
      </c>
      <c r="E30" s="151"/>
      <c r="F30" s="3">
        <f>F28+F29</f>
        <v>51484</v>
      </c>
      <c r="G30" s="151" t="s">
        <v>94</v>
      </c>
      <c r="H30" s="3">
        <f>H28+H29</f>
        <v>33016</v>
      </c>
      <c r="I30" s="151"/>
      <c r="J30" s="3">
        <f>J28+J29</f>
        <v>68919</v>
      </c>
    </row>
    <row r="31" spans="1:10" s="144" customFormat="1" ht="23.95" customHeight="1" x14ac:dyDescent="0.6">
      <c r="A31" s="174"/>
      <c r="B31" s="174"/>
      <c r="C31" s="174"/>
      <c r="D31" s="1"/>
      <c r="E31" s="146"/>
      <c r="F31" s="1"/>
      <c r="G31" s="171"/>
      <c r="H31" s="1"/>
      <c r="I31" s="171"/>
      <c r="J31" s="1"/>
    </row>
    <row r="32" spans="1:10" s="144" customFormat="1" ht="23.95" customHeight="1" x14ac:dyDescent="0.6">
      <c r="A32" s="174"/>
      <c r="B32" s="174"/>
      <c r="C32" s="174"/>
      <c r="D32" s="1"/>
      <c r="E32" s="146"/>
      <c r="F32" s="1"/>
      <c r="G32" s="171"/>
      <c r="H32" s="1"/>
      <c r="I32" s="171"/>
      <c r="J32" s="1"/>
    </row>
    <row r="33" spans="1:10" s="144" customFormat="1" ht="23.95" customHeight="1" x14ac:dyDescent="0.6">
      <c r="A33" s="174"/>
      <c r="B33" s="174"/>
      <c r="C33" s="174"/>
      <c r="D33" s="1"/>
      <c r="E33" s="146"/>
      <c r="F33" s="1"/>
      <c r="G33" s="171"/>
      <c r="H33" s="1"/>
      <c r="I33" s="171"/>
      <c r="J33" s="1"/>
    </row>
    <row r="34" spans="1:10" s="144" customFormat="1" ht="23.95" customHeight="1" x14ac:dyDescent="0.6">
      <c r="A34" s="174"/>
      <c r="B34" s="174"/>
      <c r="C34" s="174"/>
      <c r="D34" s="1"/>
      <c r="E34" s="146"/>
      <c r="F34" s="1"/>
      <c r="G34" s="171"/>
      <c r="H34" s="1"/>
      <c r="I34" s="171"/>
      <c r="J34" s="1"/>
    </row>
    <row r="35" spans="1:10" s="144" customFormat="1" ht="23.95" customHeight="1" x14ac:dyDescent="0.6">
      <c r="A35" s="174"/>
      <c r="B35" s="174"/>
      <c r="C35" s="174"/>
      <c r="D35" s="1"/>
      <c r="E35" s="146"/>
      <c r="F35" s="1"/>
      <c r="G35" s="171"/>
      <c r="H35" s="1"/>
      <c r="I35" s="171"/>
      <c r="J35" s="1"/>
    </row>
    <row r="36" spans="1:10" s="144" customFormat="1" ht="23.95" customHeight="1" x14ac:dyDescent="0.6">
      <c r="A36" s="174"/>
      <c r="B36" s="174"/>
      <c r="C36" s="174"/>
      <c r="D36" s="1"/>
      <c r="E36" s="146"/>
      <c r="F36" s="1"/>
      <c r="G36" s="171"/>
      <c r="H36" s="1"/>
      <c r="I36" s="171"/>
      <c r="J36" s="1"/>
    </row>
    <row r="37" spans="1:10" s="144" customFormat="1" ht="23.95" customHeight="1" x14ac:dyDescent="0.6">
      <c r="A37" s="174"/>
      <c r="B37" s="174"/>
      <c r="C37" s="174"/>
      <c r="D37" s="1"/>
      <c r="E37" s="146"/>
      <c r="F37" s="1"/>
      <c r="G37" s="171"/>
      <c r="H37" s="1"/>
      <c r="I37" s="171"/>
      <c r="J37" s="1"/>
    </row>
    <row r="38" spans="1:10" s="144" customFormat="1" ht="23.95" customHeight="1" x14ac:dyDescent="0.6">
      <c r="A38" s="174"/>
      <c r="B38" s="174"/>
      <c r="C38" s="174"/>
      <c r="D38" s="1"/>
      <c r="E38" s="146"/>
      <c r="F38" s="1"/>
      <c r="G38" s="171"/>
      <c r="H38" s="1"/>
      <c r="I38" s="171"/>
      <c r="J38" s="1"/>
    </row>
    <row r="39" spans="1:10" s="144" customFormat="1" ht="23.95" customHeight="1" x14ac:dyDescent="0.6">
      <c r="A39" s="174"/>
      <c r="B39" s="174"/>
      <c r="C39" s="174"/>
      <c r="D39" s="1"/>
      <c r="E39" s="146"/>
      <c r="F39" s="1"/>
      <c r="G39" s="171"/>
      <c r="H39" s="1"/>
      <c r="I39" s="171"/>
      <c r="J39" s="1"/>
    </row>
    <row r="40" spans="1:10" s="144" customFormat="1" ht="23.95" customHeight="1" x14ac:dyDescent="0.6">
      <c r="A40" s="174"/>
      <c r="B40" s="174"/>
      <c r="C40" s="174"/>
      <c r="D40" s="1"/>
      <c r="E40" s="146"/>
      <c r="F40" s="1"/>
      <c r="G40" s="171"/>
      <c r="H40" s="1"/>
      <c r="I40" s="171"/>
      <c r="J40" s="1"/>
    </row>
    <row r="41" spans="1:10" s="144" customFormat="1" ht="23.95" customHeight="1" x14ac:dyDescent="0.6">
      <c r="A41" s="174"/>
      <c r="B41" s="174"/>
      <c r="C41" s="174"/>
      <c r="D41" s="1"/>
      <c r="E41" s="146"/>
      <c r="F41" s="1"/>
      <c r="G41" s="171"/>
      <c r="H41" s="1"/>
      <c r="I41" s="171"/>
      <c r="J41" s="1"/>
    </row>
    <row r="42" spans="1:10" s="144" customFormat="1" ht="23.95" customHeight="1" x14ac:dyDescent="0.6">
      <c r="A42" s="174"/>
      <c r="B42" s="174"/>
      <c r="C42" s="174"/>
      <c r="D42" s="1"/>
      <c r="E42" s="146"/>
      <c r="F42" s="1"/>
      <c r="G42" s="171"/>
      <c r="H42" s="1"/>
      <c r="I42" s="171"/>
      <c r="J42" s="1"/>
    </row>
    <row r="43" spans="1:10" s="144" customFormat="1" ht="23.95" customHeight="1" x14ac:dyDescent="0.6">
      <c r="A43" s="174"/>
      <c r="B43" s="174"/>
      <c r="C43" s="174"/>
      <c r="D43" s="1"/>
      <c r="E43" s="146"/>
      <c r="F43" s="1"/>
      <c r="G43" s="171"/>
      <c r="H43" s="1"/>
      <c r="I43" s="171"/>
      <c r="J43" s="1"/>
    </row>
    <row r="44" spans="1:10" s="144" customFormat="1" ht="23.95" customHeight="1" x14ac:dyDescent="0.6">
      <c r="A44" s="174"/>
      <c r="B44" s="174"/>
      <c r="C44" s="174"/>
      <c r="D44" s="1"/>
      <c r="E44" s="146"/>
      <c r="F44" s="1"/>
      <c r="G44" s="171"/>
      <c r="H44" s="1"/>
      <c r="I44" s="171"/>
      <c r="J44" s="1"/>
    </row>
    <row r="45" spans="1:10" s="144" customFormat="1" ht="26.45" customHeight="1" x14ac:dyDescent="0.6">
      <c r="A45" s="233" t="s">
        <v>0</v>
      </c>
      <c r="B45" s="233"/>
      <c r="C45" s="233"/>
      <c r="D45" s="233"/>
      <c r="E45" s="233"/>
      <c r="F45" s="233"/>
      <c r="G45" s="233"/>
      <c r="H45" s="233"/>
      <c r="I45" s="233"/>
      <c r="J45" s="233"/>
    </row>
    <row r="46" spans="1:10" ht="26.45" customHeight="1" x14ac:dyDescent="0.6">
      <c r="A46" s="233" t="s">
        <v>95</v>
      </c>
      <c r="B46" s="233"/>
      <c r="C46" s="233"/>
      <c r="D46" s="233"/>
      <c r="E46" s="233"/>
      <c r="F46" s="233"/>
      <c r="G46" s="233"/>
      <c r="H46" s="233"/>
      <c r="I46" s="233"/>
      <c r="J46" s="233"/>
    </row>
    <row r="47" spans="1:10" ht="26.45" customHeight="1" x14ac:dyDescent="0.6">
      <c r="A47" s="233" t="s">
        <v>118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ht="26.45" customHeight="1" x14ac:dyDescent="0.6">
      <c r="A48" s="233" t="s">
        <v>6</v>
      </c>
      <c r="B48" s="233"/>
      <c r="C48" s="233"/>
      <c r="D48" s="233"/>
      <c r="E48" s="233"/>
      <c r="F48" s="233"/>
      <c r="G48" s="233"/>
      <c r="H48" s="233"/>
      <c r="I48" s="233"/>
      <c r="J48" s="233"/>
    </row>
    <row r="49" spans="1:10" ht="26.45" customHeight="1" x14ac:dyDescent="0.6">
      <c r="A49" s="234" t="s">
        <v>2</v>
      </c>
      <c r="B49" s="234"/>
      <c r="C49" s="234"/>
      <c r="D49" s="234"/>
      <c r="E49" s="234"/>
      <c r="F49" s="234"/>
      <c r="G49" s="234"/>
      <c r="H49" s="234"/>
      <c r="I49" s="234"/>
      <c r="J49" s="234"/>
    </row>
    <row r="50" spans="1:10" ht="9" customHeight="1" x14ac:dyDescent="0.6">
      <c r="A50" s="138"/>
      <c r="B50" s="138"/>
      <c r="C50" s="138"/>
      <c r="D50" s="38"/>
      <c r="E50" s="138"/>
      <c r="F50" s="38"/>
      <c r="G50" s="138"/>
      <c r="H50" s="39"/>
      <c r="I50" s="138"/>
      <c r="J50" s="5"/>
    </row>
    <row r="51" spans="1:10" s="144" customFormat="1" ht="23.3" customHeight="1" x14ac:dyDescent="0.6">
      <c r="A51" s="138"/>
      <c r="B51" s="138" t="s">
        <v>3</v>
      </c>
      <c r="C51" s="138"/>
      <c r="D51" s="235" t="s">
        <v>4</v>
      </c>
      <c r="E51" s="235"/>
      <c r="F51" s="235"/>
      <c r="G51" s="138"/>
      <c r="H51" s="236" t="s">
        <v>5</v>
      </c>
      <c r="I51" s="236"/>
      <c r="J51" s="236"/>
    </row>
    <row r="52" spans="1:10" s="144" customFormat="1" ht="23.3" customHeight="1" x14ac:dyDescent="0.6">
      <c r="A52" s="189"/>
      <c r="B52" s="189"/>
      <c r="C52" s="189"/>
      <c r="D52" s="6" t="s">
        <v>71</v>
      </c>
      <c r="E52" s="169"/>
      <c r="F52" s="6" t="s">
        <v>72</v>
      </c>
      <c r="G52" s="169"/>
      <c r="H52" s="6" t="s">
        <v>71</v>
      </c>
      <c r="I52" s="169"/>
      <c r="J52" s="6" t="s">
        <v>72</v>
      </c>
    </row>
    <row r="53" spans="1:10" s="144" customFormat="1" ht="23.3" customHeight="1" x14ac:dyDescent="0.6">
      <c r="A53" s="174" t="s">
        <v>223</v>
      </c>
      <c r="B53" s="146"/>
      <c r="C53" s="174"/>
      <c r="D53" s="7"/>
      <c r="E53" s="193"/>
      <c r="F53" s="18"/>
      <c r="G53" s="194"/>
      <c r="H53" s="7"/>
      <c r="I53" s="193"/>
      <c r="J53" s="7"/>
    </row>
    <row r="54" spans="1:10" s="144" customFormat="1" ht="23.3" customHeight="1" x14ac:dyDescent="0.6">
      <c r="A54" s="102" t="s">
        <v>96</v>
      </c>
      <c r="B54" s="146"/>
      <c r="C54" s="174"/>
      <c r="D54" s="7"/>
      <c r="E54" s="193"/>
      <c r="F54" s="7"/>
      <c r="G54" s="193"/>
      <c r="H54" s="7"/>
      <c r="I54" s="18"/>
      <c r="J54" s="7"/>
    </row>
    <row r="55" spans="1:10" s="144" customFormat="1" ht="23.3" customHeight="1" x14ac:dyDescent="0.6">
      <c r="A55" s="195" t="s">
        <v>97</v>
      </c>
      <c r="B55" s="146"/>
      <c r="C55" s="174"/>
      <c r="D55" s="156">
        <v>0</v>
      </c>
      <c r="E55" s="196"/>
      <c r="F55" s="1">
        <v>-146668</v>
      </c>
      <c r="G55" s="150"/>
      <c r="H55" s="156">
        <v>0</v>
      </c>
      <c r="I55" s="20"/>
      <c r="J55" s="1">
        <v>-162442</v>
      </c>
    </row>
    <row r="56" spans="1:10" s="144" customFormat="1" ht="23.3" customHeight="1" x14ac:dyDescent="0.6">
      <c r="A56" s="195" t="s">
        <v>98</v>
      </c>
      <c r="B56" s="146"/>
      <c r="C56" s="174"/>
      <c r="D56" s="156">
        <v>0</v>
      </c>
      <c r="E56" s="196"/>
      <c r="F56" s="1">
        <v>29800</v>
      </c>
      <c r="G56" s="150"/>
      <c r="H56" s="156">
        <v>0</v>
      </c>
      <c r="I56" s="20"/>
      <c r="J56" s="1">
        <v>24522</v>
      </c>
    </row>
    <row r="57" spans="1:10" s="144" customFormat="1" ht="23.3" customHeight="1" x14ac:dyDescent="0.6">
      <c r="A57" s="195" t="s">
        <v>99</v>
      </c>
      <c r="B57" s="197"/>
      <c r="C57" s="195"/>
      <c r="D57" s="7">
        <v>-221</v>
      </c>
      <c r="E57" s="198"/>
      <c r="F57" s="1">
        <v>-3734</v>
      </c>
      <c r="G57" s="198"/>
      <c r="H57" s="156">
        <v>0</v>
      </c>
      <c r="I57" s="198"/>
      <c r="J57" s="156">
        <v>0</v>
      </c>
    </row>
    <row r="58" spans="1:10" s="144" customFormat="1" ht="23.3" customHeight="1" x14ac:dyDescent="0.6">
      <c r="A58" s="195" t="s">
        <v>100</v>
      </c>
      <c r="B58" s="197"/>
      <c r="C58" s="195"/>
      <c r="D58" s="134"/>
      <c r="E58" s="198"/>
      <c r="F58" s="27"/>
      <c r="G58" s="198"/>
      <c r="H58" s="134"/>
      <c r="I58" s="198"/>
      <c r="J58" s="1"/>
    </row>
    <row r="59" spans="1:10" s="144" customFormat="1" ht="23.3" customHeight="1" x14ac:dyDescent="0.6">
      <c r="A59" s="199" t="s">
        <v>101</v>
      </c>
      <c r="B59" s="197"/>
      <c r="C59" s="195"/>
      <c r="D59" s="156">
        <v>0</v>
      </c>
      <c r="E59" s="198"/>
      <c r="F59" s="22">
        <v>23373</v>
      </c>
      <c r="G59" s="198"/>
      <c r="H59" s="200">
        <v>0</v>
      </c>
      <c r="I59" s="198"/>
      <c r="J59" s="22">
        <v>27584</v>
      </c>
    </row>
    <row r="60" spans="1:10" s="144" customFormat="1" ht="23.3" customHeight="1" x14ac:dyDescent="0.6">
      <c r="A60" s="201"/>
      <c r="B60" s="190"/>
      <c r="C60" s="174"/>
      <c r="D60" s="23">
        <f>SUM(D56:D59)</f>
        <v>-221</v>
      </c>
      <c r="E60" s="24"/>
      <c r="F60" s="23">
        <f>SUM(F55:F59)</f>
        <v>-97229</v>
      </c>
      <c r="G60" s="20"/>
      <c r="H60" s="202">
        <v>0</v>
      </c>
      <c r="I60" s="20"/>
      <c r="J60" s="23">
        <f>SUM(J55:J59)</f>
        <v>-110336</v>
      </c>
    </row>
    <row r="61" spans="1:10" s="144" customFormat="1" ht="23.3" customHeight="1" x14ac:dyDescent="0.6">
      <c r="A61" s="102" t="s">
        <v>102</v>
      </c>
      <c r="B61" s="190"/>
      <c r="C61" s="174"/>
      <c r="D61" s="1"/>
      <c r="E61" s="24"/>
      <c r="F61" s="1"/>
      <c r="G61" s="20"/>
      <c r="H61" s="1"/>
      <c r="I61" s="20"/>
      <c r="J61" s="1"/>
    </row>
    <row r="62" spans="1:10" s="144" customFormat="1" ht="23.3" customHeight="1" x14ac:dyDescent="0.6">
      <c r="A62" s="195" t="s">
        <v>103</v>
      </c>
      <c r="B62" s="190"/>
      <c r="C62" s="174"/>
      <c r="D62" s="26"/>
      <c r="E62" s="198"/>
      <c r="F62" s="26"/>
      <c r="G62" s="198"/>
      <c r="H62" s="26"/>
      <c r="I62" s="198"/>
      <c r="J62" s="26"/>
    </row>
    <row r="63" spans="1:10" s="144" customFormat="1" ht="23.3" customHeight="1" x14ac:dyDescent="0.6">
      <c r="A63" s="199" t="s">
        <v>104</v>
      </c>
      <c r="B63" s="190"/>
      <c r="C63" s="174"/>
      <c r="D63" s="1">
        <v>-325067</v>
      </c>
      <c r="E63" s="24"/>
      <c r="F63" s="156">
        <v>0</v>
      </c>
      <c r="G63" s="150"/>
      <c r="H63" s="1">
        <v>-288413</v>
      </c>
      <c r="I63" s="150"/>
      <c r="J63" s="156">
        <v>0</v>
      </c>
    </row>
    <row r="64" spans="1:10" s="144" customFormat="1" ht="23.3" customHeight="1" x14ac:dyDescent="0.6">
      <c r="A64" s="195" t="s">
        <v>105</v>
      </c>
      <c r="B64" s="197"/>
      <c r="C64" s="195"/>
      <c r="D64" s="156">
        <v>0</v>
      </c>
      <c r="E64" s="198"/>
      <c r="F64" s="1">
        <v>786</v>
      </c>
      <c r="G64" s="19"/>
      <c r="H64" s="156">
        <v>0</v>
      </c>
      <c r="I64" s="19"/>
      <c r="J64" s="1">
        <v>-3606</v>
      </c>
    </row>
    <row r="65" spans="1:10" s="144" customFormat="1" ht="23.3" customHeight="1" x14ac:dyDescent="0.6">
      <c r="A65" s="195" t="s">
        <v>208</v>
      </c>
      <c r="B65" s="190"/>
      <c r="C65" s="174"/>
      <c r="D65" s="1">
        <v>-23186</v>
      </c>
      <c r="E65" s="24"/>
      <c r="F65" s="1">
        <v>1028</v>
      </c>
      <c r="G65" s="150"/>
      <c r="H65" s="156">
        <v>0</v>
      </c>
      <c r="I65" s="150"/>
      <c r="J65" s="156">
        <v>0</v>
      </c>
    </row>
    <row r="66" spans="1:10" s="144" customFormat="1" ht="23.3" customHeight="1" x14ac:dyDescent="0.6">
      <c r="A66" s="195" t="s">
        <v>106</v>
      </c>
      <c r="B66" s="190"/>
      <c r="C66" s="174"/>
      <c r="D66" s="28"/>
      <c r="E66" s="198"/>
      <c r="F66" s="27"/>
      <c r="G66" s="198"/>
      <c r="H66" s="1"/>
      <c r="I66" s="198"/>
      <c r="J66" s="28"/>
    </row>
    <row r="67" spans="1:10" s="144" customFormat="1" ht="23.3" customHeight="1" x14ac:dyDescent="0.6">
      <c r="A67" s="203" t="s">
        <v>107</v>
      </c>
      <c r="B67" s="190"/>
      <c r="C67" s="174"/>
      <c r="D67" s="1">
        <v>65234</v>
      </c>
      <c r="E67" s="20"/>
      <c r="F67" s="1">
        <v>-157</v>
      </c>
      <c r="G67" s="150"/>
      <c r="H67" s="1">
        <v>57683</v>
      </c>
      <c r="I67" s="150"/>
      <c r="J67" s="1">
        <v>721</v>
      </c>
    </row>
    <row r="68" spans="1:10" s="144" customFormat="1" ht="23.3" customHeight="1" x14ac:dyDescent="0.6">
      <c r="A68" s="201"/>
      <c r="B68" s="190"/>
      <c r="C68" s="174"/>
      <c r="D68" s="23">
        <f>SUM(D63:D67)</f>
        <v>-283019</v>
      </c>
      <c r="E68" s="24"/>
      <c r="F68" s="23">
        <f>SUM(F63:F67)</f>
        <v>1657</v>
      </c>
      <c r="G68" s="20"/>
      <c r="H68" s="23">
        <f>SUM(H63:H67)</f>
        <v>-230730</v>
      </c>
      <c r="I68" s="20"/>
      <c r="J68" s="23">
        <f>SUM(J63:J67)</f>
        <v>-2885</v>
      </c>
    </row>
    <row r="69" spans="1:10" s="144" customFormat="1" ht="23.3" customHeight="1" x14ac:dyDescent="0.6">
      <c r="A69" s="169" t="s">
        <v>108</v>
      </c>
      <c r="B69" s="169"/>
      <c r="C69" s="174"/>
      <c r="D69" s="22">
        <f>+D60+D68</f>
        <v>-283240</v>
      </c>
      <c r="E69" s="24"/>
      <c r="F69" s="22">
        <f>+F60+F68</f>
        <v>-95572</v>
      </c>
      <c r="G69" s="20"/>
      <c r="H69" s="22">
        <f>+H60+H68</f>
        <v>-230730</v>
      </c>
      <c r="I69" s="20"/>
      <c r="J69" s="22">
        <f>+J60+J68</f>
        <v>-113221</v>
      </c>
    </row>
    <row r="70" spans="1:10" s="144" customFormat="1" ht="23.3" customHeight="1" thickBot="1" x14ac:dyDescent="0.65">
      <c r="A70" s="174" t="s">
        <v>109</v>
      </c>
      <c r="B70" s="169"/>
      <c r="C70" s="174"/>
      <c r="D70" s="30">
        <f>D30+D69</f>
        <v>-207343</v>
      </c>
      <c r="E70" s="24"/>
      <c r="F70" s="30">
        <f>F30+F69</f>
        <v>-44088</v>
      </c>
      <c r="G70" s="20"/>
      <c r="H70" s="30">
        <f>H30+H69</f>
        <v>-197714</v>
      </c>
      <c r="I70" s="20"/>
      <c r="J70" s="30">
        <f>J30+J69</f>
        <v>-44302</v>
      </c>
    </row>
    <row r="71" spans="1:10" s="144" customFormat="1" ht="6.65" customHeight="1" thickTop="1" x14ac:dyDescent="0.6">
      <c r="A71" s="174"/>
      <c r="B71" s="140"/>
      <c r="C71" s="174"/>
      <c r="D71" s="1"/>
      <c r="E71" s="31"/>
      <c r="F71" s="1"/>
      <c r="G71" s="18"/>
      <c r="H71" s="1"/>
      <c r="J71" s="1"/>
    </row>
    <row r="72" spans="1:10" s="144" customFormat="1" ht="23.3" customHeight="1" x14ac:dyDescent="0.6">
      <c r="A72" s="174" t="s">
        <v>209</v>
      </c>
      <c r="B72" s="140"/>
      <c r="C72" s="174"/>
      <c r="D72" s="1"/>
      <c r="E72" s="24"/>
      <c r="F72" s="1"/>
      <c r="G72" s="20"/>
      <c r="H72" s="1"/>
      <c r="I72" s="32"/>
      <c r="J72" s="1"/>
    </row>
    <row r="73" spans="1:10" s="144" customFormat="1" ht="23.3" customHeight="1" x14ac:dyDescent="0.6">
      <c r="A73" s="148" t="s">
        <v>111</v>
      </c>
      <c r="B73" s="140"/>
      <c r="C73" s="174"/>
      <c r="D73" s="1">
        <v>75576</v>
      </c>
      <c r="E73" s="24"/>
      <c r="F73" s="1">
        <v>51116</v>
      </c>
      <c r="G73" s="20"/>
      <c r="H73" s="1">
        <f>H30</f>
        <v>33016</v>
      </c>
      <c r="I73" s="32"/>
      <c r="J73" s="1">
        <v>68919</v>
      </c>
    </row>
    <row r="74" spans="1:10" s="144" customFormat="1" ht="23.3" customHeight="1" x14ac:dyDescent="0.6">
      <c r="A74" s="148" t="s">
        <v>112</v>
      </c>
      <c r="B74" s="140"/>
      <c r="C74" s="174"/>
      <c r="D74" s="1">
        <v>321</v>
      </c>
      <c r="E74" s="24"/>
      <c r="F74" s="1">
        <v>368</v>
      </c>
      <c r="G74" s="20"/>
      <c r="H74" s="156">
        <v>0</v>
      </c>
      <c r="I74" s="150"/>
      <c r="J74" s="156">
        <v>0</v>
      </c>
    </row>
    <row r="75" spans="1:10" s="144" customFormat="1" ht="23.3" customHeight="1" thickBot="1" x14ac:dyDescent="0.65">
      <c r="A75" s="174" t="s">
        <v>210</v>
      </c>
      <c r="B75" s="140"/>
      <c r="C75" s="174"/>
      <c r="D75" s="4">
        <f>SUM(D73:D74)</f>
        <v>75897</v>
      </c>
      <c r="E75" s="24"/>
      <c r="F75" s="4">
        <f>SUM(F73:F74)</f>
        <v>51484</v>
      </c>
      <c r="G75" s="20"/>
      <c r="H75" s="4">
        <f>SUM(H73:H74)</f>
        <v>33016</v>
      </c>
      <c r="I75" s="32"/>
      <c r="J75" s="4">
        <f>SUM(J73:J74)</f>
        <v>68919</v>
      </c>
    </row>
    <row r="76" spans="1:10" s="144" customFormat="1" ht="6.65" customHeight="1" thickTop="1" x14ac:dyDescent="0.6">
      <c r="A76" s="174"/>
      <c r="B76" s="140"/>
      <c r="C76" s="174"/>
      <c r="D76" s="1"/>
      <c r="E76" s="31"/>
      <c r="F76" s="1"/>
      <c r="G76" s="18"/>
      <c r="H76" s="1"/>
      <c r="J76" s="1"/>
    </row>
    <row r="77" spans="1:10" s="144" customFormat="1" ht="23.3" customHeight="1" x14ac:dyDescent="0.6">
      <c r="A77" s="174" t="s">
        <v>114</v>
      </c>
      <c r="B77" s="174"/>
      <c r="C77" s="174"/>
      <c r="D77" s="1"/>
      <c r="E77" s="24"/>
      <c r="F77" s="1"/>
      <c r="G77" s="20"/>
      <c r="H77" s="1"/>
      <c r="I77" s="32"/>
      <c r="J77" s="1"/>
    </row>
    <row r="78" spans="1:10" s="144" customFormat="1" ht="23.3" customHeight="1" x14ac:dyDescent="0.6">
      <c r="A78" s="148" t="s">
        <v>111</v>
      </c>
      <c r="B78" s="140"/>
      <c r="C78" s="174"/>
      <c r="D78" s="1">
        <v>-207456</v>
      </c>
      <c r="E78" s="24"/>
      <c r="F78" s="1">
        <v>-44595</v>
      </c>
      <c r="G78" s="20"/>
      <c r="H78" s="1">
        <f>H70</f>
        <v>-197714</v>
      </c>
      <c r="I78" s="32"/>
      <c r="J78" s="1">
        <v>-44302</v>
      </c>
    </row>
    <row r="79" spans="1:10" s="144" customFormat="1" ht="23.3" customHeight="1" x14ac:dyDescent="0.6">
      <c r="A79" s="148" t="s">
        <v>112</v>
      </c>
      <c r="B79" s="140"/>
      <c r="C79" s="174"/>
      <c r="D79" s="1">
        <v>113</v>
      </c>
      <c r="E79" s="24"/>
      <c r="F79" s="1">
        <v>507</v>
      </c>
      <c r="G79" s="20"/>
      <c r="H79" s="156">
        <v>0</v>
      </c>
      <c r="I79" s="150"/>
      <c r="J79" s="156">
        <v>0</v>
      </c>
    </row>
    <row r="80" spans="1:10" s="144" customFormat="1" ht="23.3" customHeight="1" thickBot="1" x14ac:dyDescent="0.65">
      <c r="A80" s="174" t="s">
        <v>109</v>
      </c>
      <c r="B80" s="174"/>
      <c r="C80" s="174"/>
      <c r="D80" s="4">
        <f>SUM(D78:D79)</f>
        <v>-207343</v>
      </c>
      <c r="E80" s="24"/>
      <c r="F80" s="4">
        <f>SUM(F78:F79)</f>
        <v>-44088</v>
      </c>
      <c r="G80" s="20"/>
      <c r="H80" s="4">
        <f>SUM(H78:H79)</f>
        <v>-197714</v>
      </c>
      <c r="I80" s="32"/>
      <c r="J80" s="4">
        <f>SUM(J78:J79)</f>
        <v>-44302</v>
      </c>
    </row>
    <row r="81" spans="1:10" s="144" customFormat="1" ht="6.65" customHeight="1" thickTop="1" x14ac:dyDescent="0.6">
      <c r="A81" s="174"/>
      <c r="B81" s="140"/>
      <c r="C81" s="174"/>
      <c r="D81" s="1"/>
      <c r="E81" s="31"/>
      <c r="F81" s="1"/>
      <c r="G81" s="18"/>
      <c r="H81" s="1"/>
      <c r="J81" s="1"/>
    </row>
    <row r="82" spans="1:10" s="144" customFormat="1" ht="23.3" customHeight="1" x14ac:dyDescent="0.6">
      <c r="A82" s="174" t="s">
        <v>211</v>
      </c>
      <c r="B82" s="174"/>
      <c r="C82" s="174"/>
      <c r="D82" s="1"/>
      <c r="E82" s="31"/>
      <c r="F82" s="1"/>
      <c r="G82" s="18"/>
      <c r="H82" s="1"/>
      <c r="J82" s="1"/>
    </row>
    <row r="83" spans="1:10" s="144" customFormat="1" ht="23.3" customHeight="1" x14ac:dyDescent="0.6">
      <c r="A83" s="148" t="s">
        <v>212</v>
      </c>
      <c r="B83" s="155">
        <v>34</v>
      </c>
      <c r="C83" s="204"/>
      <c r="D83" s="36">
        <v>1.84E-2</v>
      </c>
      <c r="E83" s="41"/>
      <c r="F83" s="36">
        <v>1.18E-2</v>
      </c>
      <c r="G83" s="42"/>
      <c r="H83" s="36">
        <v>8.0000000000000002E-3</v>
      </c>
      <c r="I83" s="205"/>
      <c r="J83" s="36">
        <f>+J73/('ส่วนของผู้ถือหุ้น (เฉพาะ)'!D19)</f>
        <v>1.5891282863866544E-2</v>
      </c>
    </row>
    <row r="84" spans="1:10" s="144" customFormat="1" ht="23.3" customHeight="1" x14ac:dyDescent="0.6">
      <c r="A84" s="148" t="s">
        <v>213</v>
      </c>
      <c r="B84" s="155">
        <v>34</v>
      </c>
      <c r="C84" s="204"/>
      <c r="D84" s="36">
        <f>D83</f>
        <v>1.84E-2</v>
      </c>
      <c r="E84" s="206"/>
      <c r="F84" s="36">
        <f>+F83</f>
        <v>1.18E-2</v>
      </c>
      <c r="G84" s="42"/>
      <c r="H84" s="36">
        <f>H83</f>
        <v>8.0000000000000002E-3</v>
      </c>
      <c r="I84" s="205"/>
      <c r="J84" s="36">
        <f>+J83</f>
        <v>1.5891282863866544E-2</v>
      </c>
    </row>
    <row r="85" spans="1:10" s="144" customFormat="1" ht="23.95" customHeight="1" x14ac:dyDescent="0.6">
      <c r="A85" s="148"/>
      <c r="B85" s="155"/>
      <c r="C85" s="204"/>
      <c r="D85" s="27"/>
      <c r="E85" s="207"/>
      <c r="F85" s="7"/>
      <c r="G85" s="35"/>
      <c r="H85" s="7"/>
      <c r="J85" s="7"/>
    </row>
    <row r="86" spans="1:10" s="144" customFormat="1" ht="23.95" customHeight="1" x14ac:dyDescent="0.6">
      <c r="A86" s="102" t="s">
        <v>32</v>
      </c>
      <c r="B86" s="155"/>
      <c r="C86" s="204"/>
      <c r="D86" s="7"/>
      <c r="E86" s="207"/>
      <c r="F86" s="7"/>
      <c r="G86" s="35"/>
      <c r="H86" s="7"/>
      <c r="J86" s="7"/>
    </row>
    <row r="87" spans="1:10" ht="23.95" customHeight="1" x14ac:dyDescent="0.6">
      <c r="A87" s="208"/>
      <c r="B87" s="208"/>
      <c r="C87" s="208"/>
      <c r="D87" s="43"/>
      <c r="E87" s="209"/>
      <c r="F87" s="43"/>
      <c r="G87" s="209"/>
      <c r="H87" s="44"/>
      <c r="I87" s="188"/>
      <c r="J87" s="37"/>
    </row>
    <row r="88" spans="1:10" ht="23.95" customHeight="1" x14ac:dyDescent="0.6">
      <c r="A88" s="208"/>
      <c r="B88" s="208"/>
      <c r="C88" s="208"/>
      <c r="D88" s="43"/>
      <c r="E88" s="209"/>
      <c r="F88" s="43"/>
      <c r="G88" s="209"/>
      <c r="H88" s="44"/>
      <c r="I88" s="188"/>
      <c r="J88" s="37"/>
    </row>
    <row r="89" spans="1:10" s="102" customFormat="1" ht="23.95" customHeight="1" x14ac:dyDescent="0.6">
      <c r="A89" s="155"/>
      <c r="D89" s="5"/>
      <c r="F89" s="5"/>
      <c r="H89" s="5"/>
      <c r="J89" s="5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9"/>
  <sheetViews>
    <sheetView zoomScale="85" zoomScaleNormal="85" zoomScaleSheetLayoutView="100" zoomScalePageLayoutView="85" workbookViewId="0">
      <selection activeCell="D42" sqref="D42"/>
    </sheetView>
  </sheetViews>
  <sheetFormatPr defaultColWidth="9" defaultRowHeight="20.25" customHeight="1" x14ac:dyDescent="0.6"/>
  <cols>
    <col min="1" max="1" width="57.6640625" style="103" customWidth="1"/>
    <col min="2" max="2" width="8" style="103" customWidth="1"/>
    <col min="3" max="3" width="11.109375" style="103" bestFit="1" customWidth="1"/>
    <col min="4" max="4" width="1.44140625" style="103" customWidth="1"/>
    <col min="5" max="5" width="9.5546875" style="103" bestFit="1" customWidth="1"/>
    <col min="6" max="6" width="1.44140625" style="103" customWidth="1"/>
    <col min="7" max="7" width="11.109375" style="103" bestFit="1" customWidth="1"/>
    <col min="8" max="8" width="1.44140625" style="103" customWidth="1"/>
    <col min="9" max="9" width="12.5546875" style="103" bestFit="1" customWidth="1"/>
    <col min="10" max="10" width="1.44140625" style="103" customWidth="1"/>
    <col min="11" max="11" width="10.88671875" style="103" bestFit="1" customWidth="1"/>
    <col min="12" max="12" width="1.6640625" style="103" customWidth="1"/>
    <col min="13" max="13" width="18.109375" style="103" customWidth="1"/>
    <col min="14" max="14" width="1.6640625" style="103" customWidth="1"/>
    <col min="15" max="15" width="17.6640625" style="103" bestFit="1" customWidth="1"/>
    <col min="16" max="16" width="1.44140625" style="103" customWidth="1"/>
    <col min="17" max="17" width="10.88671875" style="103" bestFit="1" customWidth="1"/>
    <col min="18" max="18" width="1.44140625" style="103" customWidth="1"/>
    <col min="19" max="19" width="10.44140625" style="103" bestFit="1" customWidth="1"/>
    <col min="20" max="20" width="1.44140625" style="103" customWidth="1"/>
    <col min="21" max="21" width="13.5546875" style="103" bestFit="1" customWidth="1"/>
    <col min="22" max="16384" width="9" style="103"/>
  </cols>
  <sheetData>
    <row r="1" spans="1:21" ht="26.4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23.95" customHeight="1" x14ac:dyDescent="0.6">
      <c r="A2" s="233" t="s">
        <v>120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1:21" ht="26.45" customHeight="1" x14ac:dyDescent="0.6">
      <c r="A3" s="233" t="s">
        <v>118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1" ht="22.75" customHeight="1" x14ac:dyDescent="0.6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s="104" customFormat="1" ht="19.399999999999999" customHeight="1" x14ac:dyDescent="0.6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</row>
    <row r="6" spans="1:21" s="104" customFormat="1" ht="6.65" customHeight="1" x14ac:dyDescent="0.6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65" customHeight="1" x14ac:dyDescent="0.6">
      <c r="A7" s="106"/>
      <c r="B7" s="107" t="s">
        <v>3</v>
      </c>
      <c r="C7" s="239" t="s">
        <v>4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</row>
    <row r="8" spans="1:21" ht="16.75" customHeight="1" x14ac:dyDescent="0.6">
      <c r="A8" s="106"/>
      <c r="B8" s="107"/>
      <c r="C8" s="237" t="s">
        <v>121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177"/>
      <c r="S8" s="107" t="s">
        <v>122</v>
      </c>
      <c r="T8" s="177"/>
      <c r="U8" s="112" t="s">
        <v>123</v>
      </c>
    </row>
    <row r="9" spans="1:21" ht="28.55" customHeight="1" x14ac:dyDescent="0.6">
      <c r="A9" s="109"/>
      <c r="B9" s="109"/>
      <c r="C9" s="178" t="s">
        <v>124</v>
      </c>
      <c r="E9" s="178" t="s">
        <v>125</v>
      </c>
      <c r="F9" s="115"/>
      <c r="G9" s="238" t="s">
        <v>61</v>
      </c>
      <c r="H9" s="238"/>
      <c r="I9" s="238"/>
      <c r="J9" s="179"/>
      <c r="K9" s="107" t="s">
        <v>126</v>
      </c>
      <c r="L9" s="180"/>
      <c r="M9" s="237" t="s">
        <v>60</v>
      </c>
      <c r="N9" s="237"/>
      <c r="O9" s="237"/>
      <c r="P9" s="116"/>
      <c r="Q9" s="107" t="s">
        <v>127</v>
      </c>
      <c r="R9" s="107"/>
      <c r="S9" s="107" t="s">
        <v>128</v>
      </c>
      <c r="T9" s="107"/>
      <c r="U9" s="112" t="s">
        <v>51</v>
      </c>
    </row>
    <row r="10" spans="1:21" ht="17.45" customHeight="1" x14ac:dyDescent="0.6">
      <c r="A10" s="109"/>
      <c r="B10" s="109"/>
      <c r="C10" s="107" t="s">
        <v>129</v>
      </c>
      <c r="E10" s="107" t="s">
        <v>130</v>
      </c>
      <c r="F10" s="116"/>
      <c r="G10" s="107" t="s">
        <v>62</v>
      </c>
      <c r="H10" s="107"/>
      <c r="I10" s="107" t="s">
        <v>64</v>
      </c>
      <c r="J10" s="116"/>
      <c r="K10" s="113" t="s">
        <v>131</v>
      </c>
      <c r="L10" s="116"/>
      <c r="M10" s="107" t="s">
        <v>132</v>
      </c>
      <c r="N10" s="116"/>
      <c r="O10" s="107" t="s">
        <v>133</v>
      </c>
      <c r="P10" s="116"/>
      <c r="Q10" s="107" t="s">
        <v>134</v>
      </c>
      <c r="R10" s="107"/>
      <c r="S10" s="107" t="s">
        <v>135</v>
      </c>
      <c r="T10" s="107"/>
    </row>
    <row r="11" spans="1:21" s="48" customFormat="1" ht="17.45" customHeight="1" x14ac:dyDescent="0.6">
      <c r="A11" s="45"/>
      <c r="B11" s="46"/>
      <c r="C11" s="47"/>
      <c r="D11" s="47"/>
      <c r="E11" s="47"/>
      <c r="G11" s="107" t="s">
        <v>136</v>
      </c>
      <c r="H11" s="49"/>
      <c r="I11" s="49"/>
      <c r="J11" s="49"/>
      <c r="K11" s="49"/>
      <c r="L11" s="49"/>
      <c r="M11" s="107" t="s">
        <v>137</v>
      </c>
      <c r="N11" s="107"/>
      <c r="O11" s="107" t="s">
        <v>138</v>
      </c>
      <c r="P11" s="49"/>
      <c r="Q11" s="107" t="s">
        <v>139</v>
      </c>
      <c r="R11" s="49"/>
      <c r="S11" s="49"/>
      <c r="T11" s="49"/>
      <c r="U11" s="47"/>
    </row>
    <row r="12" spans="1:21" s="48" customFormat="1" ht="20.25" customHeight="1" x14ac:dyDescent="0.6">
      <c r="A12" s="45"/>
      <c r="B12" s="46"/>
      <c r="C12" s="47"/>
      <c r="D12" s="47"/>
      <c r="E12" s="47"/>
      <c r="G12" s="107" t="s">
        <v>140</v>
      </c>
      <c r="H12" s="49"/>
      <c r="I12" s="49"/>
      <c r="J12" s="49"/>
      <c r="K12" s="49"/>
      <c r="L12" s="49"/>
      <c r="M12" s="107" t="s">
        <v>141</v>
      </c>
      <c r="N12" s="107"/>
      <c r="O12" s="107" t="s">
        <v>142</v>
      </c>
      <c r="P12" s="49"/>
      <c r="Q12" s="49"/>
      <c r="R12" s="49"/>
      <c r="S12" s="49"/>
      <c r="T12" s="49"/>
      <c r="U12" s="47"/>
    </row>
    <row r="13" spans="1:21" s="48" customFormat="1" ht="17.45" customHeight="1" x14ac:dyDescent="0.6">
      <c r="A13" s="45"/>
      <c r="B13" s="46"/>
      <c r="C13" s="47"/>
      <c r="D13" s="47"/>
      <c r="E13" s="47"/>
      <c r="G13" s="107"/>
      <c r="H13" s="49"/>
      <c r="I13" s="49"/>
      <c r="J13" s="49"/>
      <c r="K13" s="49"/>
      <c r="L13" s="49"/>
      <c r="M13" s="107" t="s">
        <v>143</v>
      </c>
      <c r="N13" s="107"/>
      <c r="P13" s="49"/>
      <c r="Q13" s="49"/>
      <c r="R13" s="49"/>
      <c r="S13" s="49"/>
      <c r="T13" s="49"/>
      <c r="U13" s="47"/>
    </row>
    <row r="14" spans="1:21" s="48" customFormat="1" ht="20.25" customHeight="1" x14ac:dyDescent="0.6">
      <c r="A14" s="45"/>
      <c r="B14" s="46"/>
      <c r="C14" s="50"/>
      <c r="D14" s="47"/>
      <c r="E14" s="50"/>
      <c r="G14" s="114"/>
      <c r="H14" s="49"/>
      <c r="I14" s="51"/>
      <c r="J14" s="49"/>
      <c r="K14" s="51"/>
      <c r="L14" s="49"/>
      <c r="M14" s="114" t="s">
        <v>144</v>
      </c>
      <c r="N14" s="107"/>
      <c r="O14" s="114"/>
      <c r="P14" s="49"/>
      <c r="Q14" s="51"/>
      <c r="R14" s="49"/>
      <c r="S14" s="51"/>
      <c r="T14" s="49"/>
      <c r="U14" s="50"/>
    </row>
    <row r="15" spans="1:21" s="48" customFormat="1" ht="4.05" customHeight="1" x14ac:dyDescent="0.6">
      <c r="A15" s="45"/>
      <c r="B15" s="46"/>
      <c r="C15" s="47"/>
      <c r="D15" s="47"/>
      <c r="E15" s="47"/>
      <c r="G15" s="107"/>
      <c r="H15" s="49"/>
      <c r="I15" s="49"/>
      <c r="J15" s="49"/>
      <c r="K15" s="49"/>
      <c r="L15" s="49"/>
      <c r="M15" s="107"/>
      <c r="N15" s="107"/>
      <c r="O15" s="107"/>
      <c r="P15" s="49"/>
      <c r="Q15" s="49"/>
      <c r="R15" s="49"/>
      <c r="S15" s="49"/>
      <c r="T15" s="49"/>
      <c r="U15" s="47"/>
    </row>
    <row r="16" spans="1:21" ht="17.45" customHeight="1" x14ac:dyDescent="0.6">
      <c r="A16" s="116" t="s">
        <v>145</v>
      </c>
      <c r="B16" s="121"/>
      <c r="C16" s="129">
        <v>4336897</v>
      </c>
      <c r="D16" s="129"/>
      <c r="E16" s="129">
        <v>669063</v>
      </c>
      <c r="F16" s="129"/>
      <c r="G16" s="129">
        <v>148553</v>
      </c>
      <c r="H16" s="129"/>
      <c r="I16" s="129">
        <v>796305</v>
      </c>
      <c r="J16" s="129"/>
      <c r="K16" s="156">
        <v>0</v>
      </c>
      <c r="L16" s="129"/>
      <c r="M16" s="129">
        <v>-28761</v>
      </c>
      <c r="N16" s="129"/>
      <c r="O16" s="129">
        <v>-54445</v>
      </c>
      <c r="P16" s="129"/>
      <c r="Q16" s="129">
        <f>SUM(C16:O16)</f>
        <v>5867612</v>
      </c>
      <c r="R16" s="129"/>
      <c r="S16" s="129">
        <v>19127</v>
      </c>
      <c r="T16" s="129"/>
      <c r="U16" s="129">
        <f>SUM(Q16:S16)</f>
        <v>5886739</v>
      </c>
    </row>
    <row r="17" spans="1:21" ht="17.45" customHeight="1" x14ac:dyDescent="0.6">
      <c r="A17" s="181" t="s">
        <v>146</v>
      </c>
      <c r="B17" s="109"/>
      <c r="C17" s="78"/>
      <c r="D17" s="78"/>
      <c r="E17" s="78"/>
      <c r="F17" s="130"/>
      <c r="G17" s="129"/>
      <c r="H17" s="129"/>
      <c r="I17" s="78"/>
      <c r="J17" s="78"/>
      <c r="K17" s="78"/>
      <c r="L17" s="78"/>
      <c r="M17" s="129"/>
      <c r="N17" s="129"/>
      <c r="O17" s="129"/>
      <c r="P17" s="78"/>
      <c r="Q17" s="78"/>
      <c r="R17" s="78"/>
      <c r="S17" s="129"/>
      <c r="T17" s="129"/>
      <c r="U17" s="129"/>
    </row>
    <row r="18" spans="1:21" ht="17.45" customHeight="1" x14ac:dyDescent="0.6">
      <c r="A18" s="85" t="s">
        <v>147</v>
      </c>
      <c r="B18" s="109"/>
    </row>
    <row r="19" spans="1:21" ht="17.45" customHeight="1" x14ac:dyDescent="0.6">
      <c r="A19" s="85" t="s">
        <v>148</v>
      </c>
      <c r="B19" s="109"/>
      <c r="C19" s="156">
        <v>0</v>
      </c>
      <c r="D19" s="156"/>
      <c r="E19" s="156">
        <v>0</v>
      </c>
      <c r="F19" s="156"/>
      <c r="G19" s="156">
        <v>0</v>
      </c>
      <c r="H19" s="129"/>
      <c r="I19" s="52">
        <v>4</v>
      </c>
      <c r="J19" s="129"/>
      <c r="K19" s="156">
        <v>0</v>
      </c>
      <c r="L19" s="129"/>
      <c r="M19" s="156">
        <v>0</v>
      </c>
      <c r="N19" s="182"/>
      <c r="O19" s="123">
        <v>0</v>
      </c>
      <c r="P19" s="129"/>
      <c r="Q19" s="129">
        <f>SUM(C19:O19)</f>
        <v>4</v>
      </c>
      <c r="R19" s="129"/>
      <c r="S19" s="129">
        <v>-34</v>
      </c>
      <c r="T19" s="129"/>
      <c r="U19" s="129">
        <f>SUM(Q19:S19)</f>
        <v>-30</v>
      </c>
    </row>
    <row r="20" spans="1:21" ht="17.45" customHeight="1" x14ac:dyDescent="0.6">
      <c r="A20" s="85" t="s">
        <v>149</v>
      </c>
      <c r="B20" s="177"/>
      <c r="C20" s="156">
        <v>0</v>
      </c>
      <c r="D20" s="156"/>
      <c r="E20" s="156">
        <v>0</v>
      </c>
      <c r="F20" s="156"/>
      <c r="G20" s="156">
        <v>0</v>
      </c>
      <c r="H20" s="129"/>
      <c r="I20" s="156">
        <v>0</v>
      </c>
      <c r="J20" s="129"/>
      <c r="K20" s="156">
        <v>0</v>
      </c>
      <c r="L20" s="129"/>
      <c r="M20" s="156">
        <v>0</v>
      </c>
      <c r="N20" s="182"/>
      <c r="O20" s="123">
        <v>0</v>
      </c>
      <c r="P20" s="129"/>
      <c r="Q20" s="156">
        <v>0</v>
      </c>
      <c r="R20" s="129"/>
      <c r="S20" s="129">
        <v>-338</v>
      </c>
      <c r="T20" s="129"/>
      <c r="U20" s="129">
        <f>SUM(Q20:S20)</f>
        <v>-338</v>
      </c>
    </row>
    <row r="21" spans="1:21" ht="17.45" customHeight="1" x14ac:dyDescent="0.6">
      <c r="A21" s="85" t="s">
        <v>150</v>
      </c>
      <c r="B21" s="109"/>
      <c r="C21" s="156">
        <v>0</v>
      </c>
      <c r="D21" s="156"/>
      <c r="E21" s="156">
        <v>0</v>
      </c>
      <c r="F21" s="156"/>
      <c r="G21" s="156">
        <v>0</v>
      </c>
      <c r="H21" s="129"/>
      <c r="I21" s="52">
        <v>51116</v>
      </c>
      <c r="J21" s="129"/>
      <c r="K21" s="156">
        <v>0</v>
      </c>
      <c r="L21" s="129"/>
      <c r="M21" s="156">
        <v>0</v>
      </c>
      <c r="N21" s="182"/>
      <c r="O21" s="123">
        <v>0</v>
      </c>
      <c r="P21" s="129"/>
      <c r="Q21" s="129">
        <f>SUM(C21:O21)</f>
        <v>51116</v>
      </c>
      <c r="R21" s="129"/>
      <c r="S21" s="129">
        <v>368</v>
      </c>
      <c r="T21" s="129"/>
      <c r="U21" s="129">
        <f>SUM(Q21:S21)</f>
        <v>51484</v>
      </c>
    </row>
    <row r="22" spans="1:21" ht="17.45" customHeight="1" x14ac:dyDescent="0.6">
      <c r="A22" s="85" t="s">
        <v>151</v>
      </c>
      <c r="B22" s="85"/>
      <c r="C22" s="156">
        <v>0</v>
      </c>
      <c r="D22" s="156"/>
      <c r="E22" s="156">
        <v>0</v>
      </c>
      <c r="F22" s="156"/>
      <c r="G22" s="156">
        <v>0</v>
      </c>
      <c r="H22" s="130"/>
      <c r="I22" s="52">
        <v>1633</v>
      </c>
      <c r="J22" s="78"/>
      <c r="K22" s="156">
        <v>0</v>
      </c>
      <c r="L22" s="78"/>
      <c r="M22" s="129">
        <v>-93610</v>
      </c>
      <c r="N22" s="129"/>
      <c r="O22" s="230">
        <v>-3734</v>
      </c>
      <c r="P22" s="78"/>
      <c r="Q22" s="129">
        <f>SUM(C22:O22)</f>
        <v>-95711</v>
      </c>
      <c r="R22" s="78"/>
      <c r="S22" s="129">
        <v>139</v>
      </c>
      <c r="T22" s="129"/>
      <c r="U22" s="129">
        <f>SUM(Q22:S22)</f>
        <v>-95572</v>
      </c>
    </row>
    <row r="23" spans="1:21" ht="17.45" customHeight="1" thickBot="1" x14ac:dyDescent="0.65">
      <c r="A23" s="116" t="s">
        <v>152</v>
      </c>
      <c r="B23" s="109"/>
      <c r="C23" s="183">
        <f>SUM(C16:C22)</f>
        <v>4336897</v>
      </c>
      <c r="D23" s="78"/>
      <c r="E23" s="183">
        <f>SUM(E16:E22)</f>
        <v>669063</v>
      </c>
      <c r="F23" s="130"/>
      <c r="G23" s="183">
        <f>SUM(G16:G22)</f>
        <v>148553</v>
      </c>
      <c r="H23" s="130"/>
      <c r="I23" s="183">
        <f>SUM(I16:I22)</f>
        <v>849058</v>
      </c>
      <c r="J23" s="129"/>
      <c r="K23" s="184">
        <v>0</v>
      </c>
      <c r="L23" s="129"/>
      <c r="M23" s="183">
        <f>SUM(M16:M22)</f>
        <v>-122371</v>
      </c>
      <c r="N23" s="129"/>
      <c r="O23" s="183">
        <f>SUM(O16:O22)</f>
        <v>-58179</v>
      </c>
      <c r="P23" s="129"/>
      <c r="Q23" s="183">
        <f>SUM(Q16:Q22)</f>
        <v>5823021</v>
      </c>
      <c r="R23" s="129"/>
      <c r="S23" s="183">
        <f>SUM(S16:S22)</f>
        <v>19262</v>
      </c>
      <c r="T23" s="129"/>
      <c r="U23" s="183">
        <f>SUM(U16:U22)</f>
        <v>5842283</v>
      </c>
    </row>
    <row r="24" spans="1:21" ht="4.05" customHeight="1" thickTop="1" x14ac:dyDescent="0.6">
      <c r="A24" s="116"/>
      <c r="B24" s="109"/>
      <c r="C24" s="129"/>
      <c r="D24" s="78"/>
      <c r="E24" s="129"/>
      <c r="F24" s="130"/>
      <c r="G24" s="129"/>
      <c r="H24" s="130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</row>
    <row r="25" spans="1:21" ht="17.45" customHeight="1" x14ac:dyDescent="0.6">
      <c r="A25" s="116" t="s">
        <v>153</v>
      </c>
      <c r="B25" s="121"/>
      <c r="C25" s="129">
        <v>4336913</v>
      </c>
      <c r="D25" s="129"/>
      <c r="E25" s="129">
        <v>669080</v>
      </c>
      <c r="F25" s="129"/>
      <c r="G25" s="129">
        <v>157736</v>
      </c>
      <c r="H25" s="129"/>
      <c r="I25" s="129">
        <v>871471</v>
      </c>
      <c r="J25" s="129"/>
      <c r="K25" s="129">
        <v>-6923</v>
      </c>
      <c r="L25" s="129"/>
      <c r="M25" s="129">
        <v>-214458</v>
      </c>
      <c r="N25" s="129"/>
      <c r="O25" s="129">
        <v>-65577</v>
      </c>
      <c r="P25" s="129"/>
      <c r="Q25" s="129">
        <f>SUM(C25:O25)</f>
        <v>5748242</v>
      </c>
      <c r="R25" s="129"/>
      <c r="S25" s="129">
        <v>12812</v>
      </c>
      <c r="T25" s="129"/>
      <c r="U25" s="129">
        <f>SUM(Q25:S25)</f>
        <v>5761054</v>
      </c>
    </row>
    <row r="26" spans="1:21" ht="17.45" customHeight="1" x14ac:dyDescent="0.6">
      <c r="A26" s="185" t="s">
        <v>154</v>
      </c>
      <c r="B26" s="177">
        <v>3.3</v>
      </c>
      <c r="C26" s="156">
        <v>0</v>
      </c>
      <c r="D26" s="156"/>
      <c r="E26" s="156">
        <v>0</v>
      </c>
      <c r="F26" s="156"/>
      <c r="G26" s="156">
        <v>0</v>
      </c>
      <c r="H26" s="129"/>
      <c r="I26" s="129">
        <v>895</v>
      </c>
      <c r="J26" s="129"/>
      <c r="K26" s="156">
        <v>0</v>
      </c>
      <c r="L26" s="129"/>
      <c r="M26" s="129">
        <v>-895</v>
      </c>
      <c r="N26" s="129"/>
      <c r="O26" s="123">
        <v>0</v>
      </c>
      <c r="P26" s="129"/>
      <c r="Q26" s="156">
        <v>0</v>
      </c>
      <c r="R26" s="129"/>
      <c r="S26" s="156">
        <v>0</v>
      </c>
      <c r="T26" s="129"/>
      <c r="U26" s="156">
        <v>0</v>
      </c>
    </row>
    <row r="27" spans="1:21" ht="17.45" customHeight="1" x14ac:dyDescent="0.6">
      <c r="A27" s="116" t="s">
        <v>155</v>
      </c>
      <c r="B27" s="121"/>
      <c r="C27" s="186">
        <f>SUM(C25:C26)</f>
        <v>4336913</v>
      </c>
      <c r="D27" s="129"/>
      <c r="E27" s="186">
        <f>SUM(E25:E26)</f>
        <v>669080</v>
      </c>
      <c r="F27" s="129"/>
      <c r="G27" s="186">
        <f>SUM(G25:G26)</f>
        <v>157736</v>
      </c>
      <c r="H27" s="129"/>
      <c r="I27" s="186">
        <f>SUM(I25:I26)</f>
        <v>872366</v>
      </c>
      <c r="J27" s="129"/>
      <c r="K27" s="186">
        <f>SUM(K25:K26)</f>
        <v>-6923</v>
      </c>
      <c r="L27" s="129"/>
      <c r="M27" s="186">
        <f>SUM(M25:M26)</f>
        <v>-215353</v>
      </c>
      <c r="N27" s="129"/>
      <c r="O27" s="186">
        <f>SUM(O25:O26)</f>
        <v>-65577</v>
      </c>
      <c r="P27" s="129"/>
      <c r="Q27" s="186">
        <f>SUM(Q25:Q26)</f>
        <v>5748242</v>
      </c>
      <c r="R27" s="129"/>
      <c r="S27" s="186">
        <f>SUM(S25:S26)</f>
        <v>12812</v>
      </c>
      <c r="T27" s="129"/>
      <c r="U27" s="186">
        <f>SUM(U25:U26)</f>
        <v>5761054</v>
      </c>
    </row>
    <row r="28" spans="1:21" ht="17.45" customHeight="1" x14ac:dyDescent="0.6">
      <c r="A28" s="181" t="s">
        <v>146</v>
      </c>
      <c r="B28" s="109"/>
      <c r="C28" s="78"/>
      <c r="D28" s="78"/>
      <c r="E28" s="78"/>
      <c r="F28" s="130"/>
      <c r="G28" s="129"/>
      <c r="H28" s="129"/>
      <c r="I28" s="78"/>
      <c r="J28" s="78"/>
      <c r="K28" s="78"/>
      <c r="L28" s="78"/>
      <c r="M28" s="129"/>
      <c r="N28" s="129"/>
      <c r="O28" s="129"/>
      <c r="P28" s="78"/>
      <c r="Q28" s="78"/>
      <c r="R28" s="78"/>
      <c r="S28" s="129"/>
      <c r="T28" s="129"/>
      <c r="U28" s="129"/>
    </row>
    <row r="29" spans="1:21" ht="17.45" customHeight="1" x14ac:dyDescent="0.6">
      <c r="A29" s="85" t="s">
        <v>156</v>
      </c>
      <c r="B29" s="109"/>
      <c r="C29" s="156">
        <v>0</v>
      </c>
      <c r="D29" s="156"/>
      <c r="E29" s="156">
        <v>0</v>
      </c>
      <c r="F29" s="156"/>
      <c r="G29" s="156">
        <v>0</v>
      </c>
      <c r="I29" s="156">
        <v>0</v>
      </c>
      <c r="K29" s="53">
        <f>'ส่วนของผู้ถือหุ้น (เฉพาะ)'!$L$23</f>
        <v>-251824</v>
      </c>
      <c r="M29" s="156">
        <v>0</v>
      </c>
      <c r="N29" s="187"/>
      <c r="O29" s="156">
        <v>0</v>
      </c>
      <c r="Q29" s="129">
        <f>SUM(C29:O29)</f>
        <v>-251824</v>
      </c>
      <c r="S29" s="156">
        <v>0</v>
      </c>
      <c r="U29" s="129">
        <f>SUM(Q29:S29)</f>
        <v>-251824</v>
      </c>
    </row>
    <row r="30" spans="1:21" ht="17.45" customHeight="1" x14ac:dyDescent="0.6">
      <c r="A30" s="85" t="s">
        <v>157</v>
      </c>
      <c r="B30" s="109"/>
      <c r="C30" s="156">
        <v>0</v>
      </c>
      <c r="D30" s="156"/>
      <c r="E30" s="156">
        <v>0</v>
      </c>
      <c r="F30" s="156"/>
      <c r="G30" s="156">
        <v>0</v>
      </c>
      <c r="I30" s="53">
        <v>2</v>
      </c>
      <c r="K30" s="156">
        <v>0</v>
      </c>
      <c r="M30" s="156">
        <v>0</v>
      </c>
      <c r="N30" s="187"/>
      <c r="O30" s="156">
        <v>0</v>
      </c>
      <c r="Q30" s="129">
        <f>SUM(C30:O30)</f>
        <v>2</v>
      </c>
      <c r="S30" s="53">
        <f>-(4340/1000)</f>
        <v>-4.34</v>
      </c>
      <c r="U30" s="129">
        <f>SUM(Q30:S30)</f>
        <v>-2.34</v>
      </c>
    </row>
    <row r="31" spans="1:21" ht="17.45" customHeight="1" x14ac:dyDescent="0.6">
      <c r="A31" s="85" t="s">
        <v>150</v>
      </c>
      <c r="B31" s="109"/>
      <c r="C31" s="156">
        <v>0</v>
      </c>
      <c r="D31" s="156"/>
      <c r="E31" s="156">
        <v>0</v>
      </c>
      <c r="F31" s="156"/>
      <c r="G31" s="156">
        <v>0</v>
      </c>
      <c r="I31" s="53">
        <v>75576</v>
      </c>
      <c r="K31" s="156">
        <v>0</v>
      </c>
      <c r="M31" s="156">
        <v>0</v>
      </c>
      <c r="N31" s="187"/>
      <c r="O31" s="156">
        <v>0</v>
      </c>
      <c r="Q31" s="129">
        <f>SUM(C31:O31)</f>
        <v>75576</v>
      </c>
      <c r="S31" s="53">
        <f>'PL6'!D74</f>
        <v>321</v>
      </c>
      <c r="U31" s="129">
        <f>SUM(Q31:S31)</f>
        <v>75897</v>
      </c>
    </row>
    <row r="32" spans="1:21" ht="17.45" customHeight="1" x14ac:dyDescent="0.6">
      <c r="A32" s="85" t="s">
        <v>158</v>
      </c>
      <c r="B32" s="109"/>
      <c r="C32" s="156"/>
      <c r="D32" s="156"/>
      <c r="E32" s="156"/>
      <c r="F32" s="156"/>
      <c r="G32" s="156"/>
      <c r="H32" s="129"/>
      <c r="I32" s="52"/>
      <c r="J32" s="129"/>
      <c r="K32" s="156"/>
      <c r="L32" s="129"/>
      <c r="M32" s="123"/>
      <c r="N32" s="182"/>
      <c r="O32" s="123"/>
      <c r="P32" s="129"/>
      <c r="Q32" s="129"/>
      <c r="R32" s="129"/>
      <c r="S32" s="156"/>
      <c r="T32" s="129"/>
      <c r="U32" s="129"/>
    </row>
    <row r="33" spans="1:21" ht="17.45" customHeight="1" x14ac:dyDescent="0.6">
      <c r="A33" s="85" t="s">
        <v>159</v>
      </c>
      <c r="B33" s="109"/>
      <c r="C33" s="156">
        <v>0</v>
      </c>
      <c r="D33" s="156"/>
      <c r="E33" s="156">
        <v>0</v>
      </c>
      <c r="F33" s="156"/>
      <c r="G33" s="156">
        <v>0</v>
      </c>
      <c r="H33" s="129"/>
      <c r="I33" s="52">
        <v>-100337</v>
      </c>
      <c r="J33" s="129"/>
      <c r="K33" s="156">
        <v>0</v>
      </c>
      <c r="L33" s="129"/>
      <c r="M33" s="52">
        <v>-1016</v>
      </c>
      <c r="N33" s="182"/>
      <c r="O33" s="156">
        <v>0</v>
      </c>
      <c r="P33" s="129"/>
      <c r="Q33" s="129">
        <f>SUM(C33:O33)</f>
        <v>-101353</v>
      </c>
      <c r="R33" s="129"/>
      <c r="S33" s="156">
        <v>0</v>
      </c>
      <c r="T33" s="129"/>
      <c r="U33" s="129">
        <f>SUM(Q33:S33)</f>
        <v>-101353</v>
      </c>
    </row>
    <row r="34" spans="1:21" ht="17.45" customHeight="1" x14ac:dyDescent="0.6">
      <c r="A34" s="85" t="s">
        <v>109</v>
      </c>
      <c r="B34" s="177"/>
      <c r="C34" s="156">
        <v>0</v>
      </c>
      <c r="D34" s="156"/>
      <c r="E34" s="156">
        <v>0</v>
      </c>
      <c r="F34" s="156"/>
      <c r="G34" s="156">
        <v>0</v>
      </c>
      <c r="H34" s="130"/>
      <c r="I34" s="156">
        <v>0</v>
      </c>
      <c r="J34" s="78"/>
      <c r="K34" s="156">
        <v>0</v>
      </c>
      <c r="L34" s="78"/>
      <c r="M34" s="129">
        <v>-259626</v>
      </c>
      <c r="N34" s="129"/>
      <c r="O34" s="129">
        <v>-23406</v>
      </c>
      <c r="P34" s="78"/>
      <c r="Q34" s="129">
        <f>SUM(C34:O34)</f>
        <v>-283032</v>
      </c>
      <c r="R34" s="78"/>
      <c r="S34" s="129">
        <v>-208</v>
      </c>
      <c r="T34" s="129"/>
      <c r="U34" s="129">
        <f>SUM(Q34:S34)</f>
        <v>-283240</v>
      </c>
    </row>
    <row r="35" spans="1:21" ht="17.45" customHeight="1" thickBot="1" x14ac:dyDescent="0.65">
      <c r="A35" s="116" t="s">
        <v>160</v>
      </c>
      <c r="B35" s="109"/>
      <c r="C35" s="183">
        <f>SUM(C27:C34)</f>
        <v>4336913</v>
      </c>
      <c r="D35" s="78"/>
      <c r="E35" s="183">
        <f>SUM(E27:E34)</f>
        <v>669080</v>
      </c>
      <c r="F35" s="130"/>
      <c r="G35" s="183">
        <f>SUM(G27:G34)</f>
        <v>157736</v>
      </c>
      <c r="H35" s="129"/>
      <c r="I35" s="183">
        <f>SUM(I27:I34)</f>
        <v>847607</v>
      </c>
      <c r="J35" s="129"/>
      <c r="K35" s="183">
        <f>SUM(K27:K34)</f>
        <v>-258747</v>
      </c>
      <c r="L35" s="129"/>
      <c r="M35" s="183">
        <f>SUM(M27:M34)</f>
        <v>-475995</v>
      </c>
      <c r="N35" s="129">
        <f>SUM(N27:N34)</f>
        <v>0</v>
      </c>
      <c r="O35" s="183">
        <f>SUM(O27:O34)</f>
        <v>-88983</v>
      </c>
      <c r="P35" s="129"/>
      <c r="Q35" s="183">
        <f>SUM(Q27:Q34)</f>
        <v>5187611</v>
      </c>
      <c r="R35" s="129"/>
      <c r="S35" s="183">
        <f>SUM(S27:S34)</f>
        <v>12920.66</v>
      </c>
      <c r="T35" s="129"/>
      <c r="U35" s="183">
        <f>SUM(U27:U34)</f>
        <v>5200531.66</v>
      </c>
    </row>
    <row r="36" spans="1:21" ht="20.25" customHeight="1" thickTop="1" x14ac:dyDescent="0.6">
      <c r="A36" s="85"/>
      <c r="B36" s="109"/>
      <c r="C36" s="129"/>
      <c r="D36" s="78"/>
      <c r="E36" s="129"/>
      <c r="F36" s="130"/>
      <c r="G36" s="129"/>
      <c r="H36" s="130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</row>
    <row r="37" spans="1:21" ht="19.55" customHeight="1" x14ac:dyDescent="0.6">
      <c r="A37" s="116"/>
      <c r="B37" s="109"/>
      <c r="C37" s="129"/>
      <c r="D37" s="78"/>
      <c r="E37" s="129"/>
      <c r="F37" s="130"/>
      <c r="G37" s="129"/>
      <c r="H37" s="130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</row>
    <row r="38" spans="1:21" ht="20.25" customHeight="1" x14ac:dyDescent="0.6">
      <c r="B38" s="109"/>
      <c r="C38" s="129"/>
      <c r="D38" s="78"/>
      <c r="E38" s="129"/>
      <c r="F38" s="130"/>
      <c r="G38" s="129"/>
      <c r="H38" s="130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</row>
    <row r="39" spans="1:21" ht="20.25" customHeight="1" x14ac:dyDescent="0.6">
      <c r="A39" s="116"/>
      <c r="B39" s="109"/>
      <c r="C39" s="129"/>
      <c r="D39" s="78"/>
      <c r="E39" s="129"/>
      <c r="F39" s="130"/>
      <c r="G39" s="129"/>
      <c r="H39" s="130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</row>
  </sheetData>
  <mergeCells count="9">
    <mergeCell ref="C8:Q8"/>
    <mergeCell ref="G9:I9"/>
    <mergeCell ref="M9:O9"/>
    <mergeCell ref="A1:U1"/>
    <mergeCell ref="A2:U2"/>
    <mergeCell ref="A3:U3"/>
    <mergeCell ref="A4:U4"/>
    <mergeCell ref="A5:U5"/>
    <mergeCell ref="C7:U7"/>
  </mergeCells>
  <pageMargins left="0.8" right="0.4" top="0.8" bottom="0.5" header="0.6" footer="0.3"/>
  <pageSetup paperSize="9" scale="70" firstPageNumber="3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4"/>
  <sheetViews>
    <sheetView topLeftCell="A23" zoomScale="70" zoomScaleNormal="70" zoomScaleSheetLayoutView="100" workbookViewId="0">
      <selection activeCell="D46" sqref="D46"/>
    </sheetView>
  </sheetViews>
  <sheetFormatPr defaultColWidth="9" defaultRowHeight="20.25" customHeight="1" x14ac:dyDescent="0.6"/>
  <cols>
    <col min="1" max="1" width="80.6640625" style="103" customWidth="1"/>
    <col min="2" max="2" width="8" style="103" bestFit="1" customWidth="1"/>
    <col min="3" max="3" width="2.5546875" style="103" customWidth="1"/>
    <col min="4" max="4" width="15.44140625" style="103" customWidth="1"/>
    <col min="5" max="5" width="2.109375" style="103" customWidth="1"/>
    <col min="6" max="6" width="15.44140625" style="103" customWidth="1"/>
    <col min="7" max="7" width="2.109375" style="103" customWidth="1"/>
    <col min="8" max="8" width="15.44140625" style="103" customWidth="1"/>
    <col min="9" max="9" width="2.109375" style="103" customWidth="1"/>
    <col min="10" max="10" width="15.44140625" style="103" customWidth="1"/>
    <col min="11" max="11" width="2.109375" style="103" customWidth="1"/>
    <col min="12" max="12" width="15.44140625" style="103" customWidth="1"/>
    <col min="13" max="13" width="2.109375" style="103" customWidth="1"/>
    <col min="14" max="14" width="21.109375" style="103" customWidth="1"/>
    <col min="15" max="15" width="2.109375" style="103" customWidth="1"/>
    <col min="16" max="16" width="15.44140625" style="103" customWidth="1"/>
    <col min="17" max="16384" width="9" style="103"/>
  </cols>
  <sheetData>
    <row r="1" spans="1:16" ht="26.45" customHeight="1" x14ac:dyDescent="0.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26.45" customHeight="1" x14ac:dyDescent="0.6">
      <c r="A2" s="233" t="s">
        <v>161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ht="26.45" customHeight="1" x14ac:dyDescent="0.6">
      <c r="A3" s="233" t="s">
        <v>118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26.45" customHeight="1" x14ac:dyDescent="0.6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s="104" customFormat="1" ht="26.45" customHeight="1" x14ac:dyDescent="0.6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s="104" customFormat="1" ht="9" customHeight="1" x14ac:dyDescent="0.6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s="108" customFormat="1" ht="20.25" customHeight="1" x14ac:dyDescent="0.6">
      <c r="A7" s="106"/>
      <c r="B7" s="107"/>
      <c r="C7" s="107"/>
      <c r="D7" s="239" t="s">
        <v>5</v>
      </c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</row>
    <row r="8" spans="1:16" s="108" customFormat="1" ht="20.25" customHeight="1" x14ac:dyDescent="0.6">
      <c r="A8" s="109"/>
      <c r="B8" s="109"/>
      <c r="C8" s="109"/>
      <c r="D8" s="107" t="s">
        <v>124</v>
      </c>
      <c r="E8" s="107"/>
      <c r="F8" s="107" t="s">
        <v>125</v>
      </c>
      <c r="G8" s="107"/>
      <c r="H8" s="240" t="s">
        <v>61</v>
      </c>
      <c r="I8" s="240"/>
      <c r="J8" s="240"/>
      <c r="K8" s="110"/>
      <c r="L8" s="110" t="s">
        <v>126</v>
      </c>
      <c r="M8" s="110"/>
      <c r="N8" s="111" t="s">
        <v>162</v>
      </c>
      <c r="O8" s="110"/>
      <c r="P8" s="112" t="s">
        <v>123</v>
      </c>
    </row>
    <row r="9" spans="1:16" s="108" customFormat="1" ht="20.25" customHeight="1" x14ac:dyDescent="0.6">
      <c r="A9" s="109"/>
      <c r="B9" s="109"/>
      <c r="C9" s="109"/>
      <c r="D9" s="107" t="s">
        <v>129</v>
      </c>
      <c r="E9" s="107"/>
      <c r="F9" s="107" t="s">
        <v>130</v>
      </c>
      <c r="G9" s="107"/>
      <c r="H9" s="112" t="s">
        <v>62</v>
      </c>
      <c r="I9" s="103"/>
      <c r="J9" s="107" t="s">
        <v>64</v>
      </c>
      <c r="K9" s="107"/>
      <c r="L9" s="113" t="s">
        <v>131</v>
      </c>
      <c r="M9" s="107"/>
      <c r="N9" s="114" t="s">
        <v>51</v>
      </c>
      <c r="O9" s="107"/>
      <c r="P9" s="112" t="s">
        <v>51</v>
      </c>
    </row>
    <row r="10" spans="1:16" s="117" customFormat="1" ht="20.25" customHeight="1" x14ac:dyDescent="0.6">
      <c r="A10" s="115"/>
      <c r="B10" s="115"/>
      <c r="C10" s="115"/>
      <c r="D10" s="116"/>
      <c r="E10" s="107"/>
      <c r="F10" s="116"/>
      <c r="G10" s="116"/>
      <c r="H10" s="112" t="s">
        <v>136</v>
      </c>
      <c r="I10" s="116"/>
      <c r="J10" s="107"/>
      <c r="K10" s="107"/>
      <c r="L10" s="107"/>
      <c r="M10" s="107"/>
      <c r="N10" s="107" t="s">
        <v>224</v>
      </c>
      <c r="O10" s="107"/>
      <c r="P10" s="116"/>
    </row>
    <row r="11" spans="1:16" s="117" customFormat="1" ht="20.25" customHeight="1" x14ac:dyDescent="0.6">
      <c r="A11" s="115"/>
      <c r="B11" s="115"/>
      <c r="C11" s="115"/>
      <c r="D11" s="116"/>
      <c r="E11" s="107"/>
      <c r="F11" s="116"/>
      <c r="G11" s="116"/>
      <c r="H11" s="107" t="s">
        <v>140</v>
      </c>
      <c r="I11" s="116"/>
      <c r="J11" s="107"/>
      <c r="K11" s="107"/>
      <c r="L11" s="107"/>
      <c r="M11" s="107"/>
      <c r="N11" s="107" t="s">
        <v>214</v>
      </c>
      <c r="O11" s="107"/>
      <c r="P11" s="116"/>
    </row>
    <row r="12" spans="1:16" s="117" customFormat="1" ht="20.25" customHeight="1" x14ac:dyDescent="0.6">
      <c r="A12" s="115"/>
      <c r="B12" s="115"/>
      <c r="C12" s="115"/>
      <c r="D12" s="116"/>
      <c r="E12" s="107"/>
      <c r="F12" s="116"/>
      <c r="G12" s="116"/>
      <c r="H12" s="112"/>
      <c r="I12" s="116"/>
      <c r="J12" s="107"/>
      <c r="K12" s="107"/>
      <c r="L12" s="107"/>
      <c r="M12" s="107"/>
      <c r="N12" s="107" t="s">
        <v>215</v>
      </c>
      <c r="O12" s="107"/>
      <c r="P12" s="116"/>
    </row>
    <row r="13" spans="1:16" s="117" customFormat="1" ht="20.25" customHeight="1" x14ac:dyDescent="0.6">
      <c r="A13" s="115"/>
      <c r="B13" s="115"/>
      <c r="C13" s="115"/>
      <c r="D13" s="118"/>
      <c r="E13" s="116"/>
      <c r="F13" s="118"/>
      <c r="G13" s="116"/>
      <c r="H13" s="114"/>
      <c r="I13" s="115"/>
      <c r="J13" s="119"/>
      <c r="K13" s="115"/>
      <c r="L13" s="119"/>
      <c r="M13" s="115"/>
      <c r="N13" s="114" t="s">
        <v>216</v>
      </c>
      <c r="O13" s="115"/>
      <c r="P13" s="120"/>
    </row>
    <row r="14" spans="1:16" s="117" customFormat="1" ht="5.4" customHeight="1" x14ac:dyDescent="0.6">
      <c r="A14" s="115"/>
      <c r="B14" s="115"/>
      <c r="C14" s="115"/>
      <c r="D14" s="116"/>
      <c r="E14" s="116"/>
      <c r="F14" s="116"/>
      <c r="G14" s="116"/>
      <c r="H14" s="107"/>
      <c r="I14" s="115"/>
      <c r="J14" s="115"/>
      <c r="K14" s="115"/>
      <c r="L14" s="115"/>
      <c r="M14" s="115"/>
      <c r="N14" s="107"/>
      <c r="O14" s="115"/>
      <c r="P14" s="112"/>
    </row>
    <row r="15" spans="1:16" s="108" customFormat="1" ht="20.25" customHeight="1" x14ac:dyDescent="0.6">
      <c r="A15" s="116" t="s">
        <v>145</v>
      </c>
      <c r="B15" s="121"/>
      <c r="C15" s="121"/>
      <c r="D15" s="122">
        <v>4336906</v>
      </c>
      <c r="E15" s="54"/>
      <c r="F15" s="122">
        <v>1421726</v>
      </c>
      <c r="G15" s="122"/>
      <c r="H15" s="122">
        <v>56512</v>
      </c>
      <c r="I15" s="54"/>
      <c r="J15" s="122">
        <v>601234</v>
      </c>
      <c r="K15" s="122"/>
      <c r="L15" s="123">
        <v>0</v>
      </c>
      <c r="M15" s="122"/>
      <c r="N15" s="122">
        <v>18517</v>
      </c>
      <c r="O15" s="124"/>
      <c r="P15" s="122">
        <f>SUM(D15:N15)</f>
        <v>6434895</v>
      </c>
    </row>
    <row r="16" spans="1:16" s="108" customFormat="1" ht="20.25" customHeight="1" x14ac:dyDescent="0.6">
      <c r="A16" s="125" t="s">
        <v>146</v>
      </c>
      <c r="B16" s="109"/>
      <c r="C16" s="109"/>
      <c r="D16" s="122"/>
      <c r="E16" s="122"/>
      <c r="F16" s="122"/>
      <c r="G16" s="122"/>
      <c r="H16" s="122"/>
      <c r="I16" s="122"/>
      <c r="J16" s="122"/>
      <c r="K16" s="122"/>
      <c r="L16" s="55"/>
      <c r="M16" s="122"/>
      <c r="N16" s="122"/>
      <c r="O16" s="122"/>
      <c r="P16" s="122"/>
    </row>
    <row r="17" spans="1:16" s="108" customFormat="1" ht="20.25" customHeight="1" x14ac:dyDescent="0.6">
      <c r="A17" s="85" t="s">
        <v>150</v>
      </c>
      <c r="B17" s="109"/>
      <c r="C17" s="109"/>
      <c r="D17" s="123">
        <v>0</v>
      </c>
      <c r="E17" s="122"/>
      <c r="F17" s="123">
        <v>0</v>
      </c>
      <c r="G17" s="122"/>
      <c r="H17" s="123">
        <v>0</v>
      </c>
      <c r="I17" s="122"/>
      <c r="J17" s="122">
        <v>68919</v>
      </c>
      <c r="K17" s="122"/>
      <c r="L17" s="123">
        <v>0</v>
      </c>
      <c r="M17" s="122"/>
      <c r="N17" s="123">
        <v>0</v>
      </c>
      <c r="O17" s="122"/>
      <c r="P17" s="122">
        <f>SUM(D17:N17)</f>
        <v>68919</v>
      </c>
    </row>
    <row r="18" spans="1:16" s="108" customFormat="1" ht="20.25" customHeight="1" x14ac:dyDescent="0.6">
      <c r="A18" s="85" t="s">
        <v>109</v>
      </c>
      <c r="B18" s="109"/>
      <c r="C18" s="109"/>
      <c r="D18" s="123">
        <v>0</v>
      </c>
      <c r="E18" s="126"/>
      <c r="F18" s="123">
        <v>0</v>
      </c>
      <c r="G18" s="122"/>
      <c r="H18" s="123">
        <v>0</v>
      </c>
      <c r="I18" s="56"/>
      <c r="J18" s="122">
        <v>-2885</v>
      </c>
      <c r="K18" s="122"/>
      <c r="L18" s="123">
        <v>0</v>
      </c>
      <c r="M18" s="122"/>
      <c r="N18" s="54">
        <v>-110336</v>
      </c>
      <c r="O18" s="122"/>
      <c r="P18" s="122">
        <f>SUM(D18:N18)</f>
        <v>-113221</v>
      </c>
    </row>
    <row r="19" spans="1:16" s="108" customFormat="1" ht="20.25" customHeight="1" thickBot="1" x14ac:dyDescent="0.65">
      <c r="A19" s="116" t="s">
        <v>152</v>
      </c>
      <c r="B19" s="109"/>
      <c r="C19" s="109"/>
      <c r="D19" s="127">
        <f>SUM(D15:D18)</f>
        <v>4336906</v>
      </c>
      <c r="E19" s="122"/>
      <c r="F19" s="127">
        <f>SUM(F15:F18)</f>
        <v>1421726</v>
      </c>
      <c r="G19" s="122"/>
      <c r="H19" s="127">
        <f>SUM(H15:H18)</f>
        <v>56512</v>
      </c>
      <c r="I19" s="122"/>
      <c r="J19" s="127">
        <f>SUM(J15:J18)</f>
        <v>667268</v>
      </c>
      <c r="K19" s="122"/>
      <c r="L19" s="128">
        <f>SUM(L15:L18)</f>
        <v>0</v>
      </c>
      <c r="M19" s="122"/>
      <c r="N19" s="127">
        <f>SUM(N15:N18)</f>
        <v>-91819</v>
      </c>
      <c r="O19" s="122"/>
      <c r="P19" s="127">
        <f>SUM(P15:P18)</f>
        <v>6390593</v>
      </c>
    </row>
    <row r="20" spans="1:16" s="108" customFormat="1" ht="7.35" customHeight="1" thickTop="1" x14ac:dyDescent="0.6">
      <c r="D20" s="124"/>
      <c r="E20" s="124"/>
      <c r="F20" s="124"/>
      <c r="G20" s="124"/>
      <c r="H20" s="124"/>
      <c r="I20" s="124"/>
      <c r="J20" s="57"/>
      <c r="K20" s="57"/>
      <c r="L20" s="57"/>
      <c r="M20" s="57"/>
      <c r="N20" s="124"/>
      <c r="O20" s="57"/>
      <c r="P20" s="57"/>
    </row>
    <row r="21" spans="1:16" s="108" customFormat="1" ht="20.25" customHeight="1" x14ac:dyDescent="0.6">
      <c r="A21" s="116" t="s">
        <v>153</v>
      </c>
      <c r="B21" s="121"/>
      <c r="C21" s="121"/>
      <c r="D21" s="122">
        <v>4336923</v>
      </c>
      <c r="E21" s="54"/>
      <c r="F21" s="122">
        <v>1421743</v>
      </c>
      <c r="G21" s="122"/>
      <c r="H21" s="122">
        <v>58815</v>
      </c>
      <c r="I21" s="54"/>
      <c r="J21" s="122">
        <v>642110</v>
      </c>
      <c r="K21" s="122"/>
      <c r="L21" s="44">
        <v>-6923</v>
      </c>
      <c r="M21" s="122"/>
      <c r="N21" s="44">
        <v>-192418</v>
      </c>
      <c r="O21" s="122"/>
      <c r="P21" s="44">
        <f t="shared" ref="P21" si="0">SUM(D21:N21)</f>
        <v>6260250</v>
      </c>
    </row>
    <row r="22" spans="1:16" s="108" customFormat="1" ht="20.25" customHeight="1" x14ac:dyDescent="0.6">
      <c r="A22" s="125" t="s">
        <v>146</v>
      </c>
      <c r="B22" s="109"/>
      <c r="C22" s="109"/>
      <c r="D22" s="122"/>
      <c r="E22" s="122"/>
      <c r="F22" s="122"/>
      <c r="G22" s="122"/>
      <c r="H22" s="122"/>
      <c r="I22" s="122"/>
      <c r="J22" s="122"/>
      <c r="K22" s="122"/>
      <c r="L22" s="44"/>
      <c r="M22" s="122"/>
      <c r="N22" s="122"/>
      <c r="O22" s="122"/>
      <c r="P22" s="44"/>
    </row>
    <row r="23" spans="1:16" s="108" customFormat="1" ht="20.25" customHeight="1" x14ac:dyDescent="0.6">
      <c r="A23" s="85" t="s">
        <v>156</v>
      </c>
      <c r="B23" s="109"/>
      <c r="C23" s="109"/>
      <c r="D23" s="123">
        <v>0</v>
      </c>
      <c r="E23" s="122"/>
      <c r="F23" s="123">
        <v>0</v>
      </c>
      <c r="G23" s="122"/>
      <c r="H23" s="123">
        <v>0</v>
      </c>
      <c r="I23" s="122"/>
      <c r="J23" s="123">
        <v>0</v>
      </c>
      <c r="K23" s="122"/>
      <c r="L23" s="44">
        <v>-251824</v>
      </c>
      <c r="M23" s="122"/>
      <c r="N23" s="123">
        <v>0</v>
      </c>
      <c r="O23" s="122"/>
      <c r="P23" s="44">
        <f>SUM(D23:N23)</f>
        <v>-251824</v>
      </c>
    </row>
    <row r="24" spans="1:16" s="108" customFormat="1" ht="20.25" customHeight="1" x14ac:dyDescent="0.6">
      <c r="A24" s="85" t="s">
        <v>150</v>
      </c>
      <c r="B24" s="109"/>
      <c r="C24" s="109"/>
      <c r="D24" s="123">
        <v>0</v>
      </c>
      <c r="E24" s="122"/>
      <c r="F24" s="123">
        <v>0</v>
      </c>
      <c r="G24" s="122"/>
      <c r="H24" s="123">
        <v>0</v>
      </c>
      <c r="I24" s="122"/>
      <c r="J24" s="44">
        <f>'PL6'!H30</f>
        <v>33016</v>
      </c>
      <c r="K24" s="122"/>
      <c r="L24" s="123">
        <v>0</v>
      </c>
      <c r="M24" s="122"/>
      <c r="N24" s="123">
        <v>0</v>
      </c>
      <c r="O24" s="122"/>
      <c r="P24" s="44">
        <f>SUM(D24:N24)</f>
        <v>33016</v>
      </c>
    </row>
    <row r="25" spans="1:16" s="108" customFormat="1" ht="20.25" customHeight="1" x14ac:dyDescent="0.6">
      <c r="A25" s="85" t="s">
        <v>158</v>
      </c>
      <c r="B25" s="103"/>
      <c r="C25" s="109"/>
      <c r="D25" s="123"/>
      <c r="E25" s="122"/>
      <c r="F25" s="123"/>
      <c r="G25" s="122"/>
      <c r="H25" s="123"/>
      <c r="I25" s="122"/>
      <c r="J25" s="44"/>
      <c r="K25" s="122"/>
      <c r="L25" s="123"/>
      <c r="M25" s="122"/>
      <c r="N25" s="123"/>
      <c r="O25" s="122"/>
      <c r="P25" s="44"/>
    </row>
    <row r="26" spans="1:16" s="108" customFormat="1" ht="20.25" customHeight="1" x14ac:dyDescent="0.6">
      <c r="A26" s="85" t="s">
        <v>163</v>
      </c>
      <c r="B26" s="103"/>
      <c r="C26" s="109"/>
      <c r="D26" s="123">
        <v>0</v>
      </c>
      <c r="E26" s="122"/>
      <c r="F26" s="123">
        <v>0</v>
      </c>
      <c r="G26" s="122"/>
      <c r="H26" s="123">
        <v>0</v>
      </c>
      <c r="I26" s="122"/>
      <c r="J26" s="44">
        <f>(-1945340.98-379377.46-3400337.05)/1000</f>
        <v>-5725.0554900000006</v>
      </c>
      <c r="K26" s="122"/>
      <c r="L26" s="123">
        <v>0</v>
      </c>
      <c r="M26" s="122"/>
      <c r="N26" s="123">
        <v>0</v>
      </c>
      <c r="O26" s="122"/>
      <c r="P26" s="44">
        <f>SUM(D26:N26)</f>
        <v>-5725.0554900000006</v>
      </c>
    </row>
    <row r="27" spans="1:16" s="108" customFormat="1" ht="20.25" customHeight="1" x14ac:dyDescent="0.6">
      <c r="A27" s="85" t="s">
        <v>109</v>
      </c>
      <c r="B27" s="109"/>
      <c r="C27" s="109"/>
      <c r="D27" s="123">
        <v>0</v>
      </c>
      <c r="E27" s="126"/>
      <c r="F27" s="123">
        <v>0</v>
      </c>
      <c r="G27" s="122"/>
      <c r="H27" s="123">
        <v>0</v>
      </c>
      <c r="I27" s="56"/>
      <c r="J27" s="123">
        <v>0</v>
      </c>
      <c r="K27" s="122"/>
      <c r="L27" s="123">
        <v>0</v>
      </c>
      <c r="M27" s="122"/>
      <c r="N27" s="58">
        <f>'PL6'!H69</f>
        <v>-230730</v>
      </c>
      <c r="O27" s="122"/>
      <c r="P27" s="44">
        <f>SUM(D27:N27)</f>
        <v>-230730</v>
      </c>
    </row>
    <row r="28" spans="1:16" s="108" customFormat="1" ht="20.25" customHeight="1" thickBot="1" x14ac:dyDescent="0.65">
      <c r="A28" s="116" t="s">
        <v>160</v>
      </c>
      <c r="B28" s="109"/>
      <c r="C28" s="109"/>
      <c r="D28" s="127">
        <f>SUM(D21:D27)</f>
        <v>4336923</v>
      </c>
      <c r="E28" s="122"/>
      <c r="F28" s="127">
        <f>SUM(F21:F27)</f>
        <v>1421743</v>
      </c>
      <c r="G28" s="122"/>
      <c r="H28" s="127">
        <f>SUM(H21:H27)</f>
        <v>58815</v>
      </c>
      <c r="I28" s="122"/>
      <c r="J28" s="127">
        <f>SUM(J21:J27)</f>
        <v>669400.94450999994</v>
      </c>
      <c r="K28" s="122"/>
      <c r="L28" s="127">
        <f>SUM(L21:L27)</f>
        <v>-258747</v>
      </c>
      <c r="M28" s="122"/>
      <c r="N28" s="127">
        <f>SUM(N21:N27)</f>
        <v>-423148</v>
      </c>
      <c r="O28" s="122"/>
      <c r="P28" s="127">
        <f>SUM(P21:P27)</f>
        <v>5804986.9445099998</v>
      </c>
    </row>
    <row r="29" spans="1:16" s="108" customFormat="1" ht="20.25" customHeight="1" thickTop="1" x14ac:dyDescent="0.6">
      <c r="A29" s="116"/>
      <c r="B29" s="109"/>
      <c r="C29" s="109"/>
      <c r="D29" s="129"/>
      <c r="E29" s="78"/>
      <c r="F29" s="129"/>
      <c r="G29" s="129"/>
      <c r="H29" s="129"/>
      <c r="I29" s="130"/>
      <c r="J29" s="129"/>
      <c r="K29" s="129"/>
      <c r="L29" s="129"/>
      <c r="M29" s="129"/>
      <c r="N29" s="129"/>
      <c r="O29" s="129"/>
      <c r="P29" s="58"/>
    </row>
    <row r="30" spans="1:16" s="108" customFormat="1" ht="20.25" customHeight="1" x14ac:dyDescent="0.6">
      <c r="A30" s="102" t="s">
        <v>32</v>
      </c>
      <c r="B30" s="109"/>
      <c r="C30" s="109"/>
      <c r="D30" s="129"/>
      <c r="E30" s="78"/>
      <c r="F30" s="129"/>
      <c r="G30" s="129"/>
      <c r="H30" s="129"/>
      <c r="I30" s="130"/>
      <c r="J30" s="129"/>
      <c r="K30" s="129"/>
      <c r="L30" s="129"/>
      <c r="M30" s="129"/>
      <c r="N30" s="129"/>
      <c r="O30" s="129"/>
      <c r="P30" s="129"/>
    </row>
    <row r="31" spans="1:16" ht="20.25" customHeight="1" x14ac:dyDescent="0.6">
      <c r="B31" s="131"/>
      <c r="C31" s="131"/>
      <c r="J31" s="102"/>
      <c r="K31" s="102"/>
      <c r="L31" s="132"/>
      <c r="M31" s="102"/>
      <c r="N31" s="102"/>
    </row>
    <row r="32" spans="1:16" ht="20.25" customHeight="1" x14ac:dyDescent="0.6">
      <c r="A32" s="102"/>
      <c r="B32" s="131"/>
      <c r="C32" s="131"/>
    </row>
    <row r="33" spans="2:16" ht="20.25" customHeight="1" x14ac:dyDescent="0.6">
      <c r="B33" s="102"/>
      <c r="C33" s="102"/>
      <c r="D33" s="102"/>
      <c r="E33" s="102"/>
      <c r="F33" s="102"/>
      <c r="G33" s="102"/>
      <c r="H33" s="102"/>
      <c r="I33" s="102"/>
      <c r="O33" s="102"/>
      <c r="P33" s="102"/>
    </row>
    <row r="34" spans="2:16" ht="20.25" customHeight="1" x14ac:dyDescent="0.6"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</row>
  </sheetData>
  <mergeCells count="7">
    <mergeCell ref="H8:J8"/>
    <mergeCell ref="A1:P1"/>
    <mergeCell ref="A2:P2"/>
    <mergeCell ref="A3:P3"/>
    <mergeCell ref="A4:P4"/>
    <mergeCell ref="A5:P5"/>
    <mergeCell ref="D7:P7"/>
  </mergeCells>
  <pageMargins left="0.8" right="0.4" top="1" bottom="0.5" header="0.6" footer="0.3"/>
  <pageSetup paperSize="9" scale="70" firstPageNumber="3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tabSelected="1" topLeftCell="A35" zoomScaleNormal="100" zoomScaleSheetLayoutView="100" workbookViewId="0">
      <selection activeCell="J44" sqref="J44"/>
    </sheetView>
  </sheetViews>
  <sheetFormatPr defaultColWidth="8.88671875" defaultRowHeight="23.95" customHeight="1" x14ac:dyDescent="0.6"/>
  <cols>
    <col min="1" max="1" width="75.88671875" style="135" customWidth="1"/>
    <col min="2" max="2" width="9.88671875" style="135" customWidth="1"/>
    <col min="3" max="3" width="2" style="135" customWidth="1"/>
    <col min="4" max="4" width="12.6640625" style="135" customWidth="1"/>
    <col min="5" max="5" width="2" style="135" customWidth="1"/>
    <col min="6" max="6" width="12.6640625" style="135" customWidth="1"/>
    <col min="7" max="7" width="2" style="135" customWidth="1"/>
    <col min="8" max="8" width="12.6640625" style="135" customWidth="1"/>
    <col min="9" max="9" width="2" style="135" customWidth="1"/>
    <col min="10" max="10" width="12.6640625" style="135" customWidth="1"/>
    <col min="11" max="11" width="2.6640625" style="135" customWidth="1"/>
    <col min="12" max="16384" width="8.88671875" style="135"/>
  </cols>
  <sheetData>
    <row r="1" spans="1:10" ht="26.45" customHeight="1" x14ac:dyDescent="0.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6.45" customHeight="1" x14ac:dyDescent="0.6">
      <c r="A2" s="243" t="s">
        <v>164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6.45" customHeight="1" x14ac:dyDescent="0.6">
      <c r="A3" s="243" t="s">
        <v>118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6.45" customHeight="1" x14ac:dyDescent="0.6">
      <c r="A4" s="243" t="s">
        <v>6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26.45" customHeight="1" x14ac:dyDescent="0.6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ht="9" customHeight="1" x14ac:dyDescent="0.6">
      <c r="A6" s="65"/>
      <c r="B6" s="65"/>
      <c r="C6" s="65"/>
      <c r="D6" s="65"/>
      <c r="E6" s="65"/>
      <c r="F6" s="65"/>
      <c r="G6" s="65"/>
      <c r="H6" s="66"/>
      <c r="I6" s="65"/>
      <c r="J6" s="67"/>
    </row>
    <row r="7" spans="1:10" ht="21.2" customHeight="1" x14ac:dyDescent="0.6">
      <c r="A7" s="68"/>
      <c r="B7" s="68" t="s">
        <v>3</v>
      </c>
      <c r="C7" s="69"/>
      <c r="D7" s="241" t="s">
        <v>4</v>
      </c>
      <c r="E7" s="241"/>
      <c r="F7" s="241"/>
      <c r="G7" s="68"/>
      <c r="H7" s="242" t="s">
        <v>5</v>
      </c>
      <c r="I7" s="242"/>
      <c r="J7" s="242"/>
    </row>
    <row r="8" spans="1:10" ht="21.2" customHeight="1" x14ac:dyDescent="0.6">
      <c r="A8" s="70"/>
      <c r="B8" s="70"/>
      <c r="C8" s="70"/>
      <c r="D8" s="71" t="s">
        <v>71</v>
      </c>
      <c r="E8" s="72"/>
      <c r="F8" s="71" t="s">
        <v>72</v>
      </c>
      <c r="G8" s="72"/>
      <c r="H8" s="71" t="s">
        <v>71</v>
      </c>
      <c r="I8" s="72"/>
      <c r="J8" s="71" t="s">
        <v>72</v>
      </c>
    </row>
    <row r="9" spans="1:10" ht="21.2" customHeight="1" x14ac:dyDescent="0.6">
      <c r="A9" s="73" t="s">
        <v>165</v>
      </c>
      <c r="B9" s="73"/>
      <c r="C9" s="73"/>
      <c r="D9" s="74"/>
      <c r="E9" s="74"/>
      <c r="F9" s="74"/>
      <c r="G9" s="74"/>
      <c r="H9" s="75"/>
      <c r="I9" s="74"/>
      <c r="J9" s="74"/>
    </row>
    <row r="10" spans="1:10" ht="21.2" customHeight="1" x14ac:dyDescent="0.6">
      <c r="A10" s="72" t="s">
        <v>210</v>
      </c>
      <c r="B10" s="72"/>
      <c r="C10" s="72"/>
      <c r="D10" s="76">
        <v>75897</v>
      </c>
      <c r="E10" s="76"/>
      <c r="F10" s="76">
        <v>51484</v>
      </c>
      <c r="G10" s="76"/>
      <c r="H10" s="76">
        <f>'PL6'!H30</f>
        <v>33016</v>
      </c>
      <c r="I10" s="76"/>
      <c r="J10" s="76">
        <v>68919</v>
      </c>
    </row>
    <row r="11" spans="1:10" ht="21.2" customHeight="1" x14ac:dyDescent="0.6">
      <c r="A11" s="72" t="s">
        <v>166</v>
      </c>
      <c r="B11" s="72"/>
      <c r="C11" s="72"/>
      <c r="D11" s="76"/>
      <c r="E11" s="76"/>
      <c r="F11" s="76"/>
      <c r="G11" s="76"/>
      <c r="H11" s="76"/>
      <c r="I11" s="76"/>
      <c r="J11" s="76"/>
    </row>
    <row r="12" spans="1:10" ht="21.2" customHeight="1" x14ac:dyDescent="0.6">
      <c r="A12" s="77" t="s">
        <v>239</v>
      </c>
      <c r="B12" s="72"/>
      <c r="C12" s="72"/>
      <c r="D12" s="76">
        <v>-5856</v>
      </c>
      <c r="E12" s="76"/>
      <c r="F12" s="76">
        <v>12564</v>
      </c>
      <c r="G12" s="76"/>
      <c r="H12" s="76">
        <f>-'PL6'!H29</f>
        <v>-1624</v>
      </c>
      <c r="I12" s="76"/>
      <c r="J12" s="76">
        <v>-3845</v>
      </c>
    </row>
    <row r="13" spans="1:10" ht="21.2" customHeight="1" x14ac:dyDescent="0.6">
      <c r="A13" s="77" t="s">
        <v>167</v>
      </c>
      <c r="B13" s="77"/>
      <c r="C13" s="77"/>
      <c r="D13" s="76">
        <v>35364</v>
      </c>
      <c r="E13" s="76"/>
      <c r="F13" s="76">
        <v>13838</v>
      </c>
      <c r="G13" s="76"/>
      <c r="H13" s="76">
        <v>5424</v>
      </c>
      <c r="I13" s="76"/>
      <c r="J13" s="76">
        <v>1945</v>
      </c>
    </row>
    <row r="14" spans="1:10" ht="21.2" customHeight="1" x14ac:dyDescent="0.6">
      <c r="A14" s="77" t="s">
        <v>168</v>
      </c>
      <c r="B14" s="77"/>
      <c r="C14" s="77"/>
      <c r="D14" s="76">
        <v>44269</v>
      </c>
      <c r="E14" s="76"/>
      <c r="F14" s="76">
        <v>1771</v>
      </c>
      <c r="G14" s="76"/>
      <c r="H14" s="78">
        <v>0</v>
      </c>
      <c r="I14" s="78"/>
      <c r="J14" s="78">
        <v>0</v>
      </c>
    </row>
    <row r="15" spans="1:10" ht="21.2" customHeight="1" x14ac:dyDescent="0.6">
      <c r="A15" s="79" t="s">
        <v>169</v>
      </c>
      <c r="B15" s="79"/>
      <c r="C15" s="79"/>
      <c r="D15" s="76">
        <v>185126</v>
      </c>
      <c r="E15" s="76"/>
      <c r="F15" s="76">
        <v>-85873</v>
      </c>
      <c r="G15" s="76"/>
      <c r="H15" s="76">
        <v>4485</v>
      </c>
      <c r="I15" s="76"/>
      <c r="J15" s="76">
        <v>-21188</v>
      </c>
    </row>
    <row r="16" spans="1:10" ht="21.2" customHeight="1" x14ac:dyDescent="0.6">
      <c r="A16" s="79" t="s">
        <v>225</v>
      </c>
      <c r="B16" s="79"/>
      <c r="C16" s="79"/>
      <c r="D16" s="78">
        <v>0</v>
      </c>
      <c r="E16" s="76"/>
      <c r="F16" s="76">
        <v>-6288</v>
      </c>
      <c r="G16" s="76"/>
      <c r="H16" s="78">
        <v>0</v>
      </c>
      <c r="I16" s="78"/>
      <c r="J16" s="78">
        <v>0</v>
      </c>
    </row>
    <row r="17" spans="1:10" ht="21.2" customHeight="1" x14ac:dyDescent="0.6">
      <c r="A17" s="79" t="s">
        <v>227</v>
      </c>
      <c r="B17" s="79"/>
      <c r="C17" s="79"/>
      <c r="D17" s="52">
        <v>-12848</v>
      </c>
      <c r="E17" s="76"/>
      <c r="F17" s="76">
        <v>-108769</v>
      </c>
      <c r="G17" s="76"/>
      <c r="H17" s="52">
        <v>-34861</v>
      </c>
      <c r="I17" s="78"/>
      <c r="J17" s="76">
        <v>-16932</v>
      </c>
    </row>
    <row r="18" spans="1:10" ht="21.2" customHeight="1" x14ac:dyDescent="0.6">
      <c r="A18" s="79" t="s">
        <v>170</v>
      </c>
      <c r="B18" s="79"/>
      <c r="C18" s="79"/>
      <c r="D18" s="52">
        <v>0</v>
      </c>
      <c r="E18" s="76"/>
      <c r="F18" s="76">
        <v>-344</v>
      </c>
      <c r="G18" s="76"/>
      <c r="H18" s="78">
        <v>0</v>
      </c>
      <c r="I18" s="78"/>
      <c r="J18" s="78">
        <v>0</v>
      </c>
    </row>
    <row r="19" spans="1:10" ht="21.2" customHeight="1" x14ac:dyDescent="0.6">
      <c r="A19" s="79" t="s">
        <v>171</v>
      </c>
      <c r="B19" s="79"/>
      <c r="C19" s="79"/>
      <c r="D19" s="76">
        <v>4580</v>
      </c>
      <c r="E19" s="76"/>
      <c r="F19" s="76">
        <v>7763</v>
      </c>
      <c r="G19" s="76"/>
      <c r="H19" s="76">
        <v>755</v>
      </c>
      <c r="I19" s="76"/>
      <c r="J19" s="76">
        <v>979</v>
      </c>
    </row>
    <row r="20" spans="1:10" ht="21.2" customHeight="1" x14ac:dyDescent="0.6">
      <c r="A20" s="79" t="s">
        <v>172</v>
      </c>
      <c r="B20" s="79"/>
      <c r="C20" s="79"/>
      <c r="D20" s="76">
        <v>-30397</v>
      </c>
      <c r="E20" s="76"/>
      <c r="F20" s="76">
        <v>-21378</v>
      </c>
      <c r="G20" s="76"/>
      <c r="H20" s="78">
        <v>0</v>
      </c>
      <c r="I20" s="78"/>
      <c r="J20" s="78">
        <v>0</v>
      </c>
    </row>
    <row r="21" spans="1:10" ht="21.2" customHeight="1" x14ac:dyDescent="0.6">
      <c r="A21" s="79" t="s">
        <v>88</v>
      </c>
      <c r="B21" s="79"/>
      <c r="C21" s="79"/>
      <c r="D21" s="76">
        <v>53355</v>
      </c>
      <c r="E21" s="76"/>
      <c r="F21" s="76">
        <v>43551</v>
      </c>
      <c r="G21" s="76"/>
      <c r="H21" s="76">
        <v>31248</v>
      </c>
      <c r="I21" s="76"/>
      <c r="J21" s="76">
        <v>33710</v>
      </c>
    </row>
    <row r="22" spans="1:10" ht="21.2" customHeight="1" x14ac:dyDescent="0.6">
      <c r="A22" s="79" t="s">
        <v>173</v>
      </c>
      <c r="B22" s="79"/>
      <c r="C22" s="79"/>
      <c r="D22" s="80">
        <v>-80860</v>
      </c>
      <c r="E22" s="76"/>
      <c r="F22" s="80">
        <v>-72550</v>
      </c>
      <c r="G22" s="76"/>
      <c r="H22" s="80">
        <v>-61149</v>
      </c>
      <c r="I22" s="76"/>
      <c r="J22" s="80">
        <v>-113247</v>
      </c>
    </row>
    <row r="23" spans="1:10" ht="21.2" customHeight="1" x14ac:dyDescent="0.6">
      <c r="A23" s="81" t="s">
        <v>174</v>
      </c>
      <c r="B23" s="79"/>
      <c r="C23" s="79"/>
      <c r="D23" s="76"/>
      <c r="E23" s="76"/>
      <c r="F23" s="76"/>
      <c r="G23" s="76"/>
      <c r="H23" s="76"/>
      <c r="I23" s="76"/>
      <c r="J23" s="76"/>
    </row>
    <row r="24" spans="1:10" ht="21.2" customHeight="1" x14ac:dyDescent="0.6">
      <c r="A24" s="81" t="s">
        <v>175</v>
      </c>
      <c r="B24" s="81"/>
      <c r="C24" s="81"/>
      <c r="D24" s="76">
        <f>SUM(D10:D22)</f>
        <v>268630</v>
      </c>
      <c r="E24" s="76"/>
      <c r="F24" s="76">
        <f>SUM(F10:F22)</f>
        <v>-164231</v>
      </c>
      <c r="G24" s="76"/>
      <c r="H24" s="76">
        <f>SUM(H10:H22)</f>
        <v>-22706</v>
      </c>
      <c r="I24" s="76"/>
      <c r="J24" s="76">
        <f>SUM(J10:J22)</f>
        <v>-49659</v>
      </c>
    </row>
    <row r="25" spans="1:10" ht="21.2" customHeight="1" x14ac:dyDescent="0.6">
      <c r="A25" s="74" t="s">
        <v>176</v>
      </c>
      <c r="D25" s="76"/>
      <c r="E25" s="82"/>
      <c r="F25" s="82"/>
      <c r="G25" s="82"/>
      <c r="H25" s="82"/>
      <c r="I25" s="82"/>
      <c r="J25" s="59"/>
    </row>
    <row r="26" spans="1:10" ht="21.2" customHeight="1" x14ac:dyDescent="0.6">
      <c r="A26" s="79" t="s">
        <v>13</v>
      </c>
      <c r="D26" s="76">
        <v>-198140</v>
      </c>
      <c r="E26" s="82"/>
      <c r="F26" s="76">
        <v>-14399</v>
      </c>
      <c r="G26" s="82"/>
      <c r="H26" s="76">
        <v>-84502</v>
      </c>
      <c r="I26" s="82"/>
      <c r="J26" s="76">
        <v>-34888</v>
      </c>
    </row>
    <row r="27" spans="1:10" ht="21.2" customHeight="1" x14ac:dyDescent="0.6">
      <c r="A27" s="79" t="s">
        <v>14</v>
      </c>
      <c r="D27" s="76">
        <v>-260003</v>
      </c>
      <c r="E27" s="82"/>
      <c r="F27" s="76">
        <v>117210</v>
      </c>
      <c r="G27" s="82"/>
      <c r="H27" s="78">
        <v>0</v>
      </c>
      <c r="I27" s="78"/>
      <c r="J27" s="78">
        <v>0</v>
      </c>
    </row>
    <row r="28" spans="1:10" ht="21.2" customHeight="1" x14ac:dyDescent="0.6">
      <c r="A28" s="79" t="s">
        <v>15</v>
      </c>
      <c r="B28" s="79"/>
      <c r="C28" s="79"/>
      <c r="D28" s="76">
        <v>-696864</v>
      </c>
      <c r="E28" s="76"/>
      <c r="F28" s="76">
        <v>-98926</v>
      </c>
      <c r="G28" s="76"/>
      <c r="H28" s="78">
        <v>0</v>
      </c>
      <c r="I28" s="78"/>
      <c r="J28" s="78">
        <v>0</v>
      </c>
    </row>
    <row r="29" spans="1:10" ht="21.2" customHeight="1" x14ac:dyDescent="0.6">
      <c r="A29" s="79" t="s">
        <v>177</v>
      </c>
      <c r="B29" s="79"/>
      <c r="C29" s="79"/>
      <c r="D29" s="76">
        <v>-168628</v>
      </c>
      <c r="E29" s="76"/>
      <c r="F29" s="76">
        <v>1604992</v>
      </c>
      <c r="G29" s="76"/>
      <c r="H29" s="76">
        <v>395296</v>
      </c>
      <c r="I29" s="76"/>
      <c r="J29" s="76">
        <v>910253</v>
      </c>
    </row>
    <row r="30" spans="1:10" ht="21.2" customHeight="1" x14ac:dyDescent="0.6">
      <c r="A30" s="79" t="s">
        <v>178</v>
      </c>
      <c r="B30" s="79"/>
      <c r="C30" s="79"/>
      <c r="D30" s="78">
        <v>0</v>
      </c>
      <c r="E30" s="76"/>
      <c r="F30" s="76">
        <v>-29</v>
      </c>
      <c r="G30" s="76"/>
      <c r="H30" s="78">
        <v>0</v>
      </c>
      <c r="I30" s="78"/>
      <c r="J30" s="78">
        <v>0</v>
      </c>
    </row>
    <row r="31" spans="1:10" ht="21.2" customHeight="1" x14ac:dyDescent="0.6">
      <c r="A31" s="83" t="s">
        <v>29</v>
      </c>
      <c r="B31" s="83"/>
      <c r="C31" s="83"/>
      <c r="D31" s="76">
        <v>-4223</v>
      </c>
      <c r="E31" s="76"/>
      <c r="F31" s="76">
        <v>-37005</v>
      </c>
      <c r="G31" s="76"/>
      <c r="H31" s="78">
        <v>0</v>
      </c>
      <c r="I31" s="78"/>
      <c r="J31" s="76">
        <v>-1126</v>
      </c>
    </row>
    <row r="32" spans="1:10" ht="21.2" customHeight="1" x14ac:dyDescent="0.6">
      <c r="A32" s="72" t="s">
        <v>179</v>
      </c>
      <c r="B32" s="83"/>
      <c r="C32" s="83"/>
      <c r="D32" s="76"/>
      <c r="E32" s="76"/>
      <c r="F32" s="76"/>
      <c r="G32" s="76"/>
      <c r="H32" s="84"/>
      <c r="I32" s="84"/>
      <c r="J32" s="84"/>
    </row>
    <row r="33" spans="1:10" ht="21.2" customHeight="1" x14ac:dyDescent="0.6">
      <c r="A33" s="83" t="s">
        <v>36</v>
      </c>
      <c r="B33" s="83"/>
      <c r="C33" s="83"/>
      <c r="D33" s="76">
        <v>196882</v>
      </c>
      <c r="E33" s="76"/>
      <c r="F33" s="76">
        <v>-10823</v>
      </c>
      <c r="G33" s="76"/>
      <c r="H33" s="76">
        <v>242379</v>
      </c>
      <c r="I33" s="76"/>
      <c r="J33" s="76">
        <v>-14467</v>
      </c>
    </row>
    <row r="34" spans="1:10" ht="21.2" customHeight="1" x14ac:dyDescent="0.6">
      <c r="A34" s="83" t="s">
        <v>37</v>
      </c>
      <c r="B34" s="83"/>
      <c r="C34" s="83"/>
      <c r="D34" s="76">
        <v>288650</v>
      </c>
      <c r="E34" s="76"/>
      <c r="F34" s="76">
        <v>-144808</v>
      </c>
      <c r="G34" s="76"/>
      <c r="H34" s="78">
        <v>0</v>
      </c>
      <c r="I34" s="78"/>
      <c r="J34" s="78">
        <v>0</v>
      </c>
    </row>
    <row r="35" spans="1:10" ht="21.2" customHeight="1" x14ac:dyDescent="0.6">
      <c r="A35" s="83" t="s">
        <v>180</v>
      </c>
      <c r="B35" s="83"/>
      <c r="C35" s="83"/>
      <c r="D35" s="76">
        <v>-842</v>
      </c>
      <c r="E35" s="76"/>
      <c r="F35" s="78">
        <v>0</v>
      </c>
      <c r="G35" s="76"/>
      <c r="H35" s="78">
        <v>0</v>
      </c>
      <c r="I35" s="84"/>
      <c r="J35" s="78">
        <v>0</v>
      </c>
    </row>
    <row r="36" spans="1:10" ht="21.2" customHeight="1" x14ac:dyDescent="0.6">
      <c r="A36" s="83" t="s">
        <v>226</v>
      </c>
      <c r="B36" s="83"/>
      <c r="C36" s="83"/>
      <c r="D36" s="76">
        <v>1377996</v>
      </c>
      <c r="E36" s="76"/>
      <c r="F36" s="76">
        <v>-421653</v>
      </c>
      <c r="G36" s="76"/>
      <c r="H36" s="78">
        <v>0</v>
      </c>
      <c r="I36" s="78"/>
      <c r="J36" s="78">
        <v>0</v>
      </c>
    </row>
    <row r="37" spans="1:10" ht="21.2" customHeight="1" x14ac:dyDescent="0.6">
      <c r="A37" s="83" t="s">
        <v>47</v>
      </c>
      <c r="B37" s="83"/>
      <c r="C37" s="83"/>
      <c r="D37" s="76">
        <v>-321</v>
      </c>
      <c r="E37" s="76"/>
      <c r="F37" s="76">
        <v>-890</v>
      </c>
      <c r="G37" s="76"/>
      <c r="H37" s="78">
        <v>0</v>
      </c>
      <c r="I37" s="78"/>
      <c r="J37" s="78">
        <v>0</v>
      </c>
    </row>
    <row r="38" spans="1:10" ht="21.2" customHeight="1" x14ac:dyDescent="0.6">
      <c r="A38" s="83" t="s">
        <v>48</v>
      </c>
      <c r="B38" s="83"/>
      <c r="C38" s="83"/>
      <c r="D38" s="76">
        <v>47763</v>
      </c>
      <c r="E38" s="76"/>
      <c r="F38" s="80">
        <v>1993</v>
      </c>
      <c r="G38" s="76"/>
      <c r="H38" s="76">
        <v>585</v>
      </c>
      <c r="I38" s="229"/>
      <c r="J38" s="78">
        <v>0</v>
      </c>
    </row>
    <row r="39" spans="1:10" ht="21.2" customHeight="1" x14ac:dyDescent="0.6">
      <c r="A39" s="81" t="s">
        <v>228</v>
      </c>
      <c r="B39" s="83"/>
      <c r="C39" s="83"/>
      <c r="D39" s="60">
        <f>SUM(D24:D38)</f>
        <v>850900</v>
      </c>
      <c r="E39" s="76"/>
      <c r="F39" s="60">
        <f>SUM(F24:F38)</f>
        <v>831431</v>
      </c>
      <c r="G39" s="76"/>
      <c r="H39" s="60">
        <f>SUM(H24:H38)</f>
        <v>531052</v>
      </c>
      <c r="I39" s="61"/>
      <c r="J39" s="60">
        <f>SUM(J24:J38)</f>
        <v>810113</v>
      </c>
    </row>
    <row r="40" spans="1:10" ht="21.2" customHeight="1" x14ac:dyDescent="0.6">
      <c r="A40" s="85" t="s">
        <v>181</v>
      </c>
      <c r="B40" s="83"/>
      <c r="C40" s="83"/>
      <c r="D40" s="76">
        <v>58563</v>
      </c>
      <c r="E40" s="76"/>
      <c r="F40" s="76">
        <v>57829</v>
      </c>
      <c r="G40" s="76"/>
      <c r="H40" s="76">
        <v>26346</v>
      </c>
      <c r="I40" s="76"/>
      <c r="J40" s="76">
        <v>15242</v>
      </c>
    </row>
    <row r="41" spans="1:10" ht="21.2" customHeight="1" x14ac:dyDescent="0.6">
      <c r="A41" s="85" t="s">
        <v>182</v>
      </c>
      <c r="B41" s="83"/>
      <c r="C41" s="83"/>
      <c r="D41" s="76">
        <v>-20485</v>
      </c>
      <c r="E41" s="76"/>
      <c r="F41" s="76">
        <v>-10077</v>
      </c>
      <c r="G41" s="76"/>
      <c r="H41" s="76">
        <v>-70</v>
      </c>
      <c r="I41" s="78"/>
      <c r="J41" s="78">
        <v>0</v>
      </c>
    </row>
    <row r="42" spans="1:10" ht="21.2" customHeight="1" x14ac:dyDescent="0.6">
      <c r="A42" s="83" t="s">
        <v>183</v>
      </c>
      <c r="B42" s="83"/>
      <c r="C42" s="83"/>
      <c r="D42" s="80">
        <v>-7680</v>
      </c>
      <c r="E42" s="76"/>
      <c r="F42" s="80">
        <v>-4575</v>
      </c>
      <c r="G42" s="76"/>
      <c r="H42" s="80">
        <v>-410</v>
      </c>
      <c r="I42" s="76"/>
      <c r="J42" s="80">
        <v>-63</v>
      </c>
    </row>
    <row r="43" spans="1:10" ht="21.2" customHeight="1" x14ac:dyDescent="0.6">
      <c r="A43" s="86" t="s">
        <v>229</v>
      </c>
      <c r="B43" s="83"/>
      <c r="C43" s="83"/>
      <c r="D43" s="62">
        <f>SUM(D39:D42)</f>
        <v>881298</v>
      </c>
      <c r="E43" s="76"/>
      <c r="F43" s="62">
        <f>SUM(F39:F42)</f>
        <v>874608</v>
      </c>
      <c r="G43" s="76"/>
      <c r="H43" s="62">
        <f>SUM(H39:H42)</f>
        <v>556918</v>
      </c>
      <c r="I43" s="61"/>
      <c r="J43" s="62">
        <f>SUM(J39:J42)</f>
        <v>825292</v>
      </c>
    </row>
    <row r="44" spans="1:10" ht="21.2" customHeight="1" x14ac:dyDescent="0.6">
      <c r="A44" s="86"/>
      <c r="B44" s="83"/>
      <c r="C44" s="83"/>
      <c r="D44" s="61"/>
      <c r="E44" s="76"/>
      <c r="F44" s="61"/>
      <c r="G44" s="76"/>
      <c r="H44" s="61"/>
      <c r="I44" s="61"/>
      <c r="J44" s="61"/>
    </row>
    <row r="45" spans="1:10" ht="21.2" customHeight="1" x14ac:dyDescent="0.6">
      <c r="A45" s="86"/>
      <c r="B45" s="83"/>
      <c r="C45" s="83"/>
      <c r="D45" s="61"/>
      <c r="E45" s="76"/>
      <c r="F45" s="61"/>
      <c r="G45" s="76"/>
      <c r="H45" s="61"/>
      <c r="I45" s="61"/>
      <c r="J45" s="61"/>
    </row>
    <row r="46" spans="1:10" ht="21.2" customHeight="1" x14ac:dyDescent="0.6">
      <c r="A46" s="86"/>
      <c r="B46" s="83"/>
      <c r="C46" s="83"/>
      <c r="D46" s="61"/>
      <c r="E46" s="76"/>
      <c r="F46" s="61"/>
      <c r="G46" s="76"/>
      <c r="H46" s="61"/>
      <c r="I46" s="61"/>
      <c r="J46" s="61"/>
    </row>
    <row r="47" spans="1:10" ht="21.2" customHeight="1" x14ac:dyDescent="0.6">
      <c r="A47" s="86"/>
      <c r="B47" s="83"/>
      <c r="C47" s="83"/>
      <c r="D47" s="61"/>
      <c r="E47" s="76"/>
      <c r="F47" s="61"/>
      <c r="G47" s="76"/>
      <c r="H47" s="61"/>
      <c r="I47" s="61"/>
      <c r="J47" s="61"/>
    </row>
    <row r="48" spans="1:10" ht="21.2" customHeight="1" x14ac:dyDescent="0.6">
      <c r="A48" s="86"/>
      <c r="B48" s="83"/>
      <c r="C48" s="83"/>
      <c r="D48" s="61"/>
      <c r="E48" s="76"/>
      <c r="F48" s="61"/>
      <c r="G48" s="76"/>
      <c r="H48" s="61"/>
      <c r="I48" s="61"/>
      <c r="J48" s="61"/>
    </row>
    <row r="49" spans="1:10" ht="21.2" customHeight="1" x14ac:dyDescent="0.6">
      <c r="A49" s="86"/>
      <c r="B49" s="83"/>
      <c r="C49" s="83"/>
      <c r="D49" s="61"/>
      <c r="E49" s="76"/>
      <c r="F49" s="61"/>
      <c r="G49" s="76"/>
      <c r="H49" s="61"/>
      <c r="I49" s="61"/>
      <c r="J49" s="61"/>
    </row>
    <row r="50" spans="1:10" ht="26.45" customHeight="1" x14ac:dyDescent="0.6">
      <c r="A50" s="243" t="s">
        <v>0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0" ht="26.45" customHeight="1" x14ac:dyDescent="0.6">
      <c r="A51" s="243" t="s">
        <v>184</v>
      </c>
      <c r="B51" s="243"/>
      <c r="C51" s="243"/>
      <c r="D51" s="243"/>
      <c r="E51" s="243"/>
      <c r="F51" s="243"/>
      <c r="G51" s="243"/>
      <c r="H51" s="243"/>
      <c r="I51" s="243"/>
      <c r="J51" s="243"/>
    </row>
    <row r="52" spans="1:10" ht="27.55" customHeight="1" x14ac:dyDescent="0.6">
      <c r="A52" s="243" t="s">
        <v>118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ht="27.55" customHeight="1" x14ac:dyDescent="0.6">
      <c r="A53" s="243" t="s">
        <v>6</v>
      </c>
      <c r="B53" s="243"/>
      <c r="C53" s="243"/>
      <c r="D53" s="243"/>
      <c r="E53" s="243"/>
      <c r="F53" s="243"/>
      <c r="G53" s="243"/>
      <c r="H53" s="243"/>
      <c r="I53" s="243"/>
      <c r="J53" s="243"/>
    </row>
    <row r="54" spans="1:10" ht="26.45" customHeight="1" x14ac:dyDescent="0.6">
      <c r="A54" s="244" t="s">
        <v>2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9" customHeight="1" x14ac:dyDescent="0.6">
      <c r="A55" s="65"/>
      <c r="B55" s="65"/>
      <c r="C55" s="65"/>
      <c r="D55" s="65"/>
      <c r="E55" s="65"/>
      <c r="F55" s="65"/>
      <c r="G55" s="65"/>
      <c r="H55" s="66"/>
      <c r="I55" s="65"/>
      <c r="J55" s="67"/>
    </row>
    <row r="56" spans="1:10" ht="22.75" customHeight="1" x14ac:dyDescent="0.6">
      <c r="A56" s="68"/>
      <c r="B56" s="68" t="s">
        <v>3</v>
      </c>
      <c r="C56" s="69"/>
      <c r="D56" s="241" t="s">
        <v>4</v>
      </c>
      <c r="E56" s="241"/>
      <c r="F56" s="241"/>
      <c r="G56" s="68"/>
      <c r="H56" s="242" t="s">
        <v>5</v>
      </c>
      <c r="I56" s="242"/>
      <c r="J56" s="242"/>
    </row>
    <row r="57" spans="1:10" ht="22.75" customHeight="1" x14ac:dyDescent="0.6">
      <c r="A57" s="70"/>
      <c r="B57" s="70"/>
      <c r="C57" s="70"/>
      <c r="D57" s="71" t="s">
        <v>71</v>
      </c>
      <c r="E57" s="72"/>
      <c r="F57" s="71" t="s">
        <v>72</v>
      </c>
      <c r="G57" s="72"/>
      <c r="H57" s="71" t="s">
        <v>71</v>
      </c>
      <c r="I57" s="72"/>
      <c r="J57" s="71" t="s">
        <v>72</v>
      </c>
    </row>
    <row r="58" spans="1:10" ht="22.75" customHeight="1" x14ac:dyDescent="0.6">
      <c r="A58" s="73" t="s">
        <v>185</v>
      </c>
      <c r="B58" s="73"/>
      <c r="C58" s="73"/>
      <c r="D58" s="87"/>
      <c r="E58" s="72"/>
      <c r="F58" s="87"/>
      <c r="G58" s="72"/>
      <c r="H58" s="87"/>
      <c r="I58" s="72"/>
      <c r="J58" s="87"/>
    </row>
    <row r="59" spans="1:10" ht="22.75" customHeight="1" x14ac:dyDescent="0.6">
      <c r="A59" s="83" t="s">
        <v>186</v>
      </c>
      <c r="B59" s="83"/>
      <c r="C59" s="83"/>
      <c r="D59" s="76">
        <v>-1937167</v>
      </c>
      <c r="E59" s="76"/>
      <c r="F59" s="76">
        <v>-37888</v>
      </c>
      <c r="G59" s="76"/>
      <c r="H59" s="76">
        <v>-231539</v>
      </c>
      <c r="I59" s="76"/>
      <c r="J59" s="76">
        <v>-7888</v>
      </c>
    </row>
    <row r="60" spans="1:10" ht="22.75" customHeight="1" x14ac:dyDescent="0.6">
      <c r="A60" s="83" t="s">
        <v>187</v>
      </c>
      <c r="B60" s="83"/>
      <c r="C60" s="83"/>
      <c r="D60" s="76">
        <v>1838836</v>
      </c>
      <c r="E60" s="76"/>
      <c r="F60" s="76">
        <v>339507</v>
      </c>
      <c r="G60" s="76"/>
      <c r="H60" s="76">
        <v>716034</v>
      </c>
      <c r="I60" s="76"/>
      <c r="J60" s="76">
        <v>181210</v>
      </c>
    </row>
    <row r="61" spans="1:10" ht="22.75" customHeight="1" x14ac:dyDescent="0.6">
      <c r="A61" s="85" t="s">
        <v>188</v>
      </c>
      <c r="B61" s="73"/>
      <c r="C61" s="73"/>
      <c r="D61" s="76">
        <v>-3</v>
      </c>
      <c r="E61" s="76"/>
      <c r="F61" s="76">
        <v>-30</v>
      </c>
      <c r="G61" s="76"/>
      <c r="H61" s="76">
        <v>-3</v>
      </c>
      <c r="I61" s="88"/>
      <c r="J61" s="52">
        <v>-30</v>
      </c>
    </row>
    <row r="62" spans="1:10" ht="22.75" customHeight="1" x14ac:dyDescent="0.6">
      <c r="A62" s="79" t="s">
        <v>189</v>
      </c>
      <c r="B62" s="73"/>
      <c r="C62" s="73"/>
      <c r="D62" s="76">
        <v>31358</v>
      </c>
      <c r="E62" s="76"/>
      <c r="F62" s="76">
        <v>40765</v>
      </c>
      <c r="G62" s="76"/>
      <c r="H62" s="76">
        <v>31358</v>
      </c>
      <c r="I62" s="88"/>
      <c r="J62" s="76">
        <v>40765</v>
      </c>
    </row>
    <row r="63" spans="1:10" ht="22.75" customHeight="1" x14ac:dyDescent="0.6">
      <c r="A63" s="79" t="s">
        <v>190</v>
      </c>
      <c r="B63" s="79"/>
      <c r="C63" s="79"/>
      <c r="D63" s="78">
        <v>0</v>
      </c>
      <c r="E63" s="76"/>
      <c r="F63" s="78">
        <v>0</v>
      </c>
      <c r="G63" s="76"/>
      <c r="H63" s="78">
        <v>0</v>
      </c>
      <c r="I63" s="76"/>
      <c r="J63" s="76">
        <v>49639</v>
      </c>
    </row>
    <row r="64" spans="1:10" ht="22.75" customHeight="1" x14ac:dyDescent="0.6">
      <c r="A64" s="79" t="s">
        <v>191</v>
      </c>
      <c r="B64" s="79"/>
      <c r="C64" s="79"/>
      <c r="D64" s="76">
        <v>14043</v>
      </c>
      <c r="E64" s="76"/>
      <c r="F64" s="76">
        <v>25522</v>
      </c>
      <c r="G64" s="76"/>
      <c r="H64" s="76">
        <v>5700</v>
      </c>
      <c r="I64" s="76"/>
      <c r="J64" s="76">
        <v>10409</v>
      </c>
    </row>
    <row r="65" spans="1:10" ht="22.75" customHeight="1" x14ac:dyDescent="0.6">
      <c r="A65" s="79" t="s">
        <v>192</v>
      </c>
      <c r="B65" s="79"/>
      <c r="C65" s="79"/>
      <c r="D65" s="76">
        <v>-68898</v>
      </c>
      <c r="E65" s="76"/>
      <c r="F65" s="78">
        <v>0</v>
      </c>
      <c r="G65" s="76"/>
      <c r="H65" s="78">
        <v>0</v>
      </c>
      <c r="I65" s="76"/>
      <c r="J65" s="78">
        <v>0</v>
      </c>
    </row>
    <row r="66" spans="1:10" ht="22.75" customHeight="1" x14ac:dyDescent="0.6">
      <c r="A66" s="79" t="s">
        <v>193</v>
      </c>
      <c r="B66" s="79"/>
      <c r="C66" s="79"/>
      <c r="D66" s="78">
        <v>0</v>
      </c>
      <c r="E66" s="76"/>
      <c r="F66" s="78">
        <v>0</v>
      </c>
      <c r="G66" s="76"/>
      <c r="H66" s="89">
        <v>-71000</v>
      </c>
      <c r="I66" s="76"/>
      <c r="J66" s="78">
        <v>0</v>
      </c>
    </row>
    <row r="67" spans="1:10" ht="22.75" customHeight="1" x14ac:dyDescent="0.6">
      <c r="A67" s="79" t="s">
        <v>194</v>
      </c>
      <c r="B67" s="79"/>
      <c r="C67" s="79"/>
      <c r="D67" s="76">
        <v>-6688</v>
      </c>
      <c r="E67" s="76"/>
      <c r="F67" s="76">
        <v>-3420</v>
      </c>
      <c r="G67" s="76"/>
      <c r="H67" s="78">
        <v>0</v>
      </c>
      <c r="I67" s="88"/>
      <c r="J67" s="52">
        <v>-30</v>
      </c>
    </row>
    <row r="68" spans="1:10" ht="22.75" customHeight="1" x14ac:dyDescent="0.6">
      <c r="A68" s="79" t="s">
        <v>195</v>
      </c>
      <c r="B68" s="79"/>
      <c r="C68" s="79"/>
      <c r="D68" s="78">
        <v>0</v>
      </c>
      <c r="E68" s="76"/>
      <c r="F68" s="76">
        <v>16105</v>
      </c>
      <c r="G68" s="76"/>
      <c r="H68" s="78">
        <v>0</v>
      </c>
      <c r="I68" s="88"/>
      <c r="J68" s="78">
        <v>0</v>
      </c>
    </row>
    <row r="69" spans="1:10" ht="22.75" customHeight="1" x14ac:dyDescent="0.6">
      <c r="A69" s="79" t="s">
        <v>231</v>
      </c>
      <c r="B69" s="79"/>
      <c r="C69" s="79"/>
      <c r="D69" s="76">
        <v>-3700</v>
      </c>
      <c r="E69" s="76"/>
      <c r="F69" s="78">
        <v>0</v>
      </c>
      <c r="G69" s="76"/>
      <c r="H69" s="78">
        <v>0</v>
      </c>
      <c r="I69" s="88"/>
      <c r="J69" s="78">
        <v>0</v>
      </c>
    </row>
    <row r="70" spans="1:10" ht="22.75" customHeight="1" x14ac:dyDescent="0.6">
      <c r="A70" s="90" t="s">
        <v>196</v>
      </c>
      <c r="D70" s="91">
        <f>SUM(D59:D69)</f>
        <v>-132219</v>
      </c>
      <c r="E70" s="82"/>
      <c r="F70" s="91">
        <f>SUM(F59:F69)</f>
        <v>380561</v>
      </c>
      <c r="G70" s="82"/>
      <c r="H70" s="91">
        <f>SUM(H59:H69)</f>
        <v>450550</v>
      </c>
      <c r="I70" s="82"/>
      <c r="J70" s="91">
        <f>SUM(J59:J67)</f>
        <v>274075</v>
      </c>
    </row>
    <row r="71" spans="1:10" ht="22.75" customHeight="1" x14ac:dyDescent="0.6">
      <c r="A71" s="92"/>
      <c r="B71" s="92"/>
      <c r="C71" s="92"/>
      <c r="D71" s="76"/>
      <c r="E71" s="76"/>
      <c r="F71" s="76"/>
      <c r="G71" s="76"/>
      <c r="H71" s="76"/>
      <c r="I71" s="76"/>
      <c r="J71" s="76"/>
    </row>
    <row r="72" spans="1:10" ht="22.75" customHeight="1" x14ac:dyDescent="0.6">
      <c r="A72" s="73" t="s">
        <v>197</v>
      </c>
      <c r="B72" s="73"/>
      <c r="C72" s="73"/>
      <c r="D72" s="76"/>
      <c r="E72" s="76"/>
      <c r="F72" s="76"/>
      <c r="G72" s="76"/>
      <c r="H72" s="76"/>
      <c r="I72" s="76"/>
      <c r="J72" s="76"/>
    </row>
    <row r="73" spans="1:10" ht="22.75" customHeight="1" x14ac:dyDescent="0.6">
      <c r="A73" s="85" t="s">
        <v>149</v>
      </c>
      <c r="B73" s="73"/>
      <c r="C73" s="73"/>
      <c r="D73" s="78">
        <v>0</v>
      </c>
      <c r="E73" s="76"/>
      <c r="F73" s="76">
        <v>-338</v>
      </c>
      <c r="G73" s="76"/>
      <c r="H73" s="78">
        <v>0</v>
      </c>
      <c r="I73" s="76"/>
      <c r="J73" s="78">
        <v>0</v>
      </c>
    </row>
    <row r="74" spans="1:10" ht="22.75" customHeight="1" x14ac:dyDescent="0.6">
      <c r="A74" s="85" t="s">
        <v>233</v>
      </c>
      <c r="B74" s="73"/>
      <c r="C74" s="73"/>
      <c r="D74" s="93">
        <v>150000</v>
      </c>
      <c r="E74" s="76"/>
      <c r="F74" s="78">
        <v>0</v>
      </c>
      <c r="G74" s="76"/>
      <c r="H74" s="78">
        <v>0</v>
      </c>
      <c r="I74" s="76"/>
      <c r="J74" s="78">
        <v>0</v>
      </c>
    </row>
    <row r="75" spans="1:10" ht="22.75" customHeight="1" x14ac:dyDescent="0.6">
      <c r="A75" s="85" t="s">
        <v>234</v>
      </c>
      <c r="B75" s="73"/>
      <c r="C75" s="73"/>
      <c r="D75" s="93">
        <v>0</v>
      </c>
      <c r="E75" s="76"/>
      <c r="F75" s="59">
        <v>-90500</v>
      </c>
      <c r="G75" s="76"/>
      <c r="H75" s="78">
        <v>0</v>
      </c>
      <c r="I75" s="76"/>
      <c r="J75" s="78">
        <v>0</v>
      </c>
    </row>
    <row r="76" spans="1:10" ht="22.75" customHeight="1" x14ac:dyDescent="0.6">
      <c r="A76" s="85" t="s">
        <v>198</v>
      </c>
      <c r="B76" s="73"/>
      <c r="C76" s="73"/>
      <c r="D76" s="59">
        <v>285500</v>
      </c>
      <c r="E76" s="76"/>
      <c r="F76" s="78">
        <v>0</v>
      </c>
      <c r="G76" s="76"/>
      <c r="H76" s="78">
        <v>0</v>
      </c>
      <c r="I76" s="76"/>
      <c r="J76" s="78">
        <v>0</v>
      </c>
    </row>
    <row r="77" spans="1:10" ht="22.75" customHeight="1" x14ac:dyDescent="0.6">
      <c r="A77" s="85" t="s">
        <v>238</v>
      </c>
      <c r="B77" s="73"/>
      <c r="C77" s="73"/>
      <c r="D77" s="59">
        <v>-978118</v>
      </c>
      <c r="E77" s="76"/>
      <c r="F77" s="78">
        <v>0</v>
      </c>
      <c r="G77" s="76"/>
      <c r="H77" s="76">
        <v>-1027200</v>
      </c>
      <c r="I77" s="76"/>
      <c r="J77" s="78">
        <v>0</v>
      </c>
    </row>
    <row r="78" spans="1:10" ht="22.75" customHeight="1" x14ac:dyDescent="0.6">
      <c r="A78" s="85" t="s">
        <v>237</v>
      </c>
      <c r="B78" s="73"/>
      <c r="C78" s="73"/>
      <c r="D78" s="76">
        <v>359215</v>
      </c>
      <c r="E78" s="76"/>
      <c r="F78" s="78">
        <v>0</v>
      </c>
      <c r="G78" s="76"/>
      <c r="H78" s="76">
        <v>359215</v>
      </c>
      <c r="I78" s="76"/>
      <c r="J78" s="78">
        <v>0</v>
      </c>
    </row>
    <row r="79" spans="1:10" ht="22.75" customHeight="1" x14ac:dyDescent="0.6">
      <c r="A79" s="85" t="s">
        <v>236</v>
      </c>
      <c r="B79" s="73"/>
      <c r="C79" s="73"/>
      <c r="D79" s="59">
        <v>-32019</v>
      </c>
      <c r="E79" s="76"/>
      <c r="F79" s="59">
        <v>-33651</v>
      </c>
      <c r="G79" s="76"/>
      <c r="H79" s="76">
        <v>-32019</v>
      </c>
      <c r="I79" s="76"/>
      <c r="J79" s="76">
        <v>-33651</v>
      </c>
    </row>
    <row r="80" spans="1:10" ht="22.75" customHeight="1" x14ac:dyDescent="0.6">
      <c r="A80" s="85" t="s">
        <v>199</v>
      </c>
      <c r="B80" s="73"/>
      <c r="C80" s="73"/>
      <c r="D80" s="59">
        <v>-17443</v>
      </c>
      <c r="E80" s="76"/>
      <c r="F80" s="78">
        <v>0</v>
      </c>
      <c r="G80" s="76"/>
      <c r="H80" s="76">
        <v>-3627</v>
      </c>
      <c r="I80" s="76"/>
      <c r="J80" s="78">
        <v>0</v>
      </c>
    </row>
    <row r="81" spans="1:10" ht="22.75" customHeight="1" x14ac:dyDescent="0.6">
      <c r="A81" s="85" t="s">
        <v>200</v>
      </c>
      <c r="B81" s="73"/>
      <c r="C81" s="73"/>
      <c r="D81" s="59">
        <v>-251824</v>
      </c>
      <c r="E81" s="76"/>
      <c r="F81" s="78">
        <v>0</v>
      </c>
      <c r="G81" s="76"/>
      <c r="H81" s="76">
        <v>-251824</v>
      </c>
      <c r="I81" s="76"/>
      <c r="J81" s="78">
        <v>0</v>
      </c>
    </row>
    <row r="82" spans="1:10" ht="22.75" customHeight="1" x14ac:dyDescent="0.6">
      <c r="A82" s="90" t="s">
        <v>230</v>
      </c>
      <c r="B82" s="86"/>
      <c r="C82" s="86"/>
      <c r="D82" s="63">
        <f>SUM(D74:D81)</f>
        <v>-484689</v>
      </c>
      <c r="E82" s="76"/>
      <c r="F82" s="63">
        <f>SUM(F73:F81)</f>
        <v>-124489</v>
      </c>
      <c r="G82" s="76"/>
      <c r="H82" s="63">
        <f>SUM(H74:H81)</f>
        <v>-955455</v>
      </c>
      <c r="I82" s="76"/>
      <c r="J82" s="63">
        <f>SUM(J74:J81)</f>
        <v>-33651</v>
      </c>
    </row>
    <row r="83" spans="1:10" ht="22.75" customHeight="1" x14ac:dyDescent="0.6">
      <c r="A83" s="92"/>
      <c r="B83" s="92"/>
      <c r="C83" s="92"/>
      <c r="D83" s="76"/>
      <c r="E83" s="76"/>
      <c r="F83" s="76"/>
      <c r="G83" s="76"/>
      <c r="H83" s="76"/>
      <c r="I83" s="76"/>
      <c r="J83" s="76"/>
    </row>
    <row r="84" spans="1:10" ht="22.75" customHeight="1" x14ac:dyDescent="0.6">
      <c r="A84" s="81" t="s">
        <v>201</v>
      </c>
      <c r="B84" s="81"/>
      <c r="C84" s="81"/>
      <c r="D84" s="76">
        <f>D82+D70+D43</f>
        <v>264390</v>
      </c>
      <c r="E84" s="76"/>
      <c r="F84" s="76">
        <f>F82+F70+F43</f>
        <v>1130680</v>
      </c>
      <c r="G84" s="76"/>
      <c r="H84" s="76">
        <f>H82+H70+H43</f>
        <v>52013</v>
      </c>
      <c r="I84" s="76"/>
      <c r="J84" s="76">
        <f>J82+J70+J43</f>
        <v>1065716</v>
      </c>
    </row>
    <row r="85" spans="1:10" ht="22.75" customHeight="1" x14ac:dyDescent="0.6">
      <c r="A85" s="81" t="s">
        <v>202</v>
      </c>
      <c r="B85" s="81"/>
      <c r="C85" s="81"/>
      <c r="D85" s="80">
        <v>352424</v>
      </c>
      <c r="E85" s="76"/>
      <c r="F85" s="80">
        <v>764689</v>
      </c>
      <c r="G85" s="76"/>
      <c r="H85" s="80">
        <f>'BS1'!M13</f>
        <v>188791</v>
      </c>
      <c r="I85" s="76"/>
      <c r="J85" s="80">
        <v>221318</v>
      </c>
    </row>
    <row r="86" spans="1:10" ht="22.75" customHeight="1" thickBot="1" x14ac:dyDescent="0.65">
      <c r="A86" s="94" t="s">
        <v>203</v>
      </c>
      <c r="B86" s="92">
        <v>5</v>
      </c>
      <c r="C86" s="94"/>
      <c r="D86" s="95">
        <f>SUM(D84:D85)</f>
        <v>616814</v>
      </c>
      <c r="E86" s="76"/>
      <c r="F86" s="95">
        <f>SUM(F84:F85)</f>
        <v>1895369</v>
      </c>
      <c r="G86" s="76"/>
      <c r="H86" s="95">
        <f>H84+H85</f>
        <v>240804</v>
      </c>
      <c r="I86" s="76"/>
      <c r="J86" s="95">
        <f>SUM(J84:J85)</f>
        <v>1287034</v>
      </c>
    </row>
    <row r="87" spans="1:10" ht="23.95" customHeight="1" thickTop="1" x14ac:dyDescent="0.6">
      <c r="A87" s="94"/>
      <c r="B87" s="94"/>
      <c r="C87" s="94"/>
      <c r="D87" s="74"/>
      <c r="E87" s="74"/>
      <c r="F87" s="74"/>
      <c r="G87" s="74"/>
      <c r="H87" s="76"/>
      <c r="I87" s="74"/>
      <c r="J87" s="74"/>
    </row>
    <row r="88" spans="1:10" ht="23.95" customHeight="1" x14ac:dyDescent="0.6">
      <c r="A88" s="98" t="s">
        <v>32</v>
      </c>
      <c r="B88" s="94"/>
      <c r="C88" s="94"/>
      <c r="D88" s="96"/>
      <c r="E88" s="96"/>
      <c r="F88" s="96"/>
      <c r="G88" s="97"/>
      <c r="H88" s="96"/>
      <c r="I88" s="97"/>
      <c r="J88" s="96"/>
    </row>
    <row r="89" spans="1:10" ht="23.95" customHeight="1" x14ac:dyDescent="0.6">
      <c r="A89" s="99"/>
      <c r="B89" s="99"/>
      <c r="C89" s="99"/>
      <c r="D89" s="74"/>
      <c r="E89" s="74"/>
      <c r="F89" s="74"/>
      <c r="G89" s="74"/>
      <c r="H89" s="74"/>
      <c r="I89" s="74"/>
      <c r="J89" s="74"/>
    </row>
    <row r="90" spans="1:10" ht="23.95" customHeight="1" x14ac:dyDescent="0.6">
      <c r="A90" s="100"/>
      <c r="B90" s="101"/>
      <c r="C90" s="101"/>
      <c r="D90" s="99"/>
      <c r="E90" s="99"/>
      <c r="F90" s="99"/>
      <c r="G90" s="99"/>
      <c r="H90" s="99"/>
      <c r="I90" s="99"/>
      <c r="J90" s="99"/>
    </row>
    <row r="91" spans="1:10" ht="23.95" customHeight="1" x14ac:dyDescent="0.6">
      <c r="A91" s="100"/>
      <c r="D91" s="101"/>
      <c r="E91" s="102"/>
      <c r="F91" s="102"/>
      <c r="G91" s="102"/>
      <c r="H91" s="102"/>
      <c r="I91" s="102"/>
      <c r="J91" s="102"/>
    </row>
    <row r="92" spans="1:10" ht="23.95" customHeight="1" x14ac:dyDescent="0.6">
      <c r="E92" s="102"/>
      <c r="F92" s="102"/>
      <c r="G92" s="102"/>
      <c r="H92" s="102"/>
      <c r="I92" s="102"/>
      <c r="J92" s="102"/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pageMargins left="0.8" right="0.4" top="1" bottom="0.5" header="0.6" footer="0.3"/>
  <pageSetup paperSize="9" scale="70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PL3</vt:lpstr>
      <vt:lpstr>PL6</vt:lpstr>
      <vt:lpstr>ส่วนของผู้ถือหุ้น Consol.</vt:lpstr>
      <vt:lpstr>ส่วนของผู้ถือหุ้น (เฉพาะ)</vt:lpstr>
      <vt:lpstr>งบกระแสเงินสด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asathon@deloitte.com</cp:lastModifiedBy>
  <cp:lastPrinted>2020-08-14T12:43:14Z</cp:lastPrinted>
  <dcterms:created xsi:type="dcterms:W3CDTF">2020-08-06T13:22:49Z</dcterms:created>
  <dcterms:modified xsi:type="dcterms:W3CDTF">2020-08-14T12:46:58Z</dcterms:modified>
</cp:coreProperties>
</file>