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/>
  <mc:AlternateContent xmlns:mc="http://schemas.openxmlformats.org/markup-compatibility/2006">
    <mc:Choice Requires="x15">
      <x15ac:absPath xmlns:x15ac="http://schemas.microsoft.com/office/spreadsheetml/2010/11/ac" url="https://pkfinternational-my.sharepoint.com/personal/supakorn_t_pkf_com/Documents/Desktop/Work/PKF/Mill/FS 2020/Q2/SEC/TH/"/>
    </mc:Choice>
  </mc:AlternateContent>
  <xr:revisionPtr revIDLastSave="220" documentId="13_ncr:1_{DEEE717D-259A-4206-BE01-9B58D8671503}" xr6:coauthVersionLast="45" xr6:coauthVersionMax="45" xr10:uidLastSave="{C25AA92D-AFCE-432B-B623-17D1026E3C92}"/>
  <bookViews>
    <workbookView xWindow="-108" yWindow="-108" windowWidth="23256" windowHeight="12576" activeTab="6" xr2:uid="{00000000-000D-0000-FFFF-FFFF00000000}"/>
  </bookViews>
  <sheets>
    <sheet name="BS" sheetId="1" r:id="rId1"/>
    <sheet name="PL 3M" sheetId="2" r:id="rId2"/>
    <sheet name="PL 6M" sheetId="17" r:id="rId3"/>
    <sheet name="ผู้ถือหุ้นรวม 62" sheetId="14" r:id="rId4"/>
    <sheet name="ผู้ถือหุ้นรวม 63" sheetId="13" r:id="rId5"/>
    <sheet name="ผู้ถือหุ้น 62" sheetId="16" r:id="rId6"/>
    <sheet name="ผู้ถือหุ้น 63" sheetId="15" r:id="rId7"/>
    <sheet name="CF" sheetId="7" r:id="rId8"/>
  </sheets>
  <definedNames>
    <definedName name="_xlnm.Print_Area" localSheetId="0">BS!$A$1:$K$98</definedName>
    <definedName name="_xlnm.Print_Area" localSheetId="7">CF!$A$1:$H$81</definedName>
    <definedName name="_xlnm.Print_Area" localSheetId="1">'PL 3M'!$A$1:$J$56</definedName>
    <definedName name="_xlnm.Print_Area" localSheetId="2">'PL 6M'!$A$1:$J$56</definedName>
    <definedName name="_xlnm.Print_Area" localSheetId="5">'ผู้ถือหุ้น 62'!$A$1:$Q$27</definedName>
    <definedName name="_xlnm.Print_Area" localSheetId="6">'ผู้ถือหุ้น 63'!$A$1:$Q$25</definedName>
    <definedName name="_xlnm.Print_Area" localSheetId="3">'ผู้ถือหุ้นรวม 62'!$A$1:$AD$35</definedName>
    <definedName name="_xlnm.Print_Area" localSheetId="4">'ผู้ถือหุ้นรวม 63'!$A$1:$AD$26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4" i="7" l="1"/>
  <c r="B53" i="7" l="1"/>
  <c r="B34" i="7"/>
  <c r="B72" i="7" l="1"/>
  <c r="D54" i="7"/>
  <c r="F34" i="7" l="1"/>
  <c r="F72" i="7"/>
  <c r="F35" i="7" l="1"/>
  <c r="F31" i="7" l="1"/>
  <c r="F29" i="7"/>
  <c r="F33" i="7"/>
  <c r="E35" i="1" l="1"/>
  <c r="I35" i="1"/>
  <c r="E15" i="1" l="1"/>
  <c r="I15" i="1"/>
  <c r="D16" i="2" l="1"/>
  <c r="D14" i="2"/>
  <c r="D16" i="17"/>
  <c r="D14" i="17"/>
  <c r="F67" i="7" l="1"/>
  <c r="F53" i="7" l="1"/>
  <c r="B80" i="7" l="1"/>
  <c r="F80" i="7"/>
  <c r="E13" i="16" l="1"/>
  <c r="D23" i="17" l="1"/>
  <c r="D8" i="17" l="1"/>
  <c r="X22" i="13" l="1"/>
  <c r="X23" i="13"/>
  <c r="X16" i="13"/>
  <c r="F16" i="17"/>
  <c r="F17" i="17"/>
  <c r="Z16" i="13" l="1"/>
  <c r="AD16" i="13" s="1"/>
  <c r="AB22" i="13"/>
  <c r="Z23" i="13"/>
  <c r="AD23" i="13" s="1"/>
  <c r="N22" i="13"/>
  <c r="Z22" i="13" s="1"/>
  <c r="AD22" i="13" l="1"/>
  <c r="Q11" i="16" l="1"/>
  <c r="O17" i="15" l="1"/>
  <c r="M17" i="15"/>
  <c r="I17" i="15"/>
  <c r="G17" i="15"/>
  <c r="E17" i="15"/>
  <c r="C17" i="15"/>
  <c r="K17" i="15"/>
  <c r="Q17" i="15" l="1"/>
  <c r="Q12" i="16" l="1"/>
  <c r="Q13" i="16" s="1"/>
  <c r="O13" i="16"/>
  <c r="M13" i="16"/>
  <c r="K13" i="16"/>
  <c r="I13" i="16"/>
  <c r="G13" i="16"/>
  <c r="C13" i="16"/>
  <c r="AB15" i="14"/>
  <c r="X15" i="14"/>
  <c r="V15" i="14"/>
  <c r="T15" i="14"/>
  <c r="R15" i="14"/>
  <c r="P15" i="14"/>
  <c r="N15" i="14"/>
  <c r="L15" i="14"/>
  <c r="J15" i="14"/>
  <c r="H15" i="14"/>
  <c r="F15" i="14"/>
  <c r="D15" i="14"/>
  <c r="Z14" i="14"/>
  <c r="AD14" i="14" s="1"/>
  <c r="Z13" i="14"/>
  <c r="Z15" i="14" s="1"/>
  <c r="AD13" i="14" l="1"/>
  <c r="AD15" i="14" s="1"/>
  <c r="F51" i="17"/>
  <c r="D51" i="17"/>
  <c r="H46" i="17"/>
  <c r="H49" i="17" s="1"/>
  <c r="F46" i="17"/>
  <c r="D46" i="17"/>
  <c r="J39" i="17"/>
  <c r="J40" i="17" s="1"/>
  <c r="H39" i="17"/>
  <c r="H40" i="17" s="1"/>
  <c r="F39" i="17"/>
  <c r="F40" i="17" s="1"/>
  <c r="D39" i="17"/>
  <c r="D40" i="17" s="1"/>
  <c r="J20" i="17"/>
  <c r="H20" i="17"/>
  <c r="F20" i="17"/>
  <c r="D20" i="17"/>
  <c r="J11" i="17"/>
  <c r="H11" i="17"/>
  <c r="F11" i="17"/>
  <c r="D11" i="17"/>
  <c r="H51" i="17" l="1"/>
  <c r="M21" i="15"/>
  <c r="Q21" i="15" s="1"/>
  <c r="D25" i="17"/>
  <c r="H25" i="17"/>
  <c r="H27" i="17" s="1"/>
  <c r="J25" i="17"/>
  <c r="J27" i="17" s="1"/>
  <c r="J41" i="17" s="1"/>
  <c r="J44" i="17" s="1"/>
  <c r="J46" i="17" s="1"/>
  <c r="J49" i="17" s="1"/>
  <c r="J51" i="17" s="1"/>
  <c r="F25" i="17"/>
  <c r="F27" i="17" s="1"/>
  <c r="F41" i="17" s="1"/>
  <c r="AD32" i="14"/>
  <c r="AD31" i="14"/>
  <c r="K25" i="16"/>
  <c r="I25" i="16"/>
  <c r="G25" i="16"/>
  <c r="E25" i="16"/>
  <c r="C25" i="16"/>
  <c r="Q24" i="16"/>
  <c r="O25" i="16"/>
  <c r="Q23" i="16"/>
  <c r="O19" i="16"/>
  <c r="M19" i="16"/>
  <c r="K19" i="16"/>
  <c r="I19" i="16"/>
  <c r="I20" i="16" s="1"/>
  <c r="I27" i="16" s="1"/>
  <c r="G19" i="16"/>
  <c r="G20" i="16" s="1"/>
  <c r="G27" i="16" s="1"/>
  <c r="E19" i="16"/>
  <c r="E20" i="16" s="1"/>
  <c r="E27" i="16" s="1"/>
  <c r="C19" i="16"/>
  <c r="C20" i="16" s="1"/>
  <c r="Q18" i="16"/>
  <c r="Q17" i="16"/>
  <c r="K23" i="15"/>
  <c r="I23" i="15"/>
  <c r="G23" i="15"/>
  <c r="E23" i="15"/>
  <c r="C23" i="15"/>
  <c r="Q22" i="15"/>
  <c r="O23" i="15"/>
  <c r="I18" i="15"/>
  <c r="G18" i="15"/>
  <c r="E18" i="15"/>
  <c r="C18" i="15"/>
  <c r="Q16" i="15"/>
  <c r="Q15" i="15"/>
  <c r="Q11" i="15"/>
  <c r="T33" i="14"/>
  <c r="R33" i="14"/>
  <c r="P33" i="14"/>
  <c r="L33" i="14"/>
  <c r="J33" i="14"/>
  <c r="H33" i="14"/>
  <c r="F33" i="14"/>
  <c r="D33" i="14"/>
  <c r="V33" i="14"/>
  <c r="AB33" i="14"/>
  <c r="N33" i="14"/>
  <c r="AB27" i="14"/>
  <c r="V27" i="14"/>
  <c r="T27" i="14"/>
  <c r="T28" i="14" s="1"/>
  <c r="R27" i="14"/>
  <c r="R28" i="14" s="1"/>
  <c r="R35" i="14" s="1"/>
  <c r="P27" i="14"/>
  <c r="N27" i="14"/>
  <c r="L27" i="14"/>
  <c r="J27" i="14"/>
  <c r="H27" i="14"/>
  <c r="F27" i="14"/>
  <c r="D27" i="14"/>
  <c r="D28" i="14" s="1"/>
  <c r="D35" i="14" s="1"/>
  <c r="AB22" i="14"/>
  <c r="V22" i="14"/>
  <c r="T22" i="14"/>
  <c r="R22" i="14"/>
  <c r="P22" i="14"/>
  <c r="N22" i="14"/>
  <c r="L22" i="14"/>
  <c r="J22" i="14"/>
  <c r="H22" i="14"/>
  <c r="F22" i="14"/>
  <c r="D22" i="14"/>
  <c r="V24" i="13"/>
  <c r="T24" i="13"/>
  <c r="R24" i="13"/>
  <c r="P24" i="13"/>
  <c r="L24" i="13"/>
  <c r="J24" i="13"/>
  <c r="H24" i="13"/>
  <c r="F24" i="13"/>
  <c r="D24" i="13"/>
  <c r="AB24" i="13"/>
  <c r="N24" i="13"/>
  <c r="AB18" i="13"/>
  <c r="AB19" i="13" s="1"/>
  <c r="V18" i="13"/>
  <c r="V19" i="13" s="1"/>
  <c r="T18" i="13"/>
  <c r="T19" i="13" s="1"/>
  <c r="R18" i="13"/>
  <c r="R19" i="13" s="1"/>
  <c r="P18" i="13"/>
  <c r="P19" i="13" s="1"/>
  <c r="N18" i="13"/>
  <c r="N19" i="13" s="1"/>
  <c r="L18" i="13"/>
  <c r="L19" i="13" s="1"/>
  <c r="J18" i="13"/>
  <c r="J19" i="13" s="1"/>
  <c r="H18" i="13"/>
  <c r="H19" i="13" s="1"/>
  <c r="F18" i="13"/>
  <c r="F19" i="13" s="1"/>
  <c r="D18" i="13"/>
  <c r="D19" i="13" s="1"/>
  <c r="X17" i="13"/>
  <c r="Z17" i="13" s="1"/>
  <c r="AD17" i="13" s="1"/>
  <c r="X15" i="13"/>
  <c r="Z15" i="13" s="1"/>
  <c r="AD15" i="13" s="1"/>
  <c r="X11" i="13"/>
  <c r="Z11" i="13" s="1"/>
  <c r="AD11" i="13" s="1"/>
  <c r="I25" i="15" l="1"/>
  <c r="C25" i="15"/>
  <c r="I85" i="1" s="1"/>
  <c r="E25" i="15"/>
  <c r="G25" i="15"/>
  <c r="I86" i="1" s="1"/>
  <c r="C27" i="16"/>
  <c r="R26" i="13"/>
  <c r="T35" i="14"/>
  <c r="F28" i="14"/>
  <c r="F35" i="14" s="1"/>
  <c r="V28" i="14"/>
  <c r="V35" i="14" s="1"/>
  <c r="H41" i="17"/>
  <c r="D27" i="17"/>
  <c r="T26" i="13"/>
  <c r="P26" i="13"/>
  <c r="X24" i="13"/>
  <c r="Z24" i="13" s="1"/>
  <c r="AD24" i="13" s="1"/>
  <c r="N26" i="13"/>
  <c r="E91" i="1" s="1"/>
  <c r="J26" i="13"/>
  <c r="E89" i="1" s="1"/>
  <c r="H26" i="13"/>
  <c r="E86" i="1" s="1"/>
  <c r="Q25" i="16"/>
  <c r="Q23" i="15"/>
  <c r="N28" i="14"/>
  <c r="N35" i="14" s="1"/>
  <c r="P28" i="14"/>
  <c r="P35" i="14" s="1"/>
  <c r="AB28" i="14"/>
  <c r="AB35" i="14" s="1"/>
  <c r="J28" i="14"/>
  <c r="J35" i="14" s="1"/>
  <c r="H28" i="14"/>
  <c r="H35" i="14" s="1"/>
  <c r="L28" i="14"/>
  <c r="L35" i="14" s="1"/>
  <c r="D26" i="13"/>
  <c r="V26" i="13"/>
  <c r="F26" i="13"/>
  <c r="E92" i="1" s="1"/>
  <c r="L26" i="13"/>
  <c r="E90" i="1" s="1"/>
  <c r="AB26" i="13"/>
  <c r="E95" i="1" s="1"/>
  <c r="K18" i="15"/>
  <c r="K25" i="15" s="1"/>
  <c r="I90" i="1" s="1"/>
  <c r="M20" i="16"/>
  <c r="X22" i="14"/>
  <c r="Z22" i="14" s="1"/>
  <c r="AD22" i="14" s="1"/>
  <c r="M18" i="15"/>
  <c r="I92" i="1"/>
  <c r="O20" i="16"/>
  <c r="O27" i="16" s="1"/>
  <c r="K20" i="16"/>
  <c r="K27" i="16" s="1"/>
  <c r="X27" i="14"/>
  <c r="Z27" i="14" s="1"/>
  <c r="AD27" i="14" s="1"/>
  <c r="O18" i="15"/>
  <c r="O25" i="15" s="1"/>
  <c r="I93" i="1" s="1"/>
  <c r="Q19" i="16"/>
  <c r="Q20" i="16" s="1"/>
  <c r="Q27" i="16" s="1"/>
  <c r="X18" i="13"/>
  <c r="I89" i="1"/>
  <c r="M25" i="16"/>
  <c r="M23" i="15"/>
  <c r="M27" i="16" l="1"/>
  <c r="X28" i="14"/>
  <c r="D41" i="17"/>
  <c r="M25" i="15"/>
  <c r="I91" i="1" s="1"/>
  <c r="X26" i="13"/>
  <c r="E85" i="1"/>
  <c r="Z28" i="14"/>
  <c r="X33" i="14"/>
  <c r="AD28" i="14"/>
  <c r="Q18" i="15"/>
  <c r="Q25" i="15" s="1"/>
  <c r="Z18" i="13"/>
  <c r="X19" i="13"/>
  <c r="Z26" i="13" l="1"/>
  <c r="AD26" i="13" s="1"/>
  <c r="E93" i="1"/>
  <c r="Z33" i="14"/>
  <c r="X35" i="14"/>
  <c r="AD18" i="13"/>
  <c r="AD19" i="13" s="1"/>
  <c r="Z19" i="13"/>
  <c r="AD33" i="14" l="1"/>
  <c r="AD35" i="14" s="1"/>
  <c r="Z35" i="14"/>
  <c r="I20" i="1" l="1"/>
  <c r="E20" i="1"/>
  <c r="K20" i="1" l="1"/>
  <c r="D59" i="7" l="1"/>
  <c r="H27" i="7" l="1"/>
  <c r="D27" i="7"/>
  <c r="D38" i="7" s="1"/>
  <c r="D40" i="7" s="1"/>
  <c r="F20" i="2"/>
  <c r="G20" i="1" l="1"/>
  <c r="D46" i="2" l="1"/>
  <c r="D51" i="2"/>
  <c r="H59" i="7" l="1"/>
  <c r="H74" i="7"/>
  <c r="J39" i="2" l="1"/>
  <c r="J40" i="2" s="1"/>
  <c r="H39" i="2"/>
  <c r="H40" i="2" s="1"/>
  <c r="F39" i="2"/>
  <c r="F40" i="2" s="1"/>
  <c r="D39" i="2"/>
  <c r="D40" i="2" s="1"/>
  <c r="E70" i="1" l="1"/>
  <c r="K70" i="1"/>
  <c r="I70" i="1"/>
  <c r="G70" i="1"/>
  <c r="B59" i="7" l="1"/>
  <c r="F59" i="7"/>
  <c r="E36" i="1" l="1"/>
  <c r="E62" i="1"/>
  <c r="H20" i="2"/>
  <c r="B74" i="7"/>
  <c r="D11" i="2"/>
  <c r="D20" i="2"/>
  <c r="G62" i="1"/>
  <c r="D74" i="7"/>
  <c r="F74" i="7"/>
  <c r="J20" i="2"/>
  <c r="J11" i="2"/>
  <c r="F11" i="2"/>
  <c r="F25" i="2" s="1"/>
  <c r="F27" i="2" s="1"/>
  <c r="K94" i="1"/>
  <c r="G94" i="1"/>
  <c r="G96" i="1" s="1"/>
  <c r="K62" i="1"/>
  <c r="K36" i="1"/>
  <c r="G36" i="1"/>
  <c r="I62" i="1"/>
  <c r="I36" i="1"/>
  <c r="I38" i="1" s="1"/>
  <c r="I41" i="2"/>
  <c r="H11" i="2"/>
  <c r="K96" i="1" l="1"/>
  <c r="J25" i="2"/>
  <c r="J27" i="2" s="1"/>
  <c r="K38" i="1"/>
  <c r="G38" i="1"/>
  <c r="G71" i="1"/>
  <c r="G98" i="1" s="1"/>
  <c r="F46" i="2"/>
  <c r="F51" i="2"/>
  <c r="K71" i="1"/>
  <c r="K98" i="1" s="1"/>
  <c r="I71" i="1"/>
  <c r="D25" i="2"/>
  <c r="D27" i="2" s="1"/>
  <c r="D41" i="2" s="1"/>
  <c r="E71" i="1"/>
  <c r="H25" i="2"/>
  <c r="H27" i="2" s="1"/>
  <c r="E38" i="1"/>
  <c r="H38" i="7" l="1"/>
  <c r="H40" i="7" s="1"/>
  <c r="H77" i="7" s="1"/>
  <c r="H79" i="7" s="1"/>
  <c r="H81" i="7" s="1"/>
  <c r="F41" i="2"/>
  <c r="D77" i="7"/>
  <c r="D79" i="7" s="1"/>
  <c r="D81" i="7" s="1"/>
  <c r="H41" i="2"/>
  <c r="H46" i="2" s="1"/>
  <c r="H51" i="2" s="1"/>
  <c r="J41" i="2"/>
  <c r="J44" i="2" l="1"/>
  <c r="J46" i="2" s="1"/>
  <c r="B27" i="7"/>
  <c r="B38" i="7" s="1"/>
  <c r="B40" i="7" s="1"/>
  <c r="E94" i="1"/>
  <c r="E96" i="1" s="1"/>
  <c r="E98" i="1" s="1"/>
  <c r="F27" i="7"/>
  <c r="F38" i="7" s="1"/>
  <c r="B77" i="7" l="1"/>
  <c r="B79" i="7" s="1"/>
  <c r="B81" i="7" s="1"/>
  <c r="J49" i="2"/>
  <c r="J51" i="2" s="1"/>
  <c r="F40" i="7"/>
  <c r="F77" i="7" s="1"/>
  <c r="F79" i="7" s="1"/>
  <c r="F81" i="7" s="1"/>
  <c r="I94" i="1" l="1"/>
  <c r="I96" i="1" s="1"/>
  <c r="I98" i="1" l="1"/>
</calcChain>
</file>

<file path=xl/sharedStrings.xml><?xml version="1.0" encoding="utf-8"?>
<sst xmlns="http://schemas.openxmlformats.org/spreadsheetml/2006/main" count="523" uniqueCount="255">
  <si>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</si>
  <si>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</si>
  <si>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</si>
  <si>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</si>
  <si>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</si>
  <si>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</si>
  <si>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</si>
  <si>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</si>
  <si>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</si>
  <si>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</si>
  <si>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</si>
  <si>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</si>
  <si>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</si>
  <si>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</si>
  <si>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</si>
  <si>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</si>
  <si>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</si>
  <si>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</si>
  <si>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</si>
  <si>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</si>
  <si>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</si>
  <si>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</si>
  <si>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</si>
  <si>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</si>
  <si>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</si>
  <si>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</si>
  <si>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</si>
  <si>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</si>
  <si>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</si>
  <si>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</si>
  <si>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</si>
  <si>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</si>
  <si>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</si>
  <si>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</si>
  <si>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</si>
  <si>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</si>
  <si>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</si>
  <si>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กำไรสะสม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</si>
  <si>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</si>
  <si>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</si>
  <si>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</si>
  <si>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</si>
  <si>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</si>
  <si>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</si>
  <si>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</si>
  <si>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</si>
  <si>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</si>
  <si>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</si>
  <si>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</si>
  <si>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</si>
  <si>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</si>
  <si>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</si>
  <si>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</si>
  <si>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</si>
  <si>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</si>
  <si>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</si>
  <si>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</si>
  <si>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</si>
  <si>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</si>
  <si>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</si>
  <si>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</si>
  <si>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</si>
  <si>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</si>
  <si>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</si>
  <si>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</si>
  <si>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</si>
  <si>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</si>
  <si>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 xml:space="preserve">      เพิ่มหุ้นสามัญ</t>
  </si>
  <si>
    <t>กำไรขาดทุนเบ็ดเสร็จสำหรับงวด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</si>
  <si>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</si>
  <si>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</si>
  <si>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</si>
  <si>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</si>
  <si>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</si>
  <si>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</si>
  <si>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</si>
  <si>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</si>
  <si>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</si>
  <si>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</si>
  <si>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</si>
  <si>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</si>
  <si>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</si>
  <si>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</si>
  <si>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รวมรายการกับผู้ถือหุ้นที่บันทึกโดยตรงเข้าส่วนของผู้ถือหุ้น</t>
  </si>
  <si>
    <t>องค์ประกอบอื่นของส่วนของผู้ถือหุ้น</t>
  </si>
  <si>
    <t>ที่ออกและ</t>
  </si>
  <si>
    <t>ชำระแล้ว</t>
  </si>
  <si>
    <t>(กำไร) ขาดทุนจากอัตราแลกเปลี่ยนที่ยังไม่เกิดขึ้นจริง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</si>
  <si>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</si>
  <si>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</si>
  <si>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</si>
  <si>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</si>
  <si>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</si>
  <si>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</si>
  <si>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</si>
  <si>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</si>
  <si>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กำไรต่อหุ้นปรับลด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</si>
  <si>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</si>
  <si>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</si>
  <si>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</si>
  <si>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2562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</si>
  <si>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</si>
  <si>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</si>
  <si>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</si>
  <si>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</si>
  <si>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</si>
  <si>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</si>
  <si>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</si>
  <si>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</si>
  <si>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เงินรับล่วงหน้าค่าสินค้า</t>
  </si>
  <si>
    <t>หนี้สินภาษีเงินได้รอการตัดบัญชี</t>
  </si>
  <si>
    <t>ส่วนเกินมูลค่าหุ้น</t>
  </si>
  <si>
    <t>หุ้นทุนซื้อคืน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</si>
  <si>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</si>
  <si>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</si>
  <si>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</si>
  <si>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ในบริษัทร่วมและการร่วมค้า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</si>
  <si>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</si>
  <si>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</si>
  <si>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</si>
  <si>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</si>
  <si>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</si>
  <si>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</si>
  <si>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</si>
  <si>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</si>
  <si>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</si>
  <si>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</si>
  <si>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</si>
  <si>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</si>
  <si>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</si>
  <si>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หุ้นทุน</t>
  </si>
  <si>
    <t>ซื้อคืน</t>
  </si>
  <si>
    <t>ยอดคงเหลือ ณ วันที่ 1 มกราคม 2562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</si>
  <si>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</si>
  <si>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</si>
  <si>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</si>
  <si>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</si>
  <si>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</si>
  <si>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</si>
  <si>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</si>
  <si>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</si>
  <si>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</si>
  <si>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</si>
  <si>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ค่าใช้จ่ายในการจัดหาเงินกู้ยืม</t>
  </si>
  <si>
    <t>ดอกเบี้ยจ่ายซึ่งเป็นรายจ่ายฝ่ายทุน</t>
  </si>
  <si>
    <t>จ่ายชำระคืนเงินกู้ยืมระยะสั้นจากสถาบันการเงิน</t>
  </si>
  <si>
    <t xml:space="preserve">   ก่อนผลกระทบของอัตราแลกเปลี่ยน</t>
  </si>
  <si>
    <t>ส่วนเกิน (ส่วนลด)</t>
  </si>
  <si>
    <t>กำไรจากการจำหน่ายเงินลงทุนบริษัทร่วม</t>
  </si>
  <si>
    <t>เงินสดรับค่าดอกเบี้ย</t>
  </si>
  <si>
    <t>เงินสดรับจากการจำหน่าย (จ่ายซื้อ) เงินลงทุนในบริษัทร่วม</t>
  </si>
  <si>
    <t>เงินสดรับจากเงินกู้ยืมระยะสั้นจากสถาบันการเงิน</t>
  </si>
  <si>
    <t>เงินปันผลจ่าย</t>
  </si>
  <si>
    <t xml:space="preserve">      การลงทุนเพิ่มในบริษัทย่อย</t>
  </si>
  <si>
    <t>ค่าตัดจำหน่ายสิทธิในการดำเนินการผลิตและจำหน่ายไฟฟ้า</t>
  </si>
  <si>
    <t>เงินสดรับจากส่วนได้เสียที่ไม่มีอำนาจควบคุม</t>
  </si>
  <si>
    <t>เงินสดรับจากเงินกู้ยืมระยะยาวจากสถาบันการเงิน</t>
  </si>
  <si>
    <t>กลับรายการหนี้สงสัยจะสูญ</t>
  </si>
  <si>
    <t>ส่วนแบ่งขาดทุนจากเงินลงทุน</t>
  </si>
  <si>
    <t>กำไร (ขาดทุน) ต่อหุ้น (บาท)</t>
  </si>
  <si>
    <t>กำไร (ขาดทุน) ต่อหุ้นขั้นพื้นฐาน</t>
  </si>
  <si>
    <t>ส่วนแบ่งขาดทุนจากเงินลงทุนในบริษัทร่วมและการร่วมค้า</t>
  </si>
  <si>
    <t>เงินสดสุทธิได้มาจาก (ใช้ไปใน) กิจกรรมจัดหาเงิน</t>
  </si>
  <si>
    <t>30 มิถุนายน</t>
  </si>
  <si>
    <t>สำหรับงวดหกเดือนสิ้นสุดวันที่ 30 มิถุนายน 2562</t>
  </si>
  <si>
    <t>เงินสดและรายการเทียบเท่าเงินสด ณ วันที่ 30 มิถุนายน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</si>
  <si>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</si>
  <si>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</si>
  <si>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</si>
  <si>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</si>
  <si>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</si>
  <si>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</si>
  <si>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ทุนสำรอง - หุ้นทุนซื้อคืน</t>
  </si>
  <si>
    <t>ยังไม่ได้จัดสรร</t>
  </si>
  <si>
    <t>รายได้ (ค่าใช้จ่าย) ภาษีเงินได้</t>
  </si>
  <si>
    <t>เงินสดและรายการเทียบเท่าเงินสดเพิ่มขึ้น (ลดลง) สุทธิ</t>
  </si>
  <si>
    <t>กำไรขาดทุนเบ็ดเสร็จอื่นสำหรับงวด</t>
  </si>
  <si>
    <t>กำไร (ขาดทุน) สะสม</t>
  </si>
  <si>
    <t xml:space="preserve">สินทรัพย์ที่ถือไว้เพื่อขาย </t>
  </si>
  <si>
    <t>ผลต่างของอัตราแลกเปลี่ยนจากการแปลงค่างบการเงิน</t>
  </si>
  <si>
    <t>เงินให้กู้ยืมระยะยาวแก่บริษัทย่อย</t>
  </si>
  <si>
    <t>เงินให้กู้ยืมระยะยาวแก่กิจการที่เกี่ยวข้องกัน</t>
  </si>
  <si>
    <t>จ่ายผลประโยชน์พนักงาน</t>
  </si>
  <si>
    <t>กำไรจากการจำหน่ายสินทรัพย์</t>
  </si>
  <si>
    <t>ค่าเผื่อมูลค่าสินค้าลดลง (กลับรายการ)</t>
  </si>
  <si>
    <t>เงินฝากสถาบันการเงินที่ติดภาระค้ำประกัน (เพิ่มขึ้น) ลดลง</t>
  </si>
  <si>
    <t>ค่าใช้จ่าย (รายได้) ภาษีเงินได้</t>
  </si>
  <si>
    <t>หนี้สงสัยจะสูญ - เงินจ่ายล่วงหน้า (กลับรายการ)</t>
  </si>
  <si>
    <t>จ่ายชำระคืนเงินกู้ยืมระยะสั้นจากบุคคลหรือบริษัทที่เกี่ยวข้องกัน</t>
  </si>
  <si>
    <t>(ตรวจสอบแล้ว)</t>
  </si>
  <si>
    <t>2563</t>
  </si>
  <si>
    <t>(ไม่ได้ตรวจสอบ</t>
  </si>
  <si>
    <t>แต่สอบทานแล้ว)</t>
  </si>
  <si>
    <t>สินทรัพย์หมุนเวียนอื่น</t>
  </si>
  <si>
    <t>เงินลงทุนระยะยาวอื่น</t>
  </si>
  <si>
    <t>สินทรัพย์สิทธิการใช้</t>
  </si>
  <si>
    <t xml:space="preserve">   เงินกู้ยืมระยะสั้นจากสถาบันการเงิน</t>
  </si>
  <si>
    <t xml:space="preserve">   ที่ถึงกำหนดชำระภายในหนึ่งปี </t>
  </si>
  <si>
    <t>หนี้สินภายใต้สัญญาปรับโครงสร้างหนี้</t>
  </si>
  <si>
    <t>ส่วนของหนี้สินตามสัญญาเช่า</t>
  </si>
  <si>
    <t>หนี้สินตามสัญญาเช่า</t>
  </si>
  <si>
    <t>สำหรับงวดสามเดือนสิ้นสุดวันที่ 30 มิถุนายน 2563 (ไม่ได้ตรวจสอบ แต่สอบทานแล้ว)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</si>
  <si>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</si>
  <si>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</si>
  <si>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</si>
  <si>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</si>
  <si>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ส่วนแบ่งกำไร (ขาดทุน)</t>
  </si>
  <si>
    <t>เบ็ดเสร็จอื่นใน</t>
  </si>
  <si>
    <t>ของ</t>
  </si>
  <si>
    <t>ส่วนได้เสียในบริษัทย่อย</t>
  </si>
  <si>
    <t>บริษัทร่วมและการร่วมค้า</t>
  </si>
  <si>
    <t xml:space="preserve">     เงินทุนที่ได้รับจากผู้ถือหุ้นและการจัดสรรส่วนทุน</t>
  </si>
  <si>
    <t xml:space="preserve">      เงินปันผลจ่าย</t>
  </si>
  <si>
    <t xml:space="preserve">    รวมเงินทุนที่ได้รับจากผู้ถือหุ้นและการจัดสรรส่วนทุน</t>
  </si>
  <si>
    <t xml:space="preserve">     กำไร (ขาดทุน)</t>
  </si>
  <si>
    <t xml:space="preserve">     กำไรขาดทุนเบ็ดเสร็จอื่น</t>
  </si>
  <si>
    <t xml:space="preserve">     การเปลี่ยนแปลงในส่วนได้เสียในบริษัทย่อย</t>
  </si>
  <si>
    <t xml:space="preserve">      เรียกชำระค่าหุ้นสามัญของบริษัทย่อยจาก</t>
  </si>
  <si>
    <r>
      <t xml:space="preserve">   </t>
    </r>
    <r>
      <rPr>
        <sz val="15"/>
        <color indexed="9"/>
        <rFont val="Cordia New"/>
        <family val="2"/>
      </rPr>
      <t>การ</t>
    </r>
    <r>
      <rPr>
        <sz val="15"/>
        <rFont val="Cordia New"/>
        <family val="2"/>
      </rPr>
      <t>ส่วนได้เสียที่ไม่มีอำนาจควบคุม</t>
    </r>
  </si>
  <si>
    <t xml:space="preserve">    รวมการเปลี่ยนแปลงในส่วนได้เสียในบริษัทย่อย</t>
  </si>
  <si>
    <t>งบแสดงการเปลี่ยนแปลงส่วนของผู้ถือหุ้น</t>
  </si>
  <si>
    <t xml:space="preserve">     เงินทุนที่ได้รับจากผู้ถือหุ้น</t>
  </si>
  <si>
    <t xml:space="preserve">     เงินปันผลให้ผู้ถือหุ้นของบริษัท</t>
  </si>
  <si>
    <t xml:space="preserve">    รวมเงินทุนที่ได้รับจากผู้ถือหุ้น</t>
  </si>
  <si>
    <t>ยอดคงเหลือ ณ วันที่ 30 มิถุนายน 2563</t>
  </si>
  <si>
    <t>สำหรับงวดหกเดือนสิ้นสุดวันที่ 30 มิถุนายน 2563 (ไม่ได้ตรวจสอบ แต่สอบทานแล้ว)</t>
  </si>
  <si>
    <t>งบกระแสเงินสด</t>
  </si>
  <si>
    <t>ณ วันที่ 30 มิถุนายน 2563</t>
  </si>
  <si>
    <t>ยอดคงเหลือ ณ วันที่ 30 มิถุนายน 2562</t>
  </si>
  <si>
    <t>ผลกระทบสะสมจากการปรับปรุงงบการเงินงวดก่อน</t>
  </si>
  <si>
    <t>ยอดคงเหลือ ณ วันที่ 1 มกราคม 2562 - ปรับปรุงใหม่</t>
  </si>
  <si>
    <t>ยอดคงเหลือ ณ วันที่ 1 มกราคม 2562 ปรับปรุงใหม่</t>
  </si>
  <si>
    <t>7, 9</t>
  </si>
  <si>
    <t>3, 4</t>
  </si>
  <si>
    <t>2.5.2</t>
  </si>
  <si>
    <t>เงินกู้ยืมระยะสั้นจากิจการที่เกี่ยวข้องกัน</t>
  </si>
  <si>
    <t>กำไรจากการจำหน่ายเงินลงทุน</t>
  </si>
  <si>
    <t>หนี้สงสัยจะสูญ (กลับรายการ)</t>
  </si>
  <si>
    <t>กำไรขาดทุนจากอัตราแลกเปลี่ยน - สุทธิ</t>
  </si>
  <si>
    <t xml:space="preserve">     หุ้นทุนออกให้ตามสิทธิ</t>
  </si>
  <si>
    <t>ส่วนแบ่งขาดทุนเบ็ดเสร็จอื่นในบริษัทร่วมและการร่วมค้า</t>
  </si>
  <si>
    <t>เงินสดรับจากเงินกู้ยืมระยะสั้นจากบุคคลหรือบริษัทที่เกี่ยวข้องกัน</t>
  </si>
  <si>
    <t>เงินสดรับจากการออกหุ้นทุน</t>
  </si>
  <si>
    <t>(กำไร) ขาดทุนจากมูลค่ายุติธรรมของอนุพันธ์ทางการเงินที่ยังไม่เกิดขึ้นจริง</t>
  </si>
  <si>
    <t>3 , 4</t>
  </si>
  <si>
    <t>ดอกเบี้ยจ่าย</t>
  </si>
  <si>
    <t>เจ้าหนี้การค้าและเจ้าหนี้อื่น</t>
  </si>
  <si>
    <t>ลูกหนี้การค้าและลูกหนี้อื่น</t>
  </si>
  <si>
    <t>หนี้สงสัยจะสูญ - ลูกหนี้การค้าและลูกหนี้อื่น (กลับรายการ)</t>
  </si>
  <si>
    <t>จ่ายชำระหนี้สินตามสัญญาเช่า</t>
  </si>
  <si>
    <t>จ่ายชำระหนี้สินภายใต้สัญญาปรับโครงสร้างหนี้</t>
  </si>
  <si>
    <t>จ่ายดอกเบี้ย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</si>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</sst>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8" formatCode="#,##0.000_);\(#,##0.000\)"/>
    <numFmt numFmtId="169" formatCode="_-* #,##0.000_-;\-* #,##0.000_-;_-* &quot;-&quot;??_-;_-@_-"/>
    <numFmt numFmtId="170" formatCode="0.0%"/>
    <numFmt numFmtId="171" formatCode="_(* #,##0.0_);_(* \(#,##0.0\);_(* &quot;-&quot;_);_(@_)"/>
  </numFmts>
  <fonts count="26" x14ac:knownFonts="1"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b/>
      <sz val="16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u/>
      <sz val="15"/>
      <name val="Cordia New"/>
      <family val="2"/>
    </font>
    <font>
      <b/>
      <i/>
      <sz val="15"/>
      <name val="Cordia New"/>
      <family val="2"/>
    </font>
    <font>
      <sz val="16"/>
      <name val="Cordia New"/>
      <family val="2"/>
    </font>
    <font>
      <sz val="16"/>
      <color theme="0"/>
      <name val="Cordia New"/>
      <family val="2"/>
    </font>
    <font>
      <sz val="15"/>
      <color theme="0"/>
      <name val="Cordia New"/>
      <family val="2"/>
    </font>
    <font>
      <b/>
      <sz val="15"/>
      <color theme="0"/>
      <name val="Cordia New"/>
      <family val="2"/>
    </font>
    <font>
      <i/>
      <sz val="15"/>
      <color theme="0"/>
      <name val="Cordia New"/>
      <family val="2"/>
    </font>
    <font>
      <sz val="15"/>
      <color indexed="12"/>
      <name val="Cordia New"/>
      <family val="2"/>
    </font>
    <font>
      <b/>
      <u/>
      <sz val="15"/>
      <name val="Cordia New"/>
      <family val="2"/>
    </font>
    <font>
      <sz val="11"/>
      <name val="Cordia New"/>
      <family val="2"/>
    </font>
    <font>
      <sz val="15"/>
      <color indexed="9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sz val="9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  <xf numFmtId="0" fontId="3" fillId="0" borderId="0">
      <alignment vertical="center"/>
    </xf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9">
    <xf numFmtId="0" fontId="0" fillId="0" borderId="0" xfId="0"/>
    <xf numFmtId="38" fontId="6" fillId="0" borderId="0" xfId="0" applyNumberFormat="1" applyFont="1"/>
    <xf numFmtId="0" fontId="7" fillId="0" borderId="0" xfId="5" applyFont="1" applyFill="1" applyAlignment="1"/>
    <xf numFmtId="38" fontId="7" fillId="0" borderId="0" xfId="0" applyNumberFormat="1" applyFont="1" applyFill="1"/>
    <xf numFmtId="165" fontId="7" fillId="0" borderId="0" xfId="1" applyNumberFormat="1" applyFont="1" applyFill="1" applyAlignment="1"/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>
      <alignment horizontal="right"/>
    </xf>
    <xf numFmtId="165" fontId="7" fillId="0" borderId="0" xfId="1" applyNumberFormat="1" applyFont="1" applyFill="1"/>
    <xf numFmtId="41" fontId="7" fillId="0" borderId="0" xfId="1" applyNumberFormat="1" applyFont="1" applyFill="1"/>
    <xf numFmtId="41" fontId="7" fillId="0" borderId="0" xfId="1" applyNumberFormat="1" applyFont="1" applyFill="1" applyAlignment="1">
      <alignment horizontal="right"/>
    </xf>
    <xf numFmtId="0" fontId="8" fillId="0" borderId="0" xfId="0" applyFont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1" applyFont="1"/>
    <xf numFmtId="41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9" fontId="7" fillId="0" borderId="0" xfId="0" applyNumberFormat="1" applyFont="1" applyFill="1" applyAlignment="1">
      <alignment horizontal="right"/>
    </xf>
    <xf numFmtId="164" fontId="7" fillId="0" borderId="3" xfId="1" applyFont="1" applyFill="1" applyBorder="1"/>
    <xf numFmtId="0" fontId="7" fillId="0" borderId="0" xfId="3" applyFont="1" applyAlignment="1">
      <alignment horizontal="centerContinuous" vertical="center"/>
    </xf>
    <xf numFmtId="37" fontId="7" fillId="0" borderId="0" xfId="3" applyNumberFormat="1" applyFont="1" applyAlignment="1">
      <alignment horizontal="centerContinuous" vertical="center"/>
    </xf>
    <xf numFmtId="0" fontId="7" fillId="0" borderId="0" xfId="3" applyFont="1" applyAlignment="1">
      <alignment vertical="center"/>
    </xf>
    <xf numFmtId="40" fontId="6" fillId="0" borderId="0" xfId="1" applyNumberFormat="1" applyFont="1" applyAlignment="1">
      <alignment horizontal="left"/>
    </xf>
    <xf numFmtId="3" fontId="7" fillId="0" borderId="0" xfId="3" applyNumberFormat="1" applyFont="1" applyAlignment="1">
      <alignment horizontal="centerContinuous" vertical="center"/>
    </xf>
    <xf numFmtId="0" fontId="7" fillId="0" borderId="0" xfId="3" applyFont="1" applyAlignment="1">
      <alignment horizontal="center" vertical="center"/>
    </xf>
    <xf numFmtId="37" fontId="18" fillId="0" borderId="0" xfId="3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37" fontId="7" fillId="0" borderId="0" xfId="3" applyNumberFormat="1" applyFont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39" fontId="7" fillId="0" borderId="0" xfId="2" applyNumberFormat="1" applyFont="1" applyAlignment="1">
      <alignment horizontal="right" vertical="center"/>
    </xf>
    <xf numFmtId="39" fontId="9" fillId="0" borderId="0" xfId="2" applyNumberFormat="1" applyFont="1" applyAlignment="1">
      <alignment horizontal="right" vertical="center"/>
    </xf>
    <xf numFmtId="165" fontId="8" fillId="0" borderId="0" xfId="1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0" fontId="11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165" fontId="8" fillId="0" borderId="0" xfId="3" applyNumberFormat="1" applyFont="1" applyAlignment="1">
      <alignment vertical="center"/>
    </xf>
    <xf numFmtId="165" fontId="7" fillId="0" borderId="0" xfId="3" applyNumberFormat="1" applyFont="1" applyAlignment="1">
      <alignment vertical="center"/>
    </xf>
    <xf numFmtId="0" fontId="11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9" fillId="0" borderId="0" xfId="3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5" fontId="8" fillId="0" borderId="1" xfId="1" applyNumberFormat="1" applyFont="1" applyBorder="1" applyAlignment="1">
      <alignment vertical="center"/>
    </xf>
    <xf numFmtId="0" fontId="19" fillId="0" borderId="0" xfId="3" applyFont="1" applyAlignment="1">
      <alignment vertical="center"/>
    </xf>
    <xf numFmtId="37" fontId="7" fillId="0" borderId="0" xfId="3" applyNumberFormat="1" applyFont="1" applyAlignment="1">
      <alignment vertical="center"/>
    </xf>
    <xf numFmtId="164" fontId="7" fillId="0" borderId="0" xfId="1" applyFont="1" applyAlignment="1">
      <alignment vertical="center"/>
    </xf>
    <xf numFmtId="164" fontId="7" fillId="0" borderId="0" xfId="1" applyFont="1" applyAlignment="1">
      <alignment horizontal="center" vertical="center"/>
    </xf>
    <xf numFmtId="37" fontId="7" fillId="0" borderId="4" xfId="3" applyNumberFormat="1" applyFont="1" applyBorder="1" applyAlignment="1">
      <alignment vertical="center"/>
    </xf>
    <xf numFmtId="164" fontId="8" fillId="0" borderId="1" xfId="1" applyFont="1" applyBorder="1" applyAlignment="1">
      <alignment vertical="center"/>
    </xf>
    <xf numFmtId="164" fontId="8" fillId="0" borderId="0" xfId="1" applyFont="1" applyAlignment="1">
      <alignment vertical="center"/>
    </xf>
    <xf numFmtId="37" fontId="8" fillId="0" borderId="4" xfId="3" applyNumberFormat="1" applyFont="1" applyBorder="1" applyAlignment="1">
      <alignment vertical="center"/>
    </xf>
    <xf numFmtId="165" fontId="8" fillId="0" borderId="1" xfId="1" applyNumberFormat="1" applyFont="1" applyBorder="1" applyAlignment="1">
      <alignment horizontal="right" vertical="center"/>
    </xf>
    <xf numFmtId="41" fontId="8" fillId="0" borderId="0" xfId="1" applyNumberFormat="1" applyFont="1" applyAlignment="1">
      <alignment vertical="center"/>
    </xf>
    <xf numFmtId="41" fontId="11" fillId="0" borderId="0" xfId="2" applyNumberFormat="1" applyFont="1" applyAlignment="1">
      <alignment horizontal="right" vertical="center"/>
    </xf>
    <xf numFmtId="41" fontId="8" fillId="0" borderId="0" xfId="3" applyNumberFormat="1" applyFont="1" applyAlignment="1">
      <alignment vertical="center"/>
    </xf>
    <xf numFmtId="41" fontId="7" fillId="0" borderId="0" xfId="1" applyNumberFormat="1" applyFont="1" applyAlignment="1">
      <alignment vertical="center"/>
    </xf>
    <xf numFmtId="41" fontId="8" fillId="0" borderId="3" xfId="1" applyNumberFormat="1" applyFont="1" applyBorder="1" applyAlignment="1">
      <alignment vertical="center"/>
    </xf>
    <xf numFmtId="38" fontId="6" fillId="0" borderId="0" xfId="3" applyNumberFormat="1" applyFont="1"/>
    <xf numFmtId="37" fontId="12" fillId="0" borderId="0" xfId="3" applyNumberFormat="1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37" fontId="12" fillId="0" borderId="0" xfId="3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21" fillId="0" borderId="0" xfId="2" applyFont="1" applyAlignment="1">
      <alignment horizontal="left" vertical="center"/>
    </xf>
    <xf numFmtId="0" fontId="22" fillId="0" borderId="0" xfId="3" applyFont="1" applyAlignment="1">
      <alignment vertical="center"/>
    </xf>
    <xf numFmtId="166" fontId="7" fillId="0" borderId="4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37" fontId="6" fillId="0" borderId="0" xfId="0" quotePrefix="1" applyNumberFormat="1" applyFont="1" applyAlignment="1">
      <alignment horizontal="left" vertical="center"/>
    </xf>
    <xf numFmtId="38" fontId="8" fillId="0" borderId="0" xfId="0" applyNumberFormat="1" applyFont="1" applyFill="1" applyAlignment="1">
      <alignment vertical="center"/>
    </xf>
    <xf numFmtId="38" fontId="7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justify" vertical="center"/>
    </xf>
    <xf numFmtId="37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justify" vertical="center"/>
    </xf>
    <xf numFmtId="37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justify" vertical="center"/>
    </xf>
    <xf numFmtId="4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41" fontId="7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38" fontId="7" fillId="2" borderId="0" xfId="0" applyNumberFormat="1" applyFont="1" applyFill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41" fontId="7" fillId="0" borderId="0" xfId="1" applyNumberFormat="1" applyFont="1" applyFill="1" applyAlignment="1">
      <alignment horizontal="right" vertical="center"/>
    </xf>
    <xf numFmtId="0" fontId="9" fillId="0" borderId="0" xfId="0" applyFont="1" applyAlignment="1">
      <alignment horizontal="justify" vertical="center" wrapText="1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vertical="center"/>
    </xf>
    <xf numFmtId="41" fontId="8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  <xf numFmtId="37" fontId="10" fillId="0" borderId="0" xfId="0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41" fontId="8" fillId="0" borderId="1" xfId="0" applyNumberFormat="1" applyFont="1" applyFill="1" applyBorder="1" applyAlignment="1">
      <alignment vertical="center" wrapText="1"/>
    </xf>
    <xf numFmtId="41" fontId="18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vertical="center" wrapText="1"/>
    </xf>
    <xf numFmtId="41" fontId="20" fillId="0" borderId="0" xfId="0" applyNumberFormat="1" applyFont="1" applyFill="1" applyAlignment="1">
      <alignment vertical="center"/>
    </xf>
    <xf numFmtId="41" fontId="20" fillId="0" borderId="0" xfId="0" applyNumberFormat="1" applyFont="1" applyAlignment="1">
      <alignment vertical="center"/>
    </xf>
    <xf numFmtId="0" fontId="11" fillId="0" borderId="0" xfId="0" applyFont="1" applyAlignment="1">
      <alignment horizontal="justify" vertical="center" wrapText="1"/>
    </xf>
    <xf numFmtId="41" fontId="7" fillId="0" borderId="0" xfId="0" applyNumberFormat="1" applyFont="1" applyFill="1" applyAlignment="1">
      <alignment vertical="center" wrapText="1"/>
    </xf>
    <xf numFmtId="41" fontId="7" fillId="0" borderId="0" xfId="0" applyNumberFormat="1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41" fontId="8" fillId="0" borderId="0" xfId="0" applyNumberFormat="1" applyFont="1" applyFill="1" applyAlignment="1">
      <alignment vertical="center"/>
    </xf>
    <xf numFmtId="41" fontId="8" fillId="0" borderId="5" xfId="0" applyNumberFormat="1" applyFont="1" applyBorder="1" applyAlignment="1">
      <alignment vertical="center"/>
    </xf>
    <xf numFmtId="38" fontId="12" fillId="0" borderId="0" xfId="0" applyNumberFormat="1" applyFont="1" applyAlignment="1">
      <alignment horizontal="justify" vertical="center"/>
    </xf>
    <xf numFmtId="38" fontId="12" fillId="0" borderId="0" xfId="0" applyNumberFormat="1" applyFont="1" applyFill="1" applyAlignment="1">
      <alignment vertical="center"/>
    </xf>
    <xf numFmtId="41" fontId="7" fillId="0" borderId="4" xfId="1" applyNumberFormat="1" applyFont="1" applyFill="1" applyBorder="1" applyAlignment="1">
      <alignment horizontal="right"/>
    </xf>
    <xf numFmtId="37" fontId="8" fillId="0" borderId="1" xfId="3" applyNumberFormat="1" applyFont="1" applyBorder="1" applyAlignment="1">
      <alignment vertical="center"/>
    </xf>
    <xf numFmtId="166" fontId="7" fillId="0" borderId="0" xfId="1" applyNumberFormat="1" applyFont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5" fontId="7" fillId="0" borderId="3" xfId="1" applyNumberFormat="1" applyFont="1" applyFill="1" applyBorder="1" applyAlignment="1"/>
    <xf numFmtId="37" fontId="7" fillId="0" borderId="0" xfId="4" applyNumberFormat="1" applyFont="1" applyFill="1"/>
    <xf numFmtId="37" fontId="7" fillId="0" borderId="4" xfId="0" applyNumberFormat="1" applyFont="1" applyFill="1" applyBorder="1" applyAlignment="1">
      <alignment horizontal="right"/>
    </xf>
    <xf numFmtId="37" fontId="8" fillId="0" borderId="2" xfId="4" applyNumberFormat="1" applyFont="1" applyFill="1" applyBorder="1"/>
    <xf numFmtId="165" fontId="8" fillId="0" borderId="1" xfId="1" applyNumberFormat="1" applyFont="1" applyFill="1" applyBorder="1"/>
    <xf numFmtId="168" fontId="7" fillId="0" borderId="3" xfId="0" applyNumberFormat="1" applyFont="1" applyFill="1" applyBorder="1"/>
    <xf numFmtId="41" fontId="8" fillId="0" borderId="0" xfId="1" applyNumberFormat="1" applyFont="1" applyFill="1"/>
    <xf numFmtId="0" fontId="8" fillId="0" borderId="0" xfId="0" applyFont="1" applyFill="1"/>
    <xf numFmtId="38" fontId="8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center"/>
    </xf>
    <xf numFmtId="0" fontId="7" fillId="0" borderId="0" xfId="5" applyFont="1" applyFill="1" applyAlignment="1">
      <alignment horizontal="left"/>
    </xf>
    <xf numFmtId="0" fontId="8" fillId="0" borderId="0" xfId="5" applyFont="1" applyFill="1" applyAlignment="1">
      <alignment horizontal="left"/>
    </xf>
    <xf numFmtId="38" fontId="11" fillId="0" borderId="0" xfId="0" applyNumberFormat="1" applyFont="1" applyFill="1" applyAlignment="1">
      <alignment horizontal="center"/>
    </xf>
    <xf numFmtId="165" fontId="7" fillId="0" borderId="0" xfId="1" applyNumberFormat="1" applyFont="1" applyFill="1" applyAlignment="1">
      <alignment horizontal="left"/>
    </xf>
    <xf numFmtId="0" fontId="8" fillId="0" borderId="0" xfId="5" applyFont="1" applyFill="1" applyAlignment="1">
      <alignment horizontal="justify"/>
    </xf>
    <xf numFmtId="165" fontId="8" fillId="0" borderId="1" xfId="1" applyNumberFormat="1" applyFont="1" applyFill="1" applyBorder="1" applyAlignment="1"/>
    <xf numFmtId="165" fontId="8" fillId="0" borderId="0" xfId="1" applyNumberFormat="1" applyFont="1" applyFill="1" applyAlignment="1"/>
    <xf numFmtId="0" fontId="11" fillId="0" borderId="0" xfId="5" applyFont="1" applyFill="1" applyAlignment="1">
      <alignment horizontal="justify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0" fontId="7" fillId="0" borderId="0" xfId="0" applyFont="1" applyFill="1"/>
    <xf numFmtId="165" fontId="7" fillId="0" borderId="2" xfId="1" applyNumberFormat="1" applyFont="1" applyFill="1" applyBorder="1" applyAlignment="1"/>
    <xf numFmtId="165" fontId="8" fillId="0" borderId="3" xfId="1" applyNumberFormat="1" applyFont="1" applyFill="1" applyBorder="1" applyAlignment="1"/>
    <xf numFmtId="38" fontId="7" fillId="0" borderId="0" xfId="0" applyNumberFormat="1" applyFont="1" applyFill="1" applyAlignment="1">
      <alignment horizontal="justify"/>
    </xf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165" fontId="8" fillId="0" borderId="0" xfId="1" applyNumberFormat="1" applyFont="1" applyFill="1"/>
    <xf numFmtId="0" fontId="7" fillId="0" borderId="0" xfId="5" applyFont="1" applyFill="1" applyAlignment="1">
      <alignment horizontal="justify"/>
    </xf>
    <xf numFmtId="38" fontId="7" fillId="0" borderId="0" xfId="0" applyNumberFormat="1" applyFont="1" applyFill="1" applyAlignment="1">
      <alignment horizontal="center"/>
    </xf>
    <xf numFmtId="37" fontId="7" fillId="0" borderId="0" xfId="5" applyNumberFormat="1" applyFont="1" applyFill="1" applyAlignment="1"/>
    <xf numFmtId="37" fontId="7" fillId="0" borderId="0" xfId="0" applyNumberFormat="1" applyFont="1" applyFill="1" applyAlignment="1">
      <alignment horizontal="right"/>
    </xf>
    <xf numFmtId="0" fontId="9" fillId="0" borderId="0" xfId="5" applyFont="1" applyFill="1" applyAlignment="1"/>
    <xf numFmtId="165" fontId="7" fillId="0" borderId="4" xfId="1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center"/>
    </xf>
    <xf numFmtId="37" fontId="8" fillId="0" borderId="0" xfId="0" applyNumberFormat="1" applyFont="1" applyFill="1"/>
    <xf numFmtId="37" fontId="8" fillId="0" borderId="0" xfId="4" applyNumberFormat="1" applyFont="1" applyFill="1"/>
    <xf numFmtId="38" fontId="9" fillId="0" borderId="0" xfId="0" applyNumberFormat="1" applyFont="1" applyFill="1"/>
    <xf numFmtId="0" fontId="8" fillId="0" borderId="0" xfId="5" applyFont="1" applyFill="1" applyAlignment="1">
      <alignment horizontal="justify" vertical="center"/>
    </xf>
    <xf numFmtId="37" fontId="8" fillId="0" borderId="3" xfId="4" applyNumberFormat="1" applyFont="1" applyFill="1" applyBorder="1"/>
    <xf numFmtId="38" fontId="6" fillId="0" borderId="0" xfId="0" applyNumberFormat="1" applyFont="1" applyFill="1"/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justify"/>
    </xf>
    <xf numFmtId="0" fontId="8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justify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justify" vertical="center"/>
    </xf>
    <xf numFmtId="0" fontId="17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justify" vertical="center"/>
    </xf>
    <xf numFmtId="38" fontId="12" fillId="0" borderId="0" xfId="0" applyNumberFormat="1" applyFont="1" applyFill="1" applyAlignment="1">
      <alignment horizontal="justify"/>
    </xf>
    <xf numFmtId="166" fontId="8" fillId="0" borderId="0" xfId="1" applyNumberFormat="1" applyFont="1" applyFill="1"/>
    <xf numFmtId="37" fontId="6" fillId="0" borderId="0" xfId="4" applyNumberFormat="1" applyFont="1" applyFill="1"/>
    <xf numFmtId="41" fontId="7" fillId="0" borderId="4" xfId="1" applyNumberFormat="1" applyFont="1" applyFill="1" applyBorder="1"/>
    <xf numFmtId="41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center"/>
    </xf>
    <xf numFmtId="41" fontId="8" fillId="0" borderId="2" xfId="1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/>
    <xf numFmtId="38" fontId="15" fillId="0" borderId="0" xfId="0" applyNumberFormat="1" applyFont="1" applyFill="1"/>
    <xf numFmtId="41" fontId="8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8" fillId="0" borderId="4" xfId="0" applyNumberFormat="1" applyFont="1" applyFill="1" applyBorder="1" applyAlignment="1">
      <alignment horizontal="right" vertical="center"/>
    </xf>
    <xf numFmtId="165" fontId="8" fillId="0" borderId="4" xfId="1" applyNumberFormat="1" applyFont="1" applyFill="1" applyBorder="1" applyAlignment="1">
      <alignment horizontal="right"/>
    </xf>
    <xf numFmtId="41" fontId="8" fillId="0" borderId="5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38" fontId="16" fillId="0" borderId="0" xfId="0" applyNumberFormat="1" applyFont="1" applyFill="1" applyAlignment="1">
      <alignment horizontal="center"/>
    </xf>
    <xf numFmtId="38" fontId="12" fillId="0" borderId="0" xfId="0" applyNumberFormat="1" applyFont="1" applyFill="1"/>
    <xf numFmtId="38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38" fontId="7" fillId="0" borderId="0" xfId="0" applyNumberFormat="1" applyFont="1" applyFill="1" applyAlignment="1">
      <alignment horizontal="justify" vertical="center"/>
    </xf>
    <xf numFmtId="0" fontId="7" fillId="0" borderId="0" xfId="0" applyFont="1" applyFill="1" applyAlignment="1">
      <alignment horizontal="left" vertical="center"/>
    </xf>
    <xf numFmtId="41" fontId="8" fillId="0" borderId="2" xfId="0" applyNumberFormat="1" applyFont="1" applyFill="1" applyBorder="1" applyAlignment="1">
      <alignment vertical="center"/>
    </xf>
    <xf numFmtId="164" fontId="8" fillId="0" borderId="1" xfId="1" applyFont="1" applyFill="1" applyBorder="1" applyAlignment="1">
      <alignment horizontal="right"/>
    </xf>
    <xf numFmtId="165" fontId="8" fillId="0" borderId="0" xfId="1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4" fontId="7" fillId="0" borderId="0" xfId="1" applyFont="1" applyFill="1" applyAlignment="1">
      <alignment vertical="center"/>
    </xf>
    <xf numFmtId="164" fontId="7" fillId="0" borderId="0" xfId="1" applyFont="1" applyFill="1"/>
    <xf numFmtId="41" fontId="7" fillId="0" borderId="4" xfId="1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165" fontId="7" fillId="0" borderId="4" xfId="1" applyNumberFormat="1" applyFont="1" applyFill="1" applyBorder="1"/>
    <xf numFmtId="164" fontId="7" fillId="0" borderId="4" xfId="1" applyFont="1" applyFill="1" applyBorder="1"/>
    <xf numFmtId="41" fontId="8" fillId="0" borderId="5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37" fontId="8" fillId="0" borderId="0" xfId="3" applyNumberFormat="1" applyFont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left"/>
    </xf>
    <xf numFmtId="41" fontId="7" fillId="0" borderId="0" xfId="3" applyNumberFormat="1" applyFont="1" applyAlignment="1">
      <alignment vertical="center"/>
    </xf>
    <xf numFmtId="41" fontId="7" fillId="0" borderId="0" xfId="1" applyNumberFormat="1" applyFont="1" applyAlignment="1">
      <alignment horizontal="center" vertical="center"/>
    </xf>
    <xf numFmtId="41" fontId="7" fillId="0" borderId="4" xfId="1" applyNumberFormat="1" applyFont="1" applyBorder="1" applyAlignment="1">
      <alignment vertical="center"/>
    </xf>
    <xf numFmtId="41" fontId="8" fillId="0" borderId="1" xfId="1" applyNumberFormat="1" applyFont="1" applyBorder="1" applyAlignment="1">
      <alignment vertical="center"/>
    </xf>
    <xf numFmtId="41" fontId="8" fillId="0" borderId="0" xfId="1" applyNumberFormat="1" applyFont="1" applyAlignment="1">
      <alignment horizontal="right" vertical="center" wrapText="1"/>
    </xf>
    <xf numFmtId="41" fontId="7" fillId="0" borderId="0" xfId="1" applyNumberFormat="1" applyFont="1" applyFill="1" applyAlignment="1">
      <alignment vertical="center"/>
    </xf>
    <xf numFmtId="41" fontId="8" fillId="0" borderId="1" xfId="1" applyNumberFormat="1" applyFont="1" applyBorder="1" applyAlignment="1">
      <alignment horizontal="right" vertical="center"/>
    </xf>
    <xf numFmtId="41" fontId="8" fillId="0" borderId="0" xfId="1" applyNumberFormat="1" applyFont="1" applyAlignment="1">
      <alignment horizontal="right" vertical="center"/>
    </xf>
    <xf numFmtId="41" fontId="8" fillId="0" borderId="3" xfId="3" applyNumberFormat="1" applyFont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vertical="center"/>
    </xf>
    <xf numFmtId="37" fontId="11" fillId="0" borderId="0" xfId="2" applyNumberFormat="1" applyFont="1" applyAlignment="1">
      <alignment horizontal="right" vertical="center"/>
    </xf>
    <xf numFmtId="164" fontId="7" fillId="0" borderId="4" xfId="1" applyFont="1" applyFill="1" applyBorder="1" applyAlignment="1">
      <alignment horizontal="center" vertical="center"/>
    </xf>
    <xf numFmtId="164" fontId="7" fillId="0" borderId="0" xfId="1" applyFont="1" applyFill="1" applyAlignment="1">
      <alignment horizontal="center" vertical="center"/>
    </xf>
    <xf numFmtId="164" fontId="7" fillId="0" borderId="4" xfId="1" applyFont="1" applyFill="1" applyBorder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64" fontId="8" fillId="0" borderId="0" xfId="1" applyFont="1" applyFill="1" applyAlignment="1">
      <alignment vertical="center"/>
    </xf>
    <xf numFmtId="164" fontId="8" fillId="0" borderId="4" xfId="1" applyFont="1" applyFill="1" applyBorder="1" applyAlignment="1">
      <alignment vertical="center"/>
    </xf>
    <xf numFmtId="41" fontId="8" fillId="0" borderId="4" xfId="1" applyNumberFormat="1" applyFont="1" applyFill="1" applyBorder="1" applyAlignment="1">
      <alignment vertical="center"/>
    </xf>
    <xf numFmtId="165" fontId="8" fillId="0" borderId="4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right" vertical="center" wrapText="1"/>
    </xf>
    <xf numFmtId="41" fontId="7" fillId="0" borderId="0" xfId="1" applyNumberFormat="1" applyFont="1" applyFill="1" applyBorder="1" applyAlignment="1">
      <alignment vertical="center"/>
    </xf>
    <xf numFmtId="164" fontId="8" fillId="0" borderId="1" xfId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3" xfId="1" applyNumberFormat="1" applyFont="1" applyBorder="1" applyAlignment="1">
      <alignment vertical="center"/>
    </xf>
    <xf numFmtId="37" fontId="8" fillId="0" borderId="3" xfId="3" applyNumberFormat="1" applyFont="1" applyBorder="1" applyAlignment="1">
      <alignment vertical="center"/>
    </xf>
    <xf numFmtId="40" fontId="24" fillId="0" borderId="0" xfId="1" applyNumberFormat="1" applyFont="1" applyAlignment="1">
      <alignment horizontal="left"/>
    </xf>
    <xf numFmtId="37" fontId="25" fillId="0" borderId="0" xfId="3" applyNumberFormat="1" applyFont="1" applyAlignment="1">
      <alignment horizontal="centerContinuous" vertical="center"/>
    </xf>
    <xf numFmtId="3" fontId="25" fillId="0" borderId="0" xfId="3" applyNumberFormat="1" applyFont="1" applyAlignment="1">
      <alignment horizontal="centerContinuous" vertical="center"/>
    </xf>
    <xf numFmtId="0" fontId="25" fillId="0" borderId="0" xfId="3" applyFont="1" applyAlignment="1">
      <alignment horizontal="center" vertical="center"/>
    </xf>
    <xf numFmtId="164" fontId="21" fillId="0" borderId="0" xfId="1" applyFont="1" applyFill="1" applyAlignment="1">
      <alignment vertical="center"/>
    </xf>
    <xf numFmtId="37" fontId="21" fillId="0" borderId="0" xfId="3" applyNumberFormat="1" applyFont="1" applyAlignment="1">
      <alignment vertical="center"/>
    </xf>
    <xf numFmtId="41" fontId="21" fillId="0" borderId="0" xfId="1" applyNumberFormat="1" applyFont="1" applyFill="1" applyAlignment="1">
      <alignment vertical="center"/>
    </xf>
    <xf numFmtId="0" fontId="7" fillId="0" borderId="0" xfId="6" applyFont="1" applyAlignment="1">
      <alignment horizontal="left"/>
    </xf>
    <xf numFmtId="164" fontId="7" fillId="0" borderId="0" xfId="1" applyFont="1" applyAlignment="1">
      <alignment vertical="top" wrapText="1"/>
    </xf>
    <xf numFmtId="0" fontId="7" fillId="0" borderId="0" xfId="0" applyFont="1" applyAlignment="1">
      <alignment vertical="top" wrapText="1"/>
    </xf>
    <xf numFmtId="165" fontId="7" fillId="0" borderId="0" xfId="1" applyNumberFormat="1" applyFont="1" applyAlignment="1">
      <alignment vertical="top" wrapText="1"/>
    </xf>
    <xf numFmtId="37" fontId="7" fillId="0" borderId="0" xfId="1" applyNumberFormat="1" applyFont="1" applyAlignment="1">
      <alignment horizontal="right" vertical="center" wrapText="1"/>
    </xf>
    <xf numFmtId="164" fontId="8" fillId="0" borderId="2" xfId="1" applyFont="1" applyBorder="1" applyAlignment="1">
      <alignment vertical="center"/>
    </xf>
    <xf numFmtId="164" fontId="23" fillId="0" borderId="2" xfId="1" applyFont="1" applyBorder="1" applyAlignment="1">
      <alignment vertical="center"/>
    </xf>
    <xf numFmtId="164" fontId="23" fillId="0" borderId="0" xfId="1" applyFont="1" applyAlignment="1">
      <alignment vertical="center"/>
    </xf>
    <xf numFmtId="37" fontId="23" fillId="0" borderId="0" xfId="3" applyNumberFormat="1" applyFont="1" applyAlignment="1">
      <alignment vertical="center"/>
    </xf>
    <xf numFmtId="41" fontId="23" fillId="0" borderId="2" xfId="1" applyNumberFormat="1" applyFont="1" applyBorder="1" applyAlignment="1">
      <alignment vertical="center"/>
    </xf>
    <xf numFmtId="37" fontId="8" fillId="0" borderId="3" xfId="2" applyNumberFormat="1" applyFont="1" applyBorder="1" applyAlignment="1">
      <alignment horizontal="right" vertical="center"/>
    </xf>
    <xf numFmtId="37" fontId="8" fillId="0" borderId="0" xfId="2" applyNumberFormat="1" applyFont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4" fontId="8" fillId="0" borderId="0" xfId="1" applyFont="1" applyFill="1" applyBorder="1" applyAlignment="1">
      <alignment vertical="center"/>
    </xf>
    <xf numFmtId="164" fontId="7" fillId="0" borderId="0" xfId="1" applyFont="1" applyFill="1" applyAlignment="1">
      <alignment vertical="top" wrapText="1"/>
    </xf>
    <xf numFmtId="165" fontId="7" fillId="0" borderId="0" xfId="1" applyNumberFormat="1" applyFont="1" applyFill="1" applyAlignment="1">
      <alignment vertical="top" wrapText="1"/>
    </xf>
    <xf numFmtId="37" fontId="7" fillId="0" borderId="0" xfId="1" applyNumberFormat="1" applyFont="1" applyFill="1" applyAlignment="1">
      <alignment horizontal="right" vertical="center" wrapText="1"/>
    </xf>
    <xf numFmtId="164" fontId="8" fillId="0" borderId="0" xfId="1" applyFont="1" applyBorder="1" applyAlignment="1">
      <alignment vertical="center"/>
    </xf>
    <xf numFmtId="164" fontId="23" fillId="0" borderId="0" xfId="1" applyFont="1" applyBorder="1" applyAlignment="1">
      <alignment vertical="center"/>
    </xf>
    <xf numFmtId="37" fontId="9" fillId="0" borderId="0" xfId="2" applyNumberFormat="1" applyFont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37" fontId="9" fillId="0" borderId="0" xfId="2" applyNumberFormat="1" applyFont="1" applyBorder="1" applyAlignment="1">
      <alignment horizontal="right" vertical="center"/>
    </xf>
    <xf numFmtId="169" fontId="7" fillId="0" borderId="4" xfId="1" applyNumberFormat="1" applyFont="1" applyFill="1" applyBorder="1"/>
    <xf numFmtId="166" fontId="8" fillId="0" borderId="4" xfId="1" applyNumberFormat="1" applyFont="1" applyBorder="1" applyAlignment="1">
      <alignment horizontal="center" vertical="center"/>
    </xf>
    <xf numFmtId="164" fontId="7" fillId="0" borderId="0" xfId="1" applyFont="1" applyBorder="1" applyAlignment="1">
      <alignment horizontal="center" vertical="center"/>
    </xf>
    <xf numFmtId="164" fontId="7" fillId="0" borderId="0" xfId="1" applyFont="1" applyBorder="1" applyAlignment="1">
      <alignment vertical="center"/>
    </xf>
    <xf numFmtId="165" fontId="7" fillId="0" borderId="4" xfId="1" applyNumberFormat="1" applyFont="1" applyBorder="1" applyAlignment="1">
      <alignment vertical="center"/>
    </xf>
    <xf numFmtId="38" fontId="9" fillId="0" borderId="0" xfId="0" applyNumberFormat="1" applyFont="1" applyFill="1" applyAlignment="1">
      <alignment horizontal="center"/>
    </xf>
    <xf numFmtId="0" fontId="9" fillId="0" borderId="0" xfId="5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8" fontId="12" fillId="0" borderId="0" xfId="0" applyNumberFormat="1" applyFont="1" applyFill="1" applyAlignment="1">
      <alignment horizontal="left"/>
    </xf>
    <xf numFmtId="166" fontId="12" fillId="0" borderId="0" xfId="0" applyNumberFormat="1" applyFont="1" applyFill="1"/>
    <xf numFmtId="38" fontId="13" fillId="0" borderId="0" xfId="0" applyNumberFormat="1" applyFont="1" applyFill="1" applyAlignment="1">
      <alignment horizontal="left"/>
    </xf>
    <xf numFmtId="165" fontId="8" fillId="0" borderId="5" xfId="1" applyNumberFormat="1" applyFont="1" applyFill="1" applyBorder="1" applyAlignment="1">
      <alignment horizontal="right"/>
    </xf>
    <xf numFmtId="38" fontId="14" fillId="0" borderId="0" xfId="0" applyNumberFormat="1" applyFont="1" applyFill="1"/>
    <xf numFmtId="0" fontId="14" fillId="0" borderId="6" xfId="0" applyFont="1" applyFill="1" applyBorder="1"/>
    <xf numFmtId="0" fontId="14" fillId="0" borderId="0" xfId="0" applyFont="1" applyFill="1"/>
    <xf numFmtId="41" fontId="8" fillId="0" borderId="5" xfId="0" applyNumberFormat="1" applyFont="1" applyFill="1" applyBorder="1" applyAlignment="1">
      <alignment horizontal="right" vertical="center"/>
    </xf>
    <xf numFmtId="41" fontId="8" fillId="0" borderId="6" xfId="0" applyNumberFormat="1" applyFont="1" applyFill="1" applyBorder="1" applyAlignment="1">
      <alignment horizontal="right" vertical="center"/>
    </xf>
    <xf numFmtId="37" fontId="12" fillId="0" borderId="0" xfId="0" applyNumberFormat="1" applyFont="1" applyFill="1"/>
    <xf numFmtId="38" fontId="7" fillId="0" borderId="0" xfId="0" applyNumberFormat="1" applyFont="1" applyFill="1" applyAlignment="1">
      <alignment horizontal="left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/>
    <xf numFmtId="0" fontId="8" fillId="0" borderId="0" xfId="5" applyFont="1" applyFill="1" applyAlignment="1"/>
    <xf numFmtId="0" fontId="11" fillId="0" borderId="0" xfId="5" applyFont="1" applyFill="1" applyAlignment="1">
      <alignment horizontal="justify" vertical="center"/>
    </xf>
    <xf numFmtId="0" fontId="7" fillId="0" borderId="0" xfId="5" applyFont="1" applyFill="1" applyAlignment="1">
      <alignment horizontal="left" indent="1"/>
    </xf>
    <xf numFmtId="0" fontId="7" fillId="0" borderId="0" xfId="5" applyFont="1" applyFill="1" applyAlignment="1">
      <alignment horizontal="left" indent="2"/>
    </xf>
    <xf numFmtId="165" fontId="8" fillId="0" borderId="0" xfId="1" applyNumberFormat="1" applyFont="1" applyFill="1" applyBorder="1" applyAlignment="1">
      <alignment vertical="center"/>
    </xf>
    <xf numFmtId="170" fontId="7" fillId="0" borderId="0" xfId="9" applyNumberFormat="1" applyFont="1" applyFill="1"/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165" fontId="8" fillId="0" borderId="5" xfId="1" applyNumberFormat="1" applyFont="1" applyFill="1" applyBorder="1" applyAlignment="1">
      <alignment horizontal="right" vertical="center"/>
    </xf>
    <xf numFmtId="38" fontId="11" fillId="0" borderId="0" xfId="0" applyNumberFormat="1" applyFont="1" applyFill="1" applyAlignment="1">
      <alignment horizontal="center" vertical="center"/>
    </xf>
    <xf numFmtId="41" fontId="8" fillId="0" borderId="1" xfId="1" applyNumberFormat="1" applyFont="1" applyFill="1" applyBorder="1" applyAlignment="1">
      <alignment horizontal="right" vertical="center"/>
    </xf>
    <xf numFmtId="38" fontId="9" fillId="0" borderId="0" xfId="0" applyNumberFormat="1" applyFont="1" applyFill="1" applyAlignment="1">
      <alignment horizontal="center"/>
    </xf>
    <xf numFmtId="10" fontId="7" fillId="0" borderId="0" xfId="9" applyNumberFormat="1" applyFont="1" applyFill="1"/>
    <xf numFmtId="171" fontId="8" fillId="0" borderId="0" xfId="1" applyNumberFormat="1" applyFont="1" applyFill="1"/>
    <xf numFmtId="38" fontId="9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38" fontId="8" fillId="0" borderId="0" xfId="0" applyNumberFormat="1" applyFont="1" applyFill="1" applyAlignment="1">
      <alignment horizontal="center"/>
    </xf>
    <xf numFmtId="0" fontId="9" fillId="0" borderId="0" xfId="5" applyFont="1" applyFill="1" applyAlignment="1">
      <alignment horizontal="center"/>
    </xf>
    <xf numFmtId="37" fontId="8" fillId="0" borderId="0" xfId="3" applyNumberFormat="1" applyFont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37" fontId="7" fillId="0" borderId="4" xfId="3" applyNumberFormat="1" applyFont="1" applyBorder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0">
    <cellStyle name="Comma" xfId="1" builtinId="3"/>
    <cellStyle name="Comma 2" xfId="8" xr:uid="{F0EBC125-C6D2-4B03-96E9-C2FFE3C4EE99}"/>
    <cellStyle name="Comma 3" xfId="7" xr:uid="{FCA2486C-2C32-4F23-8D8A-7E5EB525BC12}"/>
    <cellStyle name="Normal" xfId="0" builtinId="0"/>
    <cellStyle name="Normal 2" xfId="2" xr:uid="{00000000-0005-0000-0000-000005000000}"/>
    <cellStyle name="Normal 3" xfId="3" xr:uid="{00000000-0005-0000-0000-000006000000}"/>
    <cellStyle name="Normal 4" xfId="6" xr:uid="{BC16FE1F-2350-4466-8229-B325C44F33CA}"/>
    <cellStyle name="Normal_KCE01Y" xfId="4" xr:uid="{00000000-0005-0000-0000-000007000000}"/>
    <cellStyle name="Normal_KCE44Y" xfId="5" xr:uid="{00000000-0005-0000-0000-000008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99"/>
  <sheetViews>
    <sheetView view="pageBreakPreview" topLeftCell="A94" zoomScale="102" zoomScaleNormal="100" zoomScaleSheetLayoutView="115" workbookViewId="0">
      <selection activeCell="K99" sqref="A99:XFD1048576"/>
    </sheetView>
  </sheetViews>
  <sheetFormatPr defaultColWidth="10.625" defaultRowHeight="19.5" customHeight="1" x14ac:dyDescent="0.65"/>
  <cols>
    <col min="1" max="1" width="37" style="148" customWidth="1"/>
    <col min="2" max="2" width="0.875" style="148" customWidth="1"/>
    <col min="3" max="3" width="9.625" style="3" bestFit="1" customWidth="1"/>
    <col min="4" max="4" width="1" style="3" customWidth="1"/>
    <col min="5" max="5" width="15" style="149" customWidth="1"/>
    <col min="6" max="6" width="1" style="3" customWidth="1"/>
    <col min="7" max="7" width="15" style="149" customWidth="1"/>
    <col min="8" max="8" width="1" style="149" customWidth="1"/>
    <col min="9" max="9" width="15" style="149" customWidth="1"/>
    <col min="10" max="10" width="1" style="149" customWidth="1"/>
    <col min="11" max="11" width="15" style="149" customWidth="1"/>
    <col min="12" max="16384" width="10.625" style="3"/>
  </cols>
  <sheetData>
    <row r="1" spans="1:11" s="296" customFormat="1" ht="24" customHeight="1" x14ac:dyDescent="0.65">
      <c r="A1" s="165" t="s">
        <v>99</v>
      </c>
      <c r="B1" s="132"/>
      <c r="C1" s="131"/>
      <c r="D1" s="131"/>
      <c r="E1" s="131"/>
      <c r="F1" s="131"/>
      <c r="G1" s="131"/>
      <c r="H1" s="131"/>
      <c r="I1" s="131"/>
      <c r="J1" s="131"/>
      <c r="K1" s="131"/>
    </row>
    <row r="2" spans="1:11" s="296" customFormat="1" ht="24" customHeight="1" x14ac:dyDescent="0.65">
      <c r="A2" s="165" t="s">
        <v>0</v>
      </c>
      <c r="B2" s="132"/>
      <c r="C2" s="131"/>
      <c r="D2" s="131"/>
      <c r="E2" s="131"/>
      <c r="F2" s="131"/>
      <c r="G2" s="131"/>
      <c r="H2" s="131"/>
      <c r="I2" s="131"/>
      <c r="J2" s="131"/>
      <c r="K2" s="131"/>
    </row>
    <row r="3" spans="1:11" s="296" customFormat="1" ht="24" customHeight="1" x14ac:dyDescent="0.65">
      <c r="A3" s="165" t="s">
        <v>227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1" ht="24" customHeight="1" x14ac:dyDescent="0.65">
      <c r="D4" s="149"/>
      <c r="E4" s="319" t="s">
        <v>1</v>
      </c>
      <c r="F4" s="319"/>
      <c r="G4" s="319"/>
      <c r="H4" s="319"/>
      <c r="I4" s="319" t="s">
        <v>2</v>
      </c>
      <c r="J4" s="319"/>
      <c r="K4" s="319"/>
    </row>
    <row r="5" spans="1:11" ht="24" customHeight="1" x14ac:dyDescent="0.65">
      <c r="B5" s="160"/>
      <c r="D5" s="145"/>
      <c r="E5" s="150" t="s">
        <v>163</v>
      </c>
      <c r="F5" s="150"/>
      <c r="G5" s="150" t="s">
        <v>3</v>
      </c>
      <c r="H5" s="150"/>
      <c r="I5" s="150" t="s">
        <v>163</v>
      </c>
      <c r="J5" s="150"/>
      <c r="K5" s="150" t="s">
        <v>3</v>
      </c>
    </row>
    <row r="6" spans="1:11" ht="24" customHeight="1" x14ac:dyDescent="0.65">
      <c r="A6" s="160" t="s">
        <v>4</v>
      </c>
      <c r="C6" s="133" t="s">
        <v>5</v>
      </c>
      <c r="D6" s="145"/>
      <c r="E6" s="150" t="s">
        <v>190</v>
      </c>
      <c r="F6" s="150"/>
      <c r="G6" s="150" t="s">
        <v>100</v>
      </c>
      <c r="H6" s="150"/>
      <c r="I6" s="150" t="s">
        <v>190</v>
      </c>
      <c r="J6" s="150"/>
      <c r="K6" s="150" t="s">
        <v>100</v>
      </c>
    </row>
    <row r="7" spans="1:11" ht="24" customHeight="1" x14ac:dyDescent="0.65">
      <c r="A7" s="160"/>
      <c r="C7" s="133"/>
      <c r="D7" s="145"/>
      <c r="E7" s="150" t="s">
        <v>191</v>
      </c>
      <c r="F7" s="150"/>
      <c r="G7" s="150" t="s">
        <v>189</v>
      </c>
      <c r="H7" s="150"/>
      <c r="I7" s="150" t="s">
        <v>191</v>
      </c>
      <c r="J7" s="150"/>
      <c r="K7" s="150" t="s">
        <v>189</v>
      </c>
    </row>
    <row r="8" spans="1:11" ht="24" customHeight="1" x14ac:dyDescent="0.65">
      <c r="A8" s="160"/>
      <c r="C8" s="133"/>
      <c r="D8" s="145"/>
      <c r="E8" s="150" t="s">
        <v>192</v>
      </c>
      <c r="F8" s="150"/>
      <c r="G8" s="150"/>
      <c r="H8" s="150"/>
      <c r="I8" s="150" t="s">
        <v>192</v>
      </c>
      <c r="J8" s="150"/>
      <c r="K8" s="150"/>
    </row>
    <row r="9" spans="1:11" ht="24" customHeight="1" x14ac:dyDescent="0.65">
      <c r="C9" s="134"/>
      <c r="D9" s="145"/>
      <c r="E9" s="317" t="s">
        <v>6</v>
      </c>
      <c r="F9" s="318"/>
      <c r="G9" s="318"/>
      <c r="H9" s="318"/>
      <c r="I9" s="318"/>
      <c r="J9" s="318"/>
      <c r="K9" s="318"/>
    </row>
    <row r="10" spans="1:11" ht="24" customHeight="1" x14ac:dyDescent="0.65">
      <c r="A10" s="297" t="s">
        <v>7</v>
      </c>
      <c r="B10" s="297"/>
      <c r="C10" s="283"/>
      <c r="D10" s="283"/>
      <c r="I10" s="149" t="s">
        <v>8</v>
      </c>
      <c r="K10" s="149" t="s">
        <v>8</v>
      </c>
    </row>
    <row r="11" spans="1:11" ht="23.25" customHeight="1" x14ac:dyDescent="0.65">
      <c r="A11" s="2" t="s">
        <v>9</v>
      </c>
      <c r="B11" s="2"/>
      <c r="C11" s="284"/>
      <c r="E11" s="4">
        <v>264373</v>
      </c>
      <c r="F11" s="4"/>
      <c r="G11" s="4">
        <v>514696</v>
      </c>
      <c r="H11" s="4"/>
      <c r="I11" s="138">
        <v>193892</v>
      </c>
      <c r="J11" s="4"/>
      <c r="K11" s="4">
        <v>393388</v>
      </c>
    </row>
    <row r="12" spans="1:11" ht="23.25" customHeight="1" x14ac:dyDescent="0.65">
      <c r="A12" s="2" t="s">
        <v>101</v>
      </c>
      <c r="B12" s="2"/>
      <c r="C12" s="284"/>
      <c r="E12" s="4">
        <v>526285</v>
      </c>
      <c r="F12" s="4"/>
      <c r="G12" s="4">
        <v>584009</v>
      </c>
      <c r="H12" s="4"/>
      <c r="I12" s="4">
        <v>511211</v>
      </c>
      <c r="J12" s="4"/>
      <c r="K12" s="4">
        <v>548873</v>
      </c>
    </row>
    <row r="13" spans="1:11" ht="23.25" customHeight="1" x14ac:dyDescent="0.65">
      <c r="A13" s="2" t="s">
        <v>13</v>
      </c>
      <c r="B13" s="2"/>
      <c r="C13" s="284">
        <v>3</v>
      </c>
      <c r="E13" s="4">
        <v>19240</v>
      </c>
      <c r="F13" s="4"/>
      <c r="G13" s="4">
        <v>14300</v>
      </c>
      <c r="H13" s="4"/>
      <c r="I13" s="4">
        <v>146340</v>
      </c>
      <c r="J13" s="4"/>
      <c r="K13" s="4">
        <v>114300</v>
      </c>
    </row>
    <row r="14" spans="1:11" ht="23.25" customHeight="1" x14ac:dyDescent="0.65">
      <c r="A14" s="2" t="s">
        <v>10</v>
      </c>
      <c r="B14" s="2"/>
      <c r="C14" s="284">
        <v>5</v>
      </c>
      <c r="E14" s="4">
        <v>2246969</v>
      </c>
      <c r="F14" s="4"/>
      <c r="G14" s="4">
        <v>2714698</v>
      </c>
      <c r="H14" s="4"/>
      <c r="I14" s="4">
        <v>2045385</v>
      </c>
      <c r="J14" s="4"/>
      <c r="K14" s="4">
        <v>1904332</v>
      </c>
    </row>
    <row r="15" spans="1:11" ht="23.25" customHeight="1" x14ac:dyDescent="0.65">
      <c r="A15" s="2" t="s">
        <v>11</v>
      </c>
      <c r="B15" s="2"/>
      <c r="C15" s="284"/>
      <c r="E15" s="4">
        <f>355286-110000</f>
        <v>245286</v>
      </c>
      <c r="F15" s="4"/>
      <c r="G15" s="4">
        <v>331238</v>
      </c>
      <c r="H15" s="4"/>
      <c r="I15" s="4">
        <f>604467-110000</f>
        <v>494467</v>
      </c>
      <c r="J15" s="4"/>
      <c r="K15" s="4">
        <v>1227657</v>
      </c>
    </row>
    <row r="16" spans="1:11" ht="23.25" customHeight="1" x14ac:dyDescent="0.65">
      <c r="A16" s="2" t="s">
        <v>12</v>
      </c>
      <c r="B16" s="2"/>
      <c r="C16" s="284">
        <v>6</v>
      </c>
      <c r="E16" s="4">
        <v>2090829</v>
      </c>
      <c r="F16" s="4"/>
      <c r="G16" s="4">
        <v>2821608</v>
      </c>
      <c r="H16" s="4"/>
      <c r="I16" s="4">
        <v>700212</v>
      </c>
      <c r="J16" s="4"/>
      <c r="K16" s="4">
        <v>1007037</v>
      </c>
    </row>
    <row r="17" spans="1:11" ht="23.25" customHeight="1" x14ac:dyDescent="0.65">
      <c r="A17" s="2" t="s">
        <v>102</v>
      </c>
      <c r="B17" s="2"/>
      <c r="C17" s="135"/>
      <c r="E17" s="4">
        <v>1584331</v>
      </c>
      <c r="F17" s="4"/>
      <c r="G17" s="4">
        <v>782956</v>
      </c>
      <c r="H17" s="4"/>
      <c r="I17" s="7">
        <v>474478</v>
      </c>
      <c r="J17" s="4"/>
      <c r="K17" s="4">
        <v>154111</v>
      </c>
    </row>
    <row r="18" spans="1:11" ht="23.25" customHeight="1" x14ac:dyDescent="0.65">
      <c r="A18" s="2" t="s">
        <v>178</v>
      </c>
      <c r="B18" s="2"/>
      <c r="C18" s="135"/>
      <c r="E18" s="4">
        <v>2321</v>
      </c>
      <c r="F18" s="4"/>
      <c r="G18" s="4">
        <v>39496</v>
      </c>
      <c r="H18" s="4"/>
      <c r="I18" s="7">
        <v>4461</v>
      </c>
      <c r="J18" s="4"/>
      <c r="K18" s="4">
        <v>52000</v>
      </c>
    </row>
    <row r="19" spans="1:11" ht="22.8" x14ac:dyDescent="0.65">
      <c r="A19" s="2" t="s">
        <v>193</v>
      </c>
      <c r="B19" s="2"/>
      <c r="C19" s="284"/>
      <c r="E19" s="4">
        <v>5058</v>
      </c>
      <c r="F19" s="4"/>
      <c r="G19" s="4">
        <v>15215</v>
      </c>
      <c r="H19" s="4"/>
      <c r="I19" s="4">
        <v>0</v>
      </c>
      <c r="J19" s="4"/>
      <c r="K19" s="4">
        <v>5</v>
      </c>
    </row>
    <row r="20" spans="1:11" s="132" customFormat="1" ht="24" customHeight="1" x14ac:dyDescent="0.55000000000000004">
      <c r="A20" s="139" t="s">
        <v>14</v>
      </c>
      <c r="B20" s="139"/>
      <c r="C20" s="136"/>
      <c r="E20" s="140">
        <f>SUM(E11:E19)</f>
        <v>6984692</v>
      </c>
      <c r="F20" s="141"/>
      <c r="G20" s="140">
        <f>SUM(G11:G19)</f>
        <v>7818216</v>
      </c>
      <c r="H20" s="141"/>
      <c r="I20" s="140">
        <f>SUM(I11:I19)</f>
        <v>4570446</v>
      </c>
      <c r="J20" s="141"/>
      <c r="K20" s="140">
        <f>SUM(K11:K19)</f>
        <v>5401703</v>
      </c>
    </row>
    <row r="21" spans="1:11" ht="24" customHeight="1" x14ac:dyDescent="0.65">
      <c r="A21" s="139"/>
      <c r="B21" s="139"/>
      <c r="C21" s="135"/>
      <c r="E21" s="4"/>
      <c r="F21" s="4"/>
      <c r="G21" s="4"/>
      <c r="H21" s="4"/>
      <c r="I21" s="4"/>
      <c r="J21" s="4"/>
      <c r="K21" s="4"/>
    </row>
    <row r="22" spans="1:11" ht="24" customHeight="1" x14ac:dyDescent="0.65">
      <c r="A22" s="298" t="s">
        <v>15</v>
      </c>
      <c r="B22" s="142"/>
      <c r="C22" s="283"/>
      <c r="D22" s="283"/>
      <c r="E22" s="5"/>
      <c r="F22" s="5"/>
      <c r="G22" s="5"/>
      <c r="H22" s="5"/>
      <c r="I22" s="5"/>
      <c r="J22" s="5"/>
      <c r="K22" s="5"/>
    </row>
    <row r="23" spans="1:11" ht="24" customHeight="1" x14ac:dyDescent="0.65">
      <c r="A23" s="2" t="s">
        <v>101</v>
      </c>
      <c r="B23" s="142"/>
      <c r="C23" s="284"/>
      <c r="D23" s="283"/>
      <c r="E23" s="5">
        <v>40000</v>
      </c>
      <c r="F23" s="5"/>
      <c r="G23" s="5">
        <v>40000</v>
      </c>
      <c r="H23" s="4"/>
      <c r="I23" s="6">
        <v>0</v>
      </c>
      <c r="J23" s="4"/>
      <c r="K23" s="5">
        <v>0</v>
      </c>
    </row>
    <row r="24" spans="1:11" ht="24" customHeight="1" x14ac:dyDescent="0.65">
      <c r="A24" s="2" t="s">
        <v>16</v>
      </c>
      <c r="B24" s="142"/>
      <c r="C24" s="284">
        <v>7</v>
      </c>
      <c r="D24" s="283"/>
      <c r="E24" s="5">
        <v>628096</v>
      </c>
      <c r="F24" s="5"/>
      <c r="G24" s="5">
        <v>362853</v>
      </c>
      <c r="H24" s="5"/>
      <c r="I24" s="5">
        <v>657689</v>
      </c>
      <c r="J24" s="5"/>
      <c r="K24" s="4">
        <v>377719</v>
      </c>
    </row>
    <row r="25" spans="1:11" ht="24" customHeight="1" x14ac:dyDescent="0.65">
      <c r="A25" s="2" t="s">
        <v>17</v>
      </c>
      <c r="B25" s="2"/>
      <c r="C25" s="284">
        <v>8</v>
      </c>
      <c r="D25" s="283"/>
      <c r="E25" s="5">
        <v>0</v>
      </c>
      <c r="F25" s="6"/>
      <c r="G25" s="5">
        <v>0</v>
      </c>
      <c r="H25" s="5"/>
      <c r="I25" s="6">
        <v>5458376</v>
      </c>
      <c r="J25" s="6"/>
      <c r="K25" s="5">
        <v>5458376</v>
      </c>
    </row>
    <row r="26" spans="1:11" ht="23.25" customHeight="1" x14ac:dyDescent="0.65">
      <c r="A26" s="2" t="s">
        <v>103</v>
      </c>
      <c r="B26" s="2"/>
      <c r="C26" s="284">
        <v>9</v>
      </c>
      <c r="E26" s="4">
        <v>106846</v>
      </c>
      <c r="F26" s="4"/>
      <c r="G26" s="5">
        <v>107364</v>
      </c>
      <c r="H26" s="4"/>
      <c r="I26" s="4">
        <v>1574016</v>
      </c>
      <c r="J26" s="4"/>
      <c r="K26" s="6">
        <v>1574016</v>
      </c>
    </row>
    <row r="27" spans="1:11" ht="24" customHeight="1" x14ac:dyDescent="0.65">
      <c r="A27" s="2" t="s">
        <v>194</v>
      </c>
      <c r="B27" s="2"/>
      <c r="C27" s="283"/>
      <c r="D27" s="283"/>
      <c r="E27" s="6">
        <v>0</v>
      </c>
      <c r="F27" s="5"/>
      <c r="G27" s="5">
        <v>0</v>
      </c>
      <c r="H27" s="5"/>
      <c r="I27" s="6">
        <v>0</v>
      </c>
      <c r="J27" s="6"/>
      <c r="K27" s="6">
        <v>0</v>
      </c>
    </row>
    <row r="28" spans="1:11" ht="24" customHeight="1" x14ac:dyDescent="0.65">
      <c r="A28" s="2" t="s">
        <v>180</v>
      </c>
      <c r="B28" s="2"/>
      <c r="C28" s="283">
        <v>3</v>
      </c>
      <c r="D28" s="283"/>
      <c r="E28" s="4">
        <v>0</v>
      </c>
      <c r="F28" s="6"/>
      <c r="G28" s="4">
        <v>0</v>
      </c>
      <c r="H28" s="4"/>
      <c r="I28" s="4">
        <v>233090</v>
      </c>
      <c r="J28" s="6"/>
      <c r="K28" s="4">
        <v>233090</v>
      </c>
    </row>
    <row r="29" spans="1:11" ht="24" customHeight="1" x14ac:dyDescent="0.65">
      <c r="A29" s="2" t="s">
        <v>104</v>
      </c>
      <c r="B29" s="2"/>
      <c r="C29" s="283"/>
      <c r="D29" s="283"/>
      <c r="E29" s="6">
        <v>207648</v>
      </c>
      <c r="F29" s="6"/>
      <c r="G29" s="6">
        <v>38970</v>
      </c>
      <c r="H29" s="5"/>
      <c r="I29" s="4">
        <v>107251</v>
      </c>
      <c r="J29" s="6"/>
      <c r="K29" s="6">
        <v>107913</v>
      </c>
    </row>
    <row r="30" spans="1:11" ht="24" customHeight="1" x14ac:dyDescent="0.65">
      <c r="A30" s="2" t="s">
        <v>105</v>
      </c>
      <c r="B30" s="2"/>
      <c r="C30" s="283"/>
      <c r="D30" s="283"/>
      <c r="E30" s="6">
        <v>10975585</v>
      </c>
      <c r="F30" s="6"/>
      <c r="G30" s="4">
        <v>10667415</v>
      </c>
      <c r="H30" s="5"/>
      <c r="I30" s="6">
        <v>1822508</v>
      </c>
      <c r="J30" s="6"/>
      <c r="K30" s="4">
        <v>1823900</v>
      </c>
    </row>
    <row r="31" spans="1:11" ht="24" customHeight="1" x14ac:dyDescent="0.65">
      <c r="A31" s="2" t="s">
        <v>195</v>
      </c>
      <c r="B31" s="2"/>
      <c r="C31" s="283" t="s">
        <v>234</v>
      </c>
      <c r="D31" s="283"/>
      <c r="E31" s="6">
        <v>13781</v>
      </c>
      <c r="F31" s="6"/>
      <c r="G31" s="4">
        <v>0</v>
      </c>
      <c r="H31" s="5"/>
      <c r="I31" s="6">
        <v>11708</v>
      </c>
      <c r="J31" s="6"/>
      <c r="K31" s="4">
        <v>0</v>
      </c>
    </row>
    <row r="32" spans="1:11" ht="24" customHeight="1" x14ac:dyDescent="0.65">
      <c r="A32" s="2" t="s">
        <v>106</v>
      </c>
      <c r="B32" s="2"/>
      <c r="C32" s="283"/>
      <c r="D32" s="283"/>
      <c r="E32" s="6">
        <v>1907470</v>
      </c>
      <c r="F32" s="6"/>
      <c r="G32" s="6">
        <v>1907470</v>
      </c>
      <c r="H32" s="5"/>
      <c r="I32" s="6">
        <v>0</v>
      </c>
      <c r="J32" s="6"/>
      <c r="K32" s="4">
        <v>0</v>
      </c>
    </row>
    <row r="33" spans="1:11" ht="24" customHeight="1" x14ac:dyDescent="0.65">
      <c r="A33" s="2" t="s">
        <v>107</v>
      </c>
      <c r="B33" s="2"/>
      <c r="C33" s="283"/>
      <c r="D33" s="283"/>
      <c r="E33" s="6">
        <v>30783</v>
      </c>
      <c r="F33" s="6"/>
      <c r="G33" s="6">
        <v>32895</v>
      </c>
      <c r="H33" s="5"/>
      <c r="I33" s="6">
        <v>30712</v>
      </c>
      <c r="J33" s="6"/>
      <c r="K33" s="6">
        <v>32813</v>
      </c>
    </row>
    <row r="34" spans="1:11" ht="24" customHeight="1" x14ac:dyDescent="0.65">
      <c r="A34" s="2" t="s">
        <v>108</v>
      </c>
      <c r="B34" s="2"/>
      <c r="C34" s="283"/>
      <c r="D34" s="283"/>
      <c r="E34" s="6">
        <v>915392</v>
      </c>
      <c r="F34" s="6"/>
      <c r="G34" s="6">
        <v>938567</v>
      </c>
      <c r="H34" s="5"/>
      <c r="I34" s="6">
        <v>0</v>
      </c>
      <c r="J34" s="6"/>
      <c r="K34" s="6">
        <v>0</v>
      </c>
    </row>
    <row r="35" spans="1:11" ht="24" customHeight="1" x14ac:dyDescent="0.65">
      <c r="A35" s="2" t="s">
        <v>18</v>
      </c>
      <c r="B35" s="2"/>
      <c r="C35" s="283"/>
      <c r="D35" s="283"/>
      <c r="E35" s="4">
        <f>89720+110000</f>
        <v>199720</v>
      </c>
      <c r="F35" s="6"/>
      <c r="G35" s="4">
        <v>168258</v>
      </c>
      <c r="H35" s="4"/>
      <c r="I35" s="4">
        <f>52154+110000</f>
        <v>162154</v>
      </c>
      <c r="J35" s="6"/>
      <c r="K35" s="4">
        <v>52372</v>
      </c>
    </row>
    <row r="36" spans="1:11" s="132" customFormat="1" ht="24" customHeight="1" x14ac:dyDescent="0.55000000000000004">
      <c r="A36" s="299" t="s">
        <v>19</v>
      </c>
      <c r="B36" s="139"/>
      <c r="C36" s="137"/>
      <c r="D36" s="131"/>
      <c r="E36" s="143">
        <f>SUM(E23:E35)</f>
        <v>15025321</v>
      </c>
      <c r="F36" s="141"/>
      <c r="G36" s="143">
        <f>SUM(G23:G35)</f>
        <v>14263792</v>
      </c>
      <c r="H36" s="141"/>
      <c r="I36" s="143">
        <f>SUM(I23:I35)</f>
        <v>10057504</v>
      </c>
      <c r="J36" s="144"/>
      <c r="K36" s="143">
        <f>SUM(K23:K35)</f>
        <v>9660199</v>
      </c>
    </row>
    <row r="37" spans="1:11" ht="24" customHeight="1" x14ac:dyDescent="0.65">
      <c r="A37" s="139"/>
      <c r="B37" s="139"/>
      <c r="C37" s="283"/>
      <c r="D37" s="145"/>
      <c r="E37" s="146"/>
      <c r="F37" s="4"/>
      <c r="G37" s="146"/>
      <c r="H37" s="4"/>
      <c r="I37" s="4"/>
      <c r="J37" s="4"/>
      <c r="K37" s="4"/>
    </row>
    <row r="38" spans="1:11" s="132" customFormat="1" ht="24" customHeight="1" thickBot="1" x14ac:dyDescent="0.6">
      <c r="A38" s="299" t="s">
        <v>20</v>
      </c>
      <c r="B38" s="139"/>
      <c r="C38" s="137"/>
      <c r="D38" s="131"/>
      <c r="E38" s="147">
        <f>E20+E36</f>
        <v>22010013</v>
      </c>
      <c r="F38" s="141"/>
      <c r="G38" s="147">
        <f>G20+G36</f>
        <v>22082008</v>
      </c>
      <c r="H38" s="141"/>
      <c r="I38" s="147">
        <f>SUM(I20+I36)</f>
        <v>14627950</v>
      </c>
      <c r="J38" s="141"/>
      <c r="K38" s="147">
        <f>SUM(K20+K36)</f>
        <v>15061902</v>
      </c>
    </row>
    <row r="39" spans="1:11" s="296" customFormat="1" ht="24" customHeight="1" thickTop="1" x14ac:dyDescent="0.65">
      <c r="A39" s="165" t="s">
        <v>99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</row>
    <row r="40" spans="1:11" s="296" customFormat="1" ht="24" customHeight="1" x14ac:dyDescent="0.65">
      <c r="A40" s="165" t="s">
        <v>0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</row>
    <row r="41" spans="1:11" s="296" customFormat="1" ht="24" customHeight="1" x14ac:dyDescent="0.65">
      <c r="A41" s="165" t="s">
        <v>227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</row>
    <row r="42" spans="1:11" ht="24" customHeight="1" x14ac:dyDescent="0.65">
      <c r="D42" s="149"/>
      <c r="E42" s="319" t="s">
        <v>1</v>
      </c>
      <c r="F42" s="319"/>
      <c r="G42" s="319"/>
      <c r="H42" s="319"/>
      <c r="I42" s="319" t="s">
        <v>2</v>
      </c>
      <c r="J42" s="319"/>
      <c r="K42" s="319"/>
    </row>
    <row r="43" spans="1:11" ht="24" customHeight="1" x14ac:dyDescent="0.65">
      <c r="D43" s="149"/>
      <c r="E43" s="150" t="s">
        <v>163</v>
      </c>
      <c r="F43" s="150"/>
      <c r="G43" s="150" t="s">
        <v>3</v>
      </c>
      <c r="H43" s="150"/>
      <c r="I43" s="150" t="s">
        <v>163</v>
      </c>
      <c r="J43" s="150"/>
      <c r="K43" s="150" t="s">
        <v>3</v>
      </c>
    </row>
    <row r="44" spans="1:11" ht="24" customHeight="1" x14ac:dyDescent="0.65">
      <c r="A44" s="160" t="s">
        <v>21</v>
      </c>
      <c r="C44" s="133" t="s">
        <v>5</v>
      </c>
      <c r="D44" s="145"/>
      <c r="E44" s="150" t="s">
        <v>190</v>
      </c>
      <c r="F44" s="150"/>
      <c r="G44" s="150" t="s">
        <v>100</v>
      </c>
      <c r="H44" s="150"/>
      <c r="I44" s="150" t="s">
        <v>190</v>
      </c>
      <c r="J44" s="150"/>
      <c r="K44" s="150" t="s">
        <v>100</v>
      </c>
    </row>
    <row r="45" spans="1:11" ht="24" customHeight="1" x14ac:dyDescent="0.65">
      <c r="A45" s="160"/>
      <c r="C45" s="133"/>
      <c r="D45" s="145"/>
      <c r="E45" s="150" t="s">
        <v>191</v>
      </c>
      <c r="F45" s="150"/>
      <c r="G45" s="150" t="s">
        <v>189</v>
      </c>
      <c r="H45" s="150"/>
      <c r="I45" s="150" t="s">
        <v>191</v>
      </c>
      <c r="J45" s="150"/>
      <c r="K45" s="150" t="s">
        <v>189</v>
      </c>
    </row>
    <row r="46" spans="1:11" ht="24" customHeight="1" x14ac:dyDescent="0.65">
      <c r="A46" s="160"/>
      <c r="C46" s="133"/>
      <c r="D46" s="145"/>
      <c r="E46" s="150" t="s">
        <v>192</v>
      </c>
      <c r="F46" s="150"/>
      <c r="G46" s="150"/>
      <c r="H46" s="150"/>
      <c r="I46" s="150" t="s">
        <v>192</v>
      </c>
      <c r="J46" s="150"/>
      <c r="K46" s="150"/>
    </row>
    <row r="47" spans="1:11" ht="24" customHeight="1" x14ac:dyDescent="0.65">
      <c r="C47" s="134"/>
      <c r="D47" s="145"/>
      <c r="E47" s="317" t="s">
        <v>6</v>
      </c>
      <c r="F47" s="318"/>
      <c r="G47" s="318"/>
      <c r="H47" s="318"/>
      <c r="I47" s="318"/>
      <c r="J47" s="318"/>
      <c r="K47" s="318"/>
    </row>
    <row r="48" spans="1:11" ht="24" customHeight="1" x14ac:dyDescent="0.65">
      <c r="A48" s="297" t="s">
        <v>22</v>
      </c>
      <c r="B48" s="142"/>
      <c r="C48" s="134"/>
      <c r="D48" s="145"/>
      <c r="E48" s="151"/>
      <c r="F48" s="285"/>
      <c r="G48" s="151"/>
      <c r="H48" s="151"/>
      <c r="I48" s="151"/>
      <c r="J48" s="151"/>
      <c r="K48" s="151"/>
    </row>
    <row r="49" spans="1:11" ht="24" customHeight="1" x14ac:dyDescent="0.65">
      <c r="A49" s="2" t="s">
        <v>23</v>
      </c>
      <c r="B49" s="2"/>
      <c r="C49" s="283"/>
      <c r="D49" s="145"/>
      <c r="E49" s="151"/>
      <c r="F49" s="285"/>
      <c r="G49" s="151"/>
      <c r="H49" s="151"/>
      <c r="I49" s="151"/>
      <c r="J49" s="151"/>
      <c r="K49" s="151"/>
    </row>
    <row r="50" spans="1:11" ht="24" customHeight="1" x14ac:dyDescent="0.65">
      <c r="A50" s="2" t="s">
        <v>196</v>
      </c>
      <c r="B50" s="2"/>
      <c r="C50" s="283">
        <v>10</v>
      </c>
      <c r="D50" s="283"/>
      <c r="E50" s="7">
        <v>9678448</v>
      </c>
      <c r="F50" s="5"/>
      <c r="G50" s="7">
        <v>9556948</v>
      </c>
      <c r="H50" s="7"/>
      <c r="I50" s="6">
        <v>6644991</v>
      </c>
      <c r="J50" s="6"/>
      <c r="K50" s="6">
        <v>6834668</v>
      </c>
    </row>
    <row r="51" spans="1:11" ht="24" customHeight="1" x14ac:dyDescent="0.65">
      <c r="A51" s="2" t="s">
        <v>235</v>
      </c>
      <c r="B51" s="2"/>
      <c r="C51" s="283">
        <v>3</v>
      </c>
      <c r="D51" s="283"/>
      <c r="E51" s="7">
        <v>0</v>
      </c>
      <c r="F51" s="5"/>
      <c r="G51" s="7">
        <v>0</v>
      </c>
      <c r="H51" s="7"/>
      <c r="I51" s="6">
        <v>590</v>
      </c>
      <c r="J51" s="6"/>
      <c r="K51" s="7">
        <v>0</v>
      </c>
    </row>
    <row r="52" spans="1:11" ht="24" customHeight="1" x14ac:dyDescent="0.65">
      <c r="A52" s="2" t="s">
        <v>24</v>
      </c>
      <c r="B52" s="2"/>
      <c r="C52" s="283"/>
      <c r="D52" s="283"/>
      <c r="E52" s="7">
        <v>722279</v>
      </c>
      <c r="F52" s="6"/>
      <c r="G52" s="7">
        <v>1242695</v>
      </c>
      <c r="H52" s="7"/>
      <c r="I52" s="6">
        <v>405893</v>
      </c>
      <c r="J52" s="6"/>
      <c r="K52" s="6">
        <v>691885</v>
      </c>
    </row>
    <row r="53" spans="1:11" ht="24" customHeight="1" x14ac:dyDescent="0.65">
      <c r="A53" s="2" t="s">
        <v>25</v>
      </c>
      <c r="B53" s="2"/>
      <c r="C53" s="283"/>
      <c r="D53" s="283"/>
      <c r="E53" s="7">
        <v>374589</v>
      </c>
      <c r="F53" s="6"/>
      <c r="G53" s="7">
        <v>358566</v>
      </c>
      <c r="H53" s="7"/>
      <c r="I53" s="6">
        <v>148143</v>
      </c>
      <c r="J53" s="6"/>
      <c r="K53" s="6">
        <v>175673</v>
      </c>
    </row>
    <row r="54" spans="1:11" ht="24" customHeight="1" x14ac:dyDescent="0.65">
      <c r="A54" s="2" t="s">
        <v>109</v>
      </c>
      <c r="B54" s="2"/>
      <c r="C54" s="283"/>
      <c r="D54" s="283"/>
      <c r="E54" s="7">
        <v>689897</v>
      </c>
      <c r="F54" s="6"/>
      <c r="G54" s="7">
        <v>166297</v>
      </c>
      <c r="H54" s="7"/>
      <c r="I54" s="6">
        <v>699360</v>
      </c>
      <c r="J54" s="6"/>
      <c r="K54" s="6">
        <v>525080</v>
      </c>
    </row>
    <row r="55" spans="1:11" ht="24" customHeight="1" x14ac:dyDescent="0.65">
      <c r="A55" s="2" t="s">
        <v>26</v>
      </c>
      <c r="B55" s="2"/>
      <c r="D55" s="283"/>
      <c r="E55" s="7"/>
      <c r="F55" s="6"/>
      <c r="G55" s="7"/>
      <c r="H55" s="7"/>
      <c r="I55" s="6"/>
      <c r="J55" s="6"/>
      <c r="K55" s="6"/>
    </row>
    <row r="56" spans="1:11" ht="24" customHeight="1" x14ac:dyDescent="0.65">
      <c r="A56" s="2" t="s">
        <v>197</v>
      </c>
      <c r="B56" s="2"/>
      <c r="C56" s="283">
        <v>10</v>
      </c>
      <c r="E56" s="7">
        <v>611092</v>
      </c>
      <c r="F56" s="7"/>
      <c r="G56" s="7">
        <v>587957</v>
      </c>
      <c r="H56" s="7"/>
      <c r="I56" s="6">
        <v>100387</v>
      </c>
      <c r="J56" s="6"/>
      <c r="K56" s="6">
        <v>100322</v>
      </c>
    </row>
    <row r="57" spans="1:11" ht="24" customHeight="1" x14ac:dyDescent="0.65">
      <c r="A57" s="2" t="s">
        <v>198</v>
      </c>
      <c r="B57" s="2"/>
      <c r="C57" s="283"/>
      <c r="D57" s="283"/>
      <c r="E57" s="7"/>
      <c r="F57" s="6"/>
      <c r="G57" s="7"/>
      <c r="H57" s="7"/>
      <c r="I57" s="6"/>
      <c r="J57" s="6"/>
      <c r="K57" s="6"/>
    </row>
    <row r="58" spans="1:11" ht="24" customHeight="1" x14ac:dyDescent="0.65">
      <c r="A58" s="2" t="s">
        <v>197</v>
      </c>
      <c r="B58" s="2"/>
      <c r="C58" s="283"/>
      <c r="D58" s="283"/>
      <c r="E58" s="7">
        <v>11000</v>
      </c>
      <c r="F58" s="6"/>
      <c r="G58" s="7">
        <v>12000</v>
      </c>
      <c r="H58" s="7"/>
      <c r="I58" s="6">
        <v>0</v>
      </c>
      <c r="J58" s="6"/>
      <c r="K58" s="6">
        <v>0</v>
      </c>
    </row>
    <row r="59" spans="1:11" ht="24" customHeight="1" x14ac:dyDescent="0.65">
      <c r="A59" s="2" t="s">
        <v>199</v>
      </c>
      <c r="B59" s="2"/>
      <c r="C59" s="283"/>
      <c r="D59" s="283"/>
      <c r="E59" s="7"/>
      <c r="F59" s="6"/>
      <c r="G59" s="7"/>
      <c r="H59" s="6"/>
      <c r="I59" s="7"/>
      <c r="J59" s="6"/>
      <c r="K59" s="6"/>
    </row>
    <row r="60" spans="1:11" ht="24" customHeight="1" x14ac:dyDescent="0.65">
      <c r="A60" s="2" t="s">
        <v>197</v>
      </c>
      <c r="B60" s="2"/>
      <c r="C60" s="283"/>
      <c r="D60" s="283"/>
      <c r="E60" s="7">
        <v>23639</v>
      </c>
      <c r="F60" s="6"/>
      <c r="G60" s="7">
        <v>15968</v>
      </c>
      <c r="H60" s="5"/>
      <c r="I60" s="7">
        <v>16768</v>
      </c>
      <c r="J60" s="6"/>
      <c r="K60" s="7">
        <v>10932</v>
      </c>
    </row>
    <row r="61" spans="1:11" ht="24" customHeight="1" x14ac:dyDescent="0.65">
      <c r="A61" s="2" t="s">
        <v>27</v>
      </c>
      <c r="B61" s="2"/>
      <c r="C61" s="283"/>
      <c r="D61" s="283"/>
      <c r="E61" s="7">
        <v>9506</v>
      </c>
      <c r="F61" s="6"/>
      <c r="G61" s="7">
        <v>3</v>
      </c>
      <c r="H61" s="7"/>
      <c r="I61" s="6">
        <v>880</v>
      </c>
      <c r="J61" s="6"/>
      <c r="K61" s="6">
        <v>0</v>
      </c>
    </row>
    <row r="62" spans="1:11" s="132" customFormat="1" ht="24" customHeight="1" x14ac:dyDescent="0.55000000000000004">
      <c r="A62" s="136" t="s">
        <v>28</v>
      </c>
      <c r="B62" s="139"/>
      <c r="C62" s="137"/>
      <c r="D62" s="137"/>
      <c r="E62" s="128">
        <f>SUM(E50:E61)</f>
        <v>12120450</v>
      </c>
      <c r="F62" s="152"/>
      <c r="G62" s="128">
        <f>SUM(G50:G61)</f>
        <v>11940434</v>
      </c>
      <c r="H62" s="152"/>
      <c r="I62" s="128">
        <f>SUM(I50:I61)</f>
        <v>8017012</v>
      </c>
      <c r="J62" s="152"/>
      <c r="K62" s="128">
        <f>SUM(K50:K61)</f>
        <v>8338560</v>
      </c>
    </row>
    <row r="63" spans="1:11" ht="24" customHeight="1" x14ac:dyDescent="0.65">
      <c r="A63" s="139"/>
      <c r="B63" s="139"/>
      <c r="C63" s="283"/>
      <c r="D63" s="283"/>
      <c r="E63" s="125"/>
      <c r="F63" s="149"/>
      <c r="G63" s="125"/>
      <c r="H63" s="125"/>
      <c r="I63" s="125"/>
      <c r="J63" s="125"/>
      <c r="K63" s="125"/>
    </row>
    <row r="64" spans="1:11" ht="24" customHeight="1" x14ac:dyDescent="0.65">
      <c r="A64" s="300" t="s">
        <v>29</v>
      </c>
      <c r="B64" s="142"/>
      <c r="C64" s="283"/>
      <c r="E64" s="125"/>
      <c r="F64" s="149"/>
      <c r="G64" s="125"/>
      <c r="H64" s="125"/>
      <c r="I64" s="125"/>
      <c r="J64" s="125"/>
      <c r="K64" s="125"/>
    </row>
    <row r="65" spans="1:11" ht="24" customHeight="1" x14ac:dyDescent="0.65">
      <c r="A65" s="2" t="s">
        <v>30</v>
      </c>
      <c r="B65" s="2"/>
      <c r="C65" s="283">
        <v>10</v>
      </c>
      <c r="E65" s="4">
        <v>3598077</v>
      </c>
      <c r="F65" s="4"/>
      <c r="G65" s="7">
        <v>3830222</v>
      </c>
      <c r="H65" s="7"/>
      <c r="I65" s="4">
        <v>146965</v>
      </c>
      <c r="J65" s="4"/>
      <c r="K65" s="7">
        <v>197167</v>
      </c>
    </row>
    <row r="66" spans="1:11" ht="24" customHeight="1" x14ac:dyDescent="0.65">
      <c r="A66" s="2" t="s">
        <v>198</v>
      </c>
      <c r="B66" s="2"/>
      <c r="C66" s="283"/>
      <c r="E66" s="7">
        <v>69594</v>
      </c>
      <c r="F66" s="7"/>
      <c r="G66" s="7">
        <v>73000</v>
      </c>
      <c r="H66" s="7"/>
      <c r="I66" s="7">
        <v>0</v>
      </c>
      <c r="J66" s="7"/>
      <c r="K66" s="7">
        <v>0</v>
      </c>
    </row>
    <row r="67" spans="1:11" ht="24" customHeight="1" x14ac:dyDescent="0.65">
      <c r="A67" s="2" t="s">
        <v>200</v>
      </c>
      <c r="B67" s="2"/>
      <c r="C67" s="283"/>
      <c r="E67" s="7">
        <v>24051</v>
      </c>
      <c r="F67" s="7"/>
      <c r="G67" s="7">
        <v>25273</v>
      </c>
      <c r="H67" s="7"/>
      <c r="I67" s="7">
        <v>17870</v>
      </c>
      <c r="J67" s="7"/>
      <c r="K67" s="7">
        <v>17786</v>
      </c>
    </row>
    <row r="68" spans="1:11" ht="24" customHeight="1" x14ac:dyDescent="0.65">
      <c r="A68" s="2" t="s">
        <v>110</v>
      </c>
      <c r="B68" s="2"/>
      <c r="C68" s="283"/>
      <c r="E68" s="7">
        <v>409046</v>
      </c>
      <c r="F68" s="7"/>
      <c r="G68" s="7">
        <v>413627</v>
      </c>
      <c r="H68" s="7"/>
      <c r="I68" s="7">
        <v>40947</v>
      </c>
      <c r="J68" s="7"/>
      <c r="K68" s="7">
        <v>40947</v>
      </c>
    </row>
    <row r="69" spans="1:11" ht="24" customHeight="1" x14ac:dyDescent="0.65">
      <c r="A69" s="2" t="s">
        <v>31</v>
      </c>
      <c r="B69" s="2"/>
      <c r="C69" s="283"/>
      <c r="D69" s="283"/>
      <c r="E69" s="7">
        <v>60454</v>
      </c>
      <c r="F69" s="6"/>
      <c r="G69" s="7">
        <v>56528</v>
      </c>
      <c r="H69" s="7"/>
      <c r="I69" s="7">
        <v>33903</v>
      </c>
      <c r="J69" s="7"/>
      <c r="K69" s="7">
        <v>31685</v>
      </c>
    </row>
    <row r="70" spans="1:11" s="132" customFormat="1" ht="24" customHeight="1" x14ac:dyDescent="0.55000000000000004">
      <c r="A70" s="139" t="s">
        <v>32</v>
      </c>
      <c r="B70" s="139"/>
      <c r="C70" s="137"/>
      <c r="E70" s="128">
        <f>SUM(E65:E69)</f>
        <v>4161222</v>
      </c>
      <c r="F70" s="152"/>
      <c r="G70" s="128">
        <f>SUM(G65:G69)</f>
        <v>4398650</v>
      </c>
      <c r="H70" s="152"/>
      <c r="I70" s="128">
        <f>SUM(I65:I69)</f>
        <v>239685</v>
      </c>
      <c r="J70" s="152"/>
      <c r="K70" s="128">
        <f>SUM(K65:K69)</f>
        <v>287585</v>
      </c>
    </row>
    <row r="71" spans="1:11" s="132" customFormat="1" ht="24" customHeight="1" x14ac:dyDescent="0.55000000000000004">
      <c r="A71" s="139" t="s">
        <v>33</v>
      </c>
      <c r="B71" s="139"/>
      <c r="C71" s="137"/>
      <c r="E71" s="128">
        <f>E62+E70</f>
        <v>16281672</v>
      </c>
      <c r="F71" s="152"/>
      <c r="G71" s="128">
        <f>G62+G70</f>
        <v>16339084</v>
      </c>
      <c r="H71" s="152"/>
      <c r="I71" s="128">
        <f>SUM(I62+I70)</f>
        <v>8256697</v>
      </c>
      <c r="J71" s="152"/>
      <c r="K71" s="128">
        <f>SUM(K62+K70)</f>
        <v>8626145</v>
      </c>
    </row>
    <row r="72" spans="1:11" ht="24" customHeight="1" x14ac:dyDescent="0.65">
      <c r="A72" s="153"/>
      <c r="B72" s="153"/>
      <c r="C72" s="283"/>
      <c r="E72" s="125"/>
      <c r="F72" s="149"/>
      <c r="G72" s="125"/>
      <c r="H72" s="125"/>
      <c r="I72" s="125"/>
      <c r="J72" s="125"/>
      <c r="K72" s="125"/>
    </row>
    <row r="73" spans="1:11" s="296" customFormat="1" ht="24" customHeight="1" x14ac:dyDescent="0.65">
      <c r="A73" s="165" t="s">
        <v>99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</row>
    <row r="74" spans="1:11" s="296" customFormat="1" ht="24" customHeight="1" x14ac:dyDescent="0.65">
      <c r="A74" s="165" t="s">
        <v>0</v>
      </c>
      <c r="B74" s="132"/>
      <c r="C74" s="132"/>
      <c r="D74" s="132"/>
      <c r="E74" s="132"/>
      <c r="F74" s="132"/>
      <c r="G74" s="132"/>
      <c r="H74" s="132"/>
      <c r="I74" s="132"/>
      <c r="J74" s="132"/>
      <c r="K74" s="132"/>
    </row>
    <row r="75" spans="1:11" s="296" customFormat="1" ht="24" customHeight="1" x14ac:dyDescent="0.65">
      <c r="A75" s="165" t="s">
        <v>227</v>
      </c>
      <c r="B75" s="132"/>
      <c r="C75" s="132"/>
      <c r="D75" s="132"/>
      <c r="E75" s="132"/>
      <c r="F75" s="132"/>
      <c r="G75" s="132"/>
      <c r="H75" s="132"/>
      <c r="I75" s="132"/>
      <c r="J75" s="132"/>
      <c r="K75" s="132"/>
    </row>
    <row r="76" spans="1:11" ht="24" customHeight="1" x14ac:dyDescent="0.65">
      <c r="D76" s="149"/>
      <c r="E76" s="319" t="s">
        <v>1</v>
      </c>
      <c r="F76" s="319"/>
      <c r="G76" s="319"/>
      <c r="H76" s="319"/>
      <c r="I76" s="319" t="s">
        <v>2</v>
      </c>
      <c r="J76" s="319"/>
      <c r="K76" s="319"/>
    </row>
    <row r="77" spans="1:11" ht="24" customHeight="1" x14ac:dyDescent="0.65">
      <c r="A77" s="3"/>
      <c r="B77" s="3"/>
      <c r="D77" s="145"/>
      <c r="E77" s="150" t="s">
        <v>163</v>
      </c>
      <c r="F77" s="150"/>
      <c r="G77" s="150" t="s">
        <v>3</v>
      </c>
      <c r="H77" s="150"/>
      <c r="I77" s="150" t="s">
        <v>163</v>
      </c>
      <c r="J77" s="150"/>
      <c r="K77" s="150" t="s">
        <v>3</v>
      </c>
    </row>
    <row r="78" spans="1:11" ht="24" customHeight="1" x14ac:dyDescent="0.65">
      <c r="A78" s="160" t="s">
        <v>34</v>
      </c>
      <c r="C78" s="133" t="s">
        <v>5</v>
      </c>
      <c r="D78" s="145"/>
      <c r="E78" s="150" t="s">
        <v>190</v>
      </c>
      <c r="F78" s="150"/>
      <c r="G78" s="150" t="s">
        <v>100</v>
      </c>
      <c r="H78" s="150"/>
      <c r="I78" s="150" t="s">
        <v>190</v>
      </c>
      <c r="J78" s="150"/>
      <c r="K78" s="150" t="s">
        <v>100</v>
      </c>
    </row>
    <row r="79" spans="1:11" ht="24" customHeight="1" x14ac:dyDescent="0.65">
      <c r="A79" s="160"/>
      <c r="C79" s="133"/>
      <c r="D79" s="145"/>
      <c r="E79" s="150" t="s">
        <v>191</v>
      </c>
      <c r="F79" s="150"/>
      <c r="G79" s="150" t="s">
        <v>189</v>
      </c>
      <c r="H79" s="150"/>
      <c r="I79" s="150" t="s">
        <v>191</v>
      </c>
      <c r="J79" s="150"/>
      <c r="K79" s="150" t="s">
        <v>189</v>
      </c>
    </row>
    <row r="80" spans="1:11" ht="24" customHeight="1" x14ac:dyDescent="0.65">
      <c r="A80" s="160"/>
      <c r="C80" s="133"/>
      <c r="D80" s="145"/>
      <c r="E80" s="150" t="s">
        <v>192</v>
      </c>
      <c r="F80" s="150"/>
      <c r="G80" s="150"/>
      <c r="H80" s="150"/>
      <c r="I80" s="150" t="s">
        <v>192</v>
      </c>
      <c r="J80" s="150"/>
      <c r="K80" s="150"/>
    </row>
    <row r="81" spans="1:11" ht="24" customHeight="1" x14ac:dyDescent="0.65">
      <c r="C81" s="134"/>
      <c r="D81" s="145"/>
      <c r="E81" s="317" t="s">
        <v>6</v>
      </c>
      <c r="F81" s="318"/>
      <c r="G81" s="318"/>
      <c r="H81" s="318"/>
      <c r="I81" s="318"/>
      <c r="J81" s="318"/>
      <c r="K81" s="318"/>
    </row>
    <row r="82" spans="1:11" ht="24" customHeight="1" x14ac:dyDescent="0.65">
      <c r="A82" s="142" t="s">
        <v>35</v>
      </c>
      <c r="B82" s="142"/>
      <c r="C82" s="283"/>
      <c r="D82" s="283"/>
      <c r="E82" s="151"/>
      <c r="F82" s="154"/>
      <c r="G82" s="151"/>
      <c r="H82" s="151"/>
      <c r="I82" s="151"/>
      <c r="J82" s="151"/>
      <c r="K82" s="151"/>
    </row>
    <row r="83" spans="1:11" ht="24" customHeight="1" x14ac:dyDescent="0.65">
      <c r="A83" s="153" t="s">
        <v>36</v>
      </c>
      <c r="B83" s="2"/>
      <c r="C83" s="284">
        <v>11</v>
      </c>
      <c r="D83" s="283"/>
      <c r="E83" s="155"/>
      <c r="F83" s="156"/>
      <c r="G83" s="155"/>
      <c r="H83" s="155"/>
      <c r="I83" s="155"/>
      <c r="J83" s="155"/>
      <c r="K83" s="155"/>
    </row>
    <row r="84" spans="1:11" ht="24" customHeight="1" thickBot="1" x14ac:dyDescent="0.7">
      <c r="A84" s="301" t="s">
        <v>168</v>
      </c>
      <c r="B84" s="2"/>
      <c r="C84" s="283"/>
      <c r="D84" s="283"/>
      <c r="E84" s="124">
        <v>2613513</v>
      </c>
      <c r="F84" s="6"/>
      <c r="G84" s="124">
        <v>2613513</v>
      </c>
      <c r="H84" s="4"/>
      <c r="I84" s="124">
        <v>2613513</v>
      </c>
      <c r="J84" s="6"/>
      <c r="K84" s="124">
        <v>2613513</v>
      </c>
    </row>
    <row r="85" spans="1:11" ht="24" customHeight="1" thickTop="1" x14ac:dyDescent="0.65">
      <c r="A85" s="302" t="s">
        <v>169</v>
      </c>
      <c r="B85" s="157"/>
      <c r="C85" s="283"/>
      <c r="D85" s="283"/>
      <c r="E85" s="7">
        <f>'ผู้ถือหุ้นรวม 63'!D26</f>
        <v>1810115</v>
      </c>
      <c r="F85" s="6"/>
      <c r="G85" s="7">
        <v>1810114</v>
      </c>
      <c r="H85" s="7"/>
      <c r="I85" s="7">
        <f>'ผู้ถือหุ้น 63'!C25</f>
        <v>1810115</v>
      </c>
      <c r="J85" s="6"/>
      <c r="K85" s="7">
        <v>1810114</v>
      </c>
    </row>
    <row r="86" spans="1:11" ht="24" customHeight="1" x14ac:dyDescent="0.65">
      <c r="A86" s="2" t="s">
        <v>111</v>
      </c>
      <c r="B86" s="316"/>
      <c r="C86" s="316"/>
      <c r="D86" s="283"/>
      <c r="E86" s="7">
        <f>'ผู้ถือหุ้นรวม 63'!H26</f>
        <v>3890222</v>
      </c>
      <c r="F86" s="6"/>
      <c r="G86" s="7">
        <v>3890222</v>
      </c>
      <c r="H86" s="7"/>
      <c r="I86" s="7">
        <f>'ผู้ถือหุ้น 63'!G25</f>
        <v>3890222</v>
      </c>
      <c r="J86" s="6"/>
      <c r="K86" s="7">
        <v>3890222</v>
      </c>
    </row>
    <row r="87" spans="1:11" ht="24" customHeight="1" x14ac:dyDescent="0.65">
      <c r="A87" s="2" t="s">
        <v>177</v>
      </c>
      <c r="B87" s="316"/>
      <c r="C87" s="316"/>
      <c r="D87" s="283"/>
      <c r="E87" s="7"/>
      <c r="F87" s="6"/>
      <c r="G87" s="7"/>
      <c r="H87" s="7"/>
      <c r="I87" s="7"/>
      <c r="J87" s="7"/>
      <c r="K87" s="7"/>
    </row>
    <row r="88" spans="1:11" ht="24" customHeight="1" x14ac:dyDescent="0.65">
      <c r="A88" s="301" t="s">
        <v>170</v>
      </c>
      <c r="B88" s="157"/>
      <c r="C88" s="283"/>
      <c r="D88" s="283"/>
      <c r="E88" s="7"/>
      <c r="F88" s="6"/>
      <c r="G88" s="7"/>
      <c r="H88" s="7"/>
      <c r="I88" s="7"/>
      <c r="J88" s="7"/>
      <c r="K88" s="7"/>
    </row>
    <row r="89" spans="1:11" ht="24" customHeight="1" x14ac:dyDescent="0.65">
      <c r="A89" s="302" t="s">
        <v>171</v>
      </c>
      <c r="B89" s="320"/>
      <c r="C89" s="320"/>
      <c r="D89" s="283"/>
      <c r="E89" s="7">
        <f>'ผู้ถือหุ้นรวม 63'!J26</f>
        <v>93518</v>
      </c>
      <c r="F89" s="6"/>
      <c r="G89" s="7">
        <v>93518</v>
      </c>
      <c r="H89" s="5"/>
      <c r="I89" s="7">
        <f>'ผู้ถือหุ้น 63'!I25</f>
        <v>93518</v>
      </c>
      <c r="J89" s="5"/>
      <c r="K89" s="6">
        <v>93518</v>
      </c>
    </row>
    <row r="90" spans="1:11" ht="24" customHeight="1" x14ac:dyDescent="0.65">
      <c r="A90" s="302" t="s">
        <v>172</v>
      </c>
      <c r="B90" s="284"/>
      <c r="D90" s="283"/>
      <c r="E90" s="7">
        <f>'ผู้ถือหุ้นรวม 63'!L26</f>
        <v>317706</v>
      </c>
      <c r="F90" s="6"/>
      <c r="G90" s="7">
        <v>317706</v>
      </c>
      <c r="H90" s="5"/>
      <c r="I90" s="7">
        <f>'ผู้ถือหุ้น 63'!K25</f>
        <v>317706</v>
      </c>
      <c r="J90" s="5"/>
      <c r="K90" s="6">
        <v>317706</v>
      </c>
    </row>
    <row r="91" spans="1:11" ht="24" customHeight="1" x14ac:dyDescent="0.65">
      <c r="A91" s="301" t="s">
        <v>173</v>
      </c>
      <c r="B91" s="2"/>
      <c r="C91" s="283"/>
      <c r="E91" s="125">
        <f>'ผู้ถือหุ้นรวม 63'!N26</f>
        <v>-287085</v>
      </c>
      <c r="F91" s="149"/>
      <c r="G91" s="125">
        <v>-261229</v>
      </c>
      <c r="H91" s="125"/>
      <c r="I91" s="125">
        <f>'ผู้ถือหุ้น 63'!M25</f>
        <v>413631</v>
      </c>
      <c r="J91" s="125"/>
      <c r="K91" s="125">
        <v>478136</v>
      </c>
    </row>
    <row r="92" spans="1:11" ht="24" customHeight="1" x14ac:dyDescent="0.65">
      <c r="A92" s="2" t="s">
        <v>112</v>
      </c>
      <c r="B92" s="2"/>
      <c r="C92" s="284">
        <v>12</v>
      </c>
      <c r="E92" s="125">
        <f>'ผู้ถือหุ้นรวม 63'!F26</f>
        <v>-317706</v>
      </c>
      <c r="F92" s="149"/>
      <c r="G92" s="125">
        <v>-317706</v>
      </c>
      <c r="H92" s="125"/>
      <c r="I92" s="125">
        <f>'ผู้ถือหุ้น 63'!E25</f>
        <v>-317706</v>
      </c>
      <c r="J92" s="125"/>
      <c r="K92" s="125">
        <v>-317706</v>
      </c>
    </row>
    <row r="93" spans="1:11" ht="24" customHeight="1" x14ac:dyDescent="0.65">
      <c r="A93" s="2" t="s">
        <v>84</v>
      </c>
      <c r="B93" s="316"/>
      <c r="C93" s="316"/>
      <c r="D93" s="283"/>
      <c r="E93" s="126">
        <f>'ผู้ถือหุ้นรวม 63'!X26</f>
        <v>250832</v>
      </c>
      <c r="F93" s="149"/>
      <c r="G93" s="126">
        <v>252581</v>
      </c>
      <c r="H93" s="125"/>
      <c r="I93" s="158">
        <f>'ผู้ถือหุ้น 63'!O25</f>
        <v>163767</v>
      </c>
      <c r="J93" s="159"/>
      <c r="K93" s="158">
        <v>163767</v>
      </c>
    </row>
    <row r="94" spans="1:11" ht="24" customHeight="1" x14ac:dyDescent="0.65">
      <c r="A94" s="139" t="s">
        <v>38</v>
      </c>
      <c r="B94" s="139"/>
      <c r="C94" s="283"/>
      <c r="D94" s="283"/>
      <c r="E94" s="127">
        <f>SUM(E85:E93)</f>
        <v>5757602</v>
      </c>
      <c r="F94" s="160"/>
      <c r="G94" s="127">
        <f>SUM(G85:G93)</f>
        <v>5785206</v>
      </c>
      <c r="H94" s="161"/>
      <c r="I94" s="161">
        <f>SUM(I85:I93)</f>
        <v>6371253</v>
      </c>
      <c r="J94" s="161"/>
      <c r="K94" s="161">
        <f>SUM(K85:K93)</f>
        <v>6435757</v>
      </c>
    </row>
    <row r="95" spans="1:11" ht="22.8" x14ac:dyDescent="0.65">
      <c r="A95" s="153" t="s">
        <v>39</v>
      </c>
      <c r="B95" s="316"/>
      <c r="C95" s="316"/>
      <c r="D95" s="162"/>
      <c r="E95" s="125">
        <f>'ผู้ถือหุ้นรวม 63'!AB26</f>
        <v>-29261</v>
      </c>
      <c r="F95" s="160"/>
      <c r="G95" s="125">
        <v>-42282</v>
      </c>
      <c r="H95" s="7"/>
      <c r="I95" s="7">
        <v>0</v>
      </c>
      <c r="J95" s="7"/>
      <c r="K95" s="7">
        <v>0</v>
      </c>
    </row>
    <row r="96" spans="1:11" ht="24" customHeight="1" x14ac:dyDescent="0.65">
      <c r="A96" s="139" t="s">
        <v>40</v>
      </c>
      <c r="B96" s="139"/>
      <c r="C96" s="283"/>
      <c r="D96" s="283"/>
      <c r="E96" s="128">
        <f>E94+E95</f>
        <v>5728341</v>
      </c>
      <c r="F96" s="160"/>
      <c r="G96" s="128">
        <f>G94+G95</f>
        <v>5742924</v>
      </c>
      <c r="H96" s="152"/>
      <c r="I96" s="128">
        <f>I94+I95</f>
        <v>6371253</v>
      </c>
      <c r="J96" s="152"/>
      <c r="K96" s="128">
        <f>K94+K95</f>
        <v>6435757</v>
      </c>
    </row>
    <row r="97" spans="1:11" ht="22.8" x14ac:dyDescent="0.65">
      <c r="A97" s="153"/>
      <c r="B97" s="139"/>
      <c r="C97" s="283"/>
      <c r="D97" s="283"/>
      <c r="E97" s="161"/>
      <c r="F97" s="160"/>
      <c r="G97" s="161"/>
      <c r="H97" s="161"/>
      <c r="I97" s="161"/>
      <c r="J97" s="161"/>
      <c r="K97" s="161"/>
    </row>
    <row r="98" spans="1:11" ht="24" customHeight="1" thickBot="1" x14ac:dyDescent="0.7">
      <c r="A98" s="163" t="s">
        <v>41</v>
      </c>
      <c r="B98" s="163"/>
      <c r="C98" s="283"/>
      <c r="D98" s="283"/>
      <c r="E98" s="164">
        <f>E96+E71</f>
        <v>22010013</v>
      </c>
      <c r="F98" s="160"/>
      <c r="G98" s="164">
        <f>G96+G71</f>
        <v>22082008</v>
      </c>
      <c r="H98" s="161"/>
      <c r="I98" s="164">
        <f>I71+I94</f>
        <v>14627950</v>
      </c>
      <c r="J98" s="161"/>
      <c r="K98" s="164">
        <f>K71+K94</f>
        <v>15061902</v>
      </c>
    </row>
    <row r="99" spans="1:11" ht="19.5" customHeight="1" thickTop="1" x14ac:dyDescent="0.65"/>
  </sheetData>
  <mergeCells count="14">
    <mergeCell ref="E4:H4"/>
    <mergeCell ref="I4:K4"/>
    <mergeCell ref="E9:K9"/>
    <mergeCell ref="B93:C93"/>
    <mergeCell ref="E42:H42"/>
    <mergeCell ref="I76:K76"/>
    <mergeCell ref="E47:K47"/>
    <mergeCell ref="B95:C95"/>
    <mergeCell ref="E81:K81"/>
    <mergeCell ref="B86:C86"/>
    <mergeCell ref="B87:C87"/>
    <mergeCell ref="I42:K42"/>
    <mergeCell ref="E76:H76"/>
    <mergeCell ref="B89:C89"/>
  </mergeCells>
  <pageMargins left="0.7" right="0.7" top="0.75" bottom="0.75" header="0.3" footer="0.3"/>
  <pageSetup paperSize="9" scale="83" firstPageNumber="3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2" manualBreakCount="2">
    <brk id="3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56"/>
  <sheetViews>
    <sheetView view="pageBreakPreview" topLeftCell="A46" zoomScaleNormal="100" zoomScaleSheetLayoutView="100" workbookViewId="0">
      <selection activeCell="A57" sqref="A57:XFD1048576"/>
    </sheetView>
  </sheetViews>
  <sheetFormatPr defaultColWidth="30.375" defaultRowHeight="19.5" customHeight="1" x14ac:dyDescent="0.7"/>
  <cols>
    <col min="1" max="1" width="54.625" style="179" customWidth="1"/>
    <col min="2" max="2" width="10" style="198" bestFit="1" customWidth="1"/>
    <col min="3" max="3" width="1.375" style="198" customWidth="1"/>
    <col min="4" max="4" width="12.875" style="198" customWidth="1"/>
    <col min="5" max="5" width="1.375" style="198" customWidth="1"/>
    <col min="6" max="6" width="12.875" style="198" customWidth="1"/>
    <col min="7" max="7" width="1.375" style="198" customWidth="1"/>
    <col min="8" max="8" width="12.875" style="295" customWidth="1"/>
    <col min="9" max="9" width="1.375" style="198" customWidth="1"/>
    <col min="10" max="10" width="12.875" style="295" customWidth="1"/>
    <col min="11" max="11" width="0.625" style="198" customWidth="1"/>
    <col min="12" max="16384" width="30.375" style="198"/>
  </cols>
  <sheetData>
    <row r="1" spans="1:10" s="286" customFormat="1" ht="24" customHeight="1" x14ac:dyDescent="0.7">
      <c r="A1" s="165" t="s">
        <v>99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s="286" customFormat="1" ht="24" customHeight="1" x14ac:dyDescent="0.7">
      <c r="A2" s="166" t="s">
        <v>202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s="286" customFormat="1" ht="24" customHeight="1" x14ac:dyDescent="0.7">
      <c r="A3" s="166" t="s">
        <v>201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24" customHeight="1" x14ac:dyDescent="0.7">
      <c r="A4" s="148"/>
      <c r="B4" s="3"/>
      <c r="C4" s="149"/>
      <c r="D4" s="319" t="s">
        <v>1</v>
      </c>
      <c r="E4" s="319"/>
      <c r="F4" s="319"/>
      <c r="G4" s="132"/>
      <c r="H4" s="319" t="s">
        <v>2</v>
      </c>
      <c r="I4" s="319"/>
      <c r="J4" s="319"/>
    </row>
    <row r="5" spans="1:10" ht="24" customHeight="1" x14ac:dyDescent="0.7">
      <c r="A5" s="148"/>
      <c r="B5" s="133" t="s">
        <v>5</v>
      </c>
      <c r="C5" s="145"/>
      <c r="D5" s="285">
        <v>2563</v>
      </c>
      <c r="E5" s="150"/>
      <c r="F5" s="285">
        <v>2562</v>
      </c>
      <c r="G5" s="150"/>
      <c r="H5" s="285">
        <v>2563</v>
      </c>
      <c r="I5" s="150"/>
      <c r="J5" s="285">
        <v>2562</v>
      </c>
    </row>
    <row r="6" spans="1:10" ht="24" customHeight="1" x14ac:dyDescent="0.7">
      <c r="A6" s="148"/>
      <c r="B6" s="134"/>
      <c r="C6" s="145"/>
      <c r="D6" s="317" t="s">
        <v>6</v>
      </c>
      <c r="E6" s="317"/>
      <c r="F6" s="317"/>
      <c r="G6" s="317"/>
      <c r="H6" s="317"/>
      <c r="I6" s="317"/>
      <c r="J6" s="317"/>
    </row>
    <row r="7" spans="1:10" ht="24" customHeight="1" x14ac:dyDescent="0.7">
      <c r="A7" s="167" t="s">
        <v>42</v>
      </c>
      <c r="B7" s="283" t="s">
        <v>244</v>
      </c>
      <c r="C7" s="3"/>
      <c r="D7" s="313"/>
      <c r="E7" s="149"/>
      <c r="F7" s="313"/>
      <c r="G7" s="3"/>
      <c r="H7" s="313"/>
      <c r="I7" s="3"/>
      <c r="J7" s="313"/>
    </row>
    <row r="8" spans="1:10" ht="24" customHeight="1" x14ac:dyDescent="0.7">
      <c r="A8" s="145" t="s">
        <v>113</v>
      </c>
      <c r="B8" s="3"/>
      <c r="C8" s="283"/>
      <c r="D8" s="7">
        <v>2655686</v>
      </c>
      <c r="E8" s="7"/>
      <c r="F8" s="7">
        <v>4516992</v>
      </c>
      <c r="G8" s="7"/>
      <c r="H8" s="7">
        <v>2181561</v>
      </c>
      <c r="I8" s="7"/>
      <c r="J8" s="7">
        <v>3556968</v>
      </c>
    </row>
    <row r="9" spans="1:10" ht="24" customHeight="1" x14ac:dyDescent="0.7">
      <c r="A9" s="145" t="s">
        <v>236</v>
      </c>
      <c r="B9" s="315">
        <v>7</v>
      </c>
      <c r="C9" s="283"/>
      <c r="D9" s="7">
        <v>43997</v>
      </c>
      <c r="E9" s="7"/>
      <c r="F9" s="7">
        <v>0</v>
      </c>
      <c r="G9" s="7"/>
      <c r="H9" s="7">
        <v>38462</v>
      </c>
      <c r="I9" s="7"/>
      <c r="J9" s="7">
        <v>0</v>
      </c>
    </row>
    <row r="10" spans="1:10" s="165" customFormat="1" ht="24" customHeight="1" x14ac:dyDescent="0.65">
      <c r="A10" s="145" t="s">
        <v>43</v>
      </c>
      <c r="B10" s="283"/>
      <c r="C10" s="3"/>
      <c r="D10" s="7">
        <v>7637</v>
      </c>
      <c r="E10" s="7"/>
      <c r="F10" s="7">
        <v>13885</v>
      </c>
      <c r="G10" s="7"/>
      <c r="H10" s="6">
        <v>17481</v>
      </c>
      <c r="I10" s="7"/>
      <c r="J10" s="6">
        <v>20022</v>
      </c>
    </row>
    <row r="11" spans="1:10" ht="24" customHeight="1" x14ac:dyDescent="0.7">
      <c r="A11" s="168" t="s">
        <v>44</v>
      </c>
      <c r="B11" s="137"/>
      <c r="C11" s="132"/>
      <c r="D11" s="128">
        <f>SUM(D8:D10)</f>
        <v>2707320</v>
      </c>
      <c r="E11" s="152"/>
      <c r="F11" s="128">
        <f>SUM(F8:F10)</f>
        <v>4530877</v>
      </c>
      <c r="G11" s="152"/>
      <c r="H11" s="128">
        <f>SUM(H8:H10)</f>
        <v>2237504</v>
      </c>
      <c r="I11" s="152"/>
      <c r="J11" s="128">
        <f>SUM(J8:J10)</f>
        <v>3576990</v>
      </c>
    </row>
    <row r="12" spans="1:10" ht="24" customHeight="1" x14ac:dyDescent="0.7">
      <c r="A12" s="168"/>
      <c r="B12" s="283"/>
      <c r="C12" s="3"/>
      <c r="D12" s="7"/>
      <c r="E12" s="7"/>
      <c r="F12" s="7"/>
      <c r="G12" s="7"/>
      <c r="H12" s="313"/>
      <c r="I12" s="7"/>
      <c r="J12" s="313"/>
    </row>
    <row r="13" spans="1:10" ht="24" customHeight="1" x14ac:dyDescent="0.7">
      <c r="A13" s="167" t="s">
        <v>45</v>
      </c>
      <c r="B13" s="312" t="s">
        <v>244</v>
      </c>
      <c r="C13" s="3"/>
      <c r="D13" s="7"/>
      <c r="E13" s="7"/>
      <c r="F13" s="7"/>
      <c r="G13" s="7"/>
      <c r="H13" s="7"/>
      <c r="I13" s="7"/>
      <c r="J13" s="7"/>
    </row>
    <row r="14" spans="1:10" ht="24" customHeight="1" x14ac:dyDescent="0.7">
      <c r="A14" s="145" t="s">
        <v>114</v>
      </c>
      <c r="B14" s="3"/>
      <c r="C14" s="3"/>
      <c r="D14" s="7">
        <f>2438031-5853</f>
        <v>2432178</v>
      </c>
      <c r="E14" s="7"/>
      <c r="F14" s="7">
        <v>4115714</v>
      </c>
      <c r="G14" s="7"/>
      <c r="H14" s="7">
        <v>2119815</v>
      </c>
      <c r="I14" s="7"/>
      <c r="J14" s="7">
        <v>3353941</v>
      </c>
    </row>
    <row r="15" spans="1:10" ht="24" customHeight="1" x14ac:dyDescent="0.7">
      <c r="A15" s="145" t="s">
        <v>98</v>
      </c>
      <c r="B15" s="283"/>
      <c r="C15" s="145"/>
      <c r="D15" s="7">
        <v>42017</v>
      </c>
      <c r="E15" s="7"/>
      <c r="F15" s="7">
        <v>47071</v>
      </c>
      <c r="G15" s="7"/>
      <c r="H15" s="7">
        <v>33956</v>
      </c>
      <c r="I15" s="7"/>
      <c r="J15" s="7">
        <v>44001</v>
      </c>
    </row>
    <row r="16" spans="1:10" ht="24" customHeight="1" x14ac:dyDescent="0.7">
      <c r="A16" s="145" t="s">
        <v>46</v>
      </c>
      <c r="B16" s="283"/>
      <c r="C16" s="3"/>
      <c r="D16" s="7">
        <f>63109+5853</f>
        <v>68962</v>
      </c>
      <c r="E16" s="7"/>
      <c r="F16" s="7">
        <v>124099</v>
      </c>
      <c r="G16" s="5"/>
      <c r="H16" s="7">
        <v>50320</v>
      </c>
      <c r="I16" s="5"/>
      <c r="J16" s="7">
        <v>59480</v>
      </c>
    </row>
    <row r="17" spans="1:11" ht="24" customHeight="1" x14ac:dyDescent="0.7">
      <c r="A17" s="145" t="s">
        <v>157</v>
      </c>
      <c r="B17" s="3"/>
      <c r="C17" s="3"/>
      <c r="D17" s="8">
        <v>-3428</v>
      </c>
      <c r="E17" s="7"/>
      <c r="F17" s="8">
        <v>-16007</v>
      </c>
      <c r="G17" s="7"/>
      <c r="H17" s="8">
        <v>-3209</v>
      </c>
      <c r="I17" s="7"/>
      <c r="J17" s="8">
        <v>-10</v>
      </c>
    </row>
    <row r="18" spans="1:11" ht="24" customHeight="1" x14ac:dyDescent="0.7">
      <c r="A18" s="145" t="s">
        <v>238</v>
      </c>
      <c r="B18" s="3"/>
      <c r="C18" s="3"/>
      <c r="D18" s="8">
        <v>-8986</v>
      </c>
      <c r="E18" s="7"/>
      <c r="F18" s="8">
        <v>-26195</v>
      </c>
      <c r="G18" s="7"/>
      <c r="H18" s="8">
        <v>-1995</v>
      </c>
      <c r="I18" s="7"/>
      <c r="J18" s="8">
        <v>-13973</v>
      </c>
    </row>
    <row r="19" spans="1:11" s="165" customFormat="1" ht="24" customHeight="1" x14ac:dyDescent="0.65">
      <c r="A19" s="169" t="s">
        <v>47</v>
      </c>
      <c r="B19" s="283"/>
      <c r="C19" s="3"/>
      <c r="D19" s="7">
        <v>150499</v>
      </c>
      <c r="E19" s="7"/>
      <c r="F19" s="7">
        <v>206175</v>
      </c>
      <c r="G19" s="7"/>
      <c r="H19" s="7">
        <v>81665</v>
      </c>
      <c r="I19" s="7"/>
      <c r="J19" s="7">
        <v>125695</v>
      </c>
    </row>
    <row r="20" spans="1:11" ht="24" customHeight="1" x14ac:dyDescent="0.7">
      <c r="A20" s="168" t="s">
        <v>48</v>
      </c>
      <c r="B20" s="132"/>
      <c r="C20" s="132"/>
      <c r="D20" s="128">
        <f>SUM(D14:D19)</f>
        <v>2681242</v>
      </c>
      <c r="E20" s="152"/>
      <c r="F20" s="128">
        <f>SUM(F14:F19)</f>
        <v>4450857</v>
      </c>
      <c r="G20" s="152"/>
      <c r="H20" s="128">
        <f>SUM(H14:H19)</f>
        <v>2280552</v>
      </c>
      <c r="I20" s="152"/>
      <c r="J20" s="128">
        <f>SUM(J14:J19)</f>
        <v>3569134</v>
      </c>
    </row>
    <row r="21" spans="1:11" ht="24" customHeight="1" x14ac:dyDescent="0.7">
      <c r="A21" s="168"/>
      <c r="B21" s="3"/>
      <c r="C21" s="3"/>
      <c r="D21" s="7"/>
      <c r="E21" s="7"/>
      <c r="F21" s="7"/>
      <c r="G21" s="7"/>
      <c r="H21" s="7"/>
      <c r="I21" s="7"/>
      <c r="J21" s="7"/>
    </row>
    <row r="22" spans="1:11" ht="24" customHeight="1" x14ac:dyDescent="0.7">
      <c r="A22" s="170" t="s">
        <v>158</v>
      </c>
      <c r="B22" s="3"/>
      <c r="C22" s="3"/>
      <c r="D22" s="7"/>
      <c r="E22" s="7"/>
      <c r="F22" s="7"/>
      <c r="G22" s="7"/>
      <c r="H22" s="7"/>
      <c r="I22" s="7"/>
      <c r="J22" s="7"/>
    </row>
    <row r="23" spans="1:11" ht="24" customHeight="1" x14ac:dyDescent="0.7">
      <c r="A23" s="171" t="s">
        <v>116</v>
      </c>
      <c r="B23" s="283"/>
      <c r="C23" s="3"/>
      <c r="D23" s="120">
        <v>-11916</v>
      </c>
      <c r="E23" s="7"/>
      <c r="F23" s="100">
        <v>-14115</v>
      </c>
      <c r="G23" s="7"/>
      <c r="H23" s="158">
        <v>0</v>
      </c>
      <c r="I23" s="7"/>
      <c r="J23" s="158">
        <v>0</v>
      </c>
    </row>
    <row r="24" spans="1:11" s="165" customFormat="1" ht="24" customHeight="1" x14ac:dyDescent="0.65">
      <c r="A24" s="170"/>
      <c r="B24" s="3"/>
      <c r="C24" s="3"/>
      <c r="D24" s="7"/>
      <c r="E24" s="7"/>
      <c r="F24" s="7"/>
      <c r="G24" s="7"/>
      <c r="H24" s="7"/>
      <c r="I24" s="7"/>
      <c r="J24" s="7"/>
    </row>
    <row r="25" spans="1:11" ht="24" customHeight="1" x14ac:dyDescent="0.7">
      <c r="A25" s="131" t="s">
        <v>91</v>
      </c>
      <c r="B25" s="137"/>
      <c r="C25" s="132"/>
      <c r="D25" s="180">
        <f>D11-D20+D23</f>
        <v>14162</v>
      </c>
      <c r="E25" s="152"/>
      <c r="F25" s="130">
        <f>F11-F20+F23</f>
        <v>65905</v>
      </c>
      <c r="G25" s="152"/>
      <c r="H25" s="161">
        <f>H11-H20+H23</f>
        <v>-43048</v>
      </c>
      <c r="I25" s="152"/>
      <c r="J25" s="130">
        <f>J11-J20+J23</f>
        <v>7856</v>
      </c>
      <c r="K25" s="287"/>
    </row>
    <row r="26" spans="1:11" s="165" customFormat="1" ht="24" customHeight="1" x14ac:dyDescent="0.65">
      <c r="A26" s="169" t="s">
        <v>174</v>
      </c>
      <c r="B26" s="283"/>
      <c r="C26" s="3"/>
      <c r="D26" s="7">
        <v>2298</v>
      </c>
      <c r="E26" s="7"/>
      <c r="F26" s="182">
        <v>2267</v>
      </c>
      <c r="G26" s="7"/>
      <c r="H26" s="213">
        <v>0</v>
      </c>
      <c r="I26" s="7"/>
      <c r="J26" s="182">
        <v>-22</v>
      </c>
    </row>
    <row r="27" spans="1:11" s="165" customFormat="1" ht="24" customHeight="1" x14ac:dyDescent="0.6">
      <c r="A27" s="172" t="s">
        <v>92</v>
      </c>
      <c r="B27" s="132"/>
      <c r="C27" s="132"/>
      <c r="D27" s="183">
        <f>SUM(D25:D26)</f>
        <v>16460</v>
      </c>
      <c r="E27" s="184"/>
      <c r="F27" s="183">
        <f>SUM(F25:F26)</f>
        <v>68172</v>
      </c>
      <c r="G27" s="152"/>
      <c r="H27" s="161">
        <f>SUM(H25:H26)</f>
        <v>-43048</v>
      </c>
      <c r="I27" s="152"/>
      <c r="J27" s="181">
        <f>SUM(J25:J26)</f>
        <v>7834</v>
      </c>
    </row>
    <row r="28" spans="1:11" s="165" customFormat="1" ht="24" customHeight="1" x14ac:dyDescent="0.6">
      <c r="A28" s="172"/>
      <c r="B28" s="132"/>
      <c r="C28" s="132"/>
      <c r="D28" s="185"/>
      <c r="E28" s="186"/>
      <c r="F28" s="185"/>
      <c r="G28" s="187"/>
      <c r="H28" s="185"/>
      <c r="I28" s="187"/>
      <c r="J28" s="185"/>
    </row>
    <row r="29" spans="1:11" s="286" customFormat="1" ht="24" customHeight="1" x14ac:dyDescent="0.7">
      <c r="A29" s="165" t="s">
        <v>99</v>
      </c>
      <c r="B29" s="188"/>
      <c r="C29" s="188"/>
      <c r="D29" s="188"/>
      <c r="E29" s="188"/>
      <c r="F29" s="188"/>
      <c r="G29" s="188"/>
      <c r="H29" s="188"/>
      <c r="I29" s="188"/>
      <c r="J29" s="188"/>
      <c r="K29" s="288"/>
    </row>
    <row r="30" spans="1:11" s="286" customFormat="1" ht="24" customHeight="1" x14ac:dyDescent="0.7">
      <c r="A30" s="166" t="s">
        <v>202</v>
      </c>
      <c r="B30" s="132"/>
      <c r="C30" s="132"/>
      <c r="D30" s="132"/>
      <c r="E30" s="132"/>
      <c r="F30" s="132"/>
      <c r="G30" s="132"/>
      <c r="H30" s="132"/>
      <c r="I30" s="132"/>
      <c r="J30" s="132"/>
    </row>
    <row r="31" spans="1:11" s="286" customFormat="1" ht="24" customHeight="1" x14ac:dyDescent="0.7">
      <c r="A31" s="166" t="s">
        <v>201</v>
      </c>
      <c r="B31" s="132"/>
      <c r="C31" s="132"/>
      <c r="D31" s="132"/>
      <c r="E31" s="132"/>
      <c r="F31" s="132"/>
      <c r="G31" s="132"/>
      <c r="H31" s="132"/>
      <c r="I31" s="132"/>
      <c r="J31" s="132"/>
    </row>
    <row r="32" spans="1:11" ht="24.6" x14ac:dyDescent="0.7">
      <c r="A32" s="148"/>
      <c r="B32" s="3"/>
      <c r="C32" s="149"/>
      <c r="D32" s="319" t="s">
        <v>1</v>
      </c>
      <c r="E32" s="319"/>
      <c r="F32" s="319"/>
      <c r="G32" s="132"/>
      <c r="H32" s="319" t="s">
        <v>2</v>
      </c>
      <c r="I32" s="319"/>
      <c r="J32" s="319"/>
    </row>
    <row r="33" spans="1:11" ht="24" customHeight="1" x14ac:dyDescent="0.7">
      <c r="A33" s="148"/>
      <c r="B33" s="133" t="s">
        <v>5</v>
      </c>
      <c r="C33" s="145"/>
      <c r="D33" s="285">
        <v>2563</v>
      </c>
      <c r="E33" s="150"/>
      <c r="F33" s="285">
        <v>2562</v>
      </c>
      <c r="G33" s="150"/>
      <c r="H33" s="285">
        <v>2563</v>
      </c>
      <c r="I33" s="150"/>
      <c r="J33" s="285">
        <v>2562</v>
      </c>
    </row>
    <row r="34" spans="1:11" ht="24" customHeight="1" x14ac:dyDescent="0.7">
      <c r="A34" s="148"/>
      <c r="B34" s="134"/>
      <c r="C34" s="145"/>
      <c r="D34" s="317" t="s">
        <v>6</v>
      </c>
      <c r="E34" s="317"/>
      <c r="F34" s="317"/>
      <c r="G34" s="317"/>
      <c r="H34" s="317"/>
      <c r="I34" s="317"/>
      <c r="J34" s="317"/>
    </row>
    <row r="35" spans="1:11" s="165" customFormat="1" ht="24" customHeight="1" x14ac:dyDescent="0.6">
      <c r="A35" s="172" t="s">
        <v>120</v>
      </c>
      <c r="B35" s="132"/>
      <c r="C35" s="132"/>
      <c r="D35" s="189"/>
      <c r="E35" s="186"/>
      <c r="F35" s="189"/>
      <c r="G35" s="187"/>
      <c r="H35" s="189"/>
      <c r="I35" s="187"/>
      <c r="J35" s="189"/>
    </row>
    <row r="36" spans="1:11" s="165" customFormat="1" ht="24" customHeight="1" x14ac:dyDescent="0.6">
      <c r="A36" s="173" t="s">
        <v>117</v>
      </c>
      <c r="B36" s="132"/>
      <c r="C36" s="132"/>
      <c r="D36" s="189"/>
      <c r="E36" s="186"/>
      <c r="F36" s="189"/>
      <c r="G36" s="187"/>
      <c r="H36" s="189"/>
      <c r="I36" s="187"/>
      <c r="J36" s="189"/>
    </row>
    <row r="37" spans="1:11" s="165" customFormat="1" ht="24" customHeight="1" x14ac:dyDescent="0.7">
      <c r="A37" s="169" t="s">
        <v>118</v>
      </c>
      <c r="B37" s="132"/>
      <c r="C37" s="132"/>
      <c r="D37" s="9">
        <v>4701</v>
      </c>
      <c r="E37" s="190"/>
      <c r="F37" s="9">
        <v>5371</v>
      </c>
      <c r="G37" s="8"/>
      <c r="H37" s="191">
        <v>0</v>
      </c>
      <c r="I37" s="8"/>
      <c r="J37" s="191">
        <v>0</v>
      </c>
      <c r="K37" s="198"/>
    </row>
    <row r="38" spans="1:11" s="165" customFormat="1" ht="24" customHeight="1" x14ac:dyDescent="0.7">
      <c r="A38" s="169" t="s">
        <v>240</v>
      </c>
      <c r="B38" s="132"/>
      <c r="C38" s="132"/>
      <c r="D38" s="120">
        <v>-6180</v>
      </c>
      <c r="E38" s="190"/>
      <c r="F38" s="120">
        <v>-7752</v>
      </c>
      <c r="G38" s="8"/>
      <c r="H38" s="158">
        <v>0</v>
      </c>
      <c r="I38" s="8"/>
      <c r="J38" s="158">
        <v>0</v>
      </c>
      <c r="K38" s="198"/>
    </row>
    <row r="39" spans="1:11" s="165" customFormat="1" ht="24" customHeight="1" x14ac:dyDescent="0.6">
      <c r="A39" s="172" t="s">
        <v>119</v>
      </c>
      <c r="B39" s="132"/>
      <c r="C39" s="132"/>
      <c r="D39" s="183">
        <f>SUM(D37:D38)</f>
        <v>-1479</v>
      </c>
      <c r="E39" s="192"/>
      <c r="F39" s="193">
        <f>SUM(F37:F38)</f>
        <v>-2381</v>
      </c>
      <c r="G39" s="130"/>
      <c r="H39" s="194">
        <f>SUM(H37:H38)</f>
        <v>0</v>
      </c>
      <c r="I39" s="130"/>
      <c r="J39" s="194">
        <f>SUM(J37:J38)</f>
        <v>0</v>
      </c>
    </row>
    <row r="40" spans="1:11" ht="24" customHeight="1" x14ac:dyDescent="0.7">
      <c r="A40" s="172" t="s">
        <v>176</v>
      </c>
      <c r="B40" s="132"/>
      <c r="C40" s="132"/>
      <c r="D40" s="183">
        <f>D39</f>
        <v>-1479</v>
      </c>
      <c r="E40" s="192"/>
      <c r="F40" s="183">
        <f>F39</f>
        <v>-2381</v>
      </c>
      <c r="G40" s="130"/>
      <c r="H40" s="194">
        <f>H39</f>
        <v>0</v>
      </c>
      <c r="I40" s="130"/>
      <c r="J40" s="194">
        <f>J39</f>
        <v>0</v>
      </c>
    </row>
    <row r="41" spans="1:11" ht="24" customHeight="1" thickBot="1" x14ac:dyDescent="0.75">
      <c r="A41" s="172" t="s">
        <v>49</v>
      </c>
      <c r="B41" s="3"/>
      <c r="C41" s="3"/>
      <c r="D41" s="289">
        <f>D40+D27</f>
        <v>14981</v>
      </c>
      <c r="E41" s="130"/>
      <c r="F41" s="196">
        <f>F40+F27</f>
        <v>65791</v>
      </c>
      <c r="G41" s="130"/>
      <c r="H41" s="183">
        <f>H40+H27</f>
        <v>-43048</v>
      </c>
      <c r="I41" s="130">
        <f>I27</f>
        <v>0</v>
      </c>
      <c r="J41" s="196">
        <f>J40+J27</f>
        <v>7834</v>
      </c>
    </row>
    <row r="42" spans="1:11" s="286" customFormat="1" ht="24" customHeight="1" thickTop="1" x14ac:dyDescent="0.7">
      <c r="A42" s="174"/>
      <c r="B42" s="197"/>
      <c r="C42" s="290"/>
      <c r="D42" s="290"/>
      <c r="E42" s="290"/>
      <c r="F42" s="290"/>
      <c r="G42" s="290"/>
      <c r="H42" s="291"/>
      <c r="I42" s="290"/>
      <c r="J42" s="292"/>
      <c r="K42" s="288"/>
    </row>
    <row r="43" spans="1:11" ht="24" customHeight="1" x14ac:dyDescent="0.7">
      <c r="A43" s="175" t="s">
        <v>93</v>
      </c>
      <c r="B43" s="283"/>
      <c r="C43" s="3"/>
      <c r="D43" s="11"/>
      <c r="E43" s="11"/>
      <c r="F43" s="11"/>
      <c r="G43" s="11"/>
      <c r="H43" s="11"/>
      <c r="I43" s="11"/>
      <c r="J43" s="11"/>
    </row>
    <row r="44" spans="1:11" ht="24" customHeight="1" x14ac:dyDescent="0.7">
      <c r="A44" s="171" t="s">
        <v>166</v>
      </c>
      <c r="B44" s="283"/>
      <c r="C44" s="3"/>
      <c r="D44" s="11">
        <v>9012</v>
      </c>
      <c r="E44" s="11"/>
      <c r="F44" s="11">
        <v>65703</v>
      </c>
      <c r="G44" s="11"/>
      <c r="H44" s="8">
        <v>-43048</v>
      </c>
      <c r="I44" s="11"/>
      <c r="J44" s="7">
        <f>J41</f>
        <v>7834</v>
      </c>
    </row>
    <row r="45" spans="1:11" s="165" customFormat="1" ht="24" customHeight="1" x14ac:dyDescent="0.65">
      <c r="A45" s="171" t="s">
        <v>167</v>
      </c>
      <c r="B45" s="283"/>
      <c r="C45" s="3"/>
      <c r="D45" s="11">
        <v>7448</v>
      </c>
      <c r="E45" s="11"/>
      <c r="F45" s="11">
        <v>2469</v>
      </c>
      <c r="G45" s="11"/>
      <c r="H45" s="209">
        <v>0</v>
      </c>
      <c r="I45" s="11"/>
      <c r="J45" s="209">
        <v>0</v>
      </c>
    </row>
    <row r="46" spans="1:11" s="165" customFormat="1" ht="24" customHeight="1" thickBot="1" x14ac:dyDescent="0.65">
      <c r="A46" s="175" t="s">
        <v>92</v>
      </c>
      <c r="B46" s="310"/>
      <c r="C46" s="75"/>
      <c r="D46" s="309">
        <f>SUM(D44:D45)</f>
        <v>16460</v>
      </c>
      <c r="E46" s="215"/>
      <c r="F46" s="293">
        <f>SUM(F44:F45)</f>
        <v>68172</v>
      </c>
      <c r="G46" s="215"/>
      <c r="H46" s="311">
        <f>SUM(H44:H45)</f>
        <v>-43048</v>
      </c>
      <c r="I46" s="215"/>
      <c r="J46" s="293">
        <f>SUM(J44:J45)</f>
        <v>7834</v>
      </c>
    </row>
    <row r="47" spans="1:11" s="165" customFormat="1" ht="24" customHeight="1" thickTop="1" x14ac:dyDescent="0.6">
      <c r="A47" s="175"/>
      <c r="B47" s="137"/>
      <c r="C47" s="132"/>
      <c r="D47" s="215"/>
      <c r="E47" s="215"/>
      <c r="F47" s="215"/>
      <c r="G47" s="215"/>
      <c r="H47" s="294"/>
      <c r="I47" s="215"/>
      <c r="J47" s="215"/>
    </row>
    <row r="48" spans="1:11" s="165" customFormat="1" ht="24" customHeight="1" x14ac:dyDescent="0.6">
      <c r="A48" s="175" t="s">
        <v>50</v>
      </c>
      <c r="B48" s="137"/>
      <c r="C48" s="132"/>
      <c r="D48" s="215"/>
      <c r="E48" s="215"/>
      <c r="F48" s="215"/>
      <c r="G48" s="215"/>
      <c r="H48" s="215"/>
      <c r="I48" s="215"/>
      <c r="J48" s="215"/>
    </row>
    <row r="49" spans="1:10" s="165" customFormat="1" ht="24" customHeight="1" x14ac:dyDescent="0.65">
      <c r="A49" s="171" t="s">
        <v>166</v>
      </c>
      <c r="B49" s="137"/>
      <c r="C49" s="132"/>
      <c r="D49" s="11">
        <v>6772</v>
      </c>
      <c r="E49" s="3"/>
      <c r="F49" s="11">
        <v>58793</v>
      </c>
      <c r="G49" s="199"/>
      <c r="H49" s="8">
        <v>-43048</v>
      </c>
      <c r="I49" s="199"/>
      <c r="J49" s="7">
        <f>J46</f>
        <v>7834</v>
      </c>
    </row>
    <row r="50" spans="1:10" ht="24" customHeight="1" x14ac:dyDescent="0.7">
      <c r="A50" s="171" t="s">
        <v>167</v>
      </c>
      <c r="B50" s="283"/>
      <c r="C50" s="3"/>
      <c r="D50" s="11">
        <v>8209</v>
      </c>
      <c r="E50" s="11"/>
      <c r="F50" s="11">
        <v>6998</v>
      </c>
      <c r="G50" s="11"/>
      <c r="H50" s="209">
        <v>0</v>
      </c>
      <c r="I50" s="11"/>
      <c r="J50" s="209">
        <v>0</v>
      </c>
    </row>
    <row r="51" spans="1:10" ht="24" customHeight="1" thickBot="1" x14ac:dyDescent="0.75">
      <c r="A51" s="176" t="s">
        <v>49</v>
      </c>
      <c r="B51" s="283"/>
      <c r="C51" s="3"/>
      <c r="D51" s="289">
        <f>SUM(D49:D50)</f>
        <v>14981</v>
      </c>
      <c r="E51" s="132"/>
      <c r="F51" s="293">
        <f>SUM(F49:F50)</f>
        <v>65791</v>
      </c>
      <c r="G51" s="75"/>
      <c r="H51" s="195">
        <f>SUM(H49:H50)</f>
        <v>-43048</v>
      </c>
      <c r="I51" s="75"/>
      <c r="J51" s="293">
        <f>SUM(J49:J50)</f>
        <v>7834</v>
      </c>
    </row>
    <row r="52" spans="1:10" ht="24" customHeight="1" thickTop="1" x14ac:dyDescent="0.7">
      <c r="A52" s="177"/>
      <c r="B52" s="283"/>
      <c r="C52" s="3"/>
      <c r="D52" s="3"/>
      <c r="E52" s="3"/>
      <c r="F52" s="3"/>
      <c r="G52" s="199"/>
      <c r="H52" s="200"/>
      <c r="I52" s="199"/>
      <c r="J52" s="200"/>
    </row>
    <row r="53" spans="1:10" ht="24" customHeight="1" x14ac:dyDescent="0.7">
      <c r="A53" s="176" t="s">
        <v>159</v>
      </c>
      <c r="B53" s="283">
        <v>14</v>
      </c>
      <c r="C53" s="3"/>
      <c r="D53" s="3"/>
      <c r="E53" s="3"/>
      <c r="F53" s="3"/>
      <c r="G53" s="199"/>
      <c r="H53" s="200"/>
      <c r="I53" s="199"/>
      <c r="J53" s="200"/>
    </row>
    <row r="54" spans="1:10" ht="24" customHeight="1" thickBot="1" x14ac:dyDescent="0.75">
      <c r="A54" s="178" t="s">
        <v>160</v>
      </c>
      <c r="B54" s="283"/>
      <c r="C54" s="3"/>
      <c r="D54" s="129">
        <v>2E-3</v>
      </c>
      <c r="E54" s="19"/>
      <c r="F54" s="129">
        <v>1.4999999999999999E-2</v>
      </c>
      <c r="G54" s="19"/>
      <c r="H54" s="129">
        <v>-0.01</v>
      </c>
      <c r="I54" s="19"/>
      <c r="J54" s="129">
        <v>2E-3</v>
      </c>
    </row>
    <row r="55" spans="1:10" ht="24" customHeight="1" thickTop="1" thickBot="1" x14ac:dyDescent="0.75">
      <c r="A55" s="178" t="s">
        <v>96</v>
      </c>
      <c r="B55" s="283"/>
      <c r="C55" s="3"/>
      <c r="D55" s="129">
        <v>2E-3</v>
      </c>
      <c r="E55" s="19"/>
      <c r="F55" s="129">
        <v>1.4999999999999999E-2</v>
      </c>
      <c r="G55" s="19"/>
      <c r="H55" s="20">
        <v>0</v>
      </c>
      <c r="I55" s="19"/>
      <c r="J55" s="129">
        <v>2E-3</v>
      </c>
    </row>
    <row r="56" spans="1:10" ht="19.5" customHeight="1" thickTop="1" x14ac:dyDescent="0.7"/>
  </sheetData>
  <mergeCells count="6">
    <mergeCell ref="D34:J34"/>
    <mergeCell ref="D4:F4"/>
    <mergeCell ref="H4:J4"/>
    <mergeCell ref="D6:J6"/>
    <mergeCell ref="D32:F32"/>
    <mergeCell ref="H32:J32"/>
  </mergeCells>
  <pageMargins left="0.7" right="0.7" top="0.75" bottom="0.75" header="0.3" footer="0.3"/>
  <pageSetup paperSize="9" scale="77" firstPageNumber="6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BABDB-FE1B-4147-9785-9DF19D0AE32C}">
  <sheetPr>
    <tabColor rgb="FF92D050"/>
  </sheetPr>
  <dimension ref="A1:K56"/>
  <sheetViews>
    <sheetView view="pageBreakPreview" topLeftCell="A43" zoomScaleNormal="100" zoomScaleSheetLayoutView="100" workbookViewId="0">
      <selection activeCell="A51" sqref="A51"/>
    </sheetView>
  </sheetViews>
  <sheetFormatPr defaultColWidth="30.375" defaultRowHeight="19.5" customHeight="1" x14ac:dyDescent="0.7"/>
  <cols>
    <col min="1" max="1" width="54.625" style="179" customWidth="1"/>
    <col min="2" max="2" width="10" style="198" bestFit="1" customWidth="1"/>
    <col min="3" max="3" width="1.375" style="198" customWidth="1"/>
    <col min="4" max="4" width="12.875" style="198" customWidth="1"/>
    <col min="5" max="5" width="1.375" style="198" customWidth="1"/>
    <col min="6" max="6" width="12.875" style="198" customWidth="1"/>
    <col min="7" max="7" width="1.375" style="198" customWidth="1"/>
    <col min="8" max="8" width="12.875" style="295" customWidth="1"/>
    <col min="9" max="9" width="1.375" style="198" customWidth="1"/>
    <col min="10" max="10" width="12.875" style="295" customWidth="1"/>
    <col min="11" max="11" width="0.625" style="198" customWidth="1"/>
    <col min="12" max="16384" width="30.375" style="198"/>
  </cols>
  <sheetData>
    <row r="1" spans="1:10" s="286" customFormat="1" ht="24" customHeight="1" x14ac:dyDescent="0.7">
      <c r="A1" s="165" t="s">
        <v>99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s="286" customFormat="1" ht="24" customHeight="1" x14ac:dyDescent="0.7">
      <c r="A2" s="166" t="s">
        <v>202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s="286" customFormat="1" ht="24" customHeight="1" x14ac:dyDescent="0.7">
      <c r="A3" s="166" t="s">
        <v>225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24" customHeight="1" x14ac:dyDescent="0.7">
      <c r="A4" s="148"/>
      <c r="B4" s="3"/>
      <c r="C4" s="149"/>
      <c r="D4" s="319" t="s">
        <v>1</v>
      </c>
      <c r="E4" s="319"/>
      <c r="F4" s="319"/>
      <c r="G4" s="132"/>
      <c r="H4" s="319" t="s">
        <v>2</v>
      </c>
      <c r="I4" s="319"/>
      <c r="J4" s="319"/>
    </row>
    <row r="5" spans="1:10" ht="24" customHeight="1" x14ac:dyDescent="0.7">
      <c r="A5" s="148"/>
      <c r="B5" s="133" t="s">
        <v>5</v>
      </c>
      <c r="C5" s="145"/>
      <c r="D5" s="285">
        <v>2563</v>
      </c>
      <c r="E5" s="150"/>
      <c r="F5" s="285">
        <v>2562</v>
      </c>
      <c r="G5" s="150"/>
      <c r="H5" s="285">
        <v>2563</v>
      </c>
      <c r="I5" s="150"/>
      <c r="J5" s="285">
        <v>2562</v>
      </c>
    </row>
    <row r="6" spans="1:10" ht="24" customHeight="1" x14ac:dyDescent="0.7">
      <c r="A6" s="148"/>
      <c r="B6" s="134"/>
      <c r="C6" s="145"/>
      <c r="D6" s="317" t="s">
        <v>6</v>
      </c>
      <c r="E6" s="317"/>
      <c r="F6" s="317"/>
      <c r="G6" s="317"/>
      <c r="H6" s="317"/>
      <c r="I6" s="317"/>
      <c r="J6" s="317"/>
    </row>
    <row r="7" spans="1:10" ht="24" customHeight="1" x14ac:dyDescent="0.7">
      <c r="A7" s="167" t="s">
        <v>42</v>
      </c>
      <c r="B7" s="283" t="s">
        <v>233</v>
      </c>
      <c r="C7" s="3"/>
      <c r="D7" s="313"/>
      <c r="E7" s="149"/>
      <c r="F7" s="313"/>
      <c r="G7" s="3"/>
      <c r="H7" s="313"/>
      <c r="I7" s="3"/>
      <c r="J7" s="313"/>
    </row>
    <row r="8" spans="1:10" ht="24" customHeight="1" x14ac:dyDescent="0.7">
      <c r="A8" s="145" t="s">
        <v>113</v>
      </c>
      <c r="B8" s="3"/>
      <c r="C8" s="283"/>
      <c r="D8" s="7">
        <f>6353867+65</f>
        <v>6353932</v>
      </c>
      <c r="E8" s="7"/>
      <c r="F8" s="7">
        <v>9085530</v>
      </c>
      <c r="G8" s="7"/>
      <c r="H8" s="7">
        <v>5411528</v>
      </c>
      <c r="I8" s="7"/>
      <c r="J8" s="7">
        <v>7229463</v>
      </c>
    </row>
    <row r="9" spans="1:10" ht="24" customHeight="1" x14ac:dyDescent="0.7">
      <c r="A9" s="145" t="s">
        <v>236</v>
      </c>
      <c r="B9" s="315">
        <v>7</v>
      </c>
      <c r="C9" s="283"/>
      <c r="D9" s="7">
        <v>102824</v>
      </c>
      <c r="E9" s="7"/>
      <c r="F9" s="7">
        <v>29455</v>
      </c>
      <c r="G9" s="7"/>
      <c r="H9" s="7">
        <v>92462</v>
      </c>
      <c r="I9" s="7"/>
      <c r="J9" s="7">
        <v>26667</v>
      </c>
    </row>
    <row r="10" spans="1:10" s="165" customFormat="1" ht="24" customHeight="1" x14ac:dyDescent="0.65">
      <c r="A10" s="145" t="s">
        <v>43</v>
      </c>
      <c r="B10" s="283"/>
      <c r="C10" s="3"/>
      <c r="D10" s="7">
        <v>39719</v>
      </c>
      <c r="E10" s="7"/>
      <c r="F10" s="7">
        <v>44026</v>
      </c>
      <c r="G10" s="7"/>
      <c r="H10" s="6">
        <v>37110</v>
      </c>
      <c r="I10" s="7"/>
      <c r="J10" s="6">
        <v>43460</v>
      </c>
    </row>
    <row r="11" spans="1:10" ht="24" customHeight="1" x14ac:dyDescent="0.7">
      <c r="A11" s="168" t="s">
        <v>44</v>
      </c>
      <c r="B11" s="137"/>
      <c r="C11" s="132"/>
      <c r="D11" s="128">
        <f>SUM(D8:D10)</f>
        <v>6496475</v>
      </c>
      <c r="E11" s="152"/>
      <c r="F11" s="128">
        <f>SUM(F8:F10)</f>
        <v>9159011</v>
      </c>
      <c r="G11" s="152"/>
      <c r="H11" s="128">
        <f>SUM(H8:H10)</f>
        <v>5541100</v>
      </c>
      <c r="I11" s="152"/>
      <c r="J11" s="128">
        <f>SUM(J8:J10)</f>
        <v>7299590</v>
      </c>
    </row>
    <row r="12" spans="1:10" ht="24" customHeight="1" x14ac:dyDescent="0.7">
      <c r="A12" s="168"/>
      <c r="B12" s="283"/>
      <c r="C12" s="3"/>
      <c r="D12" s="304"/>
      <c r="E12" s="7"/>
      <c r="F12" s="304"/>
      <c r="G12" s="7"/>
      <c r="H12" s="313"/>
      <c r="I12" s="7"/>
      <c r="J12" s="313"/>
    </row>
    <row r="13" spans="1:10" ht="24" customHeight="1" x14ac:dyDescent="0.7">
      <c r="A13" s="167" t="s">
        <v>45</v>
      </c>
      <c r="B13" s="283" t="s">
        <v>233</v>
      </c>
      <c r="C13" s="3"/>
      <c r="D13" s="7"/>
      <c r="E13" s="7"/>
      <c r="F13" s="7"/>
      <c r="G13" s="7"/>
      <c r="H13" s="7"/>
      <c r="I13" s="7"/>
      <c r="J13" s="7"/>
    </row>
    <row r="14" spans="1:10" ht="24" customHeight="1" x14ac:dyDescent="0.7">
      <c r="A14" s="145" t="s">
        <v>114</v>
      </c>
      <c r="B14" s="3"/>
      <c r="C14" s="3"/>
      <c r="D14" s="7">
        <f>5818251-5853</f>
        <v>5812398</v>
      </c>
      <c r="E14" s="7"/>
      <c r="F14" s="7">
        <v>8588119</v>
      </c>
      <c r="G14" s="7"/>
      <c r="H14" s="7">
        <v>5135117</v>
      </c>
      <c r="I14" s="7"/>
      <c r="J14" s="7">
        <v>7096427</v>
      </c>
    </row>
    <row r="15" spans="1:10" ht="24" customHeight="1" x14ac:dyDescent="0.7">
      <c r="A15" s="145" t="s">
        <v>98</v>
      </c>
      <c r="B15" s="283"/>
      <c r="C15" s="145"/>
      <c r="D15" s="7">
        <v>99151</v>
      </c>
      <c r="E15" s="7"/>
      <c r="F15" s="7">
        <v>114027</v>
      </c>
      <c r="G15" s="7"/>
      <c r="H15" s="7">
        <v>83169</v>
      </c>
      <c r="I15" s="7"/>
      <c r="J15" s="7">
        <v>85767</v>
      </c>
    </row>
    <row r="16" spans="1:10" ht="24" customHeight="1" x14ac:dyDescent="0.7">
      <c r="A16" s="145" t="s">
        <v>46</v>
      </c>
      <c r="B16" s="283"/>
      <c r="C16" s="3"/>
      <c r="D16" s="7">
        <f>144824+5853</f>
        <v>150677</v>
      </c>
      <c r="E16" s="7"/>
      <c r="F16" s="7">
        <f>207279+1</f>
        <v>207280</v>
      </c>
      <c r="G16" s="5"/>
      <c r="H16" s="7">
        <v>109934</v>
      </c>
      <c r="I16" s="5"/>
      <c r="J16" s="7">
        <v>114460</v>
      </c>
    </row>
    <row r="17" spans="1:11" ht="24" customHeight="1" x14ac:dyDescent="0.7">
      <c r="A17" s="145" t="s">
        <v>237</v>
      </c>
      <c r="B17" s="3"/>
      <c r="C17" s="3"/>
      <c r="D17" s="8">
        <v>1234</v>
      </c>
      <c r="E17" s="7"/>
      <c r="F17" s="8">
        <f>-20789-1</f>
        <v>-20790</v>
      </c>
      <c r="G17" s="7"/>
      <c r="H17" s="8">
        <v>758</v>
      </c>
      <c r="I17" s="7"/>
      <c r="J17" s="8">
        <v>-7402</v>
      </c>
    </row>
    <row r="18" spans="1:11" ht="24" customHeight="1" x14ac:dyDescent="0.7">
      <c r="A18" s="145" t="s">
        <v>238</v>
      </c>
      <c r="B18" s="3"/>
      <c r="C18" s="3"/>
      <c r="D18" s="8">
        <v>25910</v>
      </c>
      <c r="E18" s="7"/>
      <c r="F18" s="8">
        <v>-28287</v>
      </c>
      <c r="G18" s="7"/>
      <c r="H18" s="8">
        <v>6488</v>
      </c>
      <c r="I18" s="7"/>
      <c r="J18" s="8">
        <v>-15346</v>
      </c>
    </row>
    <row r="19" spans="1:11" s="165" customFormat="1" ht="24" customHeight="1" x14ac:dyDescent="0.65">
      <c r="A19" s="169" t="s">
        <v>47</v>
      </c>
      <c r="B19" s="283"/>
      <c r="C19" s="3"/>
      <c r="D19" s="7">
        <v>323989</v>
      </c>
      <c r="E19" s="7"/>
      <c r="F19" s="7">
        <v>399091</v>
      </c>
      <c r="G19" s="7"/>
      <c r="H19" s="7">
        <v>183332</v>
      </c>
      <c r="I19" s="7"/>
      <c r="J19" s="7">
        <v>230830</v>
      </c>
    </row>
    <row r="20" spans="1:11" ht="24" customHeight="1" x14ac:dyDescent="0.7">
      <c r="A20" s="168" t="s">
        <v>48</v>
      </c>
      <c r="B20" s="132"/>
      <c r="C20" s="132"/>
      <c r="D20" s="128">
        <f>SUM(D14:D19)</f>
        <v>6413359</v>
      </c>
      <c r="E20" s="152"/>
      <c r="F20" s="128">
        <f>SUM(F14:F19)</f>
        <v>9259440</v>
      </c>
      <c r="G20" s="152"/>
      <c r="H20" s="128">
        <f>SUM(H14:H19)</f>
        <v>5518798</v>
      </c>
      <c r="I20" s="152"/>
      <c r="J20" s="128">
        <f>SUM(J14:J19)</f>
        <v>7504736</v>
      </c>
    </row>
    <row r="21" spans="1:11" ht="24" customHeight="1" x14ac:dyDescent="0.7">
      <c r="A21" s="168"/>
      <c r="B21" s="3"/>
      <c r="C21" s="3"/>
      <c r="D21" s="7"/>
      <c r="E21" s="7"/>
      <c r="F21" s="7"/>
      <c r="G21" s="7"/>
      <c r="H21" s="7"/>
      <c r="I21" s="7"/>
      <c r="J21" s="7"/>
    </row>
    <row r="22" spans="1:11" ht="24" customHeight="1" x14ac:dyDescent="0.7">
      <c r="A22" s="170" t="s">
        <v>158</v>
      </c>
      <c r="B22" s="3"/>
      <c r="C22" s="3"/>
      <c r="D22" s="7"/>
      <c r="E22" s="7"/>
      <c r="F22" s="7"/>
      <c r="G22" s="7"/>
      <c r="H22" s="7"/>
      <c r="I22" s="7"/>
      <c r="J22" s="7"/>
    </row>
    <row r="23" spans="1:11" ht="24" customHeight="1" x14ac:dyDescent="0.7">
      <c r="A23" s="171" t="s">
        <v>116</v>
      </c>
      <c r="B23" s="283" t="s">
        <v>232</v>
      </c>
      <c r="C23" s="3"/>
      <c r="D23" s="120">
        <f>-13653-684</f>
        <v>-14337</v>
      </c>
      <c r="E23" s="7"/>
      <c r="F23" s="100">
        <v>-26164</v>
      </c>
      <c r="G23" s="7"/>
      <c r="H23" s="158">
        <v>0</v>
      </c>
      <c r="I23" s="7"/>
      <c r="J23" s="158">
        <v>0</v>
      </c>
    </row>
    <row r="24" spans="1:11" s="165" customFormat="1" ht="24" customHeight="1" x14ac:dyDescent="0.65">
      <c r="A24" s="170"/>
      <c r="B24" s="3"/>
      <c r="C24" s="3"/>
      <c r="D24" s="7"/>
      <c r="E24" s="7"/>
      <c r="F24" s="7"/>
      <c r="G24" s="7"/>
      <c r="H24" s="7"/>
      <c r="I24" s="7"/>
      <c r="J24" s="7"/>
    </row>
    <row r="25" spans="1:11" ht="24" customHeight="1" x14ac:dyDescent="0.7">
      <c r="A25" s="131" t="s">
        <v>91</v>
      </c>
      <c r="B25" s="137"/>
      <c r="C25" s="132"/>
      <c r="D25" s="180">
        <f>D11-D20+D23</f>
        <v>68779</v>
      </c>
      <c r="E25" s="152"/>
      <c r="F25" s="130">
        <f>F11-F20+F23</f>
        <v>-126593</v>
      </c>
      <c r="G25" s="152"/>
      <c r="H25" s="161">
        <f>H11-H20+H23</f>
        <v>22302</v>
      </c>
      <c r="I25" s="152"/>
      <c r="J25" s="130">
        <f>J11-J20+J23</f>
        <v>-205146</v>
      </c>
      <c r="K25" s="287"/>
    </row>
    <row r="26" spans="1:11" s="165" customFormat="1" ht="24" customHeight="1" x14ac:dyDescent="0.65">
      <c r="A26" s="169" t="s">
        <v>174</v>
      </c>
      <c r="B26" s="283"/>
      <c r="C26" s="3"/>
      <c r="D26" s="8">
        <v>4432</v>
      </c>
      <c r="E26" s="7"/>
      <c r="F26" s="182">
        <v>4559</v>
      </c>
      <c r="G26" s="7"/>
      <c r="H26" s="278">
        <v>0</v>
      </c>
      <c r="I26" s="7"/>
      <c r="J26" s="182">
        <v>-22</v>
      </c>
    </row>
    <row r="27" spans="1:11" s="165" customFormat="1" ht="24" customHeight="1" x14ac:dyDescent="0.6">
      <c r="A27" s="172" t="s">
        <v>92</v>
      </c>
      <c r="B27" s="132"/>
      <c r="C27" s="132"/>
      <c r="D27" s="183">
        <f>SUM(D25:D26)</f>
        <v>73211</v>
      </c>
      <c r="E27" s="184"/>
      <c r="F27" s="183">
        <f>SUM(F25:F26)</f>
        <v>-122034</v>
      </c>
      <c r="G27" s="152"/>
      <c r="H27" s="161">
        <f>SUM(H25:H26)</f>
        <v>22302</v>
      </c>
      <c r="I27" s="152"/>
      <c r="J27" s="181">
        <f>SUM(J25:J26)</f>
        <v>-205168</v>
      </c>
    </row>
    <row r="28" spans="1:11" s="165" customFormat="1" ht="24" customHeight="1" x14ac:dyDescent="0.6">
      <c r="A28" s="172"/>
      <c r="B28" s="132"/>
      <c r="C28" s="132"/>
      <c r="D28" s="185"/>
      <c r="E28" s="186"/>
      <c r="F28" s="185"/>
      <c r="G28" s="187"/>
      <c r="H28" s="185"/>
      <c r="I28" s="187"/>
      <c r="J28" s="185"/>
    </row>
    <row r="29" spans="1:11" s="286" customFormat="1" ht="24" customHeight="1" x14ac:dyDescent="0.7">
      <c r="A29" s="165" t="s">
        <v>99</v>
      </c>
      <c r="B29" s="188"/>
      <c r="C29" s="188"/>
      <c r="D29" s="188"/>
      <c r="E29" s="188"/>
      <c r="F29" s="188"/>
      <c r="G29" s="188"/>
      <c r="H29" s="188"/>
      <c r="I29" s="188"/>
      <c r="J29" s="188"/>
      <c r="K29" s="288"/>
    </row>
    <row r="30" spans="1:11" s="286" customFormat="1" ht="24" customHeight="1" x14ac:dyDescent="0.7">
      <c r="A30" s="166" t="s">
        <v>202</v>
      </c>
      <c r="B30" s="132"/>
      <c r="C30" s="132"/>
      <c r="D30" s="132"/>
      <c r="E30" s="132"/>
      <c r="F30" s="132"/>
      <c r="G30" s="132"/>
      <c r="H30" s="132"/>
      <c r="I30" s="132"/>
      <c r="J30" s="132"/>
    </row>
    <row r="31" spans="1:11" s="286" customFormat="1" ht="24" customHeight="1" x14ac:dyDescent="0.7">
      <c r="A31" s="166" t="s">
        <v>225</v>
      </c>
      <c r="B31" s="132"/>
      <c r="C31" s="132"/>
      <c r="D31" s="132"/>
      <c r="E31" s="132"/>
      <c r="F31" s="132"/>
      <c r="G31" s="132"/>
      <c r="H31" s="132"/>
      <c r="I31" s="132"/>
      <c r="J31" s="132"/>
    </row>
    <row r="32" spans="1:11" ht="24.6" x14ac:dyDescent="0.7">
      <c r="A32" s="148"/>
      <c r="B32" s="3"/>
      <c r="C32" s="149"/>
      <c r="D32" s="319" t="s">
        <v>1</v>
      </c>
      <c r="E32" s="319"/>
      <c r="F32" s="319"/>
      <c r="G32" s="132"/>
      <c r="H32" s="319" t="s">
        <v>2</v>
      </c>
      <c r="I32" s="319"/>
      <c r="J32" s="319"/>
    </row>
    <row r="33" spans="1:11" ht="24" customHeight="1" x14ac:dyDescent="0.7">
      <c r="A33" s="148"/>
      <c r="B33" s="133" t="s">
        <v>5</v>
      </c>
      <c r="C33" s="145"/>
      <c r="D33" s="285">
        <v>2563</v>
      </c>
      <c r="E33" s="150"/>
      <c r="F33" s="285">
        <v>2562</v>
      </c>
      <c r="G33" s="150"/>
      <c r="H33" s="285">
        <v>2563</v>
      </c>
      <c r="I33" s="150"/>
      <c r="J33" s="285">
        <v>2562</v>
      </c>
    </row>
    <row r="34" spans="1:11" ht="24" customHeight="1" x14ac:dyDescent="0.7">
      <c r="A34" s="148"/>
      <c r="B34" s="134"/>
      <c r="C34" s="145"/>
      <c r="D34" s="317" t="s">
        <v>6</v>
      </c>
      <c r="E34" s="317"/>
      <c r="F34" s="317"/>
      <c r="G34" s="317"/>
      <c r="H34" s="317"/>
      <c r="I34" s="317"/>
      <c r="J34" s="317"/>
    </row>
    <row r="35" spans="1:11" s="165" customFormat="1" ht="24" customHeight="1" x14ac:dyDescent="0.6">
      <c r="A35" s="172" t="s">
        <v>120</v>
      </c>
      <c r="B35" s="132"/>
      <c r="C35" s="132"/>
      <c r="D35" s="189"/>
      <c r="E35" s="186"/>
      <c r="F35" s="189"/>
      <c r="G35" s="187"/>
      <c r="H35" s="189"/>
      <c r="I35" s="187"/>
      <c r="J35" s="189"/>
    </row>
    <row r="36" spans="1:11" s="165" customFormat="1" ht="24" customHeight="1" x14ac:dyDescent="0.6">
      <c r="A36" s="173" t="s">
        <v>117</v>
      </c>
      <c r="B36" s="132"/>
      <c r="C36" s="132"/>
      <c r="D36" s="189"/>
      <c r="E36" s="186"/>
      <c r="F36" s="189"/>
      <c r="G36" s="187"/>
      <c r="H36" s="189"/>
      <c r="I36" s="187"/>
      <c r="J36" s="189"/>
    </row>
    <row r="37" spans="1:11" s="165" customFormat="1" ht="24" customHeight="1" x14ac:dyDescent="0.7">
      <c r="A37" s="169" t="s">
        <v>118</v>
      </c>
      <c r="B37" s="132"/>
      <c r="C37" s="132"/>
      <c r="D37" s="9">
        <v>-80</v>
      </c>
      <c r="E37" s="190"/>
      <c r="F37" s="9">
        <v>6331</v>
      </c>
      <c r="G37" s="8"/>
      <c r="H37" s="191">
        <v>0</v>
      </c>
      <c r="I37" s="8"/>
      <c r="J37" s="191">
        <v>0</v>
      </c>
      <c r="K37" s="198"/>
    </row>
    <row r="38" spans="1:11" s="165" customFormat="1" ht="24" customHeight="1" x14ac:dyDescent="0.7">
      <c r="A38" s="169" t="s">
        <v>240</v>
      </c>
      <c r="B38" s="132"/>
      <c r="C38" s="132"/>
      <c r="D38" s="120">
        <v>-908</v>
      </c>
      <c r="E38" s="190"/>
      <c r="F38" s="120">
        <v>-10747</v>
      </c>
      <c r="G38" s="8"/>
      <c r="H38" s="158">
        <v>0</v>
      </c>
      <c r="I38" s="8"/>
      <c r="J38" s="158">
        <v>0</v>
      </c>
      <c r="K38" s="198"/>
    </row>
    <row r="39" spans="1:11" s="165" customFormat="1" ht="24" customHeight="1" x14ac:dyDescent="0.6">
      <c r="A39" s="172" t="s">
        <v>119</v>
      </c>
      <c r="B39" s="132"/>
      <c r="C39" s="132"/>
      <c r="D39" s="193">
        <f>SUM(D37:D38)</f>
        <v>-988</v>
      </c>
      <c r="E39" s="192"/>
      <c r="F39" s="193">
        <f>SUM(F37:F38)</f>
        <v>-4416</v>
      </c>
      <c r="G39" s="130"/>
      <c r="H39" s="194">
        <f>SUM(H37:H38)</f>
        <v>0</v>
      </c>
      <c r="I39" s="130"/>
      <c r="J39" s="194">
        <f>SUM(J37:J38)</f>
        <v>0</v>
      </c>
    </row>
    <row r="40" spans="1:11" ht="24" customHeight="1" x14ac:dyDescent="0.7">
      <c r="A40" s="172" t="s">
        <v>176</v>
      </c>
      <c r="B40" s="132"/>
      <c r="C40" s="132"/>
      <c r="D40" s="183">
        <f>D39</f>
        <v>-988</v>
      </c>
      <c r="E40" s="192"/>
      <c r="F40" s="183">
        <f>F39</f>
        <v>-4416</v>
      </c>
      <c r="G40" s="130"/>
      <c r="H40" s="205">
        <f>H39</f>
        <v>0</v>
      </c>
      <c r="I40" s="130"/>
      <c r="J40" s="205">
        <f>J39</f>
        <v>0</v>
      </c>
    </row>
    <row r="41" spans="1:11" ht="24" customHeight="1" thickBot="1" x14ac:dyDescent="0.75">
      <c r="A41" s="172" t="s">
        <v>49</v>
      </c>
      <c r="B41" s="3"/>
      <c r="C41" s="3"/>
      <c r="D41" s="289">
        <f>D40+D27</f>
        <v>72223</v>
      </c>
      <c r="E41" s="130"/>
      <c r="F41" s="196">
        <f>F40+F27</f>
        <v>-126450</v>
      </c>
      <c r="G41" s="130"/>
      <c r="H41" s="289">
        <f>H40+H27</f>
        <v>22302</v>
      </c>
      <c r="I41" s="314"/>
      <c r="J41" s="196">
        <f>J40+J27</f>
        <v>-205168</v>
      </c>
    </row>
    <row r="42" spans="1:11" s="286" customFormat="1" ht="24" customHeight="1" thickTop="1" x14ac:dyDescent="0.7">
      <c r="A42" s="174"/>
      <c r="B42" s="197"/>
      <c r="C42" s="290"/>
      <c r="D42" s="290"/>
      <c r="E42" s="290"/>
      <c r="F42" s="290"/>
      <c r="G42" s="290"/>
      <c r="H42" s="291"/>
      <c r="I42" s="290"/>
      <c r="J42" s="292"/>
      <c r="K42" s="288"/>
    </row>
    <row r="43" spans="1:11" ht="24" customHeight="1" x14ac:dyDescent="0.7">
      <c r="A43" s="175" t="s">
        <v>93</v>
      </c>
      <c r="B43" s="283"/>
      <c r="C43" s="3"/>
      <c r="D43" s="11"/>
      <c r="E43" s="11"/>
      <c r="F43" s="11"/>
      <c r="G43" s="11"/>
      <c r="H43" s="11"/>
      <c r="I43" s="11"/>
      <c r="J43" s="11"/>
    </row>
    <row r="44" spans="1:11" ht="24" customHeight="1" x14ac:dyDescent="0.7">
      <c r="A44" s="171" t="s">
        <v>166</v>
      </c>
      <c r="B44" s="283"/>
      <c r="C44" s="3"/>
      <c r="D44" s="11">
        <v>60951</v>
      </c>
      <c r="E44" s="11"/>
      <c r="F44" s="11">
        <v>-121219</v>
      </c>
      <c r="G44" s="11"/>
      <c r="H44" s="7">
        <v>22302</v>
      </c>
      <c r="I44" s="11"/>
      <c r="J44" s="11">
        <f>J41</f>
        <v>-205168</v>
      </c>
    </row>
    <row r="45" spans="1:11" s="165" customFormat="1" ht="24" customHeight="1" x14ac:dyDescent="0.65">
      <c r="A45" s="171" t="s">
        <v>167</v>
      </c>
      <c r="B45" s="283"/>
      <c r="C45" s="3"/>
      <c r="D45" s="11">
        <v>12260</v>
      </c>
      <c r="E45" s="11"/>
      <c r="F45" s="11">
        <v>-815</v>
      </c>
      <c r="G45" s="11"/>
      <c r="H45" s="209">
        <v>0</v>
      </c>
      <c r="I45" s="11"/>
      <c r="J45" s="209">
        <v>0</v>
      </c>
    </row>
    <row r="46" spans="1:11" s="165" customFormat="1" ht="24" customHeight="1" thickBot="1" x14ac:dyDescent="0.65">
      <c r="A46" s="175" t="s">
        <v>92</v>
      </c>
      <c r="B46" s="137"/>
      <c r="C46" s="132"/>
      <c r="D46" s="289">
        <f>SUM(D44:D45)</f>
        <v>73211</v>
      </c>
      <c r="E46" s="215"/>
      <c r="F46" s="293">
        <f>SUM(F44:F45)</f>
        <v>-122034</v>
      </c>
      <c r="G46" s="215"/>
      <c r="H46" s="289">
        <f>SUM(H44:H45)</f>
        <v>22302</v>
      </c>
      <c r="I46" s="215"/>
      <c r="J46" s="293">
        <f>SUM(J44:J45)</f>
        <v>-205168</v>
      </c>
    </row>
    <row r="47" spans="1:11" s="165" customFormat="1" ht="24" customHeight="1" thickTop="1" x14ac:dyDescent="0.6">
      <c r="A47" s="175"/>
      <c r="B47" s="137"/>
      <c r="C47" s="132"/>
      <c r="D47" s="215"/>
      <c r="E47" s="215"/>
      <c r="F47" s="215"/>
      <c r="G47" s="215"/>
      <c r="H47" s="294"/>
      <c r="I47" s="215"/>
      <c r="J47" s="215"/>
    </row>
    <row r="48" spans="1:11" s="165" customFormat="1" ht="24" customHeight="1" x14ac:dyDescent="0.6">
      <c r="A48" s="175" t="s">
        <v>50</v>
      </c>
      <c r="B48" s="137"/>
      <c r="C48" s="132"/>
      <c r="D48" s="215"/>
      <c r="E48" s="215"/>
      <c r="F48" s="215"/>
      <c r="G48" s="215"/>
      <c r="H48" s="215"/>
      <c r="I48" s="215"/>
      <c r="J48" s="215"/>
    </row>
    <row r="49" spans="1:10" s="165" customFormat="1" ht="24" customHeight="1" x14ac:dyDescent="0.65">
      <c r="A49" s="171" t="s">
        <v>166</v>
      </c>
      <c r="B49" s="137"/>
      <c r="C49" s="132"/>
      <c r="D49" s="11">
        <v>59202</v>
      </c>
      <c r="E49" s="3"/>
      <c r="F49" s="11">
        <v>-129832</v>
      </c>
      <c r="G49" s="199"/>
      <c r="H49" s="7">
        <f>H46</f>
        <v>22302</v>
      </c>
      <c r="I49" s="199"/>
      <c r="J49" s="11">
        <f>J46</f>
        <v>-205168</v>
      </c>
    </row>
    <row r="50" spans="1:10" ht="24" customHeight="1" x14ac:dyDescent="0.7">
      <c r="A50" s="171" t="s">
        <v>167</v>
      </c>
      <c r="B50" s="283"/>
      <c r="C50" s="3"/>
      <c r="D50" s="11">
        <v>13021</v>
      </c>
      <c r="E50" s="11"/>
      <c r="F50" s="11">
        <v>3382</v>
      </c>
      <c r="G50" s="11"/>
      <c r="H50" s="209">
        <v>0</v>
      </c>
      <c r="I50" s="11"/>
      <c r="J50" s="209">
        <v>0</v>
      </c>
    </row>
    <row r="51" spans="1:10" ht="24" customHeight="1" thickBot="1" x14ac:dyDescent="0.75">
      <c r="A51" s="176" t="s">
        <v>49</v>
      </c>
      <c r="B51" s="308"/>
      <c r="C51" s="199"/>
      <c r="D51" s="309">
        <f>SUM(D49:D50)</f>
        <v>72223</v>
      </c>
      <c r="E51" s="75"/>
      <c r="F51" s="293">
        <f>SUM(F49:F50)</f>
        <v>-126450</v>
      </c>
      <c r="G51" s="75"/>
      <c r="H51" s="309">
        <f>SUM(H49:H50)</f>
        <v>22302</v>
      </c>
      <c r="I51" s="75"/>
      <c r="J51" s="293">
        <f>SUM(J49:J50)</f>
        <v>-205168</v>
      </c>
    </row>
    <row r="52" spans="1:10" ht="24" customHeight="1" thickTop="1" x14ac:dyDescent="0.7">
      <c r="A52" s="177"/>
      <c r="B52" s="283"/>
      <c r="C52" s="3"/>
      <c r="D52" s="3"/>
      <c r="E52" s="3"/>
      <c r="F52" s="3"/>
      <c r="G52" s="199"/>
      <c r="H52" s="200"/>
      <c r="I52" s="199"/>
      <c r="J52" s="200"/>
    </row>
    <row r="53" spans="1:10" ht="24" customHeight="1" x14ac:dyDescent="0.7">
      <c r="A53" s="176" t="s">
        <v>159</v>
      </c>
      <c r="B53" s="283">
        <v>14</v>
      </c>
      <c r="C53" s="3"/>
      <c r="D53" s="3"/>
      <c r="E53" s="3"/>
      <c r="F53" s="3"/>
      <c r="G53" s="199"/>
      <c r="H53" s="200"/>
      <c r="I53" s="199"/>
      <c r="J53" s="200"/>
    </row>
    <row r="54" spans="1:10" ht="24" customHeight="1" thickBot="1" x14ac:dyDescent="0.75">
      <c r="A54" s="178" t="s">
        <v>160</v>
      </c>
      <c r="B54" s="283"/>
      <c r="C54" s="3"/>
      <c r="D54" s="129">
        <v>1.2999999999999999E-2</v>
      </c>
      <c r="E54" s="19"/>
      <c r="F54" s="129">
        <v>-3.3000000000000002E-2</v>
      </c>
      <c r="G54" s="19"/>
      <c r="H54" s="129">
        <v>5.0000000000000001E-3</v>
      </c>
      <c r="I54" s="19"/>
      <c r="J54" s="129">
        <v>-5.2999999999999999E-2</v>
      </c>
    </row>
    <row r="55" spans="1:10" ht="24" customHeight="1" thickTop="1" thickBot="1" x14ac:dyDescent="0.75">
      <c r="A55" s="178" t="s">
        <v>96</v>
      </c>
      <c r="B55" s="283"/>
      <c r="C55" s="3"/>
      <c r="D55" s="129">
        <v>1.2999999999999999E-2</v>
      </c>
      <c r="E55" s="19"/>
      <c r="F55" s="20">
        <v>0</v>
      </c>
      <c r="G55" s="19"/>
      <c r="H55" s="129">
        <v>5.0000000000000001E-3</v>
      </c>
      <c r="I55" s="19"/>
      <c r="J55" s="20">
        <v>0</v>
      </c>
    </row>
    <row r="56" spans="1:10" ht="19.5" customHeight="1" thickTop="1" x14ac:dyDescent="0.7"/>
  </sheetData>
  <mergeCells count="6">
    <mergeCell ref="D34:J34"/>
    <mergeCell ref="D4:F4"/>
    <mergeCell ref="H4:J4"/>
    <mergeCell ref="D6:J6"/>
    <mergeCell ref="D32:F32"/>
    <mergeCell ref="H32:J32"/>
  </mergeCells>
  <pageMargins left="0.7" right="0.7" top="0.75" bottom="0.75" header="0.3" footer="0.3"/>
  <pageSetup paperSize="9" scale="77" firstPageNumber="8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1" manualBreakCount="1">
    <brk id="2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3E9B8-D9B9-4EC4-BAF5-CF11FD31CDD1}">
  <sheetPr>
    <tabColor rgb="FF002060"/>
  </sheetPr>
  <dimension ref="A1:AD36"/>
  <sheetViews>
    <sheetView view="pageBreakPreview" topLeftCell="A22" zoomScale="77" zoomScaleNormal="85" zoomScaleSheetLayoutView="85" workbookViewId="0">
      <selection activeCell="A36" sqref="A36:XFD1048576"/>
    </sheetView>
  </sheetViews>
  <sheetFormatPr defaultColWidth="10.75" defaultRowHeight="22.8" x14ac:dyDescent="0.6"/>
  <cols>
    <col min="1" max="1" width="62.5" style="23" customWidth="1"/>
    <col min="2" max="2" width="10.125" style="23" customWidth="1"/>
    <col min="3" max="3" width="1.125" style="23" customWidth="1"/>
    <col min="4" max="4" width="11.375" style="49" bestFit="1" customWidth="1"/>
    <col min="5" max="5" width="1.125" style="23" customWidth="1"/>
    <col min="6" max="6" width="11.375" style="23" customWidth="1"/>
    <col min="7" max="7" width="1.125" style="23" customWidth="1"/>
    <col min="8" max="8" width="11.375" style="49" bestFit="1" customWidth="1"/>
    <col min="9" max="9" width="1.125" style="49" customWidth="1"/>
    <col min="10" max="10" width="11.875" style="23" bestFit="1" customWidth="1"/>
    <col min="11" max="11" width="1.125" style="23" customWidth="1"/>
    <col min="12" max="12" width="13.625" style="23" customWidth="1"/>
    <col min="13" max="13" width="1.125" style="23" customWidth="1"/>
    <col min="14" max="14" width="11.5" style="49" customWidth="1"/>
    <col min="15" max="15" width="1.125" style="49" customWidth="1"/>
    <col min="16" max="16" width="16.75" style="49" customWidth="1"/>
    <col min="17" max="17" width="1.125" style="23" customWidth="1"/>
    <col min="18" max="18" width="18.375" style="49" customWidth="1"/>
    <col min="19" max="19" width="1.125" style="23" customWidth="1"/>
    <col min="20" max="20" width="18.375" style="49" customWidth="1"/>
    <col min="21" max="21" width="1.125" style="23" customWidth="1"/>
    <col min="22" max="22" width="18.375" style="49" customWidth="1"/>
    <col min="23" max="23" width="1.125" style="23" customWidth="1"/>
    <col min="24" max="24" width="18.375" style="49" customWidth="1"/>
    <col min="25" max="25" width="1.125" style="23" customWidth="1"/>
    <col min="26" max="26" width="11.875" style="49" bestFit="1" customWidth="1"/>
    <col min="27" max="27" width="1.125" style="23" customWidth="1"/>
    <col min="28" max="28" width="11.875" style="49" bestFit="1" customWidth="1"/>
    <col min="29" max="29" width="1.125" style="23" customWidth="1"/>
    <col min="30" max="30" width="11.875" style="49" bestFit="1" customWidth="1"/>
    <col min="31" max="16384" width="10.75" style="23"/>
  </cols>
  <sheetData>
    <row r="1" spans="1:30" ht="23.4" x14ac:dyDescent="0.6">
      <c r="A1" s="1" t="s">
        <v>99</v>
      </c>
      <c r="B1" s="21"/>
      <c r="C1" s="21"/>
      <c r="D1" s="22"/>
      <c r="E1" s="21"/>
      <c r="F1" s="21"/>
      <c r="G1" s="21"/>
      <c r="H1" s="22"/>
      <c r="I1" s="22"/>
      <c r="J1" s="21"/>
      <c r="K1" s="21"/>
      <c r="L1" s="21"/>
      <c r="M1" s="21"/>
      <c r="N1" s="22"/>
      <c r="O1" s="22"/>
      <c r="P1" s="22"/>
      <c r="Q1" s="21"/>
      <c r="R1" s="22"/>
      <c r="S1" s="21"/>
      <c r="T1" s="22"/>
      <c r="U1" s="21"/>
      <c r="V1" s="22"/>
      <c r="W1" s="21"/>
      <c r="X1" s="22"/>
      <c r="Y1" s="21"/>
      <c r="Z1" s="22"/>
      <c r="AA1" s="21"/>
      <c r="AB1" s="22"/>
      <c r="AC1" s="21"/>
      <c r="AD1" s="22"/>
    </row>
    <row r="2" spans="1:30" ht="23.4" x14ac:dyDescent="0.6">
      <c r="A2" s="24" t="s">
        <v>203</v>
      </c>
      <c r="C2" s="25"/>
      <c r="D2" s="22"/>
      <c r="E2" s="25"/>
      <c r="F2" s="25"/>
      <c r="G2" s="25"/>
      <c r="H2" s="22"/>
      <c r="I2" s="22"/>
      <c r="J2" s="25"/>
      <c r="K2" s="25"/>
      <c r="L2" s="25"/>
      <c r="M2" s="25"/>
      <c r="N2" s="22"/>
      <c r="O2" s="22"/>
      <c r="P2" s="22"/>
      <c r="Q2" s="25"/>
      <c r="R2" s="22"/>
      <c r="S2" s="25"/>
      <c r="T2" s="22"/>
      <c r="U2" s="25"/>
      <c r="V2" s="22"/>
      <c r="W2" s="25"/>
      <c r="X2" s="22"/>
      <c r="Y2" s="25"/>
      <c r="Z2" s="22"/>
      <c r="AA2" s="25"/>
      <c r="AB2" s="22"/>
      <c r="AC2" s="25"/>
      <c r="AD2" s="22"/>
    </row>
    <row r="3" spans="1:30" ht="23.4" x14ac:dyDescent="0.6">
      <c r="A3" s="220" t="s">
        <v>225</v>
      </c>
      <c r="B3" s="25"/>
      <c r="C3" s="25"/>
      <c r="D3" s="22"/>
      <c r="E3" s="25"/>
      <c r="F3" s="25"/>
      <c r="G3" s="25"/>
      <c r="H3" s="22"/>
      <c r="I3" s="22"/>
      <c r="J3" s="25"/>
      <c r="K3" s="25"/>
      <c r="L3" s="25"/>
      <c r="M3" s="25"/>
      <c r="N3" s="22"/>
      <c r="O3" s="22"/>
      <c r="P3" s="22"/>
      <c r="Q3" s="25"/>
      <c r="R3" s="22"/>
      <c r="S3" s="25"/>
      <c r="T3" s="22"/>
      <c r="U3" s="25"/>
      <c r="V3" s="22"/>
      <c r="W3" s="25"/>
      <c r="X3" s="22"/>
      <c r="Y3" s="25"/>
      <c r="Z3" s="22"/>
      <c r="AA3" s="25"/>
      <c r="AB3" s="22"/>
      <c r="AC3" s="25"/>
      <c r="AD3" s="22"/>
    </row>
    <row r="4" spans="1:30" x14ac:dyDescent="0.6">
      <c r="B4" s="26"/>
      <c r="C4" s="26"/>
      <c r="D4" s="321" t="s">
        <v>1</v>
      </c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</row>
    <row r="5" spans="1:30" x14ac:dyDescent="0.6">
      <c r="B5" s="26"/>
      <c r="C5" s="26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7"/>
      <c r="P5" s="322" t="s">
        <v>122</v>
      </c>
      <c r="Q5" s="322"/>
      <c r="R5" s="322"/>
      <c r="S5" s="322"/>
      <c r="T5" s="322"/>
      <c r="U5" s="322"/>
      <c r="V5" s="322"/>
      <c r="W5" s="322"/>
      <c r="X5" s="322"/>
      <c r="Y5" s="217"/>
      <c r="Z5" s="217"/>
      <c r="AA5" s="217"/>
      <c r="AB5" s="23"/>
      <c r="AC5" s="217"/>
      <c r="AD5" s="217"/>
    </row>
    <row r="6" spans="1:30" x14ac:dyDescent="0.6">
      <c r="B6" s="26"/>
      <c r="C6" s="26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7"/>
      <c r="P6" s="28"/>
      <c r="Q6" s="28"/>
      <c r="R6" s="28"/>
      <c r="S6" s="28"/>
      <c r="T6" s="28" t="s">
        <v>147</v>
      </c>
      <c r="U6" s="28"/>
      <c r="V6" s="28" t="s">
        <v>139</v>
      </c>
      <c r="W6" s="28"/>
      <c r="X6" s="28"/>
      <c r="Y6" s="217"/>
      <c r="Z6" s="217"/>
      <c r="AA6" s="217"/>
      <c r="AB6" s="23"/>
      <c r="AC6" s="217"/>
      <c r="AD6" s="217"/>
    </row>
    <row r="7" spans="1:30" x14ac:dyDescent="0.6">
      <c r="B7" s="26"/>
      <c r="C7" s="26"/>
      <c r="D7" s="217"/>
      <c r="E7" s="217"/>
      <c r="F7" s="217"/>
      <c r="G7" s="217"/>
      <c r="H7" s="217"/>
      <c r="I7" s="217"/>
      <c r="J7" s="29"/>
      <c r="K7" s="29"/>
      <c r="L7" s="29"/>
      <c r="M7" s="29"/>
      <c r="N7" s="29"/>
      <c r="O7" s="27"/>
      <c r="P7" s="30"/>
      <c r="Q7" s="217"/>
      <c r="R7" s="30"/>
      <c r="S7" s="217"/>
      <c r="T7" s="30" t="s">
        <v>126</v>
      </c>
      <c r="U7" s="217"/>
      <c r="V7" s="30" t="s">
        <v>138</v>
      </c>
      <c r="W7" s="217"/>
      <c r="X7" s="30"/>
      <c r="Y7" s="217"/>
      <c r="Z7" s="217"/>
      <c r="AA7" s="217"/>
      <c r="AB7" s="29" t="s">
        <v>52</v>
      </c>
      <c r="AC7" s="217"/>
      <c r="AD7" s="217"/>
    </row>
    <row r="8" spans="1:30" x14ac:dyDescent="0.6">
      <c r="A8" s="31"/>
      <c r="B8" s="28"/>
      <c r="C8" s="28"/>
      <c r="D8" s="29" t="s">
        <v>36</v>
      </c>
      <c r="E8" s="28"/>
      <c r="F8" s="28"/>
      <c r="G8" s="28"/>
      <c r="H8" s="28"/>
      <c r="I8" s="28"/>
      <c r="J8" s="323" t="s">
        <v>37</v>
      </c>
      <c r="K8" s="323"/>
      <c r="L8" s="323"/>
      <c r="M8" s="323"/>
      <c r="N8" s="323"/>
      <c r="O8" s="28"/>
      <c r="P8" s="28" t="s">
        <v>133</v>
      </c>
      <c r="Q8" s="28"/>
      <c r="R8" s="28" t="s">
        <v>125</v>
      </c>
      <c r="S8" s="28"/>
      <c r="T8" s="28" t="s">
        <v>56</v>
      </c>
      <c r="U8" s="28"/>
      <c r="V8" s="28" t="s">
        <v>140</v>
      </c>
      <c r="W8" s="28"/>
      <c r="X8" s="28" t="s">
        <v>129</v>
      </c>
      <c r="Y8" s="28"/>
      <c r="Z8" s="29" t="s">
        <v>55</v>
      </c>
      <c r="AA8" s="28"/>
      <c r="AB8" s="28" t="s">
        <v>56</v>
      </c>
      <c r="AC8" s="28"/>
      <c r="AD8" s="28"/>
    </row>
    <row r="9" spans="1:30" x14ac:dyDescent="0.6">
      <c r="A9" s="28"/>
      <c r="B9" s="28"/>
      <c r="C9" s="28"/>
      <c r="D9" s="29" t="s">
        <v>85</v>
      </c>
      <c r="E9" s="28"/>
      <c r="F9" s="29" t="s">
        <v>130</v>
      </c>
      <c r="G9" s="28"/>
      <c r="H9" s="29" t="s">
        <v>57</v>
      </c>
      <c r="I9" s="29"/>
      <c r="J9" s="28" t="s">
        <v>53</v>
      </c>
      <c r="K9" s="28"/>
      <c r="L9" s="28" t="s">
        <v>53</v>
      </c>
      <c r="M9" s="28"/>
      <c r="N9" s="28" t="s">
        <v>58</v>
      </c>
      <c r="O9" s="30"/>
      <c r="P9" s="28" t="s">
        <v>123</v>
      </c>
      <c r="Q9" s="28"/>
      <c r="R9" s="28" t="s">
        <v>142</v>
      </c>
      <c r="S9" s="28"/>
      <c r="T9" s="28" t="s">
        <v>127</v>
      </c>
      <c r="U9" s="28"/>
      <c r="V9" s="28" t="s">
        <v>128</v>
      </c>
      <c r="W9" s="28"/>
      <c r="X9" s="28" t="s">
        <v>141</v>
      </c>
      <c r="Y9" s="28"/>
      <c r="Z9" s="29" t="s">
        <v>59</v>
      </c>
      <c r="AA9" s="28"/>
      <c r="AB9" s="29" t="s">
        <v>60</v>
      </c>
      <c r="AC9" s="28"/>
      <c r="AD9" s="29" t="s">
        <v>55</v>
      </c>
    </row>
    <row r="10" spans="1:30" x14ac:dyDescent="0.6">
      <c r="A10" s="32"/>
      <c r="B10" s="33" t="s">
        <v>5</v>
      </c>
      <c r="C10" s="33"/>
      <c r="D10" s="29" t="s">
        <v>86</v>
      </c>
      <c r="E10" s="33"/>
      <c r="F10" s="29" t="s">
        <v>131</v>
      </c>
      <c r="G10" s="33"/>
      <c r="H10" s="29" t="s">
        <v>62</v>
      </c>
      <c r="I10" s="29"/>
      <c r="J10" s="28" t="s">
        <v>121</v>
      </c>
      <c r="K10" s="33"/>
      <c r="L10" s="28" t="s">
        <v>112</v>
      </c>
      <c r="M10" s="33"/>
      <c r="N10" s="30" t="s">
        <v>63</v>
      </c>
      <c r="O10" s="30"/>
      <c r="P10" s="28" t="s">
        <v>124</v>
      </c>
      <c r="Q10" s="33"/>
      <c r="R10" s="28" t="s">
        <v>4</v>
      </c>
      <c r="S10" s="33"/>
      <c r="T10" s="28" t="s">
        <v>137</v>
      </c>
      <c r="U10" s="33"/>
      <c r="V10" s="28" t="s">
        <v>115</v>
      </c>
      <c r="W10" s="33"/>
      <c r="X10" s="28" t="s">
        <v>59</v>
      </c>
      <c r="Y10" s="33"/>
      <c r="Z10" s="29" t="s">
        <v>64</v>
      </c>
      <c r="AA10" s="33"/>
      <c r="AB10" s="29" t="s">
        <v>65</v>
      </c>
      <c r="AC10" s="33"/>
      <c r="AD10" s="29" t="s">
        <v>59</v>
      </c>
    </row>
    <row r="11" spans="1:30" x14ac:dyDescent="0.6">
      <c r="A11" s="32"/>
      <c r="B11" s="33"/>
      <c r="C11" s="33"/>
      <c r="D11" s="324" t="s">
        <v>6</v>
      </c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324"/>
      <c r="V11" s="324"/>
      <c r="W11" s="324"/>
      <c r="X11" s="324"/>
      <c r="Y11" s="324"/>
      <c r="Z11" s="324"/>
      <c r="AA11" s="324"/>
      <c r="AB11" s="324"/>
      <c r="AC11" s="324"/>
      <c r="AD11" s="324"/>
    </row>
    <row r="12" spans="1:30" x14ac:dyDescent="0.6">
      <c r="A12" s="32" t="s">
        <v>164</v>
      </c>
      <c r="B12" s="33"/>
      <c r="C12" s="33"/>
      <c r="D12" s="34"/>
      <c r="E12" s="35"/>
      <c r="F12" s="35"/>
      <c r="G12" s="35"/>
      <c r="H12" s="34"/>
      <c r="I12" s="34"/>
      <c r="J12" s="35"/>
      <c r="K12" s="35"/>
      <c r="L12" s="35"/>
      <c r="M12" s="35"/>
      <c r="N12" s="34"/>
      <c r="O12" s="34"/>
      <c r="P12" s="34"/>
      <c r="Q12" s="35"/>
      <c r="R12" s="34"/>
      <c r="S12" s="35"/>
      <c r="T12" s="34"/>
      <c r="U12" s="35"/>
      <c r="V12" s="34"/>
      <c r="W12" s="35"/>
      <c r="X12" s="34"/>
      <c r="Y12" s="35"/>
      <c r="Z12" s="34"/>
      <c r="AA12" s="35"/>
      <c r="AB12" s="34"/>
      <c r="AC12" s="35"/>
      <c r="AD12" s="34"/>
    </row>
    <row r="13" spans="1:30" x14ac:dyDescent="0.6">
      <c r="A13" s="32" t="s">
        <v>132</v>
      </c>
      <c r="B13" s="33"/>
      <c r="C13" s="33"/>
      <c r="D13" s="206">
        <v>1810114</v>
      </c>
      <c r="E13" s="232"/>
      <c r="F13" s="37">
        <v>-317706</v>
      </c>
      <c r="G13" s="232"/>
      <c r="H13" s="206">
        <v>3890221</v>
      </c>
      <c r="I13" s="206"/>
      <c r="J13" s="206">
        <v>93518</v>
      </c>
      <c r="K13" s="232"/>
      <c r="L13" s="303">
        <v>317706</v>
      </c>
      <c r="M13" s="232"/>
      <c r="N13" s="37">
        <v>-681350</v>
      </c>
      <c r="O13" s="37"/>
      <c r="P13" s="37">
        <v>-64380</v>
      </c>
      <c r="Q13" s="37"/>
      <c r="R13" s="303">
        <v>368498</v>
      </c>
      <c r="S13" s="37"/>
      <c r="T13" s="37">
        <v>-37444</v>
      </c>
      <c r="U13" s="37"/>
      <c r="V13" s="37">
        <v>-4343</v>
      </c>
      <c r="W13" s="37"/>
      <c r="X13" s="37">
        <v>262331</v>
      </c>
      <c r="Y13" s="37"/>
      <c r="Z13" s="37">
        <f>SUM(D13:N13)+X13</f>
        <v>5374834</v>
      </c>
      <c r="AA13" s="37"/>
      <c r="AB13" s="37">
        <v>-58001</v>
      </c>
      <c r="AC13" s="37"/>
      <c r="AD13" s="37">
        <f>Z13+AB13</f>
        <v>5316833</v>
      </c>
    </row>
    <row r="14" spans="1:30" x14ac:dyDescent="0.6">
      <c r="A14" s="43" t="s">
        <v>229</v>
      </c>
      <c r="B14" s="33"/>
      <c r="C14" s="33"/>
      <c r="D14" s="233">
        <v>0</v>
      </c>
      <c r="E14" s="208"/>
      <c r="F14" s="233">
        <v>0</v>
      </c>
      <c r="G14" s="208"/>
      <c r="H14" s="233">
        <v>0</v>
      </c>
      <c r="I14" s="234"/>
      <c r="J14" s="235">
        <v>0</v>
      </c>
      <c r="K14" s="208"/>
      <c r="L14" s="235">
        <v>0</v>
      </c>
      <c r="M14" s="275"/>
      <c r="N14" s="52">
        <v>595583</v>
      </c>
      <c r="P14" s="233">
        <v>0</v>
      </c>
      <c r="Q14" s="208"/>
      <c r="R14" s="233">
        <v>0</v>
      </c>
      <c r="S14" s="208"/>
      <c r="T14" s="233">
        <v>0</v>
      </c>
      <c r="U14" s="234"/>
      <c r="V14" s="235">
        <v>0</v>
      </c>
      <c r="W14" s="208"/>
      <c r="X14" s="235">
        <v>0</v>
      </c>
      <c r="Y14" s="49"/>
      <c r="Z14" s="49">
        <f>SUM(D14:N14)+X14</f>
        <v>595583</v>
      </c>
      <c r="AA14" s="49"/>
      <c r="AB14" s="235">
        <v>0</v>
      </c>
      <c r="AC14" s="49"/>
      <c r="AD14" s="52">
        <f>Z14+AB14</f>
        <v>595583</v>
      </c>
    </row>
    <row r="15" spans="1:30" x14ac:dyDescent="0.6">
      <c r="A15" s="32" t="s">
        <v>230</v>
      </c>
      <c r="B15" s="33"/>
      <c r="C15" s="33"/>
      <c r="D15" s="242">
        <f>D13+D14</f>
        <v>1810114</v>
      </c>
      <c r="E15" s="232"/>
      <c r="F15" s="121">
        <f>F13+F14</f>
        <v>-317706</v>
      </c>
      <c r="G15" s="232"/>
      <c r="H15" s="242">
        <f>H13+H14</f>
        <v>3890221</v>
      </c>
      <c r="I15" s="206"/>
      <c r="J15" s="242">
        <f>J13+J14</f>
        <v>93518</v>
      </c>
      <c r="K15" s="232"/>
      <c r="L15" s="242">
        <f>L13+L14</f>
        <v>317706</v>
      </c>
      <c r="M15" s="232"/>
      <c r="N15" s="121">
        <f>N13+N14</f>
        <v>-85767</v>
      </c>
      <c r="O15" s="37"/>
      <c r="P15" s="121">
        <f>P13+P14</f>
        <v>-64380</v>
      </c>
      <c r="Q15" s="37"/>
      <c r="R15" s="242">
        <f>R13+R14</f>
        <v>368498</v>
      </c>
      <c r="S15" s="37"/>
      <c r="T15" s="121">
        <f>T13+T14</f>
        <v>-37444</v>
      </c>
      <c r="U15" s="37"/>
      <c r="V15" s="121">
        <f>V13+V14</f>
        <v>-4343</v>
      </c>
      <c r="W15" s="37"/>
      <c r="X15" s="242">
        <f>X13+X14</f>
        <v>262331</v>
      </c>
      <c r="Y15" s="37"/>
      <c r="Z15" s="242">
        <f>Z13+Z14</f>
        <v>5970417</v>
      </c>
      <c r="AA15" s="37"/>
      <c r="AB15" s="121">
        <f>AB13+AB14</f>
        <v>-58001</v>
      </c>
      <c r="AC15" s="37"/>
      <c r="AD15" s="55">
        <f>AD13+AD14</f>
        <v>5912416</v>
      </c>
    </row>
    <row r="16" spans="1:30" x14ac:dyDescent="0.6">
      <c r="A16" s="32"/>
      <c r="B16" s="38"/>
      <c r="C16" s="39"/>
      <c r="D16" s="206"/>
      <c r="E16" s="40"/>
      <c r="F16" s="40"/>
      <c r="G16" s="40"/>
      <c r="H16" s="206"/>
      <c r="I16" s="206"/>
      <c r="J16" s="206"/>
      <c r="K16" s="40"/>
      <c r="L16" s="40"/>
      <c r="M16" s="40"/>
      <c r="N16" s="206"/>
      <c r="O16" s="206"/>
      <c r="P16" s="206"/>
      <c r="Q16" s="41"/>
      <c r="R16" s="206"/>
      <c r="S16" s="41"/>
      <c r="T16" s="206"/>
      <c r="U16" s="41"/>
      <c r="V16" s="206"/>
      <c r="W16" s="41"/>
      <c r="X16" s="206"/>
      <c r="Y16" s="41"/>
      <c r="Z16" s="206"/>
      <c r="AA16" s="41"/>
      <c r="AB16" s="206"/>
      <c r="AC16" s="41"/>
      <c r="AD16" s="206"/>
    </row>
    <row r="17" spans="1:30" x14ac:dyDescent="0.6">
      <c r="A17" s="32" t="s">
        <v>70</v>
      </c>
      <c r="B17" s="38"/>
      <c r="C17" s="39"/>
      <c r="D17" s="206"/>
      <c r="E17" s="40"/>
      <c r="F17" s="40"/>
      <c r="G17" s="40"/>
      <c r="H17" s="206"/>
      <c r="I17" s="206"/>
      <c r="J17" s="206"/>
      <c r="K17" s="40"/>
      <c r="L17" s="40"/>
      <c r="M17" s="40"/>
      <c r="N17" s="206"/>
      <c r="O17" s="206"/>
      <c r="P17" s="206"/>
      <c r="Q17" s="41"/>
      <c r="R17" s="206"/>
      <c r="S17" s="41"/>
      <c r="T17" s="206"/>
      <c r="U17" s="41"/>
      <c r="V17" s="206"/>
      <c r="W17" s="41"/>
      <c r="X17" s="206"/>
      <c r="Y17" s="41"/>
      <c r="Z17" s="206"/>
      <c r="AA17" s="41"/>
      <c r="AB17" s="206"/>
      <c r="AC17" s="41"/>
      <c r="AD17" s="206"/>
    </row>
    <row r="18" spans="1:30" x14ac:dyDescent="0.6">
      <c r="A18" s="42" t="s">
        <v>211</v>
      </c>
      <c r="B18" s="38"/>
      <c r="C18" s="39"/>
      <c r="D18" s="206"/>
      <c r="E18" s="40"/>
      <c r="F18" s="40"/>
      <c r="G18" s="40"/>
      <c r="H18" s="206"/>
      <c r="I18" s="206"/>
      <c r="J18" s="206"/>
      <c r="K18" s="40"/>
      <c r="L18" s="40"/>
      <c r="M18" s="40"/>
      <c r="N18" s="206"/>
      <c r="O18" s="206"/>
      <c r="P18" s="206"/>
      <c r="Q18" s="41"/>
      <c r="R18" s="206"/>
      <c r="S18" s="41"/>
      <c r="T18" s="206"/>
      <c r="U18" s="41"/>
      <c r="V18" s="206"/>
      <c r="W18" s="41"/>
      <c r="X18" s="206"/>
      <c r="Y18" s="41"/>
      <c r="Z18" s="206"/>
      <c r="AA18" s="41"/>
      <c r="AB18" s="206"/>
      <c r="AC18" s="41"/>
      <c r="AD18" s="206"/>
    </row>
    <row r="19" spans="1:30" hidden="1" x14ac:dyDescent="0.6">
      <c r="A19" s="43" t="s">
        <v>67</v>
      </c>
      <c r="B19" s="38"/>
      <c r="C19" s="39"/>
      <c r="D19" s="206"/>
      <c r="E19" s="40"/>
      <c r="F19" s="40"/>
      <c r="G19" s="40"/>
      <c r="H19" s="206"/>
      <c r="I19" s="206"/>
      <c r="J19" s="206"/>
      <c r="K19" s="40"/>
      <c r="L19" s="40"/>
      <c r="M19" s="40"/>
      <c r="N19" s="206"/>
      <c r="O19" s="206"/>
      <c r="P19" s="206"/>
      <c r="Q19" s="41"/>
      <c r="R19" s="206"/>
      <c r="S19" s="41"/>
      <c r="T19" s="206"/>
      <c r="U19" s="41"/>
      <c r="V19" s="206"/>
      <c r="W19" s="41"/>
      <c r="X19" s="206"/>
      <c r="Y19" s="41"/>
      <c r="Z19" s="206"/>
      <c r="AA19" s="41"/>
      <c r="AB19" s="206"/>
      <c r="AC19" s="41"/>
      <c r="AD19" s="206"/>
    </row>
    <row r="20" spans="1:30" x14ac:dyDescent="0.6">
      <c r="A20" s="43" t="s">
        <v>212</v>
      </c>
      <c r="B20" s="44">
        <v>15</v>
      </c>
      <c r="C20" s="39"/>
      <c r="D20" s="233">
        <v>0</v>
      </c>
      <c r="E20" s="208"/>
      <c r="F20" s="233">
        <v>0</v>
      </c>
      <c r="G20" s="208"/>
      <c r="H20" s="233">
        <v>0</v>
      </c>
      <c r="I20" s="234"/>
      <c r="J20" s="235">
        <v>0</v>
      </c>
      <c r="K20" s="208"/>
      <c r="L20" s="235">
        <v>0</v>
      </c>
      <c r="M20" s="221"/>
      <c r="N20" s="236">
        <v>-149711</v>
      </c>
      <c r="O20" s="226"/>
      <c r="P20" s="235">
        <v>0</v>
      </c>
      <c r="Q20" s="208"/>
      <c r="R20" s="235">
        <v>0</v>
      </c>
      <c r="S20" s="208"/>
      <c r="T20" s="235">
        <v>0</v>
      </c>
      <c r="U20" s="208"/>
      <c r="V20" s="235">
        <v>0</v>
      </c>
      <c r="W20" s="208"/>
      <c r="X20" s="235">
        <v>0</v>
      </c>
      <c r="Y20" s="41"/>
      <c r="Z20" s="236">
        <v>-149711</v>
      </c>
      <c r="AA20" s="41"/>
      <c r="AB20" s="237">
        <v>0</v>
      </c>
      <c r="AC20" s="41"/>
      <c r="AD20" s="236">
        <v>-149711</v>
      </c>
    </row>
    <row r="21" spans="1:30" hidden="1" x14ac:dyDescent="0.6">
      <c r="A21" s="43" t="s">
        <v>153</v>
      </c>
      <c r="B21" s="38"/>
      <c r="C21" s="39"/>
      <c r="D21" s="238"/>
      <c r="E21" s="238"/>
      <c r="F21" s="238"/>
      <c r="G21" s="238"/>
      <c r="H21" s="238"/>
      <c r="I21" s="238"/>
      <c r="J21" s="238"/>
      <c r="K21" s="238"/>
      <c r="L21" s="238"/>
      <c r="M21" s="40"/>
      <c r="N21" s="206"/>
      <c r="O21" s="206"/>
      <c r="P21" s="238"/>
      <c r="Q21" s="208"/>
      <c r="R21" s="238"/>
      <c r="S21" s="208"/>
      <c r="T21" s="238"/>
      <c r="U21" s="208"/>
      <c r="V21" s="238"/>
      <c r="W21" s="208"/>
      <c r="X21" s="238"/>
      <c r="Y21" s="41"/>
      <c r="Z21" s="206"/>
      <c r="AA21" s="41"/>
      <c r="AB21" s="206"/>
      <c r="AC21" s="41"/>
      <c r="AD21" s="206"/>
    </row>
    <row r="22" spans="1:30" x14ac:dyDescent="0.6">
      <c r="A22" s="42" t="s">
        <v>213</v>
      </c>
      <c r="B22" s="38"/>
      <c r="C22" s="39"/>
      <c r="D22" s="239">
        <f>SUM(D19:D21)</f>
        <v>0</v>
      </c>
      <c r="E22" s="238"/>
      <c r="F22" s="239">
        <f>SUM(F19:F21)</f>
        <v>0</v>
      </c>
      <c r="G22" s="238"/>
      <c r="H22" s="239">
        <f>SUM(H19:H21)</f>
        <v>0</v>
      </c>
      <c r="I22" s="238"/>
      <c r="J22" s="239">
        <f>SUM(J19:J21)</f>
        <v>0</v>
      </c>
      <c r="K22" s="238"/>
      <c r="L22" s="239">
        <f>SUM(L19:L21)</f>
        <v>0</v>
      </c>
      <c r="M22" s="40"/>
      <c r="N22" s="240">
        <f>SUM(N19:N21)</f>
        <v>-149711</v>
      </c>
      <c r="O22" s="206"/>
      <c r="P22" s="239">
        <f>SUM(P19:P21)</f>
        <v>0</v>
      </c>
      <c r="Q22" s="208"/>
      <c r="R22" s="239">
        <f>SUM(R19:R21)</f>
        <v>0</v>
      </c>
      <c r="S22" s="208"/>
      <c r="T22" s="239">
        <f>SUM(T19:T21)</f>
        <v>0</v>
      </c>
      <c r="U22" s="208"/>
      <c r="V22" s="239">
        <f>SUM(V19:V21)</f>
        <v>0</v>
      </c>
      <c r="W22" s="208"/>
      <c r="X22" s="239">
        <f>SUM(X19:X21)</f>
        <v>0</v>
      </c>
      <c r="Y22" s="41"/>
      <c r="Z22" s="240">
        <f>SUM(D22:N22)+X22</f>
        <v>-149711</v>
      </c>
      <c r="AA22" s="41"/>
      <c r="AB22" s="241">
        <f>SUM(AB19:AB21)</f>
        <v>0</v>
      </c>
      <c r="AC22" s="41"/>
      <c r="AD22" s="240">
        <f>+Z22+AB22</f>
        <v>-149711</v>
      </c>
    </row>
    <row r="23" spans="1:30" x14ac:dyDescent="0.6">
      <c r="A23" s="42"/>
      <c r="B23" s="38"/>
      <c r="C23" s="39"/>
      <c r="D23" s="206"/>
      <c r="E23" s="40"/>
      <c r="F23" s="40"/>
      <c r="G23" s="40"/>
      <c r="H23" s="206"/>
      <c r="I23" s="206"/>
      <c r="J23" s="206"/>
      <c r="K23" s="40"/>
      <c r="L23" s="40"/>
      <c r="M23" s="40"/>
      <c r="N23" s="206"/>
      <c r="O23" s="206"/>
      <c r="P23" s="206"/>
      <c r="Q23" s="41"/>
      <c r="R23" s="206"/>
      <c r="S23" s="41"/>
      <c r="T23" s="206"/>
      <c r="U23" s="41"/>
      <c r="V23" s="206"/>
      <c r="W23" s="41"/>
      <c r="X23" s="206"/>
      <c r="Y23" s="41"/>
      <c r="Z23" s="206"/>
      <c r="AA23" s="41"/>
      <c r="AB23" s="206"/>
      <c r="AC23" s="41"/>
      <c r="AD23" s="206"/>
    </row>
    <row r="24" spans="1:30" x14ac:dyDescent="0.6">
      <c r="A24" s="42" t="s">
        <v>216</v>
      </c>
      <c r="B24" s="38"/>
      <c r="C24" s="39"/>
      <c r="D24" s="206"/>
      <c r="E24" s="40"/>
      <c r="F24" s="40"/>
      <c r="G24" s="40"/>
      <c r="H24" s="206"/>
      <c r="I24" s="206"/>
      <c r="J24" s="206"/>
      <c r="K24" s="40"/>
      <c r="L24" s="40"/>
      <c r="M24" s="40"/>
      <c r="N24" s="206"/>
      <c r="O24" s="206"/>
      <c r="P24" s="206"/>
      <c r="Q24" s="41"/>
      <c r="R24" s="206"/>
      <c r="S24" s="41"/>
      <c r="T24" s="206"/>
      <c r="U24" s="41"/>
      <c r="V24" s="206"/>
      <c r="W24" s="41"/>
      <c r="X24" s="206"/>
      <c r="Y24" s="41"/>
      <c r="Z24" s="206"/>
      <c r="AA24" s="41"/>
      <c r="AB24" s="206"/>
      <c r="AC24" s="41"/>
      <c r="AD24" s="206"/>
    </row>
    <row r="25" spans="1:30" x14ac:dyDescent="0.6">
      <c r="A25" s="43" t="s">
        <v>217</v>
      </c>
      <c r="B25" s="38"/>
      <c r="C25" s="39"/>
      <c r="D25" s="206"/>
      <c r="E25" s="40"/>
      <c r="F25" s="40"/>
      <c r="G25" s="40"/>
      <c r="H25" s="206"/>
      <c r="I25" s="206"/>
      <c r="J25" s="206"/>
      <c r="K25" s="40"/>
      <c r="L25" s="40"/>
      <c r="M25" s="40"/>
      <c r="N25" s="206"/>
      <c r="O25" s="206"/>
      <c r="P25" s="206"/>
      <c r="Q25" s="41"/>
      <c r="R25" s="206"/>
      <c r="S25" s="41"/>
      <c r="T25" s="206"/>
      <c r="U25" s="41"/>
      <c r="V25" s="206"/>
      <c r="W25" s="41"/>
      <c r="X25" s="206"/>
      <c r="Y25" s="41"/>
      <c r="Z25" s="206"/>
      <c r="AA25" s="41"/>
      <c r="AB25" s="206"/>
      <c r="AC25" s="41"/>
      <c r="AD25" s="206"/>
    </row>
    <row r="26" spans="1:30" x14ac:dyDescent="0.6">
      <c r="A26" s="43" t="s">
        <v>218</v>
      </c>
      <c r="B26" s="44"/>
      <c r="C26" s="39"/>
      <c r="D26" s="234">
        <v>0</v>
      </c>
      <c r="E26" s="208"/>
      <c r="F26" s="233">
        <v>0</v>
      </c>
      <c r="G26" s="208"/>
      <c r="H26" s="234">
        <v>0</v>
      </c>
      <c r="I26" s="234"/>
      <c r="J26" s="208">
        <v>0</v>
      </c>
      <c r="K26" s="208"/>
      <c r="L26" s="235">
        <v>0</v>
      </c>
      <c r="M26" s="208"/>
      <c r="N26" s="208">
        <v>0</v>
      </c>
      <c r="O26" s="208"/>
      <c r="P26" s="208">
        <v>0</v>
      </c>
      <c r="Q26" s="208"/>
      <c r="R26" s="208">
        <v>0</v>
      </c>
      <c r="S26" s="208"/>
      <c r="T26" s="208">
        <v>0</v>
      </c>
      <c r="U26" s="208"/>
      <c r="V26" s="208">
        <v>0</v>
      </c>
      <c r="W26" s="208"/>
      <c r="X26" s="208">
        <v>0</v>
      </c>
      <c r="Y26" s="208"/>
      <c r="Z26" s="208">
        <v>0</v>
      </c>
      <c r="AA26" s="41"/>
      <c r="AB26" s="207">
        <v>1493</v>
      </c>
      <c r="AC26" s="41"/>
      <c r="AD26" s="226">
        <v>1493</v>
      </c>
    </row>
    <row r="27" spans="1:30" x14ac:dyDescent="0.6">
      <c r="A27" s="42" t="s">
        <v>219</v>
      </c>
      <c r="B27" s="38"/>
      <c r="C27" s="39"/>
      <c r="D27" s="242">
        <f>+D26</f>
        <v>0</v>
      </c>
      <c r="E27" s="40"/>
      <c r="F27" s="242">
        <f>+F26</f>
        <v>0</v>
      </c>
      <c r="G27" s="40"/>
      <c r="H27" s="242">
        <f>+H26</f>
        <v>0</v>
      </c>
      <c r="I27" s="206"/>
      <c r="J27" s="242">
        <f>+J26</f>
        <v>0</v>
      </c>
      <c r="K27" s="206"/>
      <c r="L27" s="242">
        <f>+L26</f>
        <v>0</v>
      </c>
      <c r="M27" s="206"/>
      <c r="N27" s="242">
        <f>+N26</f>
        <v>0</v>
      </c>
      <c r="O27" s="243"/>
      <c r="P27" s="242">
        <f>+P26</f>
        <v>0</v>
      </c>
      <c r="Q27" s="41"/>
      <c r="R27" s="242">
        <f>+R26</f>
        <v>0</v>
      </c>
      <c r="S27" s="41"/>
      <c r="T27" s="242">
        <f>+T26</f>
        <v>0</v>
      </c>
      <c r="U27" s="41"/>
      <c r="V27" s="242">
        <f>+V26</f>
        <v>0</v>
      </c>
      <c r="W27" s="41"/>
      <c r="X27" s="242">
        <f t="shared" ref="X27:X28" si="0">SUM(P27:V27)</f>
        <v>0</v>
      </c>
      <c r="Y27" s="41"/>
      <c r="Z27" s="242">
        <f>SUM(D27:N27)+X27</f>
        <v>0</v>
      </c>
      <c r="AA27" s="41"/>
      <c r="AB27" s="242">
        <f>SUM(AB26:AB26)</f>
        <v>1493</v>
      </c>
      <c r="AC27" s="41"/>
      <c r="AD27" s="242">
        <f>+Z27+AB27</f>
        <v>1493</v>
      </c>
    </row>
    <row r="28" spans="1:30" x14ac:dyDescent="0.6">
      <c r="A28" s="32" t="s">
        <v>83</v>
      </c>
      <c r="B28" s="38"/>
      <c r="C28" s="39"/>
      <c r="D28" s="242">
        <f>+D27+D22</f>
        <v>0</v>
      </c>
      <c r="E28" s="40"/>
      <c r="F28" s="242">
        <f>+F27+F22</f>
        <v>0</v>
      </c>
      <c r="G28" s="40"/>
      <c r="H28" s="242">
        <f>+H27+H22</f>
        <v>0</v>
      </c>
      <c r="I28" s="206"/>
      <c r="J28" s="242">
        <f>+J27+J22</f>
        <v>0</v>
      </c>
      <c r="K28" s="40"/>
      <c r="L28" s="242">
        <f>+L27+L22</f>
        <v>0</v>
      </c>
      <c r="M28" s="40"/>
      <c r="N28" s="240">
        <f>+N27+N22</f>
        <v>-149711</v>
      </c>
      <c r="O28" s="243"/>
      <c r="P28" s="242">
        <f>+P27+P22</f>
        <v>0</v>
      </c>
      <c r="Q28" s="41"/>
      <c r="R28" s="242">
        <f>+R27+R22</f>
        <v>0</v>
      </c>
      <c r="S28" s="41"/>
      <c r="T28" s="242">
        <f>+T27+T22</f>
        <v>0</v>
      </c>
      <c r="U28" s="41"/>
      <c r="V28" s="242">
        <f>+V27+V22</f>
        <v>0</v>
      </c>
      <c r="W28" s="41"/>
      <c r="X28" s="242">
        <f t="shared" si="0"/>
        <v>0</v>
      </c>
      <c r="Y28" s="41"/>
      <c r="Z28" s="240">
        <f>SUM(D28:N28)+X28</f>
        <v>-149711</v>
      </c>
      <c r="AA28" s="41"/>
      <c r="AB28" s="242">
        <f>+AB27+AB22</f>
        <v>1493</v>
      </c>
      <c r="AC28" s="41"/>
      <c r="AD28" s="240">
        <f>+AD27+AD22</f>
        <v>-148218</v>
      </c>
    </row>
    <row r="29" spans="1:30" s="48" customFormat="1" x14ac:dyDescent="0.6">
      <c r="A29" s="32"/>
      <c r="B29" s="38"/>
      <c r="C29" s="39"/>
      <c r="D29" s="206"/>
      <c r="E29" s="40"/>
      <c r="F29" s="40"/>
      <c r="G29" s="40"/>
      <c r="H29" s="206"/>
      <c r="I29" s="206"/>
      <c r="J29" s="206"/>
      <c r="K29" s="40"/>
      <c r="L29" s="40"/>
      <c r="M29" s="40"/>
      <c r="N29" s="206"/>
      <c r="O29" s="206"/>
      <c r="P29" s="206"/>
      <c r="Q29" s="41"/>
      <c r="R29" s="206"/>
      <c r="S29" s="41"/>
      <c r="T29" s="206"/>
      <c r="U29" s="41"/>
      <c r="V29" s="206"/>
      <c r="W29" s="41"/>
      <c r="X29" s="206"/>
      <c r="Y29" s="41"/>
      <c r="Z29" s="206"/>
      <c r="AA29" s="41"/>
      <c r="AB29" s="206"/>
      <c r="AC29" s="41"/>
      <c r="AD29" s="206"/>
    </row>
    <row r="30" spans="1:30" x14ac:dyDescent="0.6">
      <c r="A30" s="32" t="s">
        <v>68</v>
      </c>
      <c r="B30" s="44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R30" s="37"/>
      <c r="T30" s="37"/>
      <c r="V30" s="37"/>
      <c r="X30" s="37"/>
      <c r="Z30" s="37"/>
      <c r="AB30" s="37"/>
      <c r="AD30" s="37"/>
    </row>
    <row r="31" spans="1:30" x14ac:dyDescent="0.6">
      <c r="A31" s="43" t="s">
        <v>214</v>
      </c>
      <c r="B31" s="44"/>
      <c r="D31" s="207">
        <v>0</v>
      </c>
      <c r="E31" s="49"/>
      <c r="F31" s="207">
        <v>0</v>
      </c>
      <c r="G31" s="49"/>
      <c r="H31" s="207">
        <v>0</v>
      </c>
      <c r="I31" s="207"/>
      <c r="J31" s="207">
        <v>0</v>
      </c>
      <c r="K31" s="49"/>
      <c r="L31" s="207">
        <v>0</v>
      </c>
      <c r="M31" s="49"/>
      <c r="N31" s="244">
        <v>-121219</v>
      </c>
      <c r="P31" s="207">
        <v>0</v>
      </c>
      <c r="Q31" s="208"/>
      <c r="R31" s="207">
        <v>0</v>
      </c>
      <c r="S31" s="208"/>
      <c r="T31" s="207">
        <v>0</v>
      </c>
      <c r="U31" s="208"/>
      <c r="V31" s="207">
        <v>0</v>
      </c>
      <c r="W31" s="208"/>
      <c r="X31" s="207">
        <v>0</v>
      </c>
      <c r="Y31" s="208"/>
      <c r="Z31" s="244">
        <v>-121219</v>
      </c>
      <c r="AA31" s="208"/>
      <c r="AB31" s="244">
        <v>-815</v>
      </c>
      <c r="AC31" s="208"/>
      <c r="AD31" s="123">
        <f>Z31+AB31</f>
        <v>-122034</v>
      </c>
    </row>
    <row r="32" spans="1:30" x14ac:dyDescent="0.6">
      <c r="A32" s="43" t="s">
        <v>215</v>
      </c>
      <c r="B32" s="44"/>
      <c r="D32" s="207">
        <v>0</v>
      </c>
      <c r="E32" s="49"/>
      <c r="F32" s="207">
        <v>0</v>
      </c>
      <c r="G32" s="49"/>
      <c r="H32" s="207">
        <v>0</v>
      </c>
      <c r="I32" s="207"/>
      <c r="J32" s="207">
        <v>0</v>
      </c>
      <c r="K32" s="208"/>
      <c r="L32" s="207">
        <v>0</v>
      </c>
      <c r="M32" s="208"/>
      <c r="N32" s="237">
        <v>0</v>
      </c>
      <c r="O32" s="234"/>
      <c r="P32" s="207">
        <v>2134</v>
      </c>
      <c r="R32" s="207">
        <v>0</v>
      </c>
      <c r="T32" s="52">
        <v>-2102</v>
      </c>
      <c r="V32" s="52">
        <v>-8645</v>
      </c>
      <c r="X32" s="52">
        <v>-8613</v>
      </c>
      <c r="Z32" s="52">
        <v>-8613</v>
      </c>
      <c r="AB32" s="52">
        <v>4197</v>
      </c>
      <c r="AD32" s="52">
        <f>Z32+AB32</f>
        <v>-4416</v>
      </c>
    </row>
    <row r="33" spans="1:30" x14ac:dyDescent="0.6">
      <c r="A33" s="32" t="s">
        <v>69</v>
      </c>
      <c r="B33" s="38"/>
      <c r="C33" s="39"/>
      <c r="D33" s="245">
        <f>SUM(D31:D32)</f>
        <v>0</v>
      </c>
      <c r="E33" s="37"/>
      <c r="F33" s="245">
        <f>SUM(F31:F32)</f>
        <v>0</v>
      </c>
      <c r="G33" s="37"/>
      <c r="H33" s="245">
        <f>SUM(H31:H32)</f>
        <v>0</v>
      </c>
      <c r="I33" s="238"/>
      <c r="J33" s="245">
        <f>SUM(J31:J32)</f>
        <v>0</v>
      </c>
      <c r="K33" s="37"/>
      <c r="L33" s="245">
        <f>SUM(L31:L32)</f>
        <v>0</v>
      </c>
      <c r="M33" s="37"/>
      <c r="N33" s="240">
        <f>SUM(N31:N32)</f>
        <v>-121219</v>
      </c>
      <c r="O33" s="37"/>
      <c r="P33" s="242">
        <f>SUM(P31:P32)</f>
        <v>2134</v>
      </c>
      <c r="R33" s="242">
        <f>SUM(R31:R32)</f>
        <v>0</v>
      </c>
      <c r="T33" s="55">
        <f>SUM(T31:T32)</f>
        <v>-2102</v>
      </c>
      <c r="V33" s="55">
        <f>SUM(V31:V32)</f>
        <v>-8645</v>
      </c>
      <c r="X33" s="55">
        <f>SUM(X31:X32)</f>
        <v>-8613</v>
      </c>
      <c r="Z33" s="240">
        <f>SUM(D33:N33)+X33</f>
        <v>-129832</v>
      </c>
      <c r="AB33" s="55">
        <f>SUM(AB31:AB32)</f>
        <v>3382</v>
      </c>
      <c r="AD33" s="55">
        <f>Z33+AB33</f>
        <v>-126450</v>
      </c>
    </row>
    <row r="34" spans="1:30" x14ac:dyDescent="0.6">
      <c r="A34" s="32"/>
      <c r="B34" s="38"/>
      <c r="C34" s="39"/>
      <c r="D34" s="238"/>
      <c r="E34" s="37"/>
      <c r="F34" s="37"/>
      <c r="G34" s="37"/>
      <c r="H34" s="238"/>
      <c r="I34" s="238"/>
      <c r="J34" s="238"/>
      <c r="K34" s="37"/>
      <c r="L34" s="37"/>
      <c r="M34" s="37"/>
      <c r="N34" s="206"/>
      <c r="O34" s="37"/>
      <c r="P34" s="246"/>
      <c r="R34" s="246"/>
      <c r="T34" s="246"/>
      <c r="V34" s="246"/>
      <c r="X34" s="246"/>
      <c r="Z34" s="246"/>
      <c r="AB34" s="246"/>
      <c r="AD34" s="246"/>
    </row>
    <row r="35" spans="1:30" ht="23.4" thickBot="1" x14ac:dyDescent="0.65">
      <c r="A35" s="32" t="s">
        <v>228</v>
      </c>
      <c r="B35" s="44"/>
      <c r="D35" s="247">
        <f>D15+D28+D33</f>
        <v>1810114</v>
      </c>
      <c r="E35" s="232"/>
      <c r="F35" s="248">
        <f>F15+F28+F33</f>
        <v>-317706</v>
      </c>
      <c r="G35" s="232"/>
      <c r="H35" s="247">
        <f>H15+H28+H33</f>
        <v>3890221</v>
      </c>
      <c r="I35" s="36"/>
      <c r="J35" s="247">
        <f>J15+J28+J33</f>
        <v>93518</v>
      </c>
      <c r="K35" s="232"/>
      <c r="L35" s="247">
        <f>L15+L28+L33</f>
        <v>317706</v>
      </c>
      <c r="M35" s="232"/>
      <c r="N35" s="248">
        <f>N15+N28+N33</f>
        <v>-356697</v>
      </c>
      <c r="O35" s="37"/>
      <c r="P35" s="248">
        <f>P15+P28+P33</f>
        <v>-62246</v>
      </c>
      <c r="Q35" s="37"/>
      <c r="R35" s="248">
        <f>R15+R28+R33</f>
        <v>368498</v>
      </c>
      <c r="S35" s="37"/>
      <c r="T35" s="248">
        <f>T15+T28+T33</f>
        <v>-39546</v>
      </c>
      <c r="U35" s="37"/>
      <c r="V35" s="248">
        <f>V15+V28+V33</f>
        <v>-12988</v>
      </c>
      <c r="W35" s="37"/>
      <c r="X35" s="248">
        <f>X15+X28+X33</f>
        <v>253718</v>
      </c>
      <c r="Y35" s="37"/>
      <c r="Z35" s="248">
        <f>Z15+Z28+Z33</f>
        <v>5690874</v>
      </c>
      <c r="AA35" s="37"/>
      <c r="AB35" s="248">
        <f>AB15+AB28+AB33</f>
        <v>-53126</v>
      </c>
      <c r="AC35" s="37"/>
      <c r="AD35" s="248">
        <f>AD15+AD28+AD33</f>
        <v>5637748</v>
      </c>
    </row>
    <row r="36" spans="1:30" ht="23.4" thickTop="1" x14ac:dyDescent="0.6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50" firstPageNumber="10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F9819-BAFA-4A64-B0D9-9B686EF986C2}">
  <sheetPr>
    <tabColor rgb="FF002060"/>
  </sheetPr>
  <dimension ref="A1:AD27"/>
  <sheetViews>
    <sheetView view="pageBreakPreview" topLeftCell="A14" zoomScale="70" zoomScaleNormal="85" zoomScaleSheetLayoutView="70" workbookViewId="0">
      <selection activeCell="R32" sqref="R32"/>
    </sheetView>
  </sheetViews>
  <sheetFormatPr defaultColWidth="10.75" defaultRowHeight="22.8" x14ac:dyDescent="0.6"/>
  <cols>
    <col min="1" max="1" width="52.75" style="23" customWidth="1"/>
    <col min="2" max="2" width="10.125" style="23" customWidth="1"/>
    <col min="3" max="3" width="1.125" style="23" customWidth="1"/>
    <col min="4" max="4" width="14.875" style="49" customWidth="1"/>
    <col min="5" max="5" width="1.125" style="23" customWidth="1"/>
    <col min="6" max="6" width="13.625" style="49" customWidth="1"/>
    <col min="7" max="7" width="1.125" style="23" customWidth="1"/>
    <col min="8" max="8" width="13.625" style="49" customWidth="1"/>
    <col min="9" max="9" width="1.125" style="49" customWidth="1"/>
    <col min="10" max="10" width="13.625" style="23" customWidth="1"/>
    <col min="11" max="11" width="1.125" style="23" customWidth="1"/>
    <col min="12" max="12" width="13.625" style="49" customWidth="1"/>
    <col min="13" max="13" width="1.125" style="23" customWidth="1"/>
    <col min="14" max="14" width="13.625" style="49" customWidth="1"/>
    <col min="15" max="15" width="1.125" style="49" customWidth="1"/>
    <col min="16" max="16" width="19.125" style="49" customWidth="1"/>
    <col min="17" max="17" width="1.125" style="23" customWidth="1"/>
    <col min="18" max="18" width="19.125" style="49" customWidth="1"/>
    <col min="19" max="19" width="1.125" style="23" customWidth="1"/>
    <col min="20" max="20" width="20.375" style="49" bestFit="1" customWidth="1"/>
    <col min="21" max="21" width="1.125" style="23" customWidth="1"/>
    <col min="22" max="22" width="21.75" style="49" bestFit="1" customWidth="1"/>
    <col min="23" max="23" width="1.125" style="23" customWidth="1"/>
    <col min="24" max="24" width="19.125" style="49" customWidth="1"/>
    <col min="25" max="25" width="1.125" style="23" customWidth="1"/>
    <col min="26" max="26" width="13.625" style="49" customWidth="1"/>
    <col min="27" max="27" width="1.125" style="23" customWidth="1"/>
    <col min="28" max="28" width="13.625" style="49" customWidth="1"/>
    <col min="29" max="29" width="1.125" style="23" customWidth="1"/>
    <col min="30" max="30" width="13.625" style="49" customWidth="1"/>
    <col min="31" max="16384" width="10.75" style="23"/>
  </cols>
  <sheetData>
    <row r="1" spans="1:30" ht="23.4" x14ac:dyDescent="0.6">
      <c r="A1" s="1" t="s">
        <v>99</v>
      </c>
      <c r="B1" s="21"/>
      <c r="C1" s="21"/>
      <c r="D1" s="22"/>
      <c r="E1" s="21"/>
      <c r="F1" s="22"/>
      <c r="G1" s="21"/>
      <c r="H1" s="22"/>
      <c r="I1" s="22"/>
      <c r="J1" s="21"/>
      <c r="K1" s="21"/>
      <c r="L1" s="22"/>
      <c r="M1" s="21"/>
      <c r="N1" s="22"/>
      <c r="O1" s="22"/>
      <c r="P1" s="22"/>
      <c r="Q1" s="21"/>
      <c r="R1" s="22"/>
      <c r="S1" s="21"/>
      <c r="T1" s="22"/>
      <c r="U1" s="21"/>
      <c r="V1" s="22"/>
      <c r="W1" s="21"/>
      <c r="X1" s="22"/>
      <c r="Y1" s="21"/>
      <c r="Z1" s="22"/>
      <c r="AA1" s="21"/>
      <c r="AB1" s="22"/>
      <c r="AC1" s="21"/>
      <c r="AD1" s="22"/>
    </row>
    <row r="2" spans="1:30" ht="23.4" x14ac:dyDescent="0.6">
      <c r="A2" s="24" t="s">
        <v>203</v>
      </c>
      <c r="B2" s="25"/>
      <c r="C2" s="25"/>
      <c r="D2" s="22"/>
      <c r="E2" s="25"/>
      <c r="F2" s="22"/>
      <c r="G2" s="25"/>
      <c r="H2" s="22"/>
      <c r="I2" s="22"/>
      <c r="J2" s="25"/>
      <c r="K2" s="25"/>
      <c r="L2" s="22"/>
      <c r="M2" s="25"/>
      <c r="N2" s="22"/>
      <c r="O2" s="22"/>
      <c r="P2" s="22"/>
      <c r="Q2" s="25"/>
      <c r="R2" s="22"/>
      <c r="S2" s="25"/>
      <c r="T2" s="22"/>
      <c r="U2" s="25"/>
      <c r="V2" s="22"/>
      <c r="W2" s="25"/>
      <c r="X2" s="22"/>
      <c r="Y2" s="25"/>
      <c r="Z2" s="22"/>
      <c r="AA2" s="25"/>
      <c r="AB2" s="22"/>
      <c r="AC2" s="25"/>
      <c r="AD2" s="22"/>
    </row>
    <row r="3" spans="1:30" ht="23.4" x14ac:dyDescent="0.6">
      <c r="A3" s="220" t="s">
        <v>225</v>
      </c>
      <c r="B3" s="25"/>
      <c r="C3" s="25"/>
      <c r="D3" s="22"/>
      <c r="E3" s="25"/>
      <c r="F3" s="22"/>
      <c r="G3" s="25"/>
      <c r="H3" s="22"/>
      <c r="I3" s="22"/>
      <c r="J3" s="25"/>
      <c r="K3" s="25"/>
      <c r="L3" s="22"/>
      <c r="M3" s="25"/>
      <c r="N3" s="22"/>
      <c r="O3" s="22"/>
      <c r="P3" s="22"/>
      <c r="Q3" s="25"/>
      <c r="R3" s="22"/>
      <c r="S3" s="25"/>
      <c r="T3" s="22"/>
      <c r="U3" s="25"/>
      <c r="V3" s="22"/>
      <c r="W3" s="25"/>
      <c r="X3" s="22"/>
      <c r="Y3" s="25"/>
      <c r="Z3" s="22"/>
      <c r="AA3" s="25"/>
      <c r="AB3" s="22"/>
      <c r="AC3" s="25"/>
      <c r="AD3" s="22"/>
    </row>
    <row r="4" spans="1:30" x14ac:dyDescent="0.6">
      <c r="B4" s="26"/>
      <c r="C4" s="26"/>
      <c r="D4" s="321" t="s">
        <v>1</v>
      </c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</row>
    <row r="5" spans="1:30" x14ac:dyDescent="0.6">
      <c r="B5" s="26"/>
      <c r="C5" s="26"/>
      <c r="D5" s="217"/>
      <c r="E5" s="217"/>
      <c r="F5" s="217"/>
      <c r="G5" s="217"/>
      <c r="H5" s="217"/>
      <c r="I5" s="217"/>
      <c r="J5" s="29"/>
      <c r="K5" s="29"/>
      <c r="L5" s="29"/>
      <c r="M5" s="29"/>
      <c r="N5" s="29"/>
      <c r="O5" s="27"/>
      <c r="P5" s="322" t="s">
        <v>122</v>
      </c>
      <c r="Q5" s="322"/>
      <c r="R5" s="322"/>
      <c r="S5" s="322"/>
      <c r="T5" s="322"/>
      <c r="U5" s="322"/>
      <c r="V5" s="322"/>
      <c r="W5" s="322"/>
      <c r="X5" s="322"/>
      <c r="Y5" s="217"/>
      <c r="Z5" s="217"/>
      <c r="AA5" s="217"/>
      <c r="AB5" s="29" t="s">
        <v>52</v>
      </c>
      <c r="AC5" s="217"/>
      <c r="AD5" s="217"/>
    </row>
    <row r="6" spans="1:30" x14ac:dyDescent="0.6">
      <c r="A6" s="31"/>
      <c r="B6" s="28"/>
      <c r="C6" s="28"/>
      <c r="D6" s="29" t="s">
        <v>36</v>
      </c>
      <c r="E6" s="28"/>
      <c r="F6" s="28"/>
      <c r="G6" s="28"/>
      <c r="H6" s="28"/>
      <c r="I6" s="28"/>
      <c r="J6" s="323" t="s">
        <v>37</v>
      </c>
      <c r="K6" s="323"/>
      <c r="L6" s="323"/>
      <c r="M6" s="323"/>
      <c r="N6" s="323"/>
      <c r="O6" s="28"/>
      <c r="P6" s="28" t="s">
        <v>133</v>
      </c>
      <c r="Q6" s="28"/>
      <c r="R6" s="28"/>
      <c r="S6" s="28"/>
      <c r="T6" s="28" t="s">
        <v>147</v>
      </c>
      <c r="U6" s="28"/>
      <c r="V6" s="28" t="s">
        <v>206</v>
      </c>
      <c r="W6" s="28"/>
      <c r="X6" s="28" t="s">
        <v>129</v>
      </c>
      <c r="Y6" s="28"/>
      <c r="Z6" s="29" t="s">
        <v>55</v>
      </c>
      <c r="AA6" s="28"/>
      <c r="AB6" s="28" t="s">
        <v>56</v>
      </c>
      <c r="AC6" s="28"/>
      <c r="AD6" s="28"/>
    </row>
    <row r="7" spans="1:30" x14ac:dyDescent="0.6">
      <c r="A7" s="28"/>
      <c r="B7" s="28"/>
      <c r="C7" s="28"/>
      <c r="D7" s="29" t="s">
        <v>85</v>
      </c>
      <c r="E7" s="28"/>
      <c r="F7" s="29" t="s">
        <v>130</v>
      </c>
      <c r="G7" s="28"/>
      <c r="H7" s="29" t="s">
        <v>57</v>
      </c>
      <c r="I7" s="29"/>
      <c r="J7" s="28" t="s">
        <v>53</v>
      </c>
      <c r="K7" s="28"/>
      <c r="L7" s="28" t="s">
        <v>53</v>
      </c>
      <c r="M7" s="28"/>
      <c r="N7" s="28" t="s">
        <v>58</v>
      </c>
      <c r="O7" s="30"/>
      <c r="P7" s="28" t="s">
        <v>123</v>
      </c>
      <c r="Q7" s="28"/>
      <c r="R7" s="28" t="s">
        <v>54</v>
      </c>
      <c r="S7" s="28"/>
      <c r="T7" s="28" t="s">
        <v>126</v>
      </c>
      <c r="U7" s="28"/>
      <c r="V7" s="28" t="s">
        <v>207</v>
      </c>
      <c r="W7" s="28"/>
      <c r="X7" s="28" t="s">
        <v>208</v>
      </c>
      <c r="Y7" s="28"/>
      <c r="Z7" s="29" t="s">
        <v>59</v>
      </c>
      <c r="AA7" s="28"/>
      <c r="AB7" s="29" t="s">
        <v>60</v>
      </c>
      <c r="AC7" s="28"/>
      <c r="AD7" s="29" t="s">
        <v>55</v>
      </c>
    </row>
    <row r="8" spans="1:30" x14ac:dyDescent="0.6">
      <c r="A8" s="32"/>
      <c r="B8" s="33" t="s">
        <v>5</v>
      </c>
      <c r="C8" s="33"/>
      <c r="D8" s="29" t="s">
        <v>86</v>
      </c>
      <c r="E8" s="33"/>
      <c r="F8" s="29" t="s">
        <v>131</v>
      </c>
      <c r="G8" s="33"/>
      <c r="H8" s="29" t="s">
        <v>62</v>
      </c>
      <c r="I8" s="29"/>
      <c r="J8" s="28" t="s">
        <v>121</v>
      </c>
      <c r="K8" s="33"/>
      <c r="L8" s="28" t="s">
        <v>112</v>
      </c>
      <c r="M8" s="33"/>
      <c r="N8" s="30" t="s">
        <v>63</v>
      </c>
      <c r="O8" s="30"/>
      <c r="P8" s="28" t="s">
        <v>124</v>
      </c>
      <c r="Q8" s="33"/>
      <c r="R8" s="28" t="s">
        <v>134</v>
      </c>
      <c r="S8" s="33"/>
      <c r="T8" s="28" t="s">
        <v>209</v>
      </c>
      <c r="U8" s="33"/>
      <c r="V8" s="28" t="s">
        <v>210</v>
      </c>
      <c r="W8" s="33"/>
      <c r="X8" s="28" t="s">
        <v>35</v>
      </c>
      <c r="Y8" s="33"/>
      <c r="Z8" s="29" t="s">
        <v>64</v>
      </c>
      <c r="AA8" s="33"/>
      <c r="AB8" s="29" t="s">
        <v>65</v>
      </c>
      <c r="AC8" s="33"/>
      <c r="AD8" s="29" t="s">
        <v>59</v>
      </c>
    </row>
    <row r="9" spans="1:30" x14ac:dyDescent="0.6">
      <c r="A9" s="32"/>
      <c r="B9" s="33"/>
      <c r="C9" s="33"/>
      <c r="D9" s="324" t="s">
        <v>6</v>
      </c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  <c r="S9" s="324"/>
      <c r="T9" s="324"/>
      <c r="U9" s="324"/>
      <c r="V9" s="324"/>
      <c r="W9" s="324"/>
      <c r="X9" s="324"/>
      <c r="Y9" s="324"/>
      <c r="Z9" s="324"/>
      <c r="AA9" s="324"/>
      <c r="AB9" s="324"/>
      <c r="AC9" s="324"/>
      <c r="AD9" s="324"/>
    </row>
    <row r="10" spans="1:30" x14ac:dyDescent="0.6">
      <c r="A10" s="32" t="s">
        <v>204</v>
      </c>
      <c r="B10" s="33"/>
      <c r="C10" s="33"/>
      <c r="D10" s="34"/>
      <c r="E10" s="35"/>
      <c r="F10" s="34"/>
      <c r="G10" s="35"/>
      <c r="H10" s="34"/>
      <c r="I10" s="34"/>
      <c r="J10" s="35"/>
      <c r="K10" s="35"/>
      <c r="L10" s="34"/>
      <c r="M10" s="35"/>
      <c r="N10" s="34"/>
      <c r="O10" s="34"/>
      <c r="P10" s="34"/>
      <c r="Q10" s="35"/>
      <c r="R10" s="34"/>
      <c r="S10" s="35"/>
      <c r="T10" s="34"/>
      <c r="U10" s="35"/>
      <c r="V10" s="34"/>
      <c r="W10" s="35"/>
      <c r="X10" s="34"/>
      <c r="Y10" s="35"/>
      <c r="Z10" s="34"/>
      <c r="AA10" s="35"/>
      <c r="AB10" s="34"/>
      <c r="AC10" s="35"/>
      <c r="AD10" s="34"/>
    </row>
    <row r="11" spans="1:30" x14ac:dyDescent="0.6">
      <c r="A11" s="32" t="s">
        <v>205</v>
      </c>
      <c r="B11" s="33"/>
      <c r="C11" s="33"/>
      <c r="D11" s="57">
        <v>1810114</v>
      </c>
      <c r="E11" s="58"/>
      <c r="F11" s="59">
        <v>-317706</v>
      </c>
      <c r="G11" s="58"/>
      <c r="H11" s="57">
        <v>3890222</v>
      </c>
      <c r="I11" s="57"/>
      <c r="J11" s="57">
        <v>93518</v>
      </c>
      <c r="K11" s="58"/>
      <c r="L11" s="59">
        <v>317706</v>
      </c>
      <c r="M11" s="58"/>
      <c r="N11" s="59">
        <v>-261229</v>
      </c>
      <c r="O11" s="59"/>
      <c r="P11" s="59">
        <v>-65367</v>
      </c>
      <c r="Q11" s="59"/>
      <c r="R11" s="59">
        <v>368498</v>
      </c>
      <c r="S11" s="59"/>
      <c r="T11" s="59">
        <v>-34088</v>
      </c>
      <c r="U11" s="59"/>
      <c r="V11" s="59">
        <v>-16462</v>
      </c>
      <c r="W11" s="59"/>
      <c r="X11" s="59">
        <f>SUM(P11:V11)</f>
        <v>252581</v>
      </c>
      <c r="Y11" s="59"/>
      <c r="Z11" s="59">
        <f>SUM(D11:N11)+X11</f>
        <v>5785206</v>
      </c>
      <c r="AA11" s="59"/>
      <c r="AB11" s="59">
        <v>-42282</v>
      </c>
      <c r="AC11" s="59"/>
      <c r="AD11" s="59">
        <f>Z11+AB11</f>
        <v>5742924</v>
      </c>
    </row>
    <row r="12" spans="1:30" x14ac:dyDescent="0.6">
      <c r="A12" s="32"/>
      <c r="B12" s="38"/>
      <c r="C12" s="39"/>
      <c r="D12" s="57"/>
      <c r="E12" s="59"/>
      <c r="F12" s="57"/>
      <c r="G12" s="59"/>
      <c r="H12" s="57"/>
      <c r="I12" s="57"/>
      <c r="J12" s="57"/>
      <c r="K12" s="59"/>
      <c r="L12" s="57"/>
      <c r="M12" s="59"/>
      <c r="N12" s="57"/>
      <c r="O12" s="57"/>
      <c r="P12" s="57"/>
      <c r="Q12" s="221"/>
      <c r="R12" s="57"/>
      <c r="S12" s="221"/>
      <c r="T12" s="57"/>
      <c r="U12" s="221"/>
      <c r="V12" s="57"/>
      <c r="W12" s="221"/>
      <c r="X12" s="57"/>
      <c r="Y12" s="221"/>
      <c r="Z12" s="57"/>
      <c r="AA12" s="221"/>
      <c r="AB12" s="57"/>
      <c r="AC12" s="221"/>
      <c r="AD12" s="57"/>
    </row>
    <row r="13" spans="1:30" x14ac:dyDescent="0.6">
      <c r="A13" s="32" t="s">
        <v>70</v>
      </c>
      <c r="B13" s="38"/>
      <c r="C13" s="39"/>
      <c r="D13" s="57"/>
      <c r="E13" s="59"/>
      <c r="F13" s="57"/>
      <c r="G13" s="59"/>
      <c r="H13" s="57"/>
      <c r="I13" s="57"/>
      <c r="J13" s="57"/>
      <c r="K13" s="59"/>
      <c r="L13" s="57"/>
      <c r="M13" s="59"/>
      <c r="N13" s="57"/>
      <c r="O13" s="57"/>
      <c r="P13" s="57"/>
      <c r="Q13" s="221"/>
      <c r="R13" s="57"/>
      <c r="S13" s="221"/>
      <c r="T13" s="57"/>
      <c r="U13" s="221"/>
      <c r="V13" s="57"/>
      <c r="W13" s="221"/>
      <c r="X13" s="57"/>
      <c r="Y13" s="221"/>
      <c r="Z13" s="57"/>
      <c r="AA13" s="221"/>
      <c r="AB13" s="57"/>
      <c r="AC13" s="221"/>
      <c r="AD13" s="57"/>
    </row>
    <row r="14" spans="1:30" x14ac:dyDescent="0.6">
      <c r="A14" s="42" t="s">
        <v>211</v>
      </c>
      <c r="B14" s="38"/>
      <c r="C14" s="39"/>
      <c r="D14" s="57"/>
      <c r="E14" s="59"/>
      <c r="F14" s="57"/>
      <c r="G14" s="59"/>
      <c r="H14" s="57"/>
      <c r="I14" s="57"/>
      <c r="J14" s="57"/>
      <c r="K14" s="59"/>
      <c r="L14" s="57"/>
      <c r="M14" s="59"/>
      <c r="N14" s="57"/>
      <c r="O14" s="57"/>
      <c r="P14" s="57"/>
      <c r="Q14" s="221"/>
      <c r="R14" s="57"/>
      <c r="S14" s="221"/>
      <c r="T14" s="57"/>
      <c r="U14" s="221"/>
      <c r="V14" s="57"/>
      <c r="W14" s="221"/>
      <c r="X14" s="57"/>
      <c r="Y14" s="221"/>
      <c r="Z14" s="57"/>
      <c r="AA14" s="221"/>
      <c r="AB14" s="57"/>
      <c r="AC14" s="221"/>
      <c r="AD14" s="57"/>
    </row>
    <row r="15" spans="1:30" x14ac:dyDescent="0.6">
      <c r="A15" s="43" t="s">
        <v>239</v>
      </c>
      <c r="B15" s="44">
        <v>11</v>
      </c>
      <c r="C15" s="39"/>
      <c r="D15" s="222">
        <v>1</v>
      </c>
      <c r="E15" s="221"/>
      <c r="F15" s="50">
        <v>0</v>
      </c>
      <c r="G15" s="221"/>
      <c r="H15" s="50">
        <v>0</v>
      </c>
      <c r="I15" s="222"/>
      <c r="J15" s="50">
        <v>0</v>
      </c>
      <c r="K15" s="221"/>
      <c r="L15" s="50">
        <v>0</v>
      </c>
      <c r="M15" s="221"/>
      <c r="N15" s="50">
        <v>0</v>
      </c>
      <c r="O15" s="60"/>
      <c r="P15" s="50">
        <v>0</v>
      </c>
      <c r="Q15" s="50"/>
      <c r="R15" s="50">
        <v>0</v>
      </c>
      <c r="S15" s="50"/>
      <c r="T15" s="50">
        <v>0</v>
      </c>
      <c r="U15" s="50"/>
      <c r="V15" s="50">
        <v>0</v>
      </c>
      <c r="W15" s="50"/>
      <c r="X15" s="50">
        <f t="shared" ref="X15:X18" si="0">SUM(P15:V15)</f>
        <v>0</v>
      </c>
      <c r="Y15" s="221"/>
      <c r="Z15" s="60">
        <f t="shared" ref="Z15:Z17" si="1">SUM(D15:N15)+X15</f>
        <v>1</v>
      </c>
      <c r="AA15" s="221"/>
      <c r="AB15" s="50">
        <v>0</v>
      </c>
      <c r="AC15" s="221"/>
      <c r="AD15" s="60">
        <f>Z15+AB15</f>
        <v>1</v>
      </c>
    </row>
    <row r="16" spans="1:30" x14ac:dyDescent="0.6">
      <c r="A16" s="43" t="s">
        <v>212</v>
      </c>
      <c r="B16" s="44">
        <v>15</v>
      </c>
      <c r="C16" s="39"/>
      <c r="D16" s="51">
        <v>0</v>
      </c>
      <c r="E16" s="50"/>
      <c r="F16" s="51">
        <v>0</v>
      </c>
      <c r="G16" s="50"/>
      <c r="H16" s="51">
        <v>0</v>
      </c>
      <c r="I16" s="51"/>
      <c r="J16" s="50">
        <v>0</v>
      </c>
      <c r="K16" s="50"/>
      <c r="L16" s="50">
        <v>0</v>
      </c>
      <c r="M16" s="221"/>
      <c r="N16" s="60">
        <v>-86807</v>
      </c>
      <c r="O16" s="60"/>
      <c r="P16" s="46">
        <v>0</v>
      </c>
      <c r="Q16" s="46"/>
      <c r="R16" s="46">
        <v>0</v>
      </c>
      <c r="S16" s="46"/>
      <c r="T16" s="46">
        <v>0</v>
      </c>
      <c r="U16" s="46"/>
      <c r="V16" s="46">
        <v>0</v>
      </c>
      <c r="W16" s="46"/>
      <c r="X16" s="46">
        <f t="shared" si="0"/>
        <v>0</v>
      </c>
      <c r="Y16" s="221"/>
      <c r="Z16" s="60">
        <f t="shared" ref="Z16" si="2">SUM(D16:N16)+X16</f>
        <v>-86807</v>
      </c>
      <c r="AA16" s="221"/>
      <c r="AB16" s="50">
        <v>0</v>
      </c>
      <c r="AC16" s="221"/>
      <c r="AD16" s="60">
        <f>Z16+AB16</f>
        <v>-86807</v>
      </c>
    </row>
    <row r="17" spans="1:30" hidden="1" x14ac:dyDescent="0.6">
      <c r="A17" s="43" t="s">
        <v>153</v>
      </c>
      <c r="B17" s="44"/>
      <c r="C17" s="39"/>
      <c r="D17" s="50">
        <v>0</v>
      </c>
      <c r="E17" s="50"/>
      <c r="F17" s="50">
        <v>0</v>
      </c>
      <c r="G17" s="50"/>
      <c r="H17" s="50">
        <v>0</v>
      </c>
      <c r="I17" s="50"/>
      <c r="J17" s="50">
        <v>0</v>
      </c>
      <c r="K17" s="50"/>
      <c r="L17" s="50">
        <v>0</v>
      </c>
      <c r="M17" s="221"/>
      <c r="N17" s="60">
        <v>0</v>
      </c>
      <c r="O17" s="60"/>
      <c r="P17" s="46">
        <v>0</v>
      </c>
      <c r="Q17" s="46"/>
      <c r="R17" s="46">
        <v>0</v>
      </c>
      <c r="S17" s="46"/>
      <c r="T17" s="46">
        <v>0</v>
      </c>
      <c r="U17" s="46"/>
      <c r="V17" s="46">
        <v>0</v>
      </c>
      <c r="W17" s="46"/>
      <c r="X17" s="46">
        <f t="shared" si="0"/>
        <v>0</v>
      </c>
      <c r="Y17" s="221"/>
      <c r="Z17" s="223">
        <f t="shared" si="1"/>
        <v>0</v>
      </c>
      <c r="AA17" s="221"/>
      <c r="AB17" s="50">
        <v>0</v>
      </c>
      <c r="AC17" s="221"/>
      <c r="AD17" s="60">
        <f>Z17+AB17</f>
        <v>0</v>
      </c>
    </row>
    <row r="18" spans="1:30" x14ac:dyDescent="0.6">
      <c r="A18" s="42" t="s">
        <v>213</v>
      </c>
      <c r="B18" s="38"/>
      <c r="C18" s="39"/>
      <c r="D18" s="47">
        <f>SUM(D15:D17)</f>
        <v>1</v>
      </c>
      <c r="E18" s="54"/>
      <c r="F18" s="53">
        <f>SUM(F15:F17)</f>
        <v>0</v>
      </c>
      <c r="G18" s="54"/>
      <c r="H18" s="53">
        <f>SUM(H15:H17)</f>
        <v>0</v>
      </c>
      <c r="I18" s="54"/>
      <c r="J18" s="53">
        <f>SUM(J15:J17)</f>
        <v>0</v>
      </c>
      <c r="K18" s="54"/>
      <c r="L18" s="53">
        <f>SUM(L15:L17)</f>
        <v>0</v>
      </c>
      <c r="M18" s="57"/>
      <c r="N18" s="224">
        <f>SUM(N15:N17)</f>
        <v>-86807</v>
      </c>
      <c r="O18" s="225"/>
      <c r="P18" s="47">
        <f>SUM(P15:P17)</f>
        <v>0</v>
      </c>
      <c r="Q18" s="46"/>
      <c r="R18" s="47">
        <f>SUM(R15:R17)</f>
        <v>0</v>
      </c>
      <c r="S18" s="46"/>
      <c r="T18" s="47">
        <f>SUM(T15:T17)</f>
        <v>0</v>
      </c>
      <c r="U18" s="46"/>
      <c r="V18" s="47">
        <f>SUM(V15:V17)</f>
        <v>0</v>
      </c>
      <c r="W18" s="46"/>
      <c r="X18" s="47">
        <f t="shared" si="0"/>
        <v>0</v>
      </c>
      <c r="Y18" s="221"/>
      <c r="Z18" s="224">
        <f>SUM(D18:N18)+X18</f>
        <v>-86806</v>
      </c>
      <c r="AA18" s="221"/>
      <c r="AB18" s="53">
        <f>SUM(AB15:AB17)</f>
        <v>0</v>
      </c>
      <c r="AC18" s="221"/>
      <c r="AD18" s="224">
        <f>+Z18+AB18</f>
        <v>-86806</v>
      </c>
    </row>
    <row r="19" spans="1:30" x14ac:dyDescent="0.6">
      <c r="A19" s="32" t="s">
        <v>83</v>
      </c>
      <c r="B19" s="38"/>
      <c r="C19" s="39"/>
      <c r="D19" s="47">
        <f>D18</f>
        <v>1</v>
      </c>
      <c r="E19" s="54"/>
      <c r="F19" s="53">
        <f>F18</f>
        <v>0</v>
      </c>
      <c r="G19" s="54"/>
      <c r="H19" s="53">
        <f>H18</f>
        <v>0</v>
      </c>
      <c r="I19" s="54"/>
      <c r="J19" s="53">
        <f>J18</f>
        <v>0</v>
      </c>
      <c r="K19" s="54"/>
      <c r="L19" s="53">
        <f>L18</f>
        <v>0</v>
      </c>
      <c r="M19" s="59"/>
      <c r="N19" s="224">
        <f>N18</f>
        <v>-86807</v>
      </c>
      <c r="O19" s="225"/>
      <c r="P19" s="47">
        <f>P18</f>
        <v>0</v>
      </c>
      <c r="Q19" s="46"/>
      <c r="R19" s="47">
        <f>R18</f>
        <v>0</v>
      </c>
      <c r="S19" s="46"/>
      <c r="T19" s="47">
        <f>T18</f>
        <v>0</v>
      </c>
      <c r="U19" s="46"/>
      <c r="V19" s="47">
        <f>V18</f>
        <v>0</v>
      </c>
      <c r="W19" s="46"/>
      <c r="X19" s="47">
        <f>X18</f>
        <v>0</v>
      </c>
      <c r="Y19" s="221"/>
      <c r="Z19" s="224">
        <f>Z18</f>
        <v>-86806</v>
      </c>
      <c r="AA19" s="221"/>
      <c r="AB19" s="53">
        <f>AB18</f>
        <v>0</v>
      </c>
      <c r="AC19" s="221"/>
      <c r="AD19" s="224">
        <f>AD18</f>
        <v>-86806</v>
      </c>
    </row>
    <row r="20" spans="1:30" s="48" customFormat="1" x14ac:dyDescent="0.6">
      <c r="A20" s="32"/>
      <c r="B20" s="38"/>
      <c r="C20" s="39"/>
      <c r="D20" s="54"/>
      <c r="E20" s="54"/>
      <c r="F20" s="54"/>
      <c r="G20" s="54"/>
      <c r="H20" s="54"/>
      <c r="I20" s="54"/>
      <c r="J20" s="54"/>
      <c r="K20" s="54"/>
      <c r="L20" s="54"/>
      <c r="M20" s="59"/>
      <c r="N20" s="57"/>
      <c r="O20" s="57"/>
      <c r="P20" s="36"/>
      <c r="Q20" s="46"/>
      <c r="R20" s="36"/>
      <c r="S20" s="46"/>
      <c r="T20" s="36"/>
      <c r="U20" s="46"/>
      <c r="V20" s="36"/>
      <c r="W20" s="46"/>
      <c r="X20" s="36"/>
      <c r="Y20" s="221"/>
      <c r="Z20" s="57"/>
      <c r="AA20" s="221"/>
      <c r="AB20" s="54"/>
      <c r="AC20" s="221"/>
      <c r="AD20" s="57"/>
    </row>
    <row r="21" spans="1:30" x14ac:dyDescent="0.6">
      <c r="A21" s="32" t="s">
        <v>68</v>
      </c>
      <c r="B21" s="44"/>
      <c r="D21" s="54"/>
      <c r="E21" s="54"/>
      <c r="F21" s="54"/>
      <c r="G21" s="54"/>
      <c r="H21" s="54"/>
      <c r="I21" s="54"/>
      <c r="J21" s="54"/>
      <c r="K21" s="54"/>
      <c r="L21" s="54"/>
      <c r="M21" s="59"/>
      <c r="N21" s="59"/>
      <c r="O21" s="59"/>
      <c r="P21" s="36"/>
      <c r="Q21" s="46"/>
      <c r="R21" s="36"/>
      <c r="S21" s="46"/>
      <c r="T21" s="36"/>
      <c r="U21" s="46"/>
      <c r="V21" s="36"/>
      <c r="W21" s="46"/>
      <c r="X21" s="36"/>
      <c r="Y21" s="221"/>
      <c r="Z21" s="59"/>
      <c r="AA21" s="221"/>
      <c r="AB21" s="59"/>
      <c r="AC21" s="221"/>
      <c r="AD21" s="59"/>
    </row>
    <row r="22" spans="1:30" x14ac:dyDescent="0.6">
      <c r="A22" s="43" t="s">
        <v>214</v>
      </c>
      <c r="B22" s="44"/>
      <c r="D22" s="50">
        <v>0</v>
      </c>
      <c r="E22" s="50"/>
      <c r="F22" s="50">
        <v>0</v>
      </c>
      <c r="G22" s="50"/>
      <c r="H22" s="50">
        <v>0</v>
      </c>
      <c r="I22" s="50"/>
      <c r="J22" s="50">
        <v>0</v>
      </c>
      <c r="K22" s="50"/>
      <c r="L22" s="50">
        <v>0</v>
      </c>
      <c r="M22" s="221"/>
      <c r="N22" s="226">
        <f>'PL 6M'!D44</f>
        <v>60951</v>
      </c>
      <c r="O22" s="221"/>
      <c r="P22" s="281">
        <v>0</v>
      </c>
      <c r="Q22" s="46"/>
      <c r="R22" s="50">
        <v>0</v>
      </c>
      <c r="S22" s="46"/>
      <c r="T22" s="50">
        <v>0</v>
      </c>
      <c r="U22" s="46"/>
      <c r="V22" s="50">
        <v>0</v>
      </c>
      <c r="W22" s="46"/>
      <c r="X22" s="50">
        <f t="shared" ref="X22" si="3">SUM(P22:V22)</f>
        <v>0</v>
      </c>
      <c r="Y22" s="60"/>
      <c r="Z22" s="222">
        <f t="shared" ref="Z22:Z23" si="4">SUM(D22:N22)+X22</f>
        <v>60951</v>
      </c>
      <c r="AA22" s="60"/>
      <c r="AB22" s="221">
        <f>'PL 6M'!D45</f>
        <v>12260</v>
      </c>
      <c r="AC22" s="60"/>
      <c r="AD22" s="222">
        <f>Z22+AB22</f>
        <v>73211</v>
      </c>
    </row>
    <row r="23" spans="1:30" x14ac:dyDescent="0.6">
      <c r="A23" s="43" t="s">
        <v>215</v>
      </c>
      <c r="B23" s="44"/>
      <c r="D23" s="50">
        <v>0</v>
      </c>
      <c r="E23" s="50"/>
      <c r="F23" s="50">
        <v>0</v>
      </c>
      <c r="G23" s="50"/>
      <c r="H23" s="50">
        <v>0</v>
      </c>
      <c r="I23" s="50"/>
      <c r="J23" s="50">
        <v>0</v>
      </c>
      <c r="K23" s="50"/>
      <c r="L23" s="50">
        <v>0</v>
      </c>
      <c r="M23" s="60"/>
      <c r="N23" s="50">
        <v>0</v>
      </c>
      <c r="O23" s="222"/>
      <c r="P23" s="223">
        <v>-841</v>
      </c>
      <c r="Q23" s="46"/>
      <c r="R23" s="50">
        <v>0</v>
      </c>
      <c r="S23" s="46"/>
      <c r="T23" s="50">
        <v>0</v>
      </c>
      <c r="U23" s="46"/>
      <c r="V23" s="223">
        <v>-908</v>
      </c>
      <c r="W23" s="46"/>
      <c r="X23" s="223">
        <f t="shared" ref="X23" si="5">SUM(P23:V23)</f>
        <v>-1749</v>
      </c>
      <c r="Y23" s="221"/>
      <c r="Z23" s="222">
        <f t="shared" si="4"/>
        <v>-1749</v>
      </c>
      <c r="AA23" s="221"/>
      <c r="AB23" s="282">
        <v>761</v>
      </c>
      <c r="AC23" s="221"/>
      <c r="AD23" s="222">
        <f>Z23+AB23</f>
        <v>-988</v>
      </c>
    </row>
    <row r="24" spans="1:30" x14ac:dyDescent="0.6">
      <c r="A24" s="32" t="s">
        <v>69</v>
      </c>
      <c r="B24" s="38"/>
      <c r="C24" s="39"/>
      <c r="D24" s="53">
        <f>SUM(D22:D23)</f>
        <v>0</v>
      </c>
      <c r="E24" s="54"/>
      <c r="F24" s="53">
        <f>SUM(F22:F23)</f>
        <v>0</v>
      </c>
      <c r="G24" s="54"/>
      <c r="H24" s="53">
        <f>SUM(H22:H23)</f>
        <v>0</v>
      </c>
      <c r="I24" s="54"/>
      <c r="J24" s="53">
        <f>SUM(J22:J23)</f>
        <v>0</v>
      </c>
      <c r="K24" s="54"/>
      <c r="L24" s="53">
        <f>SUM(L22:L23)</f>
        <v>0</v>
      </c>
      <c r="M24" s="59"/>
      <c r="N24" s="224">
        <f>SUM(N22:N23)</f>
        <v>60951</v>
      </c>
      <c r="O24" s="59"/>
      <c r="P24" s="224">
        <f>SUM(P22:P23)</f>
        <v>-841</v>
      </c>
      <c r="Q24" s="36"/>
      <c r="R24" s="56">
        <f>SUM(R22:R23)</f>
        <v>0</v>
      </c>
      <c r="S24" s="36"/>
      <c r="T24" s="56">
        <f>SUM(T22:T23)</f>
        <v>0</v>
      </c>
      <c r="U24" s="36"/>
      <c r="V24" s="224">
        <f>SUM(V22:V23)</f>
        <v>-908</v>
      </c>
      <c r="W24" s="36"/>
      <c r="X24" s="224">
        <f t="shared" ref="X24:X26" si="6">SUM(P24:V24)</f>
        <v>-1749</v>
      </c>
      <c r="Y24" s="59"/>
      <c r="Z24" s="227">
        <f t="shared" ref="Z24:Z26" si="7">SUM(D24:N24)+X24</f>
        <v>59202</v>
      </c>
      <c r="AA24" s="59"/>
      <c r="AB24" s="227">
        <f>SUM(AB22:AB23)</f>
        <v>13021</v>
      </c>
      <c r="AC24" s="59"/>
      <c r="AD24" s="227">
        <f>Z24+AB24</f>
        <v>72223</v>
      </c>
    </row>
    <row r="25" spans="1:30" x14ac:dyDescent="0.6">
      <c r="A25" s="32"/>
      <c r="B25" s="38"/>
      <c r="C25" s="39"/>
      <c r="D25" s="57"/>
      <c r="E25" s="59"/>
      <c r="F25" s="57"/>
      <c r="G25" s="59"/>
      <c r="H25" s="57"/>
      <c r="I25" s="57"/>
      <c r="J25" s="57"/>
      <c r="K25" s="59"/>
      <c r="L25" s="57"/>
      <c r="M25" s="59"/>
      <c r="N25" s="57"/>
      <c r="O25" s="59"/>
      <c r="P25" s="228"/>
      <c r="Q25" s="221"/>
      <c r="R25" s="228"/>
      <c r="S25" s="221"/>
      <c r="T25" s="228"/>
      <c r="U25" s="221"/>
      <c r="V25" s="228"/>
      <c r="W25" s="221"/>
      <c r="X25" s="228"/>
      <c r="Y25" s="221"/>
      <c r="Z25" s="228"/>
      <c r="AA25" s="221"/>
      <c r="AB25" s="228"/>
      <c r="AC25" s="221"/>
      <c r="AD25" s="228"/>
    </row>
    <row r="26" spans="1:30" ht="23.4" thickBot="1" x14ac:dyDescent="0.65">
      <c r="A26" s="32" t="s">
        <v>224</v>
      </c>
      <c r="B26" s="44"/>
      <c r="D26" s="61">
        <f>D11+D19+D24</f>
        <v>1810115</v>
      </c>
      <c r="E26" s="58"/>
      <c r="F26" s="229">
        <f>F11+F19+F24</f>
        <v>-317706</v>
      </c>
      <c r="G26" s="58"/>
      <c r="H26" s="230">
        <f>H11+H19+H24</f>
        <v>3890222</v>
      </c>
      <c r="I26" s="231"/>
      <c r="J26" s="230">
        <f>J11+J19+J24</f>
        <v>93518</v>
      </c>
      <c r="K26" s="58"/>
      <c r="L26" s="229">
        <f>L11+L19+L24</f>
        <v>317706</v>
      </c>
      <c r="M26" s="58"/>
      <c r="N26" s="229">
        <f>N11+N19+N24</f>
        <v>-287085</v>
      </c>
      <c r="O26" s="59"/>
      <c r="P26" s="229">
        <f>P11+P19+P24</f>
        <v>-66208</v>
      </c>
      <c r="Q26" s="59"/>
      <c r="R26" s="229">
        <f>R11+R19+R24</f>
        <v>368498</v>
      </c>
      <c r="S26" s="59"/>
      <c r="T26" s="229">
        <f>T11+T19+T24</f>
        <v>-34088</v>
      </c>
      <c r="U26" s="59"/>
      <c r="V26" s="229">
        <f>V11+V19+V24</f>
        <v>-17370</v>
      </c>
      <c r="W26" s="59"/>
      <c r="X26" s="229">
        <f t="shared" si="6"/>
        <v>250832</v>
      </c>
      <c r="Y26" s="59"/>
      <c r="Z26" s="229">
        <f t="shared" si="7"/>
        <v>5757602</v>
      </c>
      <c r="AA26" s="59"/>
      <c r="AB26" s="229">
        <f>AB11+AB19+AB24</f>
        <v>-29261</v>
      </c>
      <c r="AC26" s="59"/>
      <c r="AD26" s="229">
        <f>Z26+AB26</f>
        <v>5728341</v>
      </c>
    </row>
    <row r="27" spans="1:30" ht="23.4" thickTop="1" x14ac:dyDescent="0.6"/>
  </sheetData>
  <mergeCells count="4">
    <mergeCell ref="D4:AD4"/>
    <mergeCell ref="P5:X5"/>
    <mergeCell ref="J6:N6"/>
    <mergeCell ref="D9:AD9"/>
  </mergeCells>
  <pageMargins left="0.7" right="0.7" top="0.75" bottom="0.75" header="0.3" footer="0.3"/>
  <pageSetup paperSize="9" scale="47" firstPageNumber="11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B0BA7-7FC6-437F-9569-8FD010711A1E}">
  <sheetPr>
    <tabColor rgb="FF002060"/>
    <pageSetUpPr fitToPage="1"/>
  </sheetPr>
  <dimension ref="A1:Q28"/>
  <sheetViews>
    <sheetView view="pageBreakPreview" zoomScale="85" zoomScaleNormal="100" zoomScaleSheetLayoutView="85" workbookViewId="0">
      <selection activeCell="A7" sqref="A7"/>
    </sheetView>
  </sheetViews>
  <sheetFormatPr defaultColWidth="10.75" defaultRowHeight="22.5" customHeight="1" x14ac:dyDescent="0.6"/>
  <cols>
    <col min="1" max="1" width="54.125" style="66" bestFit="1" customWidth="1"/>
    <col min="2" max="2" width="11.125" style="66" customWidth="1"/>
    <col min="3" max="3" width="15.125" style="67" customWidth="1"/>
    <col min="4" max="4" width="1.75" style="67" customWidth="1"/>
    <col min="5" max="5" width="15.125" style="67" customWidth="1"/>
    <col min="6" max="6" width="1.75" style="67" customWidth="1"/>
    <col min="7" max="7" width="15.125" style="67" customWidth="1"/>
    <col min="8" max="8" width="1.75" style="66" customWidth="1"/>
    <col min="9" max="9" width="15.125" style="66" customWidth="1"/>
    <col min="10" max="10" width="1.75" style="66" customWidth="1"/>
    <col min="11" max="11" width="15.125" style="66" customWidth="1"/>
    <col min="12" max="12" width="1.75" style="66" customWidth="1"/>
    <col min="13" max="13" width="15.125" style="67" customWidth="1"/>
    <col min="14" max="14" width="1.75" style="67" customWidth="1"/>
    <col min="15" max="15" width="17.875" style="67" bestFit="1" customWidth="1"/>
    <col min="16" max="16" width="1.75" style="67" customWidth="1"/>
    <col min="17" max="17" width="15.125" style="67" customWidth="1"/>
    <col min="18" max="16384" width="10.75" style="66"/>
  </cols>
  <sheetData>
    <row r="1" spans="1:17" s="65" customFormat="1" ht="23.55" customHeight="1" x14ac:dyDescent="0.6">
      <c r="A1" s="1" t="s">
        <v>99</v>
      </c>
      <c r="B1" s="62"/>
      <c r="C1" s="63"/>
      <c r="D1" s="63"/>
      <c r="E1" s="63"/>
      <c r="F1" s="63"/>
      <c r="G1" s="63"/>
      <c r="H1" s="64"/>
      <c r="I1" s="64"/>
      <c r="J1" s="64"/>
      <c r="K1" s="64"/>
      <c r="L1" s="64"/>
      <c r="M1" s="63"/>
      <c r="N1" s="63"/>
      <c r="O1" s="63"/>
      <c r="P1" s="63"/>
      <c r="Q1" s="63"/>
    </row>
    <row r="2" spans="1:17" s="65" customFormat="1" ht="24.6" x14ac:dyDescent="0.6">
      <c r="A2" s="24" t="s">
        <v>220</v>
      </c>
      <c r="B2" s="62"/>
      <c r="C2" s="63"/>
      <c r="D2" s="63"/>
      <c r="E2" s="63"/>
      <c r="F2" s="63"/>
      <c r="G2" s="63"/>
      <c r="H2" s="64"/>
      <c r="I2" s="64"/>
      <c r="J2" s="64"/>
      <c r="K2" s="64"/>
      <c r="L2" s="64"/>
      <c r="M2" s="63"/>
      <c r="N2" s="63"/>
      <c r="O2" s="63"/>
      <c r="P2" s="63"/>
      <c r="Q2" s="63"/>
    </row>
    <row r="3" spans="1:17" s="252" customFormat="1" ht="24" customHeight="1" x14ac:dyDescent="0.6">
      <c r="A3" s="24" t="s">
        <v>225</v>
      </c>
      <c r="B3" s="249"/>
      <c r="C3" s="250"/>
      <c r="D3" s="250"/>
      <c r="E3" s="250"/>
      <c r="F3" s="250"/>
      <c r="G3" s="250"/>
      <c r="H3" s="251"/>
      <c r="I3" s="251"/>
      <c r="J3" s="251"/>
      <c r="K3" s="251"/>
      <c r="L3" s="251"/>
      <c r="M3" s="250"/>
      <c r="N3" s="250"/>
      <c r="O3" s="250"/>
      <c r="P3" s="250"/>
      <c r="Q3" s="250"/>
    </row>
    <row r="4" spans="1:17" ht="24.6" x14ac:dyDescent="0.6">
      <c r="A4" s="23"/>
      <c r="B4" s="23"/>
      <c r="C4" s="321" t="s">
        <v>2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</row>
    <row r="5" spans="1:17" ht="24.6" x14ac:dyDescent="0.6">
      <c r="A5" s="23"/>
      <c r="B5" s="23"/>
      <c r="C5" s="49"/>
      <c r="D5" s="49"/>
      <c r="E5" s="49"/>
      <c r="F5" s="49"/>
      <c r="G5" s="49"/>
      <c r="H5" s="49"/>
      <c r="N5" s="49"/>
      <c r="O5" s="29" t="s">
        <v>135</v>
      </c>
      <c r="P5" s="49"/>
      <c r="Q5" s="49"/>
    </row>
    <row r="6" spans="1:17" s="68" customFormat="1" ht="24.6" x14ac:dyDescent="0.6">
      <c r="A6" s="31"/>
      <c r="B6" s="31"/>
      <c r="C6" s="28" t="s">
        <v>36</v>
      </c>
      <c r="D6" s="28"/>
      <c r="E6" s="28"/>
      <c r="F6" s="28"/>
      <c r="G6" s="28"/>
      <c r="H6" s="28"/>
      <c r="I6" s="323" t="s">
        <v>51</v>
      </c>
      <c r="J6" s="323"/>
      <c r="K6" s="323"/>
      <c r="L6" s="323"/>
      <c r="M6" s="323"/>
      <c r="N6" s="28"/>
      <c r="O6" s="218" t="s">
        <v>136</v>
      </c>
      <c r="P6" s="28"/>
      <c r="Q6" s="28"/>
    </row>
    <row r="7" spans="1:17" s="69" customFormat="1" ht="24.6" x14ac:dyDescent="0.6">
      <c r="A7" s="28"/>
      <c r="B7" s="28"/>
      <c r="C7" s="29" t="s">
        <v>61</v>
      </c>
      <c r="D7" s="29"/>
      <c r="E7" s="29" t="s">
        <v>130</v>
      </c>
      <c r="F7" s="29"/>
      <c r="G7" s="29" t="s">
        <v>57</v>
      </c>
      <c r="H7" s="28"/>
      <c r="I7" s="28" t="s">
        <v>53</v>
      </c>
      <c r="J7" s="28"/>
      <c r="K7" s="28" t="s">
        <v>53</v>
      </c>
      <c r="L7" s="28"/>
      <c r="M7" s="28" t="s">
        <v>58</v>
      </c>
      <c r="N7" s="30"/>
      <c r="O7" s="29" t="s">
        <v>54</v>
      </c>
      <c r="P7" s="30"/>
      <c r="Q7" s="29" t="s">
        <v>55</v>
      </c>
    </row>
    <row r="8" spans="1:17" s="69" customFormat="1" ht="24.6" x14ac:dyDescent="0.6">
      <c r="A8" s="32"/>
      <c r="B8" s="33" t="s">
        <v>5</v>
      </c>
      <c r="C8" s="29" t="s">
        <v>66</v>
      </c>
      <c r="D8" s="29"/>
      <c r="E8" s="29" t="s">
        <v>131</v>
      </c>
      <c r="F8" s="29"/>
      <c r="G8" s="29" t="s">
        <v>62</v>
      </c>
      <c r="H8" s="33"/>
      <c r="I8" s="28" t="s">
        <v>121</v>
      </c>
      <c r="J8" s="28"/>
      <c r="K8" s="30" t="s">
        <v>112</v>
      </c>
      <c r="L8" s="33"/>
      <c r="M8" s="30" t="s">
        <v>63</v>
      </c>
      <c r="N8" s="30"/>
      <c r="O8" s="29" t="s">
        <v>134</v>
      </c>
      <c r="P8" s="30"/>
      <c r="Q8" s="29" t="s">
        <v>59</v>
      </c>
    </row>
    <row r="9" spans="1:17" s="69" customFormat="1" ht="24.6" x14ac:dyDescent="0.6">
      <c r="A9" s="32"/>
      <c r="B9" s="32"/>
      <c r="C9" s="324" t="s">
        <v>6</v>
      </c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</row>
    <row r="10" spans="1:17" ht="24.6" x14ac:dyDescent="0.6">
      <c r="A10" s="32" t="s">
        <v>164</v>
      </c>
      <c r="B10" s="32"/>
      <c r="C10" s="34"/>
      <c r="D10" s="34"/>
      <c r="E10" s="34"/>
      <c r="F10" s="34"/>
      <c r="G10" s="34"/>
      <c r="H10" s="35"/>
      <c r="I10" s="35"/>
      <c r="J10" s="35"/>
      <c r="K10" s="35"/>
      <c r="L10" s="35"/>
      <c r="M10" s="34"/>
      <c r="N10" s="34"/>
      <c r="O10" s="34"/>
      <c r="P10" s="34"/>
      <c r="Q10" s="34"/>
    </row>
    <row r="11" spans="1:17" ht="24.6" x14ac:dyDescent="0.6">
      <c r="A11" s="32" t="s">
        <v>132</v>
      </c>
      <c r="B11" s="32"/>
      <c r="C11" s="206">
        <v>1810114</v>
      </c>
      <c r="D11" s="206"/>
      <c r="E11" s="37">
        <v>-317706</v>
      </c>
      <c r="F11" s="206"/>
      <c r="G11" s="206">
        <v>3890221</v>
      </c>
      <c r="H11" s="232"/>
      <c r="I11" s="206">
        <v>93518</v>
      </c>
      <c r="J11" s="232"/>
      <c r="K11" s="303">
        <v>317706</v>
      </c>
      <c r="L11" s="232"/>
      <c r="M11" s="276">
        <v>272136</v>
      </c>
      <c r="N11" s="243"/>
      <c r="O11" s="206">
        <v>163767</v>
      </c>
      <c r="P11" s="243"/>
      <c r="Q11" s="206">
        <f>SUM(C11:O11)</f>
        <v>6229756</v>
      </c>
    </row>
    <row r="12" spans="1:17" ht="24.6" x14ac:dyDescent="0.6">
      <c r="A12" s="43" t="s">
        <v>229</v>
      </c>
      <c r="B12" s="43"/>
      <c r="C12" s="237">
        <v>0</v>
      </c>
      <c r="D12" s="207"/>
      <c r="E12" s="237">
        <v>0</v>
      </c>
      <c r="F12" s="207"/>
      <c r="G12" s="237">
        <v>0</v>
      </c>
      <c r="H12" s="275"/>
      <c r="I12" s="237">
        <v>0</v>
      </c>
      <c r="J12" s="275"/>
      <c r="K12" s="237">
        <v>0</v>
      </c>
      <c r="L12" s="277"/>
      <c r="M12" s="210">
        <v>464437</v>
      </c>
      <c r="N12" s="272"/>
      <c r="O12" s="237">
        <v>0</v>
      </c>
      <c r="P12" s="272"/>
      <c r="Q12" s="237">
        <f>SUM(C12:P12)</f>
        <v>464437</v>
      </c>
    </row>
    <row r="13" spans="1:17" ht="24.6" x14ac:dyDescent="0.6">
      <c r="A13" s="32" t="s">
        <v>231</v>
      </c>
      <c r="B13" s="32"/>
      <c r="C13" s="242">
        <f>C11+C12</f>
        <v>1810114</v>
      </c>
      <c r="D13" s="206"/>
      <c r="E13" s="121">
        <f>E11+E12</f>
        <v>-317706</v>
      </c>
      <c r="F13" s="206"/>
      <c r="G13" s="242">
        <f>G11+G12</f>
        <v>3890221</v>
      </c>
      <c r="H13" s="232"/>
      <c r="I13" s="241">
        <f>I11+I12</f>
        <v>93518</v>
      </c>
      <c r="J13" s="232"/>
      <c r="K13" s="242">
        <f>K11+K12</f>
        <v>317706</v>
      </c>
      <c r="L13" s="232"/>
      <c r="M13" s="241">
        <f>M11+M12</f>
        <v>736573</v>
      </c>
      <c r="N13" s="243"/>
      <c r="O13" s="242">
        <f>O11+O12</f>
        <v>163767</v>
      </c>
      <c r="P13" s="243"/>
      <c r="Q13" s="241">
        <f>Q11+Q12</f>
        <v>6694193</v>
      </c>
    </row>
    <row r="14" spans="1:17" s="71" customFormat="1" ht="12" customHeight="1" x14ac:dyDescent="0.6">
      <c r="A14" s="70"/>
      <c r="B14" s="70"/>
      <c r="C14" s="253"/>
      <c r="D14" s="253"/>
      <c r="E14" s="253"/>
      <c r="F14" s="253"/>
      <c r="G14" s="253"/>
      <c r="H14" s="254"/>
      <c r="I14" s="253"/>
      <c r="J14" s="253"/>
      <c r="K14" s="253"/>
      <c r="L14" s="254"/>
      <c r="M14" s="255"/>
      <c r="N14" s="254"/>
      <c r="O14" s="255"/>
      <c r="P14" s="254"/>
      <c r="Q14" s="255"/>
    </row>
    <row r="15" spans="1:17" ht="24.6" x14ac:dyDescent="0.6">
      <c r="A15" s="32" t="s">
        <v>70</v>
      </c>
      <c r="B15" s="32"/>
      <c r="C15" s="206"/>
      <c r="D15" s="206"/>
      <c r="E15" s="206"/>
      <c r="F15" s="206"/>
      <c r="G15" s="206"/>
      <c r="H15" s="40"/>
      <c r="I15" s="206"/>
      <c r="J15" s="206"/>
      <c r="K15" s="206"/>
      <c r="L15" s="40"/>
      <c r="M15" s="206"/>
      <c r="N15" s="206"/>
      <c r="O15" s="206"/>
      <c r="P15" s="206"/>
      <c r="Q15" s="206"/>
    </row>
    <row r="16" spans="1:17" ht="24.6" x14ac:dyDescent="0.6">
      <c r="A16" s="42" t="s">
        <v>221</v>
      </c>
      <c r="B16" s="32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</row>
    <row r="17" spans="1:17" ht="24.6" hidden="1" x14ac:dyDescent="0.6">
      <c r="A17" s="43" t="s">
        <v>71</v>
      </c>
      <c r="B17" s="44"/>
      <c r="C17" s="268"/>
      <c r="D17" s="234"/>
      <c r="E17" s="234"/>
      <c r="F17" s="234"/>
      <c r="G17" s="268"/>
      <c r="H17" s="49"/>
      <c r="I17" s="234">
        <v>0</v>
      </c>
      <c r="J17" s="234"/>
      <c r="K17" s="234"/>
      <c r="L17" s="49"/>
      <c r="M17" s="234">
        <v>0</v>
      </c>
      <c r="N17" s="49"/>
      <c r="O17" s="268">
        <v>0</v>
      </c>
      <c r="P17" s="49"/>
      <c r="Q17" s="268">
        <f>SUM(C17:P17)</f>
        <v>0</v>
      </c>
    </row>
    <row r="18" spans="1:17" ht="24.6" x14ac:dyDescent="0.65">
      <c r="A18" s="256" t="s">
        <v>222</v>
      </c>
      <c r="B18" s="44">
        <v>15</v>
      </c>
      <c r="C18" s="268">
        <v>0</v>
      </c>
      <c r="D18" s="234"/>
      <c r="E18" s="233">
        <v>0</v>
      </c>
      <c r="F18" s="234"/>
      <c r="G18" s="268">
        <v>0</v>
      </c>
      <c r="H18" s="49"/>
      <c r="I18" s="234">
        <v>0</v>
      </c>
      <c r="J18" s="234"/>
      <c r="K18" s="233">
        <v>0</v>
      </c>
      <c r="L18" s="49"/>
      <c r="M18" s="105">
        <v>-149711</v>
      </c>
      <c r="N18" s="49"/>
      <c r="O18" s="268">
        <v>0</v>
      </c>
      <c r="P18" s="49"/>
      <c r="Q18" s="55">
        <f>SUM(C18:P18)</f>
        <v>-149711</v>
      </c>
    </row>
    <row r="19" spans="1:17" ht="24.6" x14ac:dyDescent="0.6">
      <c r="A19" s="42" t="s">
        <v>223</v>
      </c>
      <c r="B19" s="32"/>
      <c r="C19" s="242">
        <f>SUM(C17:C18)</f>
        <v>0</v>
      </c>
      <c r="D19" s="238"/>
      <c r="E19" s="242">
        <f>SUM(E17:E18)</f>
        <v>0</v>
      </c>
      <c r="F19" s="238"/>
      <c r="G19" s="242">
        <f>SUM(G17:G18)</f>
        <v>0</v>
      </c>
      <c r="H19" s="37"/>
      <c r="I19" s="242">
        <f>SUM(I17:I18)</f>
        <v>0</v>
      </c>
      <c r="J19" s="269"/>
      <c r="K19" s="242">
        <f>SUM(K17:K18)</f>
        <v>0</v>
      </c>
      <c r="L19" s="37"/>
      <c r="M19" s="121">
        <f>SUM(M17:M18)</f>
        <v>-149711</v>
      </c>
      <c r="N19" s="37"/>
      <c r="O19" s="242">
        <f>SUM(O17:O18)</f>
        <v>0</v>
      </c>
      <c r="P19" s="37"/>
      <c r="Q19" s="121">
        <f>SUM(C19:P19)</f>
        <v>-149711</v>
      </c>
    </row>
    <row r="20" spans="1:17" ht="24.6" x14ac:dyDescent="0.6">
      <c r="A20" s="32" t="s">
        <v>83</v>
      </c>
      <c r="B20" s="32"/>
      <c r="C20" s="242">
        <f>SUM(C19)</f>
        <v>0</v>
      </c>
      <c r="D20" s="238"/>
      <c r="E20" s="242">
        <f>SUM(E19)</f>
        <v>0</v>
      </c>
      <c r="F20" s="238"/>
      <c r="G20" s="242">
        <f>SUM(G19)</f>
        <v>0</v>
      </c>
      <c r="H20" s="37"/>
      <c r="I20" s="245">
        <f>SUM(I19:I19)</f>
        <v>0</v>
      </c>
      <c r="J20" s="269"/>
      <c r="K20" s="242">
        <f>SUM(K19)</f>
        <v>0</v>
      </c>
      <c r="L20" s="37"/>
      <c r="M20" s="121">
        <f>SUM(M19:M19)</f>
        <v>-149711</v>
      </c>
      <c r="N20" s="37"/>
      <c r="O20" s="242">
        <f>SUM(O19:O19)</f>
        <v>0</v>
      </c>
      <c r="P20" s="37"/>
      <c r="Q20" s="121">
        <f>SUM(Q19:Q19)</f>
        <v>-149711</v>
      </c>
    </row>
    <row r="21" spans="1:17" s="71" customFormat="1" ht="11.1" customHeight="1" x14ac:dyDescent="0.6">
      <c r="A21" s="70"/>
      <c r="B21" s="70"/>
      <c r="C21" s="206"/>
      <c r="D21" s="238"/>
      <c r="E21" s="238"/>
      <c r="F21" s="238"/>
      <c r="G21" s="206"/>
      <c r="H21" s="37"/>
      <c r="I21" s="238"/>
      <c r="J21" s="238"/>
      <c r="K21" s="238"/>
      <c r="L21" s="37"/>
      <c r="M21" s="238"/>
      <c r="N21" s="37"/>
      <c r="O21" s="206"/>
      <c r="P21" s="37"/>
      <c r="Q21" s="206"/>
    </row>
    <row r="22" spans="1:17" ht="24.6" x14ac:dyDescent="0.6">
      <c r="A22" s="32" t="s">
        <v>68</v>
      </c>
      <c r="B22" s="32"/>
      <c r="C22" s="270"/>
      <c r="D22" s="270"/>
      <c r="E22" s="270"/>
      <c r="F22" s="270"/>
      <c r="G22" s="270"/>
      <c r="H22" s="258"/>
      <c r="I22" s="271"/>
      <c r="J22" s="271"/>
      <c r="K22" s="271"/>
      <c r="L22" s="270"/>
      <c r="M22" s="271"/>
      <c r="N22" s="272"/>
      <c r="O22" s="271"/>
      <c r="P22" s="272"/>
      <c r="Q22" s="271"/>
    </row>
    <row r="23" spans="1:17" ht="24.6" x14ac:dyDescent="0.6">
      <c r="A23" s="43" t="s">
        <v>214</v>
      </c>
      <c r="B23" s="43"/>
      <c r="C23" s="123">
        <v>0</v>
      </c>
      <c r="D23" s="123"/>
      <c r="E23" s="123">
        <v>0</v>
      </c>
      <c r="F23" s="123"/>
      <c r="G23" s="123">
        <v>0</v>
      </c>
      <c r="H23" s="122"/>
      <c r="I23" s="123">
        <v>0</v>
      </c>
      <c r="J23" s="122"/>
      <c r="K23" s="123">
        <v>0</v>
      </c>
      <c r="L23" s="122"/>
      <c r="M23" s="123">
        <v>-205168</v>
      </c>
      <c r="N23" s="122"/>
      <c r="O23" s="123">
        <v>0</v>
      </c>
      <c r="P23" s="50"/>
      <c r="Q23" s="222">
        <f>SUM(C23:P23)</f>
        <v>-205168</v>
      </c>
    </row>
    <row r="24" spans="1:17" ht="24.6" x14ac:dyDescent="0.6">
      <c r="A24" s="43" t="s">
        <v>215</v>
      </c>
      <c r="B24" s="43"/>
      <c r="C24" s="123">
        <v>0</v>
      </c>
      <c r="D24" s="123"/>
      <c r="E24" s="123">
        <v>0</v>
      </c>
      <c r="F24" s="123"/>
      <c r="G24" s="123">
        <v>0</v>
      </c>
      <c r="H24" s="122"/>
      <c r="I24" s="123">
        <v>0</v>
      </c>
      <c r="J24" s="122"/>
      <c r="K24" s="123">
        <v>0</v>
      </c>
      <c r="L24" s="122"/>
      <c r="M24" s="123">
        <v>0</v>
      </c>
      <c r="N24" s="123"/>
      <c r="O24" s="123">
        <v>0</v>
      </c>
      <c r="P24" s="51"/>
      <c r="Q24" s="51">
        <f>SUM(C24:P24)</f>
        <v>0</v>
      </c>
    </row>
    <row r="25" spans="1:17" ht="24.6" x14ac:dyDescent="0.6">
      <c r="A25" s="32" t="s">
        <v>69</v>
      </c>
      <c r="B25" s="32"/>
      <c r="C25" s="261">
        <f>SUM(C23:C24)</f>
        <v>0</v>
      </c>
      <c r="D25" s="54"/>
      <c r="E25" s="53">
        <f>SUM(E23:E24)</f>
        <v>0</v>
      </c>
      <c r="F25" s="54"/>
      <c r="G25" s="261">
        <f>SUM(G23:G24)</f>
        <v>0</v>
      </c>
      <c r="H25" s="37"/>
      <c r="I25" s="261">
        <f>SUM(I23:I24)</f>
        <v>0</v>
      </c>
      <c r="J25" s="273"/>
      <c r="K25" s="53">
        <f>SUM(K23:K24)</f>
        <v>0</v>
      </c>
      <c r="L25" s="37"/>
      <c r="M25" s="224">
        <f>SUM(M23:M24)</f>
        <v>-205168</v>
      </c>
      <c r="N25" s="37"/>
      <c r="O25" s="53">
        <f>SUM(O23:O24)</f>
        <v>0</v>
      </c>
      <c r="P25" s="37"/>
      <c r="Q25" s="224">
        <f>SUM(Q23:Q24)</f>
        <v>-205168</v>
      </c>
    </row>
    <row r="26" spans="1:17" s="71" customFormat="1" ht="11.1" customHeight="1" x14ac:dyDescent="0.6">
      <c r="A26" s="70"/>
      <c r="B26" s="70"/>
      <c r="C26" s="262"/>
      <c r="D26" s="263"/>
      <c r="E26" s="263"/>
      <c r="F26" s="263"/>
      <c r="G26" s="262"/>
      <c r="H26" s="264"/>
      <c r="I26" s="262"/>
      <c r="J26" s="274"/>
      <c r="K26" s="274"/>
      <c r="L26" s="264"/>
      <c r="M26" s="265"/>
      <c r="N26" s="264"/>
      <c r="O26" s="265"/>
      <c r="P26" s="264"/>
      <c r="Q26" s="265"/>
    </row>
    <row r="27" spans="1:17" ht="25.2" thickBot="1" x14ac:dyDescent="0.65">
      <c r="A27" s="32" t="s">
        <v>228</v>
      </c>
      <c r="B27" s="32"/>
      <c r="C27" s="266">
        <f>C13+C20+C25</f>
        <v>1810114</v>
      </c>
      <c r="D27" s="267"/>
      <c r="E27" s="266">
        <f>E13+E20+E25</f>
        <v>-317706</v>
      </c>
      <c r="F27" s="267"/>
      <c r="G27" s="266">
        <f>G13+G20+G25</f>
        <v>3890221</v>
      </c>
      <c r="H27" s="267"/>
      <c r="I27" s="266">
        <f>I13+I20+I25</f>
        <v>93518</v>
      </c>
      <c r="J27" s="267"/>
      <c r="K27" s="266">
        <f>K13+K20+K25</f>
        <v>317706</v>
      </c>
      <c r="L27" s="267"/>
      <c r="M27" s="266">
        <f>M13+M20+M25</f>
        <v>381694</v>
      </c>
      <c r="N27" s="267"/>
      <c r="O27" s="266">
        <f>O13+O20+O25</f>
        <v>163767</v>
      </c>
      <c r="P27" s="267"/>
      <c r="Q27" s="266">
        <f>Q13+Q20+Q25</f>
        <v>6339314</v>
      </c>
    </row>
    <row r="28" spans="1:17" ht="22.5" customHeight="1" thickTop="1" x14ac:dyDescent="0.6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12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6E6F0-D4A3-42D3-A642-3891E6AA48FD}">
  <sheetPr>
    <tabColor rgb="FF002060"/>
    <pageSetUpPr fitToPage="1"/>
  </sheetPr>
  <dimension ref="A1:Q26"/>
  <sheetViews>
    <sheetView tabSelected="1" view="pageBreakPreview" zoomScale="70" zoomScaleNormal="100" zoomScaleSheetLayoutView="70" workbookViewId="0">
      <selection activeCell="I21" sqref="I21"/>
    </sheetView>
  </sheetViews>
  <sheetFormatPr defaultColWidth="10.75" defaultRowHeight="22.5" customHeight="1" x14ac:dyDescent="0.6"/>
  <cols>
    <col min="1" max="1" width="54.125" style="66" bestFit="1" customWidth="1"/>
    <col min="2" max="2" width="11.125" style="66" customWidth="1"/>
    <col min="3" max="3" width="15.125" style="67" customWidth="1"/>
    <col min="4" max="4" width="1.75" style="67" customWidth="1"/>
    <col min="5" max="5" width="15.125" style="67" customWidth="1"/>
    <col min="6" max="6" width="1.75" style="67" customWidth="1"/>
    <col min="7" max="7" width="15.125" style="67" customWidth="1"/>
    <col min="8" max="8" width="1.75" style="66" customWidth="1"/>
    <col min="9" max="9" width="15.125" style="66" customWidth="1"/>
    <col min="10" max="10" width="1.75" style="66" customWidth="1"/>
    <col min="11" max="11" width="15.125" style="67" customWidth="1"/>
    <col min="12" max="12" width="1.75" style="66" customWidth="1"/>
    <col min="13" max="13" width="15.125" style="67" customWidth="1"/>
    <col min="14" max="14" width="1.75" style="67" customWidth="1"/>
    <col min="15" max="15" width="17.875" style="67" bestFit="1" customWidth="1"/>
    <col min="16" max="16" width="1.75" style="67" customWidth="1"/>
    <col min="17" max="17" width="15.125" style="67" customWidth="1"/>
    <col min="18" max="16384" width="10.75" style="66"/>
  </cols>
  <sheetData>
    <row r="1" spans="1:17" s="65" customFormat="1" ht="23.55" customHeight="1" x14ac:dyDescent="0.6">
      <c r="A1" s="1" t="s">
        <v>99</v>
      </c>
      <c r="B1" s="62"/>
      <c r="C1" s="63"/>
      <c r="D1" s="63"/>
      <c r="E1" s="63"/>
      <c r="F1" s="63"/>
      <c r="G1" s="63"/>
      <c r="H1" s="64"/>
      <c r="I1" s="64"/>
      <c r="J1" s="64"/>
      <c r="K1" s="63"/>
      <c r="L1" s="64"/>
      <c r="M1" s="63"/>
      <c r="N1" s="63"/>
      <c r="O1" s="63"/>
      <c r="P1" s="63"/>
      <c r="Q1" s="63"/>
    </row>
    <row r="2" spans="1:17" s="65" customFormat="1" ht="24.6" x14ac:dyDescent="0.6">
      <c r="A2" s="24" t="s">
        <v>220</v>
      </c>
      <c r="B2" s="62"/>
      <c r="C2" s="63"/>
      <c r="D2" s="63"/>
      <c r="E2" s="63"/>
      <c r="F2" s="63"/>
      <c r="G2" s="63"/>
      <c r="H2" s="64"/>
      <c r="I2" s="64"/>
      <c r="J2" s="64"/>
      <c r="K2" s="63"/>
      <c r="L2" s="64"/>
      <c r="M2" s="63"/>
      <c r="N2" s="63"/>
      <c r="O2" s="63"/>
      <c r="P2" s="63"/>
      <c r="Q2" s="63"/>
    </row>
    <row r="3" spans="1:17" s="252" customFormat="1" ht="21" customHeight="1" x14ac:dyDescent="0.6">
      <c r="A3" s="24" t="s">
        <v>225</v>
      </c>
      <c r="B3" s="249"/>
      <c r="C3" s="250"/>
      <c r="D3" s="250"/>
      <c r="E3" s="250"/>
      <c r="F3" s="250"/>
      <c r="G3" s="250"/>
      <c r="H3" s="251"/>
      <c r="I3" s="251"/>
      <c r="J3" s="251"/>
      <c r="K3" s="250"/>
      <c r="L3" s="251"/>
      <c r="M3" s="250"/>
      <c r="N3" s="250"/>
      <c r="O3" s="250"/>
      <c r="P3" s="250"/>
      <c r="Q3" s="250"/>
    </row>
    <row r="4" spans="1:17" ht="24.6" x14ac:dyDescent="0.6">
      <c r="A4" s="23"/>
      <c r="B4" s="23"/>
      <c r="C4" s="321" t="s">
        <v>2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</row>
    <row r="5" spans="1:17" ht="24.6" x14ac:dyDescent="0.6">
      <c r="A5" s="23"/>
      <c r="B5" s="23"/>
      <c r="C5" s="49"/>
      <c r="D5" s="49"/>
      <c r="E5" s="49"/>
      <c r="F5" s="49"/>
      <c r="G5" s="49"/>
      <c r="H5" s="49"/>
      <c r="N5" s="49"/>
      <c r="O5" s="29" t="s">
        <v>135</v>
      </c>
      <c r="P5" s="49"/>
      <c r="Q5" s="49"/>
    </row>
    <row r="6" spans="1:17" s="68" customFormat="1" ht="24.6" x14ac:dyDescent="0.6">
      <c r="A6" s="31"/>
      <c r="B6" s="31"/>
      <c r="C6" s="28" t="s">
        <v>36</v>
      </c>
      <c r="D6" s="28"/>
      <c r="E6" s="28"/>
      <c r="F6" s="28"/>
      <c r="G6" s="28"/>
      <c r="H6" s="28"/>
      <c r="I6" s="323" t="s">
        <v>51</v>
      </c>
      <c r="J6" s="323"/>
      <c r="K6" s="323"/>
      <c r="L6" s="323"/>
      <c r="M6" s="323"/>
      <c r="N6" s="28"/>
      <c r="O6" s="218" t="s">
        <v>136</v>
      </c>
      <c r="P6" s="28"/>
      <c r="Q6" s="28"/>
    </row>
    <row r="7" spans="1:17" s="69" customFormat="1" ht="24.6" x14ac:dyDescent="0.6">
      <c r="A7" s="28"/>
      <c r="B7" s="28"/>
      <c r="C7" s="29" t="s">
        <v>61</v>
      </c>
      <c r="D7" s="29"/>
      <c r="E7" s="29" t="s">
        <v>130</v>
      </c>
      <c r="F7" s="29"/>
      <c r="G7" s="29" t="s">
        <v>57</v>
      </c>
      <c r="H7" s="28"/>
      <c r="I7" s="28" t="s">
        <v>53</v>
      </c>
      <c r="J7" s="28"/>
      <c r="K7" s="28" t="s">
        <v>53</v>
      </c>
      <c r="L7" s="28"/>
      <c r="M7" s="28" t="s">
        <v>58</v>
      </c>
      <c r="N7" s="30"/>
      <c r="O7" s="29" t="s">
        <v>54</v>
      </c>
      <c r="P7" s="30"/>
      <c r="Q7" s="29" t="s">
        <v>55</v>
      </c>
    </row>
    <row r="8" spans="1:17" s="69" customFormat="1" ht="24.6" x14ac:dyDescent="0.6">
      <c r="A8" s="32"/>
      <c r="B8" s="33" t="s">
        <v>5</v>
      </c>
      <c r="C8" s="29" t="s">
        <v>66</v>
      </c>
      <c r="D8" s="29"/>
      <c r="E8" s="29" t="s">
        <v>131</v>
      </c>
      <c r="F8" s="29"/>
      <c r="G8" s="29" t="s">
        <v>62</v>
      </c>
      <c r="H8" s="33"/>
      <c r="I8" s="28" t="s">
        <v>121</v>
      </c>
      <c r="J8" s="33"/>
      <c r="K8" s="30" t="s">
        <v>112</v>
      </c>
      <c r="L8" s="33"/>
      <c r="M8" s="30" t="s">
        <v>63</v>
      </c>
      <c r="N8" s="30"/>
      <c r="O8" s="29" t="s">
        <v>134</v>
      </c>
      <c r="P8" s="30"/>
      <c r="Q8" s="29" t="s">
        <v>59</v>
      </c>
    </row>
    <row r="9" spans="1:17" s="69" customFormat="1" ht="24.6" x14ac:dyDescent="0.6">
      <c r="A9" s="32"/>
      <c r="B9" s="32"/>
      <c r="C9" s="324" t="s">
        <v>6</v>
      </c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</row>
    <row r="10" spans="1:17" ht="24.6" x14ac:dyDescent="0.6">
      <c r="A10" s="32" t="s">
        <v>204</v>
      </c>
      <c r="B10" s="32"/>
      <c r="C10" s="34"/>
      <c r="D10" s="34"/>
      <c r="E10" s="34"/>
      <c r="F10" s="34"/>
      <c r="G10" s="34"/>
      <c r="H10" s="35"/>
      <c r="I10" s="35"/>
      <c r="J10" s="35"/>
      <c r="K10" s="34"/>
      <c r="L10" s="35"/>
      <c r="M10" s="34"/>
      <c r="N10" s="34"/>
      <c r="O10" s="34"/>
      <c r="P10" s="34"/>
      <c r="Q10" s="34"/>
    </row>
    <row r="11" spans="1:17" ht="24.6" x14ac:dyDescent="0.6">
      <c r="A11" s="32" t="s">
        <v>205</v>
      </c>
      <c r="B11" s="32"/>
      <c r="C11" s="206">
        <v>1810114</v>
      </c>
      <c r="D11" s="206"/>
      <c r="E11" s="37">
        <v>-317706</v>
      </c>
      <c r="F11" s="206"/>
      <c r="G11" s="206">
        <v>3890222</v>
      </c>
      <c r="H11" s="232"/>
      <c r="I11" s="206">
        <v>93518</v>
      </c>
      <c r="J11" s="232"/>
      <c r="K11" s="243">
        <v>317706</v>
      </c>
      <c r="L11" s="232"/>
      <c r="M11" s="243">
        <v>478136</v>
      </c>
      <c r="N11" s="243"/>
      <c r="O11" s="206">
        <v>163767</v>
      </c>
      <c r="P11" s="243"/>
      <c r="Q11" s="206">
        <f>SUM(C11:P11)</f>
        <v>6435757</v>
      </c>
    </row>
    <row r="12" spans="1:17" s="71" customFormat="1" ht="18.600000000000001" x14ac:dyDescent="0.6">
      <c r="A12" s="70"/>
      <c r="B12" s="70"/>
      <c r="C12" s="253"/>
      <c r="D12" s="253"/>
      <c r="E12" s="253"/>
      <c r="F12" s="253"/>
      <c r="G12" s="253"/>
      <c r="H12" s="254"/>
      <c r="I12" s="253"/>
      <c r="J12" s="254"/>
      <c r="K12" s="255"/>
      <c r="L12" s="254"/>
      <c r="M12" s="255"/>
      <c r="N12" s="254"/>
      <c r="O12" s="255"/>
      <c r="P12" s="254"/>
      <c r="Q12" s="255"/>
    </row>
    <row r="13" spans="1:17" ht="24.6" x14ac:dyDescent="0.6">
      <c r="A13" s="32" t="s">
        <v>70</v>
      </c>
      <c r="B13" s="32"/>
      <c r="C13" s="206"/>
      <c r="D13" s="206"/>
      <c r="E13" s="206"/>
      <c r="F13" s="36"/>
      <c r="G13" s="36"/>
      <c r="H13" s="40"/>
      <c r="I13" s="36"/>
      <c r="J13" s="40"/>
      <c r="K13" s="36"/>
      <c r="L13" s="40"/>
      <c r="M13" s="36"/>
      <c r="N13" s="36"/>
      <c r="O13" s="36"/>
      <c r="P13" s="36"/>
      <c r="Q13" s="36"/>
    </row>
    <row r="14" spans="1:17" ht="24.6" x14ac:dyDescent="0.6">
      <c r="A14" s="42" t="s">
        <v>221</v>
      </c>
      <c r="B14" s="32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</row>
    <row r="15" spans="1:17" ht="24.6" x14ac:dyDescent="0.6">
      <c r="A15" s="43" t="s">
        <v>239</v>
      </c>
      <c r="B15" s="44">
        <v>11</v>
      </c>
      <c r="C15" s="45">
        <v>1</v>
      </c>
      <c r="D15" s="51"/>
      <c r="E15" s="45">
        <v>0</v>
      </c>
      <c r="F15" s="51"/>
      <c r="G15" s="45">
        <v>0</v>
      </c>
      <c r="H15" s="49"/>
      <c r="I15" s="51">
        <v>0</v>
      </c>
      <c r="J15" s="49"/>
      <c r="K15" s="51">
        <v>0</v>
      </c>
      <c r="L15" s="49"/>
      <c r="M15" s="280">
        <v>0</v>
      </c>
      <c r="N15" s="49"/>
      <c r="O15" s="45">
        <v>0</v>
      </c>
      <c r="P15" s="49"/>
      <c r="Q15" s="45">
        <f>SUM(C15:P15)</f>
        <v>1</v>
      </c>
    </row>
    <row r="16" spans="1:17" ht="24.6" x14ac:dyDescent="0.65">
      <c r="A16" s="256" t="s">
        <v>222</v>
      </c>
      <c r="B16" s="44">
        <v>15</v>
      </c>
      <c r="C16" s="45">
        <v>0</v>
      </c>
      <c r="D16" s="51"/>
      <c r="E16" s="45">
        <v>0</v>
      </c>
      <c r="F16" s="51"/>
      <c r="G16" s="45">
        <v>0</v>
      </c>
      <c r="H16" s="49"/>
      <c r="I16" s="45">
        <v>0</v>
      </c>
      <c r="J16" s="49"/>
      <c r="K16" s="45">
        <v>0</v>
      </c>
      <c r="L16" s="49"/>
      <c r="M16" s="279">
        <v>-86807</v>
      </c>
      <c r="N16" s="49"/>
      <c r="O16" s="45">
        <v>0</v>
      </c>
      <c r="P16" s="49"/>
      <c r="Q16" s="72">
        <f>SUM(C16:P16)</f>
        <v>-86807</v>
      </c>
    </row>
    <row r="17" spans="1:17" ht="24.6" x14ac:dyDescent="0.6">
      <c r="A17" s="42" t="s">
        <v>223</v>
      </c>
      <c r="B17" s="32"/>
      <c r="C17" s="47">
        <f>SUM(C15:C16)</f>
        <v>1</v>
      </c>
      <c r="D17" s="54"/>
      <c r="E17" s="47">
        <f>SUM(E15:E16)</f>
        <v>0</v>
      </c>
      <c r="F17" s="54"/>
      <c r="G17" s="47">
        <f>SUM(G15:G16)</f>
        <v>0</v>
      </c>
      <c r="H17" s="37"/>
      <c r="I17" s="53">
        <f>SUM(I15:I16)</f>
        <v>0</v>
      </c>
      <c r="J17" s="37"/>
      <c r="K17" s="53">
        <f>SUM(K15:K16)</f>
        <v>0</v>
      </c>
      <c r="L17" s="37"/>
      <c r="M17" s="73">
        <f>SUM(M15:M16)</f>
        <v>-86807</v>
      </c>
      <c r="N17" s="37"/>
      <c r="O17" s="47">
        <f>SUM(O15:O16)</f>
        <v>0</v>
      </c>
      <c r="P17" s="37"/>
      <c r="Q17" s="73">
        <f>SUM(C17:O17)</f>
        <v>-86806</v>
      </c>
    </row>
    <row r="18" spans="1:17" ht="24.6" x14ac:dyDescent="0.6">
      <c r="A18" s="32" t="s">
        <v>83</v>
      </c>
      <c r="B18" s="32"/>
      <c r="C18" s="47">
        <f>SUM(C17)</f>
        <v>1</v>
      </c>
      <c r="D18" s="54"/>
      <c r="E18" s="47">
        <f>SUM(E17)</f>
        <v>0</v>
      </c>
      <c r="F18" s="54"/>
      <c r="G18" s="47">
        <f>SUM(G17)</f>
        <v>0</v>
      </c>
      <c r="H18" s="37"/>
      <c r="I18" s="53">
        <f>SUM(I17:I17)</f>
        <v>0</v>
      </c>
      <c r="J18" s="37"/>
      <c r="K18" s="53">
        <f>SUM(K17:K17)</f>
        <v>0</v>
      </c>
      <c r="L18" s="37"/>
      <c r="M18" s="73">
        <f>SUM(M17:M17)</f>
        <v>-86807</v>
      </c>
      <c r="N18" s="37"/>
      <c r="O18" s="47">
        <f>SUM(O17:O17)</f>
        <v>0</v>
      </c>
      <c r="P18" s="37"/>
      <c r="Q18" s="73">
        <f>SUM(Q17:Q17)</f>
        <v>-86806</v>
      </c>
    </row>
    <row r="19" spans="1:17" s="71" customFormat="1" ht="21.6" x14ac:dyDescent="0.6">
      <c r="A19" s="70"/>
      <c r="B19" s="70"/>
      <c r="C19" s="36"/>
      <c r="D19" s="54"/>
      <c r="E19" s="36"/>
      <c r="F19" s="54"/>
      <c r="G19" s="36"/>
      <c r="H19" s="37"/>
      <c r="I19" s="54"/>
      <c r="J19" s="37"/>
      <c r="K19" s="54"/>
      <c r="L19" s="37"/>
      <c r="M19" s="54"/>
      <c r="N19" s="37"/>
      <c r="O19" s="36"/>
      <c r="P19" s="37"/>
      <c r="Q19" s="36"/>
    </row>
    <row r="20" spans="1:17" ht="24.6" x14ac:dyDescent="0.6">
      <c r="A20" s="32" t="s">
        <v>68</v>
      </c>
      <c r="B20" s="32"/>
      <c r="C20" s="257"/>
      <c r="D20" s="257"/>
      <c r="E20" s="257"/>
      <c r="F20" s="257"/>
      <c r="G20" s="257"/>
      <c r="H20" s="258"/>
      <c r="I20" s="259"/>
      <c r="J20" s="257"/>
      <c r="K20" s="259"/>
      <c r="L20" s="257"/>
      <c r="M20" s="259"/>
      <c r="N20" s="260"/>
      <c r="O20" s="259"/>
      <c r="P20" s="260"/>
      <c r="Q20" s="259"/>
    </row>
    <row r="21" spans="1:17" ht="24.6" x14ac:dyDescent="0.6">
      <c r="A21" s="43" t="s">
        <v>214</v>
      </c>
      <c r="B21" s="43"/>
      <c r="C21" s="51">
        <v>0</v>
      </c>
      <c r="D21" s="51"/>
      <c r="E21" s="51">
        <v>0</v>
      </c>
      <c r="F21" s="51"/>
      <c r="G21" s="51">
        <v>0</v>
      </c>
      <c r="H21" s="49"/>
      <c r="I21" s="51">
        <v>0</v>
      </c>
      <c r="J21" s="49"/>
      <c r="K21" s="51">
        <v>0</v>
      </c>
      <c r="L21" s="49"/>
      <c r="M21" s="222">
        <f>'PL 6M'!H49</f>
        <v>22302</v>
      </c>
      <c r="N21" s="49"/>
      <c r="O21" s="51">
        <v>0</v>
      </c>
      <c r="P21" s="50"/>
      <c r="Q21" s="222">
        <f>SUM(C21:P21)</f>
        <v>22302</v>
      </c>
    </row>
    <row r="22" spans="1:17" ht="24.6" x14ac:dyDescent="0.6">
      <c r="A22" s="43" t="s">
        <v>215</v>
      </c>
      <c r="B22" s="43"/>
      <c r="C22" s="51">
        <v>0</v>
      </c>
      <c r="D22" s="51"/>
      <c r="E22" s="51">
        <v>0</v>
      </c>
      <c r="F22" s="51"/>
      <c r="G22" s="51">
        <v>0</v>
      </c>
      <c r="H22" s="49"/>
      <c r="I22" s="51">
        <v>0</v>
      </c>
      <c r="J22" s="49"/>
      <c r="K22" s="51">
        <v>0</v>
      </c>
      <c r="L22" s="49"/>
      <c r="M22" s="51">
        <v>0</v>
      </c>
      <c r="N22" s="51"/>
      <c r="O22" s="51">
        <v>0</v>
      </c>
      <c r="P22" s="51"/>
      <c r="Q22" s="51">
        <f>SUM(C22:P22)</f>
        <v>0</v>
      </c>
    </row>
    <row r="23" spans="1:17" ht="24.6" x14ac:dyDescent="0.6">
      <c r="A23" s="32" t="s">
        <v>69</v>
      </c>
      <c r="B23" s="32"/>
      <c r="C23" s="261">
        <f>SUM(C21:C22)</f>
        <v>0</v>
      </c>
      <c r="D23" s="54"/>
      <c r="E23" s="261">
        <f>SUM(E21:E22)</f>
        <v>0</v>
      </c>
      <c r="F23" s="54"/>
      <c r="G23" s="261">
        <f>SUM(G21:G22)</f>
        <v>0</v>
      </c>
      <c r="H23" s="37"/>
      <c r="I23" s="261">
        <f>SUM(I21:I22)</f>
        <v>0</v>
      </c>
      <c r="J23" s="37"/>
      <c r="K23" s="53">
        <f>SUM(K21:K22)</f>
        <v>0</v>
      </c>
      <c r="L23" s="37"/>
      <c r="M23" s="224">
        <f>SUM(M21:M22)</f>
        <v>22302</v>
      </c>
      <c r="N23" s="37"/>
      <c r="O23" s="53">
        <f>SUM(O21:O22)</f>
        <v>0</v>
      </c>
      <c r="P23" s="37"/>
      <c r="Q23" s="224">
        <f>SUM(Q21:Q22)</f>
        <v>22302</v>
      </c>
    </row>
    <row r="24" spans="1:17" s="71" customFormat="1" ht="11.1" customHeight="1" x14ac:dyDescent="0.6">
      <c r="A24" s="70"/>
      <c r="B24" s="70"/>
      <c r="C24" s="262"/>
      <c r="D24" s="263"/>
      <c r="E24" s="262"/>
      <c r="F24" s="263"/>
      <c r="G24" s="262"/>
      <c r="H24" s="264"/>
      <c r="I24" s="262"/>
      <c r="J24" s="264"/>
      <c r="K24" s="265"/>
      <c r="L24" s="264"/>
      <c r="M24" s="265"/>
      <c r="N24" s="264"/>
      <c r="O24" s="265"/>
      <c r="P24" s="264"/>
      <c r="Q24" s="265"/>
    </row>
    <row r="25" spans="1:17" ht="25.2" thickBot="1" x14ac:dyDescent="0.65">
      <c r="A25" s="32" t="s">
        <v>224</v>
      </c>
      <c r="B25" s="32"/>
      <c r="C25" s="266">
        <f>C11+C18+C23</f>
        <v>1810115</v>
      </c>
      <c r="D25" s="267"/>
      <c r="E25" s="266">
        <f>E11+E18+E23</f>
        <v>-317706</v>
      </c>
      <c r="F25" s="267"/>
      <c r="G25" s="266">
        <f>G11+G18+G23</f>
        <v>3890222</v>
      </c>
      <c r="H25" s="267"/>
      <c r="I25" s="266">
        <f>I11+I18+I23</f>
        <v>93518</v>
      </c>
      <c r="J25" s="267"/>
      <c r="K25" s="266">
        <f>K11+K18+K23</f>
        <v>317706</v>
      </c>
      <c r="L25" s="267"/>
      <c r="M25" s="266">
        <f>M11+M18+M23</f>
        <v>413631</v>
      </c>
      <c r="N25" s="267"/>
      <c r="O25" s="266">
        <f>O11+O18+O23</f>
        <v>163767</v>
      </c>
      <c r="P25" s="267"/>
      <c r="Q25" s="266">
        <f>Q11+Q18+Q23</f>
        <v>6371253</v>
      </c>
    </row>
    <row r="26" spans="1:17" ht="22.5" customHeight="1" thickTop="1" x14ac:dyDescent="0.6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13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H82"/>
  <sheetViews>
    <sheetView view="pageBreakPreview" topLeftCell="A73" zoomScaleNormal="100" zoomScaleSheetLayoutView="100" workbookViewId="0">
      <selection activeCell="F82" sqref="A82:XFD1048576"/>
    </sheetView>
  </sheetViews>
  <sheetFormatPr defaultColWidth="0.875" defaultRowHeight="24.6" x14ac:dyDescent="0.6"/>
  <cols>
    <col min="1" max="1" width="65.5" style="118" customWidth="1"/>
    <col min="2" max="2" width="14.25" style="119" customWidth="1"/>
    <col min="3" max="3" width="1.625" style="106" customWidth="1"/>
    <col min="4" max="4" width="14.25" style="106" customWidth="1"/>
    <col min="5" max="5" width="1.625" style="106" customWidth="1"/>
    <col min="6" max="6" width="14.25" style="216" customWidth="1"/>
    <col min="7" max="7" width="1.625" style="119" customWidth="1"/>
    <col min="8" max="8" width="14.25" style="216" customWidth="1"/>
    <col min="9" max="16384" width="0.875" style="106"/>
  </cols>
  <sheetData>
    <row r="1" spans="1:8" s="76" customFormat="1" ht="23.4" x14ac:dyDescent="0.6">
      <c r="A1" s="74" t="s">
        <v>99</v>
      </c>
      <c r="B1" s="75"/>
      <c r="C1" s="17"/>
      <c r="D1" s="17"/>
      <c r="E1" s="17"/>
      <c r="F1" s="75"/>
      <c r="G1" s="75"/>
      <c r="H1" s="75"/>
    </row>
    <row r="2" spans="1:8" s="76" customFormat="1" ht="23.4" x14ac:dyDescent="0.6">
      <c r="A2" s="77" t="s">
        <v>226</v>
      </c>
      <c r="B2" s="75"/>
      <c r="C2" s="17"/>
      <c r="D2" s="17"/>
      <c r="E2" s="17"/>
      <c r="F2" s="75"/>
      <c r="G2" s="75"/>
      <c r="H2" s="75"/>
    </row>
    <row r="3" spans="1:8" s="76" customFormat="1" ht="23.4" x14ac:dyDescent="0.6">
      <c r="A3" s="77" t="s">
        <v>225</v>
      </c>
      <c r="B3" s="75"/>
      <c r="C3" s="17"/>
      <c r="D3" s="17"/>
      <c r="E3" s="17"/>
      <c r="F3" s="75"/>
      <c r="G3" s="75"/>
      <c r="H3" s="75"/>
    </row>
    <row r="4" spans="1:8" s="76" customFormat="1" ht="13.05" customHeight="1" x14ac:dyDescent="0.6">
      <c r="A4" s="77"/>
      <c r="B4" s="78"/>
      <c r="C4" s="79"/>
      <c r="D4" s="79"/>
      <c r="E4" s="79"/>
      <c r="F4" s="78"/>
      <c r="G4" s="78"/>
      <c r="H4" s="78"/>
    </row>
    <row r="5" spans="1:8" s="15" customFormat="1" ht="22.8" x14ac:dyDescent="0.6">
      <c r="A5" s="80"/>
      <c r="B5" s="326" t="s">
        <v>1</v>
      </c>
      <c r="C5" s="326"/>
      <c r="D5" s="326"/>
      <c r="E5" s="81"/>
      <c r="F5" s="327" t="s">
        <v>2</v>
      </c>
      <c r="G5" s="327"/>
      <c r="H5" s="327"/>
    </row>
    <row r="6" spans="1:8" s="15" customFormat="1" ht="22.8" x14ac:dyDescent="0.6">
      <c r="A6" s="80"/>
      <c r="B6" s="219">
        <v>2563</v>
      </c>
      <c r="C6" s="82"/>
      <c r="D6" s="219">
        <v>2562</v>
      </c>
      <c r="E6" s="82"/>
      <c r="F6" s="219">
        <v>2563</v>
      </c>
      <c r="G6" s="82"/>
      <c r="H6" s="219">
        <v>2562</v>
      </c>
    </row>
    <row r="7" spans="1:8" s="15" customFormat="1" ht="22.8" x14ac:dyDescent="0.6">
      <c r="A7" s="80"/>
      <c r="B7" s="328" t="s">
        <v>6</v>
      </c>
      <c r="C7" s="328"/>
      <c r="D7" s="328"/>
      <c r="E7" s="328"/>
      <c r="F7" s="328"/>
      <c r="G7" s="328"/>
      <c r="H7" s="328"/>
    </row>
    <row r="8" spans="1:8" s="15" customFormat="1" ht="22.8" x14ac:dyDescent="0.6">
      <c r="A8" s="83" t="s">
        <v>72</v>
      </c>
      <c r="B8" s="84"/>
      <c r="D8" s="81"/>
      <c r="F8" s="84"/>
      <c r="G8" s="199"/>
      <c r="H8" s="84"/>
    </row>
    <row r="9" spans="1:8" s="15" customFormat="1" ht="22.8" x14ac:dyDescent="0.6">
      <c r="A9" s="80" t="s">
        <v>92</v>
      </c>
      <c r="B9" s="85">
        <v>73211</v>
      </c>
      <c r="C9" s="16"/>
      <c r="D9" s="16">
        <v>-122034</v>
      </c>
      <c r="E9" s="16"/>
      <c r="F9" s="85">
        <v>22302</v>
      </c>
      <c r="G9" s="85"/>
      <c r="H9" s="85">
        <v>-205168</v>
      </c>
    </row>
    <row r="10" spans="1:8" s="15" customFormat="1" ht="22.8" x14ac:dyDescent="0.6">
      <c r="A10" s="86" t="s">
        <v>88</v>
      </c>
      <c r="B10" s="85"/>
      <c r="C10" s="85"/>
      <c r="D10" s="85"/>
      <c r="E10" s="85"/>
      <c r="F10" s="105"/>
      <c r="G10" s="85"/>
      <c r="H10" s="105"/>
    </row>
    <row r="11" spans="1:8" s="15" customFormat="1" ht="22.8" x14ac:dyDescent="0.65">
      <c r="A11" s="18" t="s">
        <v>186</v>
      </c>
      <c r="B11" s="85">
        <v>-4432</v>
      </c>
      <c r="C11" s="85"/>
      <c r="D11" s="85">
        <v>-4559</v>
      </c>
      <c r="E11" s="85"/>
      <c r="F11" s="7">
        <v>0</v>
      </c>
      <c r="G11" s="89"/>
      <c r="H11" s="85">
        <v>22</v>
      </c>
    </row>
    <row r="12" spans="1:8" s="15" customFormat="1" ht="22.8" x14ac:dyDescent="0.6">
      <c r="A12" s="18" t="s">
        <v>245</v>
      </c>
      <c r="B12" s="85">
        <v>299797</v>
      </c>
      <c r="C12" s="226"/>
      <c r="D12" s="85">
        <v>364455</v>
      </c>
      <c r="E12" s="85"/>
      <c r="F12" s="85">
        <v>168566</v>
      </c>
      <c r="G12" s="85"/>
      <c r="H12" s="85">
        <v>209216</v>
      </c>
    </row>
    <row r="13" spans="1:8" s="15" customFormat="1" ht="22.8" x14ac:dyDescent="0.65">
      <c r="A13" s="18" t="s">
        <v>154</v>
      </c>
      <c r="B13" s="85">
        <v>23175</v>
      </c>
      <c r="C13" s="226"/>
      <c r="D13" s="85">
        <v>23175</v>
      </c>
      <c r="E13" s="85"/>
      <c r="F13" s="7">
        <v>0</v>
      </c>
      <c r="G13" s="85"/>
      <c r="H13" s="7">
        <v>0</v>
      </c>
    </row>
    <row r="14" spans="1:8" s="15" customFormat="1" ht="22.8" x14ac:dyDescent="0.6">
      <c r="A14" s="88" t="s">
        <v>73</v>
      </c>
      <c r="B14" s="85">
        <v>156611</v>
      </c>
      <c r="C14" s="226"/>
      <c r="D14" s="85">
        <v>161890</v>
      </c>
      <c r="E14" s="85"/>
      <c r="F14" s="85">
        <v>48210</v>
      </c>
      <c r="G14" s="85"/>
      <c r="H14" s="85">
        <v>42833</v>
      </c>
    </row>
    <row r="15" spans="1:8" s="15" customFormat="1" ht="22.8" x14ac:dyDescent="0.6">
      <c r="A15" s="88" t="s">
        <v>74</v>
      </c>
      <c r="B15" s="85">
        <v>2112</v>
      </c>
      <c r="C15" s="226"/>
      <c r="D15" s="85">
        <v>2359</v>
      </c>
      <c r="E15" s="85"/>
      <c r="F15" s="85">
        <v>2101</v>
      </c>
      <c r="G15" s="85"/>
      <c r="H15" s="85">
        <v>1953</v>
      </c>
    </row>
    <row r="16" spans="1:8" s="15" customFormat="1" ht="22.8" x14ac:dyDescent="0.6">
      <c r="A16" s="88" t="s">
        <v>248</v>
      </c>
      <c r="B16" s="85">
        <v>1234</v>
      </c>
      <c r="C16" s="226"/>
      <c r="D16" s="85">
        <v>-20790</v>
      </c>
      <c r="E16" s="85"/>
      <c r="F16" s="85">
        <v>758</v>
      </c>
      <c r="G16" s="85"/>
      <c r="H16" s="85">
        <v>-7402</v>
      </c>
    </row>
    <row r="17" spans="1:8" s="15" customFormat="1" ht="22.8" x14ac:dyDescent="0.6">
      <c r="A17" s="90" t="s">
        <v>184</v>
      </c>
      <c r="B17" s="85">
        <v>-6212</v>
      </c>
      <c r="C17" s="226"/>
      <c r="D17" s="85">
        <v>-207528</v>
      </c>
      <c r="E17" s="85"/>
      <c r="F17" s="85">
        <v>1008</v>
      </c>
      <c r="G17" s="85"/>
      <c r="H17" s="85">
        <v>-127933</v>
      </c>
    </row>
    <row r="18" spans="1:8" s="92" customFormat="1" ht="22.8" x14ac:dyDescent="0.65">
      <c r="A18" s="91" t="s">
        <v>143</v>
      </c>
      <c r="B18" s="7">
        <v>0</v>
      </c>
      <c r="C18" s="226"/>
      <c r="D18" s="85">
        <v>402</v>
      </c>
      <c r="E18" s="85"/>
      <c r="F18" s="7">
        <v>0</v>
      </c>
      <c r="G18" s="85"/>
      <c r="H18" s="85">
        <v>402</v>
      </c>
    </row>
    <row r="19" spans="1:8" s="15" customFormat="1" ht="22.8" x14ac:dyDescent="0.65">
      <c r="A19" s="91" t="s">
        <v>187</v>
      </c>
      <c r="B19" s="7">
        <v>0</v>
      </c>
      <c r="C19" s="226"/>
      <c r="D19" s="85">
        <v>-16880</v>
      </c>
      <c r="E19" s="85"/>
      <c r="F19" s="7">
        <v>0</v>
      </c>
      <c r="G19" s="85"/>
      <c r="H19" s="85">
        <v>-14202</v>
      </c>
    </row>
    <row r="20" spans="1:8" s="15" customFormat="1" ht="22.8" x14ac:dyDescent="0.6">
      <c r="A20" s="14" t="s">
        <v>75</v>
      </c>
      <c r="B20" s="85">
        <v>3926</v>
      </c>
      <c r="C20" s="226"/>
      <c r="D20" s="85">
        <v>3613</v>
      </c>
      <c r="E20" s="85"/>
      <c r="F20" s="85">
        <v>2218</v>
      </c>
      <c r="G20" s="85"/>
      <c r="H20" s="85">
        <v>1860</v>
      </c>
    </row>
    <row r="21" spans="1:8" s="15" customFormat="1" ht="22.8" x14ac:dyDescent="0.6">
      <c r="A21" s="18" t="s">
        <v>183</v>
      </c>
      <c r="B21" s="85">
        <v>-116</v>
      </c>
      <c r="C21" s="226"/>
      <c r="D21" s="85">
        <v>-584</v>
      </c>
      <c r="E21" s="85"/>
      <c r="F21" s="85">
        <v>-10</v>
      </c>
      <c r="G21" s="85"/>
      <c r="H21" s="85">
        <v>-584</v>
      </c>
    </row>
    <row r="22" spans="1:8" s="15" customFormat="1" ht="22.8" x14ac:dyDescent="0.6">
      <c r="A22" s="18" t="s">
        <v>148</v>
      </c>
      <c r="B22" s="85">
        <v>-102824</v>
      </c>
      <c r="C22" s="226"/>
      <c r="D22" s="85">
        <v>-29455</v>
      </c>
      <c r="E22" s="85"/>
      <c r="F22" s="85">
        <v>-92462</v>
      </c>
      <c r="G22" s="85"/>
      <c r="H22" s="85">
        <v>-26667</v>
      </c>
    </row>
    <row r="23" spans="1:8" s="15" customFormat="1" ht="22.8" x14ac:dyDescent="0.6">
      <c r="A23" s="18" t="s">
        <v>243</v>
      </c>
      <c r="B23" s="85">
        <v>9506</v>
      </c>
      <c r="C23" s="226"/>
      <c r="D23" s="85">
        <v>-12064</v>
      </c>
      <c r="E23" s="85"/>
      <c r="F23" s="85">
        <v>885</v>
      </c>
      <c r="G23" s="85"/>
      <c r="H23" s="85">
        <v>-5872</v>
      </c>
    </row>
    <row r="24" spans="1:8" s="15" customFormat="1" ht="22.8" x14ac:dyDescent="0.6">
      <c r="A24" s="18" t="s">
        <v>87</v>
      </c>
      <c r="B24" s="85">
        <v>-15853</v>
      </c>
      <c r="C24" s="226"/>
      <c r="D24" s="85">
        <v>-35386</v>
      </c>
      <c r="E24" s="85"/>
      <c r="F24" s="85">
        <v>1260</v>
      </c>
      <c r="G24" s="85"/>
      <c r="H24" s="85">
        <v>-29076</v>
      </c>
    </row>
    <row r="25" spans="1:8" s="15" customFormat="1" ht="22.8" x14ac:dyDescent="0.65">
      <c r="A25" s="18" t="s">
        <v>161</v>
      </c>
      <c r="B25" s="85">
        <v>14337</v>
      </c>
      <c r="C25" s="226"/>
      <c r="D25" s="85">
        <v>26164</v>
      </c>
      <c r="E25" s="85"/>
      <c r="F25" s="7">
        <v>0</v>
      </c>
      <c r="G25" s="85"/>
      <c r="H25" s="7">
        <v>0</v>
      </c>
    </row>
    <row r="26" spans="1:8" s="15" customFormat="1" ht="22.8" x14ac:dyDescent="0.6">
      <c r="A26" s="80" t="s">
        <v>82</v>
      </c>
      <c r="B26" s="93">
        <v>-783</v>
      </c>
      <c r="C26" s="85"/>
      <c r="D26" s="93">
        <v>-8721</v>
      </c>
      <c r="E26" s="85"/>
      <c r="F26" s="210">
        <v>-7426</v>
      </c>
      <c r="G26" s="85"/>
      <c r="H26" s="210">
        <v>-9513</v>
      </c>
    </row>
    <row r="27" spans="1:8" s="15" customFormat="1" ht="22.8" x14ac:dyDescent="0.6">
      <c r="A27" s="95"/>
      <c r="B27" s="96">
        <f>SUM(B9:B26)</f>
        <v>453689</v>
      </c>
      <c r="C27" s="85"/>
      <c r="D27" s="96">
        <f>SUM(D9:D26)</f>
        <v>124057</v>
      </c>
      <c r="E27" s="85"/>
      <c r="F27" s="96">
        <f>SUM(F9:F26)</f>
        <v>147410</v>
      </c>
      <c r="G27" s="85"/>
      <c r="H27" s="96">
        <f>SUM(H9:H26)</f>
        <v>-170131</v>
      </c>
    </row>
    <row r="28" spans="1:8" s="15" customFormat="1" ht="22.8" x14ac:dyDescent="0.6">
      <c r="A28" s="97" t="s">
        <v>76</v>
      </c>
      <c r="B28" s="98"/>
      <c r="C28" s="98"/>
      <c r="D28" s="98"/>
      <c r="E28" s="85"/>
      <c r="F28" s="98"/>
      <c r="G28" s="85"/>
      <c r="H28" s="98"/>
    </row>
    <row r="29" spans="1:8" s="15" customFormat="1" ht="22.8" x14ac:dyDescent="0.6">
      <c r="A29" s="88" t="s">
        <v>247</v>
      </c>
      <c r="B29" s="85">
        <v>367360</v>
      </c>
      <c r="C29" s="85"/>
      <c r="D29" s="85">
        <v>522500</v>
      </c>
      <c r="E29" s="85"/>
      <c r="F29" s="85">
        <f>692685-100000</f>
        <v>592685</v>
      </c>
      <c r="G29" s="85"/>
      <c r="H29" s="85">
        <v>283077</v>
      </c>
    </row>
    <row r="30" spans="1:8" s="15" customFormat="1" ht="22.8" x14ac:dyDescent="0.6">
      <c r="A30" s="88" t="s">
        <v>12</v>
      </c>
      <c r="B30" s="85">
        <v>707330</v>
      </c>
      <c r="C30" s="85"/>
      <c r="D30" s="85">
        <v>626677</v>
      </c>
      <c r="E30" s="85"/>
      <c r="F30" s="85">
        <v>276157</v>
      </c>
      <c r="G30" s="85"/>
      <c r="H30" s="85">
        <v>160651</v>
      </c>
    </row>
    <row r="31" spans="1:8" s="15" customFormat="1" ht="22.8" x14ac:dyDescent="0.6">
      <c r="A31" s="88" t="s">
        <v>102</v>
      </c>
      <c r="B31" s="85">
        <v>-801375</v>
      </c>
      <c r="C31" s="85"/>
      <c r="D31" s="85">
        <v>22682</v>
      </c>
      <c r="E31" s="85"/>
      <c r="F31" s="85">
        <f>-320367</f>
        <v>-320367</v>
      </c>
      <c r="G31" s="85"/>
      <c r="H31" s="85">
        <v>57223</v>
      </c>
    </row>
    <row r="32" spans="1:8" s="15" customFormat="1" ht="22.8" x14ac:dyDescent="0.65">
      <c r="A32" s="88" t="s">
        <v>193</v>
      </c>
      <c r="B32" s="85">
        <v>18848</v>
      </c>
      <c r="C32" s="85"/>
      <c r="D32" s="7">
        <v>0</v>
      </c>
      <c r="E32" s="85"/>
      <c r="F32" s="7">
        <v>0</v>
      </c>
      <c r="G32" s="85"/>
      <c r="H32" s="7">
        <v>0</v>
      </c>
    </row>
    <row r="33" spans="1:8" s="15" customFormat="1" ht="22.8" x14ac:dyDescent="0.6">
      <c r="A33" s="88" t="s">
        <v>18</v>
      </c>
      <c r="B33" s="11">
        <v>-12032</v>
      </c>
      <c r="C33" s="85"/>
      <c r="D33" s="11">
        <v>21242</v>
      </c>
      <c r="E33" s="85"/>
      <c r="F33" s="11">
        <f>219-1-110000</f>
        <v>-109782</v>
      </c>
      <c r="G33" s="85"/>
      <c r="H33" s="11">
        <v>14094</v>
      </c>
    </row>
    <row r="34" spans="1:8" s="15" customFormat="1" ht="22.8" x14ac:dyDescent="0.6">
      <c r="A34" s="88" t="s">
        <v>246</v>
      </c>
      <c r="B34" s="11">
        <f>-579089-14518</f>
        <v>-593607</v>
      </c>
      <c r="C34" s="85"/>
      <c r="D34" s="11">
        <v>-815306</v>
      </c>
      <c r="E34" s="85"/>
      <c r="F34" s="85">
        <f>-522417+1+2156+100000+110000-2094</f>
        <v>-312354</v>
      </c>
      <c r="G34" s="85"/>
      <c r="H34" s="85">
        <v>-546931</v>
      </c>
    </row>
    <row r="35" spans="1:8" s="15" customFormat="1" ht="22.8" x14ac:dyDescent="0.6">
      <c r="A35" s="88" t="s">
        <v>109</v>
      </c>
      <c r="B35" s="11">
        <v>523600</v>
      </c>
      <c r="C35" s="85"/>
      <c r="D35" s="11">
        <v>507396</v>
      </c>
      <c r="E35" s="85"/>
      <c r="F35" s="85">
        <f>176436-2156</f>
        <v>174280</v>
      </c>
      <c r="G35" s="85"/>
      <c r="H35" s="85">
        <v>251848</v>
      </c>
    </row>
    <row r="36" spans="1:8" s="15" customFormat="1" ht="22.8" x14ac:dyDescent="0.65">
      <c r="A36" s="88" t="s">
        <v>182</v>
      </c>
      <c r="B36" s="7">
        <v>0</v>
      </c>
      <c r="C36" s="211"/>
      <c r="D36" s="211">
        <v>-150</v>
      </c>
      <c r="E36" s="211"/>
      <c r="F36" s="7">
        <v>0</v>
      </c>
      <c r="G36" s="211"/>
      <c r="H36" s="7">
        <v>0</v>
      </c>
    </row>
    <row r="37" spans="1:8" s="15" customFormat="1" ht="22.8" x14ac:dyDescent="0.65">
      <c r="A37" s="88" t="s">
        <v>149</v>
      </c>
      <c r="B37" s="100">
        <v>1307</v>
      </c>
      <c r="C37" s="85"/>
      <c r="D37" s="212">
        <v>4307</v>
      </c>
      <c r="E37" s="85"/>
      <c r="F37" s="212">
        <v>1972</v>
      </c>
      <c r="G37" s="85"/>
      <c r="H37" s="212">
        <v>3347</v>
      </c>
    </row>
    <row r="38" spans="1:8" s="15" customFormat="1" ht="22.8" x14ac:dyDescent="0.6">
      <c r="A38" s="88" t="s">
        <v>252</v>
      </c>
      <c r="B38" s="85">
        <f>SUM(B27:B37)</f>
        <v>665120</v>
      </c>
      <c r="C38" s="85"/>
      <c r="D38" s="85">
        <f>SUM(D27:D37)</f>
        <v>1013405</v>
      </c>
      <c r="E38" s="85"/>
      <c r="F38" s="85">
        <f>SUM(F27:F37)</f>
        <v>450001</v>
      </c>
      <c r="G38" s="85"/>
      <c r="H38" s="85">
        <f>SUM(H27:H37)</f>
        <v>53178</v>
      </c>
    </row>
    <row r="39" spans="1:8" s="15" customFormat="1" ht="22.8" x14ac:dyDescent="0.6">
      <c r="A39" s="88" t="s">
        <v>77</v>
      </c>
      <c r="B39" s="96">
        <v>1202</v>
      </c>
      <c r="C39" s="85"/>
      <c r="D39" s="96">
        <v>-22233</v>
      </c>
      <c r="E39" s="85"/>
      <c r="F39" s="96">
        <v>-431</v>
      </c>
      <c r="G39" s="85"/>
      <c r="H39" s="96">
        <v>-22239</v>
      </c>
    </row>
    <row r="40" spans="1:8" s="15" customFormat="1" ht="22.8" x14ac:dyDescent="0.6">
      <c r="A40" s="95" t="s">
        <v>253</v>
      </c>
      <c r="B40" s="101">
        <f>SUM(B38:B39)</f>
        <v>666322</v>
      </c>
      <c r="C40" s="116"/>
      <c r="D40" s="101">
        <f>SUM(D38:D39)</f>
        <v>991172</v>
      </c>
      <c r="E40" s="116"/>
      <c r="F40" s="101">
        <f>SUM(F38:F39)</f>
        <v>449570</v>
      </c>
      <c r="G40" s="116"/>
      <c r="H40" s="101">
        <f>SUM(H38:H39)</f>
        <v>30939</v>
      </c>
    </row>
    <row r="41" spans="1:8" s="76" customFormat="1" ht="23.4" x14ac:dyDescent="0.6">
      <c r="A41" s="74" t="s">
        <v>99</v>
      </c>
      <c r="B41" s="75"/>
      <c r="C41" s="75"/>
      <c r="D41" s="75"/>
      <c r="E41" s="75"/>
      <c r="F41" s="75"/>
      <c r="G41" s="75"/>
      <c r="H41" s="75"/>
    </row>
    <row r="42" spans="1:8" s="76" customFormat="1" ht="23.4" x14ac:dyDescent="0.6">
      <c r="A42" s="77" t="s">
        <v>226</v>
      </c>
      <c r="B42" s="75"/>
      <c r="C42" s="75"/>
      <c r="D42" s="75"/>
      <c r="E42" s="75"/>
      <c r="F42" s="75"/>
      <c r="G42" s="75"/>
      <c r="H42" s="75"/>
    </row>
    <row r="43" spans="1:8" s="76" customFormat="1" ht="23.4" x14ac:dyDescent="0.6">
      <c r="A43" s="77" t="s">
        <v>225</v>
      </c>
      <c r="B43" s="75"/>
      <c r="C43" s="75"/>
      <c r="D43" s="75"/>
      <c r="E43" s="75"/>
      <c r="F43" s="75"/>
      <c r="G43" s="75"/>
      <c r="H43" s="75"/>
    </row>
    <row r="44" spans="1:8" s="76" customFormat="1" ht="13.05" customHeight="1" x14ac:dyDescent="0.6">
      <c r="A44" s="79"/>
      <c r="B44" s="78"/>
      <c r="C44" s="78"/>
      <c r="D44" s="78"/>
      <c r="E44" s="78"/>
      <c r="F44" s="78"/>
      <c r="G44" s="78"/>
      <c r="H44" s="78"/>
    </row>
    <row r="45" spans="1:8" s="15" customFormat="1" ht="22.8" x14ac:dyDescent="0.6">
      <c r="A45" s="80"/>
      <c r="B45" s="327" t="s">
        <v>1</v>
      </c>
      <c r="C45" s="327"/>
      <c r="D45" s="327"/>
      <c r="E45" s="84"/>
      <c r="F45" s="327" t="s">
        <v>2</v>
      </c>
      <c r="G45" s="327"/>
      <c r="H45" s="327"/>
    </row>
    <row r="46" spans="1:8" s="15" customFormat="1" ht="22.8" x14ac:dyDescent="0.6">
      <c r="A46" s="80"/>
      <c r="B46" s="305">
        <v>2563</v>
      </c>
      <c r="C46" s="306"/>
      <c r="D46" s="305">
        <v>2562</v>
      </c>
      <c r="E46" s="306"/>
      <c r="F46" s="305">
        <v>2563</v>
      </c>
      <c r="G46" s="306"/>
      <c r="H46" s="305">
        <v>2562</v>
      </c>
    </row>
    <row r="47" spans="1:8" s="15" customFormat="1" ht="22.8" x14ac:dyDescent="0.6">
      <c r="A47" s="80"/>
      <c r="B47" s="325" t="s">
        <v>6</v>
      </c>
      <c r="C47" s="325"/>
      <c r="D47" s="325"/>
      <c r="E47" s="325"/>
      <c r="F47" s="325"/>
      <c r="G47" s="325"/>
      <c r="H47" s="325"/>
    </row>
    <row r="48" spans="1:8" s="15" customFormat="1" ht="22.8" x14ac:dyDescent="0.6">
      <c r="A48" s="103" t="s">
        <v>78</v>
      </c>
      <c r="B48" s="104"/>
      <c r="C48" s="307"/>
      <c r="D48" s="104"/>
      <c r="E48" s="199"/>
      <c r="F48" s="104"/>
      <c r="G48" s="199"/>
      <c r="H48" s="104"/>
    </row>
    <row r="49" spans="1:8" s="15" customFormat="1" ht="22.8" x14ac:dyDescent="0.6">
      <c r="A49" s="88" t="s">
        <v>185</v>
      </c>
      <c r="B49" s="105">
        <v>57724</v>
      </c>
      <c r="C49" s="85"/>
      <c r="D49" s="105">
        <v>99754</v>
      </c>
      <c r="E49" s="85"/>
      <c r="F49" s="85">
        <v>37662</v>
      </c>
      <c r="G49" s="85"/>
      <c r="H49" s="85">
        <v>-78297</v>
      </c>
    </row>
    <row r="50" spans="1:8" s="15" customFormat="1" ht="22.8" x14ac:dyDescent="0.65">
      <c r="A50" s="18" t="s">
        <v>13</v>
      </c>
      <c r="B50" s="85">
        <v>-24715</v>
      </c>
      <c r="C50" s="85"/>
      <c r="D50" s="209">
        <v>0</v>
      </c>
      <c r="E50" s="85"/>
      <c r="F50" s="85">
        <v>-171815</v>
      </c>
      <c r="G50" s="85"/>
      <c r="H50" s="209">
        <v>0</v>
      </c>
    </row>
    <row r="51" spans="1:8" s="15" customFormat="1" ht="22.8" x14ac:dyDescent="0.65">
      <c r="A51" s="18" t="s">
        <v>94</v>
      </c>
      <c r="B51" s="7">
        <v>19775</v>
      </c>
      <c r="C51" s="85"/>
      <c r="D51" s="209">
        <v>0</v>
      </c>
      <c r="E51" s="85"/>
      <c r="F51" s="7">
        <v>139775</v>
      </c>
      <c r="G51" s="85"/>
      <c r="H51" s="7">
        <v>0</v>
      </c>
    </row>
    <row r="52" spans="1:8" s="15" customFormat="1" ht="22.8" x14ac:dyDescent="0.65">
      <c r="A52" s="18" t="s">
        <v>181</v>
      </c>
      <c r="B52" s="209">
        <v>0</v>
      </c>
      <c r="C52" s="85"/>
      <c r="D52" s="209">
        <v>0</v>
      </c>
      <c r="E52" s="85"/>
      <c r="F52" s="209">
        <v>0</v>
      </c>
      <c r="G52" s="85"/>
      <c r="H52" s="85">
        <v>-138500</v>
      </c>
    </row>
    <row r="53" spans="1:8" s="15" customFormat="1" ht="22.8" x14ac:dyDescent="0.6">
      <c r="A53" s="18" t="s">
        <v>150</v>
      </c>
      <c r="B53" s="85">
        <f>-279970+140000</f>
        <v>-139970</v>
      </c>
      <c r="C53" s="85"/>
      <c r="D53" s="105">
        <v>34667</v>
      </c>
      <c r="E53" s="85"/>
      <c r="F53" s="85">
        <f>-279970+140000</f>
        <v>-139970</v>
      </c>
      <c r="G53" s="85"/>
      <c r="H53" s="85">
        <v>34667</v>
      </c>
    </row>
    <row r="54" spans="1:8" s="15" customFormat="1" ht="22.8" x14ac:dyDescent="0.6">
      <c r="A54" s="18" t="s">
        <v>89</v>
      </c>
      <c r="B54" s="11">
        <f>-341471+118</f>
        <v>-341353</v>
      </c>
      <c r="C54" s="85"/>
      <c r="D54" s="11">
        <f>-141268-25991</f>
        <v>-167259</v>
      </c>
      <c r="E54" s="85"/>
      <c r="F54" s="85">
        <v>-9295</v>
      </c>
      <c r="G54" s="85"/>
      <c r="H54" s="85">
        <v>-50722</v>
      </c>
    </row>
    <row r="55" spans="1:8" s="15" customFormat="1" ht="22.8" x14ac:dyDescent="0.65">
      <c r="A55" s="18" t="s">
        <v>90</v>
      </c>
      <c r="B55" s="209">
        <v>0</v>
      </c>
      <c r="C55" s="85"/>
      <c r="D55" s="11">
        <v>-2611</v>
      </c>
      <c r="E55" s="85"/>
      <c r="F55" s="209">
        <v>0</v>
      </c>
      <c r="G55" s="85"/>
      <c r="H55" s="85">
        <v>-131</v>
      </c>
    </row>
    <row r="56" spans="1:8" x14ac:dyDescent="0.6">
      <c r="A56" s="18" t="s">
        <v>95</v>
      </c>
      <c r="B56" s="105">
        <v>1371</v>
      </c>
      <c r="C56" s="85"/>
      <c r="D56" s="105">
        <v>9565</v>
      </c>
      <c r="E56" s="85"/>
      <c r="F56" s="85">
        <v>10</v>
      </c>
      <c r="G56" s="85"/>
      <c r="H56" s="85">
        <v>9565</v>
      </c>
    </row>
    <row r="57" spans="1:8" x14ac:dyDescent="0.65">
      <c r="A57" s="18" t="s">
        <v>97</v>
      </c>
      <c r="B57" s="209">
        <v>0</v>
      </c>
      <c r="C57" s="16"/>
      <c r="D57" s="105">
        <v>192</v>
      </c>
      <c r="E57" s="16"/>
      <c r="F57" s="7">
        <v>216</v>
      </c>
      <c r="G57" s="85"/>
      <c r="H57" s="209">
        <v>0</v>
      </c>
    </row>
    <row r="58" spans="1:8" hidden="1" x14ac:dyDescent="0.65">
      <c r="A58" s="18" t="s">
        <v>144</v>
      </c>
      <c r="B58" s="209">
        <v>0</v>
      </c>
      <c r="C58" s="16"/>
      <c r="D58" s="12">
        <v>0</v>
      </c>
      <c r="E58" s="16"/>
      <c r="F58" s="209">
        <v>0</v>
      </c>
      <c r="G58" s="85"/>
      <c r="H58" s="209">
        <v>0</v>
      </c>
    </row>
    <row r="59" spans="1:8" s="15" customFormat="1" ht="22.8" x14ac:dyDescent="0.6">
      <c r="A59" s="95" t="s">
        <v>254</v>
      </c>
      <c r="B59" s="107">
        <f>SUM(B49:B58)</f>
        <v>-427168</v>
      </c>
      <c r="C59" s="108"/>
      <c r="D59" s="109">
        <f>SUM(D49:D58)</f>
        <v>-25692</v>
      </c>
      <c r="E59" s="102"/>
      <c r="F59" s="107">
        <f>SUM(F49:F58)</f>
        <v>-143417</v>
      </c>
      <c r="G59" s="116"/>
      <c r="H59" s="107">
        <f>SUM(H49:H58)</f>
        <v>-223418</v>
      </c>
    </row>
    <row r="60" spans="1:8" s="15" customFormat="1" ht="13.05" customHeight="1" x14ac:dyDescent="0.6">
      <c r="A60" s="80"/>
      <c r="B60" s="110"/>
      <c r="C60" s="16"/>
      <c r="D60" s="111"/>
      <c r="E60" s="16"/>
      <c r="F60" s="110"/>
      <c r="G60" s="85"/>
      <c r="H60" s="110"/>
    </row>
    <row r="61" spans="1:8" s="15" customFormat="1" ht="22.8" x14ac:dyDescent="0.6">
      <c r="A61" s="112" t="s">
        <v>79</v>
      </c>
      <c r="B61" s="113"/>
      <c r="C61" s="99"/>
      <c r="D61" s="114"/>
      <c r="E61" s="16"/>
      <c r="F61" s="113"/>
      <c r="G61" s="85"/>
      <c r="H61" s="113"/>
    </row>
    <row r="62" spans="1:8" s="15" customFormat="1" ht="22.8" x14ac:dyDescent="0.6">
      <c r="A62" s="14" t="s">
        <v>151</v>
      </c>
      <c r="B62" s="105">
        <v>17339720</v>
      </c>
      <c r="C62" s="99"/>
      <c r="D62" s="105">
        <v>24723355</v>
      </c>
      <c r="E62" s="16"/>
      <c r="F62" s="85">
        <v>10785778</v>
      </c>
      <c r="G62" s="85"/>
      <c r="H62" s="85">
        <v>17849202</v>
      </c>
    </row>
    <row r="63" spans="1:8" s="15" customFormat="1" ht="22.8" x14ac:dyDescent="0.6">
      <c r="A63" s="14" t="s">
        <v>145</v>
      </c>
      <c r="B63" s="89">
        <v>-17223263</v>
      </c>
      <c r="C63" s="99"/>
      <c r="D63" s="87">
        <v>-24897307</v>
      </c>
      <c r="E63" s="16"/>
      <c r="F63" s="85">
        <v>-10986274</v>
      </c>
      <c r="G63" s="85"/>
      <c r="H63" s="85">
        <v>-17153074</v>
      </c>
    </row>
    <row r="64" spans="1:8" s="15" customFormat="1" ht="22.8" x14ac:dyDescent="0.65">
      <c r="A64" s="14" t="s">
        <v>241</v>
      </c>
      <c r="B64" s="209">
        <v>0</v>
      </c>
      <c r="C64" s="99"/>
      <c r="D64" s="12">
        <v>0</v>
      </c>
      <c r="E64" s="16"/>
      <c r="F64" s="85">
        <v>590</v>
      </c>
      <c r="G64" s="85"/>
      <c r="H64" s="12">
        <v>0</v>
      </c>
    </row>
    <row r="65" spans="1:8" s="15" customFormat="1" ht="22.8" x14ac:dyDescent="0.65">
      <c r="A65" s="14" t="s">
        <v>188</v>
      </c>
      <c r="B65" s="209">
        <v>0</v>
      </c>
      <c r="C65" s="99"/>
      <c r="D65" s="12">
        <v>0</v>
      </c>
      <c r="E65" s="16"/>
      <c r="F65" s="12">
        <v>0</v>
      </c>
      <c r="G65" s="85"/>
      <c r="H65" s="85">
        <v>-911</v>
      </c>
    </row>
    <row r="66" spans="1:8" s="92" customFormat="1" ht="22.8" x14ac:dyDescent="0.65">
      <c r="A66" s="115" t="s">
        <v>156</v>
      </c>
      <c r="B66" s="85">
        <v>80710</v>
      </c>
      <c r="C66" s="98"/>
      <c r="D66" s="16">
        <v>120879</v>
      </c>
      <c r="E66" s="85"/>
      <c r="F66" s="12">
        <v>0</v>
      </c>
      <c r="G66" s="85"/>
      <c r="H66" s="209">
        <v>0</v>
      </c>
    </row>
    <row r="67" spans="1:8" s="15" customFormat="1" ht="22.8" x14ac:dyDescent="0.6">
      <c r="A67" s="88" t="s">
        <v>80</v>
      </c>
      <c r="B67" s="85">
        <v>-289720</v>
      </c>
      <c r="C67" s="99"/>
      <c r="D67" s="16">
        <v>-243050</v>
      </c>
      <c r="E67" s="16"/>
      <c r="F67" s="85">
        <f>-50400+263</f>
        <v>-50137</v>
      </c>
      <c r="G67" s="85"/>
      <c r="H67" s="85">
        <v>-50400</v>
      </c>
    </row>
    <row r="68" spans="1:8" s="15" customFormat="1" ht="22.8" x14ac:dyDescent="0.65">
      <c r="A68" s="88" t="s">
        <v>250</v>
      </c>
      <c r="B68" s="85">
        <v>-4406</v>
      </c>
      <c r="C68" s="99"/>
      <c r="D68" s="12">
        <v>0</v>
      </c>
      <c r="E68" s="16"/>
      <c r="F68" s="12">
        <v>0</v>
      </c>
      <c r="G68" s="85"/>
      <c r="H68" s="12">
        <v>0</v>
      </c>
    </row>
    <row r="69" spans="1:8" s="15" customFormat="1" ht="22.8" x14ac:dyDescent="0.6">
      <c r="A69" s="115" t="s">
        <v>249</v>
      </c>
      <c r="B69" s="85">
        <v>-18321</v>
      </c>
      <c r="C69" s="98"/>
      <c r="D69" s="85">
        <v>-12098</v>
      </c>
      <c r="E69" s="85"/>
      <c r="F69" s="85">
        <v>-13875</v>
      </c>
      <c r="G69" s="85"/>
      <c r="H69" s="85">
        <v>-5546</v>
      </c>
    </row>
    <row r="70" spans="1:8" s="15" customFormat="1" ht="22.8" x14ac:dyDescent="0.65">
      <c r="A70" s="88" t="s">
        <v>242</v>
      </c>
      <c r="B70" s="85">
        <v>1</v>
      </c>
      <c r="C70" s="99"/>
      <c r="D70" s="7">
        <v>0</v>
      </c>
      <c r="E70" s="16"/>
      <c r="F70" s="85">
        <v>1</v>
      </c>
      <c r="G70" s="85"/>
      <c r="H70" s="7">
        <v>0</v>
      </c>
    </row>
    <row r="71" spans="1:8" s="15" customFormat="1" ht="22.8" x14ac:dyDescent="0.65">
      <c r="A71" s="88" t="s">
        <v>155</v>
      </c>
      <c r="B71" s="7">
        <v>0</v>
      </c>
      <c r="C71" s="99"/>
      <c r="D71" s="16">
        <v>1493</v>
      </c>
      <c r="E71" s="16"/>
      <c r="F71" s="7">
        <v>0</v>
      </c>
      <c r="G71" s="85"/>
      <c r="H71" s="7">
        <v>0</v>
      </c>
    </row>
    <row r="72" spans="1:8" s="15" customFormat="1" ht="22.8" x14ac:dyDescent="0.6">
      <c r="A72" s="88" t="s">
        <v>152</v>
      </c>
      <c r="B72" s="85">
        <f>-88901+2094</f>
        <v>-86807</v>
      </c>
      <c r="C72" s="99"/>
      <c r="D72" s="16">
        <v>-149711</v>
      </c>
      <c r="E72" s="16"/>
      <c r="F72" s="85">
        <f>-88901+2094</f>
        <v>-86807</v>
      </c>
      <c r="G72" s="85"/>
      <c r="H72" s="85">
        <v>-149711</v>
      </c>
    </row>
    <row r="73" spans="1:8" s="15" customFormat="1" ht="22.8" x14ac:dyDescent="0.6">
      <c r="A73" s="88" t="s">
        <v>251</v>
      </c>
      <c r="B73" s="85">
        <v>-286550</v>
      </c>
      <c r="C73" s="16"/>
      <c r="D73" s="16">
        <v>-380333</v>
      </c>
      <c r="E73" s="16"/>
      <c r="F73" s="85">
        <v>-154925</v>
      </c>
      <c r="G73" s="85"/>
      <c r="H73" s="85">
        <v>-218514</v>
      </c>
    </row>
    <row r="74" spans="1:8" s="17" customFormat="1" ht="21.6" x14ac:dyDescent="0.6">
      <c r="A74" s="201" t="s">
        <v>162</v>
      </c>
      <c r="B74" s="101">
        <f>SUM(B62:B73)</f>
        <v>-488636</v>
      </c>
      <c r="C74" s="116"/>
      <c r="D74" s="101">
        <f>SUM(D62:D73)</f>
        <v>-836772</v>
      </c>
      <c r="E74" s="116"/>
      <c r="F74" s="101">
        <f>SUM(F62:F73)</f>
        <v>-505649</v>
      </c>
      <c r="G74" s="116"/>
      <c r="H74" s="101">
        <f>SUM(H62:H73)</f>
        <v>271046</v>
      </c>
    </row>
    <row r="75" spans="1:8" s="15" customFormat="1" ht="13.05" customHeight="1" x14ac:dyDescent="0.6">
      <c r="A75" s="202"/>
      <c r="B75" s="110"/>
      <c r="C75" s="85"/>
      <c r="D75" s="110"/>
      <c r="E75" s="85"/>
      <c r="F75" s="110"/>
      <c r="G75" s="85"/>
      <c r="H75" s="110"/>
    </row>
    <row r="76" spans="1:8" s="15" customFormat="1" ht="22.8" x14ac:dyDescent="0.6">
      <c r="A76" s="202" t="s">
        <v>175</v>
      </c>
      <c r="B76" s="110"/>
      <c r="C76" s="85"/>
      <c r="D76" s="110"/>
      <c r="E76" s="85"/>
      <c r="F76" s="110"/>
      <c r="G76" s="85"/>
      <c r="H76" s="110"/>
    </row>
    <row r="77" spans="1:8" s="17" customFormat="1" ht="22.8" x14ac:dyDescent="0.6">
      <c r="A77" s="203" t="s">
        <v>146</v>
      </c>
      <c r="B77" s="116">
        <f>B40+B59+B74</f>
        <v>-249482</v>
      </c>
      <c r="C77" s="116"/>
      <c r="D77" s="116">
        <f>D40+D59+D74</f>
        <v>128708</v>
      </c>
      <c r="E77" s="116"/>
      <c r="F77" s="116">
        <f>F40+F59+F74</f>
        <v>-199496</v>
      </c>
      <c r="G77" s="116"/>
      <c r="H77" s="116">
        <f>H40+H59+H74</f>
        <v>78567</v>
      </c>
    </row>
    <row r="78" spans="1:8" s="17" customFormat="1" ht="22.8" x14ac:dyDescent="0.65">
      <c r="A78" s="203" t="s">
        <v>179</v>
      </c>
      <c r="B78" s="93">
        <v>-841</v>
      </c>
      <c r="C78" s="85"/>
      <c r="D78" s="94">
        <v>6331</v>
      </c>
      <c r="E78" s="85"/>
      <c r="F78" s="7">
        <v>0</v>
      </c>
      <c r="G78" s="85"/>
      <c r="H78" s="213">
        <v>0</v>
      </c>
    </row>
    <row r="79" spans="1:8" s="17" customFormat="1" ht="21.6" x14ac:dyDescent="0.6">
      <c r="A79" s="175" t="s">
        <v>175</v>
      </c>
      <c r="B79" s="116">
        <f>SUM(B77:B78)</f>
        <v>-250323</v>
      </c>
      <c r="C79" s="116"/>
      <c r="D79" s="116">
        <f>SUM(D77:D78)</f>
        <v>135039</v>
      </c>
      <c r="E79" s="116"/>
      <c r="F79" s="204">
        <f>SUM(F77:F78)</f>
        <v>-199496</v>
      </c>
      <c r="G79" s="116"/>
      <c r="H79" s="116">
        <f>SUM(H77:H78)</f>
        <v>78567</v>
      </c>
    </row>
    <row r="80" spans="1:8" s="15" customFormat="1" ht="22.8" x14ac:dyDescent="0.6">
      <c r="A80" s="203" t="s">
        <v>81</v>
      </c>
      <c r="B80" s="93">
        <f>BS!G11</f>
        <v>514696</v>
      </c>
      <c r="C80" s="85"/>
      <c r="D80" s="93">
        <v>297038</v>
      </c>
      <c r="E80" s="85"/>
      <c r="F80" s="93">
        <f>BS!K11</f>
        <v>393388</v>
      </c>
      <c r="G80" s="85"/>
      <c r="H80" s="93">
        <v>227762</v>
      </c>
    </row>
    <row r="81" spans="1:8" s="17" customFormat="1" ht="22.2" thickBot="1" x14ac:dyDescent="0.65">
      <c r="A81" s="10" t="s">
        <v>165</v>
      </c>
      <c r="B81" s="117">
        <f>B79+B80</f>
        <v>264373</v>
      </c>
      <c r="C81" s="102"/>
      <c r="D81" s="117">
        <f>D79+D80</f>
        <v>432077</v>
      </c>
      <c r="E81" s="13"/>
      <c r="F81" s="214">
        <f>F79+F80</f>
        <v>193892</v>
      </c>
      <c r="G81" s="215"/>
      <c r="H81" s="214">
        <f>H79+H80</f>
        <v>306329</v>
      </c>
    </row>
    <row r="82" spans="1:8" ht="25.2" thickTop="1" x14ac:dyDescent="0.6"/>
  </sheetData>
  <mergeCells count="6">
    <mergeCell ref="B47:H47"/>
    <mergeCell ref="B5:D5"/>
    <mergeCell ref="F5:H5"/>
    <mergeCell ref="B7:H7"/>
    <mergeCell ref="B45:D45"/>
    <mergeCell ref="F45:H45"/>
  </mergeCells>
  <pageMargins left="0.7" right="0.7" top="0.75" bottom="0.75" header="0.3" footer="0.3"/>
  <pageSetup paperSize="9" scale="74" firstPageNumber="14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&amp;R&amp;"Cordia New,Regular"&amp;15&amp;P</oddFooter>
  </headerFooter>
  <rowBreaks count="1" manualBreakCount="1">
    <brk id="4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6M</vt:lpstr>
      <vt:lpstr>ผู้ถือหุ้นรวม 62</vt:lpstr>
      <vt:lpstr>ผู้ถือหุ้นรวม 63</vt:lpstr>
      <vt:lpstr>ผู้ถือหุ้น 62</vt:lpstr>
      <vt:lpstr>ผู้ถือหุ้น 63</vt:lpstr>
      <vt:lpstr>CF</vt:lpstr>
      <vt:lpstr>BS!Print_Area</vt:lpstr>
      <vt:lpstr>CF!Print_Area</vt:lpstr>
      <vt:lpstr>'PL 3M'!Print_Area</vt:lpstr>
      <vt:lpstr>'PL 6M'!Print_Area</vt:lpstr>
      <vt:lpstr>'ผู้ถือหุ้น 62'!Print_Area</vt:lpstr>
      <vt:lpstr>'ผู้ถือหุ้น 63'!Print_Area</vt:lpstr>
      <vt:lpstr>'ผู้ถือหุ้นรวม 62'!Print_Area</vt:lpstr>
      <vt:lpstr>'ผู้ถือหุ้นรวม 63'!Print_Area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 Tangsirisangaun</cp:lastModifiedBy>
  <cp:lastPrinted>2020-08-06T02:55:42Z</cp:lastPrinted>
  <dcterms:created xsi:type="dcterms:W3CDTF">2016-03-17T07:09:53Z</dcterms:created>
  <dcterms:modified xsi:type="dcterms:W3CDTF">2020-08-14T08:14:18Z</dcterms:modified>
</cp:coreProperties>
</file>