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Work/PKF/Mill/FS 2020/Q2/SEC/EN/"/>
    </mc:Choice>
  </mc:AlternateContent>
  <xr:revisionPtr revIDLastSave="861" documentId="13_ncr:1_{94E9197C-6DD5-4AB7-8B11-4D48B9D9D7D3}" xr6:coauthVersionLast="45" xr6:coauthVersionMax="45" xr10:uidLastSave="{462B3559-7BE1-4510-9773-BADF1C1C4EE5}"/>
  <bookViews>
    <workbookView xWindow="-108" yWindow="-108" windowWidth="23256" windowHeight="12576" tabRatio="657" xr2:uid="{00000000-000D-0000-FFFF-FFFF00000000}"/>
  </bookViews>
  <sheets>
    <sheet name="BS" sheetId="1" r:id="rId1"/>
    <sheet name="PL 3M" sheetId="2" r:id="rId2"/>
    <sheet name="PL 6M" sheetId="13" r:id="rId3"/>
    <sheet name="Shareholder conso 62" sheetId="8" r:id="rId4"/>
    <sheet name="Shareholder conso 63" sheetId="3" r:id="rId5"/>
    <sheet name="Shareholder Seperate 62" sheetId="5" r:id="rId6"/>
    <sheet name="Shareholder Seperate 63" sheetId="12" r:id="rId7"/>
    <sheet name="CF" sheetId="7" r:id="rId8"/>
  </sheets>
  <definedNames>
    <definedName name="_xlnm.Print_Area" localSheetId="0">BS!$A$1:$K$101</definedName>
    <definedName name="_xlnm.Print_Area" localSheetId="7">CF!$A$1:$H$93</definedName>
    <definedName name="_xlnm.Print_Area" localSheetId="1">'PL 3M'!$A$1:$J$64</definedName>
    <definedName name="_xlnm.Print_Area" localSheetId="2">'PL 6M'!$A$1:$J$64</definedName>
    <definedName name="_xlnm.Print_Area" localSheetId="3">'Shareholder conso 62'!$A$1:$AD$36</definedName>
    <definedName name="_xlnm.Print_Area" localSheetId="4">'Shareholder conso 63'!$A$1:$AD$32</definedName>
    <definedName name="_xlnm.Print_Area" localSheetId="5">'Shareholder Seperate 62'!$A$1:$Q$26</definedName>
    <definedName name="_xlnm.Print_Area" localSheetId="6">'Shareholder Seperate 63'!$A$1:$Q$25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1" l="1"/>
  <c r="E35" i="1"/>
  <c r="I15" i="1"/>
  <c r="E15" i="1"/>
  <c r="D18" i="2"/>
  <c r="D16" i="2"/>
  <c r="D18" i="13"/>
  <c r="D16" i="13"/>
  <c r="I61" i="1" l="1"/>
  <c r="C17" i="12" l="1"/>
  <c r="D19" i="3"/>
  <c r="D25" i="3" s="1"/>
  <c r="D24" i="13"/>
  <c r="N28" i="3"/>
  <c r="H12" i="13" l="1"/>
  <c r="D10" i="2" l="1"/>
  <c r="E26" i="1" l="1"/>
  <c r="X33" i="8"/>
  <c r="AB30" i="3"/>
  <c r="X29" i="3"/>
  <c r="Z29" i="3" s="1"/>
  <c r="X28" i="3"/>
  <c r="X17" i="3"/>
  <c r="Z17" i="3" s="1"/>
  <c r="AD17" i="3" s="1"/>
  <c r="X16" i="3"/>
  <c r="Z16" i="3" s="1"/>
  <c r="AD16" i="3" s="1"/>
  <c r="Z28" i="3"/>
  <c r="Z30" i="3" s="1"/>
  <c r="AD30" i="3" s="1"/>
  <c r="Q16" i="12" l="1"/>
  <c r="Q15" i="12"/>
  <c r="Q17" i="12" s="1"/>
  <c r="AD21" i="8" l="1"/>
  <c r="X13" i="8"/>
  <c r="Z13" i="8" s="1"/>
  <c r="AD13" i="8" s="1"/>
  <c r="Q12" i="5" l="1"/>
  <c r="O13" i="5"/>
  <c r="M13" i="5"/>
  <c r="K13" i="5"/>
  <c r="I13" i="5"/>
  <c r="G13" i="5"/>
  <c r="E13" i="5"/>
  <c r="C13" i="5"/>
  <c r="Z14" i="8"/>
  <c r="Z15" i="8" s="1"/>
  <c r="AB15" i="8"/>
  <c r="X15" i="8"/>
  <c r="V15" i="8"/>
  <c r="T15" i="8"/>
  <c r="R15" i="8"/>
  <c r="P15" i="8"/>
  <c r="N15" i="8"/>
  <c r="L15" i="8"/>
  <c r="J15" i="8"/>
  <c r="H15" i="8"/>
  <c r="F15" i="8"/>
  <c r="D15" i="8"/>
  <c r="AD14" i="8" l="1"/>
  <c r="AD15" i="8" s="1"/>
  <c r="J59" i="13" l="1"/>
  <c r="F59" i="13"/>
  <c r="D59" i="13"/>
  <c r="J54" i="13"/>
  <c r="F54" i="13"/>
  <c r="D54" i="13"/>
  <c r="I49" i="13"/>
  <c r="F47" i="13"/>
  <c r="F43" i="13"/>
  <c r="D43" i="13"/>
  <c r="D48" i="13" s="1"/>
  <c r="J22" i="13"/>
  <c r="H22" i="13"/>
  <c r="F22" i="13"/>
  <c r="D22" i="13"/>
  <c r="J13" i="13"/>
  <c r="H13" i="13"/>
  <c r="F13" i="13"/>
  <c r="D13" i="13"/>
  <c r="D26" i="13" l="1"/>
  <c r="D28" i="13" s="1"/>
  <c r="F48" i="13"/>
  <c r="F26" i="13"/>
  <c r="F28" i="13" s="1"/>
  <c r="H26" i="13"/>
  <c r="H28" i="13" s="1"/>
  <c r="H49" i="13" s="1"/>
  <c r="H52" i="13" s="1"/>
  <c r="H54" i="13" s="1"/>
  <c r="H57" i="13" s="1"/>
  <c r="H59" i="13" s="1"/>
  <c r="M21" i="12" s="1"/>
  <c r="J26" i="13"/>
  <c r="J28" i="13" s="1"/>
  <c r="J49" i="13" s="1"/>
  <c r="F49" i="13" l="1"/>
  <c r="D49" i="13"/>
  <c r="Q34" i="8" l="1"/>
  <c r="Q23" i="8"/>
  <c r="O34" i="8"/>
  <c r="O23" i="8"/>
  <c r="M34" i="8"/>
  <c r="M23" i="8"/>
  <c r="K34" i="8"/>
  <c r="K23" i="8"/>
  <c r="E61" i="1" l="1"/>
  <c r="I36" i="1"/>
  <c r="Z19" i="3" l="1"/>
  <c r="AD19" i="3" s="1"/>
  <c r="K61" i="1" l="1"/>
  <c r="K96" i="1"/>
  <c r="G20" i="1"/>
  <c r="K20" i="1"/>
  <c r="I20" i="1"/>
  <c r="E20" i="1"/>
  <c r="Z25" i="3" l="1"/>
  <c r="F43" i="2"/>
  <c r="D43" i="2"/>
  <c r="M17" i="12" l="1"/>
  <c r="M18" i="12" s="1"/>
  <c r="K71" i="1"/>
  <c r="G71" i="1"/>
  <c r="I71" i="1"/>
  <c r="I38" i="1"/>
  <c r="K24" i="5" l="1"/>
  <c r="E24" i="5"/>
  <c r="K18" i="5"/>
  <c r="E18" i="5"/>
  <c r="E19" i="5" l="1"/>
  <c r="E26" i="5"/>
  <c r="K19" i="5"/>
  <c r="K26" i="5"/>
  <c r="L34" i="8"/>
  <c r="J34" i="8"/>
  <c r="I34" i="8"/>
  <c r="H34" i="8"/>
  <c r="F34" i="8"/>
  <c r="D34" i="8"/>
  <c r="AB28" i="8"/>
  <c r="AB29" i="8" s="1"/>
  <c r="AD27" i="8"/>
  <c r="X28" i="8"/>
  <c r="V28" i="8"/>
  <c r="T28" i="8"/>
  <c r="R28" i="8"/>
  <c r="P28" i="8"/>
  <c r="N28" i="8"/>
  <c r="L28" i="8"/>
  <c r="J28" i="8"/>
  <c r="H28" i="8"/>
  <c r="F28" i="8"/>
  <c r="D28" i="8"/>
  <c r="Z22" i="8"/>
  <c r="AD22" i="8" s="1"/>
  <c r="X23" i="8"/>
  <c r="V23" i="8"/>
  <c r="T23" i="8"/>
  <c r="R23" i="8"/>
  <c r="P23" i="8"/>
  <c r="N23" i="8"/>
  <c r="L23" i="8"/>
  <c r="J23" i="8"/>
  <c r="I23" i="8"/>
  <c r="H23" i="8"/>
  <c r="G23" i="8"/>
  <c r="F23" i="8"/>
  <c r="D23" i="8"/>
  <c r="Z28" i="8" l="1"/>
  <c r="AD28" i="8" s="1"/>
  <c r="D29" i="8"/>
  <c r="D36" i="8" s="1"/>
  <c r="H29" i="8"/>
  <c r="H36" i="8" s="1"/>
  <c r="J29" i="8"/>
  <c r="J36" i="8" s="1"/>
  <c r="L29" i="8"/>
  <c r="L36" i="8" s="1"/>
  <c r="N29" i="8"/>
  <c r="P29" i="8"/>
  <c r="R29" i="8"/>
  <c r="R36" i="8" s="1"/>
  <c r="T29" i="8"/>
  <c r="X29" i="8"/>
  <c r="F29" i="8"/>
  <c r="F36" i="8" s="1"/>
  <c r="V29" i="8"/>
  <c r="G61" i="1"/>
  <c r="E36" i="1"/>
  <c r="E38" i="1" s="1"/>
  <c r="K36" i="1"/>
  <c r="K38" i="1" s="1"/>
  <c r="G36" i="1"/>
  <c r="G38" i="1" s="1"/>
  <c r="Z29" i="8" l="1"/>
  <c r="AD29" i="8" s="1"/>
  <c r="K23" i="12"/>
  <c r="N19" i="3" l="1"/>
  <c r="N25" i="3" s="1"/>
  <c r="V30" i="3" l="1"/>
  <c r="P30" i="3"/>
  <c r="N30" i="3"/>
  <c r="F32" i="3" l="1"/>
  <c r="E93" i="1" s="1"/>
  <c r="K17" i="12" l="1"/>
  <c r="E23" i="12"/>
  <c r="E17" i="12"/>
  <c r="I23" i="12"/>
  <c r="G23" i="12"/>
  <c r="C23" i="12"/>
  <c r="Q22" i="12"/>
  <c r="O17" i="12"/>
  <c r="O18" i="12" s="1"/>
  <c r="I17" i="12"/>
  <c r="G17" i="12"/>
  <c r="Q11" i="12"/>
  <c r="V34" i="8"/>
  <c r="V36" i="8" s="1"/>
  <c r="T34" i="8"/>
  <c r="T36" i="8" s="1"/>
  <c r="P34" i="8"/>
  <c r="P36" i="8" s="1"/>
  <c r="Q23" i="5"/>
  <c r="Q17" i="5"/>
  <c r="E25" i="12" l="1"/>
  <c r="I93" i="1" s="1"/>
  <c r="X36" i="8"/>
  <c r="I25" i="12"/>
  <c r="I90" i="1" s="1"/>
  <c r="G25" i="12"/>
  <c r="I87" i="1" s="1"/>
  <c r="C25" i="12"/>
  <c r="I86" i="1" s="1"/>
  <c r="G18" i="12"/>
  <c r="K18" i="12"/>
  <c r="E18" i="12"/>
  <c r="Q18" i="12"/>
  <c r="C18" i="12"/>
  <c r="I18" i="12"/>
  <c r="O18" i="5" l="1"/>
  <c r="O19" i="5" l="1"/>
  <c r="O24" i="5"/>
  <c r="O26" i="5" s="1"/>
  <c r="N34" i="8"/>
  <c r="Z20" i="8"/>
  <c r="AD20" i="8" s="1"/>
  <c r="X12" i="3"/>
  <c r="Z12" i="3" s="1"/>
  <c r="N36" i="8" l="1"/>
  <c r="Z36" i="8" s="1"/>
  <c r="X30" i="3"/>
  <c r="AD32" i="8"/>
  <c r="X34" i="8"/>
  <c r="Z34" i="8" s="1"/>
  <c r="AB34" i="8"/>
  <c r="AB36" i="8" l="1"/>
  <c r="AD36" i="8" s="1"/>
  <c r="AD29" i="3"/>
  <c r="AD34" i="8"/>
  <c r="AD33" i="8"/>
  <c r="Z23" i="8"/>
  <c r="AD23" i="8" s="1"/>
  <c r="V32" i="3" l="1"/>
  <c r="R32" i="3"/>
  <c r="T32" i="3"/>
  <c r="F47" i="2"/>
  <c r="L32" i="3" l="1"/>
  <c r="E91" i="1" s="1"/>
  <c r="D48" i="2"/>
  <c r="F48" i="2"/>
  <c r="P32" i="3" l="1"/>
  <c r="X32" i="3" s="1"/>
  <c r="E94" i="1" s="1"/>
  <c r="E71" i="1" l="1"/>
  <c r="D54" i="2" l="1"/>
  <c r="H22" i="2"/>
  <c r="D13" i="2"/>
  <c r="D22" i="2"/>
  <c r="AD28" i="3"/>
  <c r="AD23" i="3"/>
  <c r="AD12" i="3"/>
  <c r="I24" i="5"/>
  <c r="G24" i="5"/>
  <c r="C24" i="5"/>
  <c r="M18" i="5"/>
  <c r="I18" i="5"/>
  <c r="G18" i="5"/>
  <c r="C18" i="5"/>
  <c r="C26" i="5" s="1"/>
  <c r="Q18" i="5"/>
  <c r="Q19" i="5" s="1"/>
  <c r="Q11" i="5"/>
  <c r="Q13" i="5" s="1"/>
  <c r="AB24" i="3"/>
  <c r="J22" i="2"/>
  <c r="J13" i="2"/>
  <c r="F22" i="2"/>
  <c r="F13" i="2"/>
  <c r="K98" i="1"/>
  <c r="G96" i="1"/>
  <c r="G98" i="1" s="1"/>
  <c r="J101" i="1"/>
  <c r="H101" i="1"/>
  <c r="F101" i="1"/>
  <c r="I49" i="2"/>
  <c r="H13" i="2"/>
  <c r="D59" i="2"/>
  <c r="I26" i="5" l="1"/>
  <c r="M19" i="5"/>
  <c r="G19" i="5"/>
  <c r="G26" i="5"/>
  <c r="C19" i="5"/>
  <c r="I19" i="5"/>
  <c r="H32" i="3"/>
  <c r="E87" i="1" s="1"/>
  <c r="J32" i="3"/>
  <c r="E90" i="1" s="1"/>
  <c r="N32" i="3"/>
  <c r="E92" i="1" s="1"/>
  <c r="AD24" i="3"/>
  <c r="F26" i="2"/>
  <c r="F28" i="2" s="1"/>
  <c r="J26" i="2"/>
  <c r="J28" i="2" s="1"/>
  <c r="G72" i="1"/>
  <c r="G100" i="1" s="1"/>
  <c r="F54" i="2"/>
  <c r="F59" i="2"/>
  <c r="K72" i="1"/>
  <c r="K100" i="1" s="1"/>
  <c r="I72" i="1"/>
  <c r="D26" i="2"/>
  <c r="D28" i="2" s="1"/>
  <c r="E72" i="1"/>
  <c r="H26" i="2"/>
  <c r="H28" i="2" s="1"/>
  <c r="F49" i="2" l="1"/>
  <c r="D49" i="2"/>
  <c r="H49" i="2"/>
  <c r="AD25" i="3"/>
  <c r="D32" i="3"/>
  <c r="AB32" i="3"/>
  <c r="E97" i="1" s="1"/>
  <c r="J49" i="2"/>
  <c r="K101" i="1"/>
  <c r="G101" i="1"/>
  <c r="H52" i="2" l="1"/>
  <c r="H54" i="2" s="1"/>
  <c r="H57" i="2" s="1"/>
  <c r="H59" i="2" s="1"/>
  <c r="E86" i="1"/>
  <c r="E96" i="1" s="1"/>
  <c r="E98" i="1" s="1"/>
  <c r="E100" i="1" s="1"/>
  <c r="Z32" i="3"/>
  <c r="AD32" i="3" s="1"/>
  <c r="Q22" i="5"/>
  <c r="J54" i="2"/>
  <c r="J59" i="2" s="1"/>
  <c r="M23" i="12"/>
  <c r="Q24" i="5"/>
  <c r="Q26" i="5" s="1"/>
  <c r="M24" i="5"/>
  <c r="M26" i="5" s="1"/>
  <c r="E101" i="1" l="1"/>
  <c r="M25" i="12"/>
  <c r="I92" i="1" s="1"/>
  <c r="K25" i="12"/>
  <c r="I91" i="1" s="1"/>
  <c r="O23" i="12"/>
  <c r="O25" i="12" s="1"/>
  <c r="I94" i="1" s="1"/>
  <c r="I96" i="1" l="1"/>
  <c r="Q21" i="12"/>
  <c r="Q23" i="12" s="1"/>
  <c r="Q25" i="12" s="1"/>
  <c r="I98" i="1" l="1"/>
  <c r="I100" i="1"/>
  <c r="I101" i="1" l="1"/>
</calcChain>
</file>

<file path=xl/sharedStrings.xml><?xml version="1.0" encoding="utf-8"?>
<sst xmlns="http://schemas.openxmlformats.org/spreadsheetml/2006/main" count="568" uniqueCount="273">
  <si>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</si>
  <si>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</si>
  <si>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</si>
  <si>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</si>
  <si>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</si>
  <si>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December</t>
  </si>
  <si>
    <t>2019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</si>
  <si>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</si>
  <si>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</si>
  <si>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</si>
  <si>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</si>
  <si>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</si>
  <si>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</si>
  <si>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</si>
  <si>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</si>
  <si>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</si>
  <si>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</si>
  <si>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</si>
  <si>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</si>
  <si>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</si>
  <si>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</si>
  <si>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</si>
  <si>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</si>
  <si>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</si>
  <si>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</si>
  <si>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</si>
  <si>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</si>
  <si>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</si>
  <si>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</si>
  <si>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</si>
  <si>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</si>
  <si>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</si>
  <si>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</si>
  <si>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</si>
  <si>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</si>
  <si>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</si>
  <si>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</si>
  <si>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</si>
  <si>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</si>
  <si>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</si>
  <si>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</si>
  <si>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</si>
  <si>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</si>
  <si>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</si>
  <si>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</si>
  <si>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</si>
  <si>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</si>
  <si>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</si>
  <si>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</si>
  <si>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</si>
  <si>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</si>
  <si>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</si>
  <si>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</si>
  <si>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</si>
  <si>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</si>
  <si>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</si>
  <si>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</si>
  <si>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</si>
  <si>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</si>
  <si>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</si>
  <si>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</si>
  <si>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</si>
  <si>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</si>
  <si>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</si>
  <si>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</si>
  <si>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</si>
  <si>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</si>
  <si>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</si>
  <si>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Diluted Earnings per Share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</si>
  <si>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</si>
  <si>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</si>
  <si>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</si>
  <si>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</si>
  <si>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</si>
  <si>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</si>
  <si>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</si>
  <si>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</si>
  <si>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</si>
  <si>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</si>
  <si>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</si>
  <si>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</si>
  <si>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</si>
  <si>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</si>
  <si>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</si>
  <si>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</si>
  <si>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</si>
  <si>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</si>
  <si>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</si>
  <si>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</si>
  <si>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</si>
  <si>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</si>
  <si>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</si>
  <si>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</si>
  <si>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</si>
  <si>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</si>
  <si>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</si>
  <si>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</si>
  <si>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</si>
  <si>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Revaluation</t>
  </si>
  <si>
    <t>Surplus</t>
  </si>
  <si>
    <t>Translation of</t>
  </si>
  <si>
    <t>Balance at 1 January 2019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</si>
  <si>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</si>
  <si>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</si>
  <si>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</si>
  <si>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</si>
  <si>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</si>
  <si>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Legal Reserve</t>
  </si>
  <si>
    <t xml:space="preserve">  Changes in ownership interests in subsidiaries</t>
  </si>
  <si>
    <t xml:space="preserve">   Total changes in ownership interests in subsidiaries</t>
  </si>
  <si>
    <t>Separate financial statements</t>
  </si>
  <si>
    <t xml:space="preserve">Issued and </t>
  </si>
  <si>
    <t>Share</t>
  </si>
  <si>
    <t>from Assets</t>
  </si>
  <si>
    <t xml:space="preserve">    Contributions by owners of the Company</t>
  </si>
  <si>
    <t xml:space="preserve">    Total contributions by owners of the Company</t>
  </si>
  <si>
    <t>Total transactions with owners, recored directly in equity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</si>
  <si>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</si>
  <si>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</si>
  <si>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</si>
  <si>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</si>
  <si>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</si>
  <si>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</si>
  <si>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</si>
  <si>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</si>
  <si>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</si>
  <si>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</si>
  <si>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</si>
  <si>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</si>
  <si>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</si>
  <si>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</si>
  <si>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</si>
  <si>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</si>
  <si>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</si>
  <si>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</si>
  <si>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Effect of exchange rate changes on cash and cash equivalents</t>
  </si>
  <si>
    <t>Interest paid</t>
  </si>
  <si>
    <t>Cash paid for asset payable</t>
  </si>
  <si>
    <t>Repayment of short-term loans from related parties</t>
  </si>
  <si>
    <t>Repayment of long-term loans from financial institutions</t>
  </si>
  <si>
    <t>Capital expenditure</t>
  </si>
  <si>
    <t>Expense for financing loans</t>
  </si>
  <si>
    <t xml:space="preserve">Surplus from change in ownership interest in associates </t>
  </si>
  <si>
    <t>Cash and cash equivalents, at 1 January</t>
  </si>
  <si>
    <t>Short-term loans to related parties</t>
  </si>
  <si>
    <t>Gain on sales of investment in associate</t>
  </si>
  <si>
    <t>Dividend paid</t>
  </si>
  <si>
    <t>Distribution costs</t>
  </si>
  <si>
    <t xml:space="preserve">    Investment in associate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</si>
  <si>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</si>
  <si>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</si>
  <si>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</si>
  <si>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</si>
  <si>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</si>
  <si>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Basic earnings (loss) per share</t>
  </si>
  <si>
    <t>Trade accounts receivables and other receivables</t>
  </si>
  <si>
    <t>Trade accounts payable and other payables</t>
  </si>
  <si>
    <t>Repayment of short-term loans from financial institutions</t>
  </si>
  <si>
    <t>Cash received from non-controlling interest</t>
  </si>
  <si>
    <t xml:space="preserve">Statement of changes in equity </t>
  </si>
  <si>
    <t xml:space="preserve">Statement of comprehensive income </t>
  </si>
  <si>
    <t>Statement of changes in equity</t>
  </si>
  <si>
    <t>Statement of cash flows</t>
  </si>
  <si>
    <t>Statement of comprehensive income</t>
  </si>
  <si>
    <t>2020</t>
  </si>
  <si>
    <t>Assets held for sale</t>
  </si>
  <si>
    <t>Other long-term investments</t>
  </si>
  <si>
    <t>Long-term loans to subsidiaries</t>
  </si>
  <si>
    <t>Current portion of liabilities</t>
  </si>
  <si>
    <t>Long-term loans</t>
  </si>
  <si>
    <t>from financial institutions</t>
  </si>
  <si>
    <t>Balance at 1 January 2020</t>
  </si>
  <si>
    <t>but reviewed)</t>
  </si>
  <si>
    <t>(Unaudited</t>
  </si>
  <si>
    <t>(Audited)</t>
  </si>
  <si>
    <t>3, 4</t>
  </si>
  <si>
    <t>7, 9</t>
  </si>
  <si>
    <t xml:space="preserve">   under debt restructuring agreement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</si>
  <si>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</si>
  <si>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</si>
  <si>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</si>
  <si>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</si>
  <si>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</si>
  <si>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</si>
  <si>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</si>
  <si>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</si>
  <si>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</si>
  <si>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</si>
  <si>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2.5.2</t>
  </si>
  <si>
    <t>Share of loss of associates and joint venture</t>
  </si>
  <si>
    <t>Earnings (loss) per share (in Baht)</t>
  </si>
  <si>
    <t>Losses on decline in value of inventories (reversal)</t>
  </si>
  <si>
    <t>Right to generate and sell electricity</t>
  </si>
  <si>
    <t>Amortization right to generate and sell electricity</t>
  </si>
  <si>
    <t>Equity attributable to owners</t>
  </si>
  <si>
    <t>Advances payment for inventories</t>
  </si>
  <si>
    <t>Advances received for inventories</t>
  </si>
  <si>
    <t>agreement</t>
  </si>
  <si>
    <t>Liabilities under debt restructuring</t>
  </si>
  <si>
    <t xml:space="preserve">    Legal reserve for treasury shares</t>
  </si>
  <si>
    <t>Profit (loss) before income tax expense</t>
  </si>
  <si>
    <t>Doubtful debt (reversal)</t>
  </si>
  <si>
    <t xml:space="preserve">       the parent</t>
  </si>
  <si>
    <t xml:space="preserve">    Contributions by and distributions to owners of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</si>
  <si>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</si>
  <si>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</si>
  <si>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</si>
  <si>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</si>
  <si>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</si>
  <si>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 xml:space="preserve">Proceed from sale (payment from purchase) </t>
  </si>
  <si>
    <t>of investment in associate</t>
  </si>
  <si>
    <t>attributable</t>
  </si>
  <si>
    <t>Financial</t>
  </si>
  <si>
    <t>Statements</t>
  </si>
  <si>
    <t>from changes</t>
  </si>
  <si>
    <t>Surplus (Discount)</t>
  </si>
  <si>
    <t>in shareholding</t>
  </si>
  <si>
    <t>interest in a subsidiary</t>
  </si>
  <si>
    <t xml:space="preserve">Share of other </t>
  </si>
  <si>
    <t>comprehensive income</t>
  </si>
  <si>
    <t xml:space="preserve"> (Expense) of associates </t>
  </si>
  <si>
    <t>and joint ventures</t>
  </si>
  <si>
    <t>shares</t>
  </si>
  <si>
    <t>Treasury</t>
  </si>
  <si>
    <t>Total other</t>
  </si>
  <si>
    <t xml:space="preserve">components </t>
  </si>
  <si>
    <t>of equity</t>
  </si>
  <si>
    <t xml:space="preserve">Revaluation surplus </t>
  </si>
  <si>
    <t>from assets</t>
  </si>
  <si>
    <t>components of equity</t>
  </si>
  <si>
    <t>Legal reserve for</t>
  </si>
  <si>
    <t>treasury shares</t>
  </si>
  <si>
    <t>Unrealized from fair value gain (loss) on derivative</t>
  </si>
  <si>
    <t>financial instruments</t>
  </si>
  <si>
    <t>As at 30 June 2020</t>
  </si>
  <si>
    <t>30 June</t>
  </si>
  <si>
    <t>For the three-month period ended 30 June 2020 (Unaudited but reviewed)</t>
  </si>
  <si>
    <t>For the three-six period ended 30 June 2020 (Unaudited but reviewed)</t>
  </si>
  <si>
    <t>Six-month period ended 30 June 2020</t>
  </si>
  <si>
    <t>Balance at 30 June 2020</t>
  </si>
  <si>
    <t>For the six-month period ended 30 June 2020 (Unaudited but reviewed)</t>
  </si>
  <si>
    <t>Balance at 30 June 2019</t>
  </si>
  <si>
    <t>Cash and cash equivalents, at 30 June</t>
  </si>
  <si>
    <t>Employee benefits paid</t>
  </si>
  <si>
    <t>Cumulative effects of adjustments in respect of prior periods</t>
  </si>
  <si>
    <t>Balance as at 1 January 2019 - restated</t>
  </si>
  <si>
    <t>Six-month period ended 30 June 2019</t>
  </si>
  <si>
    <t>Gain on sales of investment</t>
  </si>
  <si>
    <t>Gain/loss on exchange rates - net</t>
  </si>
  <si>
    <t>Acquisition of non-controlling interest</t>
  </si>
  <si>
    <t>Purchases of other long-term loans</t>
  </si>
  <si>
    <t>Proceeds from issue ordinary shares</t>
  </si>
  <si>
    <t>Reversal of doubtful debt</t>
  </si>
  <si>
    <t>Share of other comprehensive expense of joint ventures</t>
  </si>
  <si>
    <t>Tax income (expense)</t>
  </si>
  <si>
    <t>Gain on disposals of assets</t>
  </si>
  <si>
    <t>Unrealised (gain) loss on exchange rate</t>
  </si>
  <si>
    <t>(Increase) Decrease in restricted in cash at financial institution</t>
  </si>
  <si>
    <t>Payment of liabilities under lease agreement</t>
  </si>
  <si>
    <t>and Other account receivables</t>
  </si>
  <si>
    <t xml:space="preserve">Doubtful debts expenses (reversal) - Trade accounts receivable </t>
  </si>
  <si>
    <t>Collection from repayment of short-term loans to related parties</t>
  </si>
  <si>
    <t>Cash paid for long-term loans to related parties</t>
  </si>
  <si>
    <t>Proceeds from short-term loans from related parties</t>
  </si>
  <si>
    <t>Proceeds from long-term loans from financial institutions</t>
  </si>
  <si>
    <t>Payment of liabilities under debt restructuring agreement</t>
  </si>
  <si>
    <t>Cash generated from operating activities</t>
  </si>
  <si>
    <t>Net cash generated from operating activities</t>
  </si>
  <si>
    <t>Net cash used in investing activities</t>
  </si>
  <si>
    <t xml:space="preserve">Reversal of losses on decline in value of </t>
  </si>
  <si>
    <t>advances payment for inventories</t>
  </si>
  <si>
    <t>Net cash generated from (used in)</t>
  </si>
  <si>
    <t xml:space="preserve">  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</si>
</sst>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7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</cellStyleXfs>
  <cellXfs count="402">
    <xf numFmtId="0" fontId="0" fillId="0" borderId="0" xfId="0"/>
    <xf numFmtId="38" fontId="7" fillId="0" borderId="0" xfId="0" applyNumberFormat="1" applyFont="1"/>
    <xf numFmtId="38" fontId="6" fillId="0" borderId="0" xfId="0" applyNumberFormat="1" applyFont="1" applyAlignment="1">
      <alignment horizontal="left"/>
    </xf>
    <xf numFmtId="38" fontId="6" fillId="0" borderId="0" xfId="0" applyNumberFormat="1" applyFont="1"/>
    <xf numFmtId="167" fontId="6" fillId="0" borderId="0" xfId="0" applyNumberFormat="1" applyFont="1"/>
    <xf numFmtId="38" fontId="8" fillId="0" borderId="0" xfId="0" applyNumberFormat="1" applyFont="1" applyAlignment="1">
      <alignment horizontal="left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38" fontId="6" fillId="0" borderId="0" xfId="0" applyNumberFormat="1" applyFont="1" applyFill="1"/>
    <xf numFmtId="38" fontId="6" fillId="0" borderId="0" xfId="0" applyNumberFormat="1" applyFont="1" applyAlignment="1">
      <alignment horizontal="left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/>
    <xf numFmtId="38" fontId="15" fillId="0" borderId="0" xfId="0" applyNumberFormat="1" applyFont="1"/>
    <xf numFmtId="38" fontId="16" fillId="0" borderId="0" xfId="0" applyNumberFormat="1" applyFont="1" applyAlignment="1">
      <alignment horizontal="justify"/>
    </xf>
    <xf numFmtId="38" fontId="16" fillId="0" borderId="0" xfId="0" applyNumberFormat="1" applyFont="1"/>
    <xf numFmtId="37" fontId="16" fillId="0" borderId="0" xfId="0" applyNumberFormat="1" applyFont="1"/>
    <xf numFmtId="37" fontId="14" fillId="0" borderId="0" xfId="0" applyNumberFormat="1" applyFo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17" fillId="0" borderId="0" xfId="0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38" fontId="18" fillId="0" borderId="0" xfId="0" applyNumberFormat="1" applyFont="1" applyAlignment="1">
      <alignment horizontal="center"/>
    </xf>
    <xf numFmtId="0" fontId="19" fillId="0" borderId="0" xfId="8" applyFont="1" applyAlignment="1">
      <alignment horizontal="left"/>
    </xf>
    <xf numFmtId="38" fontId="17" fillId="0" borderId="0" xfId="0" applyNumberFormat="1" applyFont="1" applyAlignment="1">
      <alignment horizontal="center"/>
    </xf>
    <xf numFmtId="0" fontId="16" fillId="0" borderId="0" xfId="8" applyFont="1" applyAlignment="1"/>
    <xf numFmtId="0" fontId="20" fillId="0" borderId="0" xfId="8" applyFont="1" applyFill="1" applyAlignment="1">
      <alignment horizontal="center"/>
    </xf>
    <xf numFmtId="41" fontId="16" fillId="0" borderId="0" xfId="1" applyNumberFormat="1" applyFont="1"/>
    <xf numFmtId="41" fontId="16" fillId="0" borderId="0" xfId="0" applyNumberFormat="1" applyFont="1"/>
    <xf numFmtId="41" fontId="16" fillId="0" borderId="0" xfId="7" applyNumberFormat="1" applyFont="1"/>
    <xf numFmtId="0" fontId="16" fillId="0" borderId="0" xfId="8" applyFont="1" applyFill="1" applyAlignment="1"/>
    <xf numFmtId="38" fontId="16" fillId="0" borderId="0" xfId="0" applyNumberFormat="1" applyFont="1" applyFill="1"/>
    <xf numFmtId="41" fontId="16" fillId="0" borderId="0" xfId="1" applyNumberFormat="1" applyFont="1" applyFill="1"/>
    <xf numFmtId="41" fontId="16" fillId="0" borderId="0" xfId="0" applyNumberFormat="1" applyFont="1" applyFill="1"/>
    <xf numFmtId="165" fontId="16" fillId="0" borderId="0" xfId="1" applyNumberFormat="1" applyFont="1" applyFill="1"/>
    <xf numFmtId="0" fontId="14" fillId="0" borderId="0" xfId="8" applyFont="1" applyAlignment="1">
      <alignment horizontal="justify"/>
    </xf>
    <xf numFmtId="0" fontId="14" fillId="0" borderId="0" xfId="8" applyFont="1" applyAlignment="1">
      <alignment horizontal="left"/>
    </xf>
    <xf numFmtId="41" fontId="14" fillId="0" borderId="1" xfId="1" applyNumberFormat="1" applyFont="1" applyBorder="1"/>
    <xf numFmtId="41" fontId="14" fillId="0" borderId="0" xfId="0" applyNumberFormat="1" applyFont="1"/>
    <xf numFmtId="41" fontId="14" fillId="0" borderId="0" xfId="7" applyNumberFormat="1" applyFont="1"/>
    <xf numFmtId="41" fontId="14" fillId="0" borderId="1" xfId="7" applyNumberFormat="1" applyFont="1" applyBorder="1"/>
    <xf numFmtId="0" fontId="16" fillId="0" borderId="0" xfId="8" applyFont="1" applyAlignment="1">
      <alignment horizontal="left"/>
    </xf>
    <xf numFmtId="0" fontId="19" fillId="0" borderId="0" xfId="8" applyFont="1" applyAlignment="1"/>
    <xf numFmtId="0" fontId="19" fillId="0" borderId="0" xfId="8" applyFont="1" applyAlignment="1">
      <alignment horizontal="justify"/>
    </xf>
    <xf numFmtId="41" fontId="16" fillId="0" borderId="0" xfId="0" applyNumberFormat="1" applyFont="1" applyAlignment="1">
      <alignment horizontal="center"/>
    </xf>
    <xf numFmtId="41" fontId="16" fillId="0" borderId="0" xfId="1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1" fontId="16" fillId="0" borderId="0" xfId="7" applyNumberFormat="1" applyFont="1" applyAlignment="1">
      <alignment horizontal="right"/>
    </xf>
    <xf numFmtId="41" fontId="16" fillId="0" borderId="0" xfId="7" applyNumberFormat="1" applyFont="1" applyAlignment="1">
      <alignment horizontal="center"/>
    </xf>
    <xf numFmtId="0" fontId="14" fillId="0" borderId="0" xfId="8" applyFont="1" applyAlignment="1"/>
    <xf numFmtId="38" fontId="19" fillId="0" borderId="0" xfId="0" applyNumberFormat="1" applyFont="1" applyAlignment="1">
      <alignment horizontal="center"/>
    </xf>
    <xf numFmtId="41" fontId="14" fillId="0" borderId="1" xfId="7" applyNumberFormat="1" applyFont="1" applyBorder="1" applyAlignment="1">
      <alignment horizontal="right"/>
    </xf>
    <xf numFmtId="41" fontId="14" fillId="0" borderId="0" xfId="7" applyNumberFormat="1" applyFont="1" applyAlignment="1">
      <alignment horizontal="right"/>
    </xf>
    <xf numFmtId="41" fontId="16" fillId="0" borderId="2" xfId="7" applyNumberFormat="1" applyFont="1" applyBorder="1"/>
    <xf numFmtId="41" fontId="14" fillId="0" borderId="3" xfId="7" applyNumberFormat="1" applyFont="1" applyBorder="1"/>
    <xf numFmtId="37" fontId="16" fillId="0" borderId="0" xfId="0" applyNumberFormat="1" applyFont="1" applyAlignment="1"/>
    <xf numFmtId="3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6" fillId="0" borderId="0" xfId="7" applyNumberFormat="1" applyFont="1" applyFill="1"/>
    <xf numFmtId="41" fontId="16" fillId="0" borderId="0" xfId="0" applyNumberFormat="1" applyFont="1" applyFill="1" applyAlignment="1">
      <alignment horizontal="center"/>
    </xf>
    <xf numFmtId="41" fontId="16" fillId="0" borderId="0" xfId="7" applyNumberFormat="1" applyFont="1" applyFill="1" applyAlignment="1">
      <alignment horizontal="right"/>
    </xf>
    <xf numFmtId="38" fontId="17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>
      <alignment horizontal="right"/>
    </xf>
    <xf numFmtId="41" fontId="16" fillId="0" borderId="0" xfId="2" applyNumberFormat="1" applyFont="1" applyFill="1"/>
    <xf numFmtId="41" fontId="16" fillId="0" borderId="0" xfId="2" applyNumberFormat="1" applyFont="1" applyFill="1" applyAlignment="1">
      <alignment horizontal="right"/>
    </xf>
    <xf numFmtId="41" fontId="16" fillId="0" borderId="0" xfId="2" applyNumberFormat="1" applyFont="1"/>
    <xf numFmtId="41" fontId="16" fillId="0" borderId="0" xfId="1" applyNumberFormat="1" applyFont="1" applyAlignment="1">
      <alignment horizontal="center"/>
    </xf>
    <xf numFmtId="41" fontId="16" fillId="0" borderId="0" xfId="2" applyNumberFormat="1" applyFont="1" applyAlignment="1">
      <alignment horizontal="right"/>
    </xf>
    <xf numFmtId="41" fontId="16" fillId="0" borderId="0" xfId="4" applyNumberFormat="1" applyFont="1"/>
    <xf numFmtId="0" fontId="16" fillId="0" borderId="0" xfId="8" applyFont="1" applyAlignment="1">
      <alignment horizontal="left" indent="1"/>
    </xf>
    <xf numFmtId="0" fontId="16" fillId="0" borderId="0" xfId="8" applyFont="1" applyAlignment="1">
      <alignment horizontal="justify"/>
    </xf>
    <xf numFmtId="37" fontId="16" fillId="0" borderId="0" xfId="7" applyNumberFormat="1" applyFont="1"/>
    <xf numFmtId="38" fontId="16" fillId="0" borderId="0" xfId="0" applyNumberFormat="1" applyFont="1" applyAlignment="1">
      <alignment horizontal="center"/>
    </xf>
    <xf numFmtId="41" fontId="16" fillId="0" borderId="0" xfId="8" applyNumberFormat="1" applyFont="1" applyAlignment="1"/>
    <xf numFmtId="41" fontId="16" fillId="0" borderId="3" xfId="8" applyNumberFormat="1" applyFont="1" applyFill="1" applyBorder="1" applyAlignment="1"/>
    <xf numFmtId="41" fontId="16" fillId="0" borderId="3" xfId="8" applyNumberFormat="1" applyFont="1" applyBorder="1" applyAlignment="1"/>
    <xf numFmtId="0" fontId="17" fillId="0" borderId="0" xfId="8" applyFont="1" applyAlignment="1"/>
    <xf numFmtId="41" fontId="16" fillId="0" borderId="0" xfId="3" applyNumberFormat="1" applyFont="1" applyFill="1"/>
    <xf numFmtId="41" fontId="16" fillId="0" borderId="0" xfId="3" applyNumberFormat="1" applyFont="1"/>
    <xf numFmtId="41" fontId="16" fillId="0" borderId="0" xfId="3" applyNumberFormat="1" applyFont="1" applyAlignment="1">
      <alignment horizontal="center"/>
    </xf>
    <xf numFmtId="41" fontId="16" fillId="0" borderId="0" xfId="3" applyNumberFormat="1" applyFont="1" applyAlignment="1">
      <alignment horizontal="right"/>
    </xf>
    <xf numFmtId="41" fontId="16" fillId="0" borderId="4" xfId="0" applyNumberFormat="1" applyFont="1" applyBorder="1" applyAlignment="1">
      <alignment horizontal="right"/>
    </xf>
    <xf numFmtId="41" fontId="16" fillId="0" borderId="4" xfId="1" applyNumberFormat="1" applyFont="1" applyBorder="1" applyAlignment="1">
      <alignment horizontal="right"/>
    </xf>
    <xf numFmtId="41" fontId="14" fillId="0" borderId="0" xfId="7" applyNumberFormat="1" applyFont="1" applyBorder="1"/>
    <xf numFmtId="0" fontId="16" fillId="0" borderId="0" xfId="0" applyFont="1" applyFill="1" applyAlignment="1"/>
    <xf numFmtId="38" fontId="17" fillId="0" borderId="0" xfId="0" applyNumberFormat="1" applyFont="1"/>
    <xf numFmtId="0" fontId="14" fillId="0" borderId="0" xfId="0" applyFont="1" applyAlignment="1"/>
    <xf numFmtId="41" fontId="14" fillId="0" borderId="1" xfId="1" applyNumberFormat="1" applyFont="1" applyFill="1" applyBorder="1"/>
    <xf numFmtId="41" fontId="14" fillId="0" borderId="0" xfId="1" applyNumberFormat="1" applyFont="1"/>
    <xf numFmtId="0" fontId="14" fillId="0" borderId="0" xfId="8" applyFont="1" applyAlignment="1">
      <alignment horizontal="justify" vertical="center"/>
    </xf>
    <xf numFmtId="38" fontId="11" fillId="0" borderId="0" xfId="0" applyNumberFormat="1" applyFont="1"/>
    <xf numFmtId="38" fontId="21" fillId="0" borderId="0" xfId="0" applyNumberFormat="1" applyFont="1" applyAlignment="1">
      <alignment horizontal="center"/>
    </xf>
    <xf numFmtId="168" fontId="12" fillId="0" borderId="0" xfId="1" applyNumberFormat="1" applyFont="1"/>
    <xf numFmtId="37" fontId="15" fillId="0" borderId="0" xfId="0" applyNumberFormat="1" applyFont="1"/>
    <xf numFmtId="0" fontId="15" fillId="0" borderId="0" xfId="0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4" fillId="0" borderId="0" xfId="0" applyFont="1" applyFill="1" applyAlignment="1"/>
    <xf numFmtId="49" fontId="17" fillId="0" borderId="0" xfId="9" applyNumberFormat="1" applyFont="1" applyFill="1" applyBorder="1" applyAlignment="1">
      <alignment horizontal="center"/>
    </xf>
    <xf numFmtId="0" fontId="1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41" fontId="16" fillId="0" borderId="2" xfId="1" applyNumberFormat="1" applyFont="1" applyBorder="1"/>
    <xf numFmtId="0" fontId="14" fillId="0" borderId="0" xfId="0" applyFont="1" applyAlignment="1">
      <alignment horizontal="left"/>
    </xf>
    <xf numFmtId="41" fontId="14" fillId="0" borderId="1" xfId="1" applyNumberFormat="1" applyFont="1" applyBorder="1" applyAlignment="1">
      <alignment horizontal="right"/>
    </xf>
    <xf numFmtId="41" fontId="14" fillId="0" borderId="0" xfId="1" applyNumberFormat="1" applyFont="1" applyAlignment="1">
      <alignment horizontal="center"/>
    </xf>
    <xf numFmtId="41" fontId="14" fillId="0" borderId="2" xfId="1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38" fontId="10" fillId="0" borderId="0" xfId="0" applyNumberFormat="1" applyFont="1"/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41" fontId="14" fillId="0" borderId="0" xfId="1" applyNumberFormat="1" applyFont="1" applyAlignment="1">
      <alignment horizontal="right"/>
    </xf>
    <xf numFmtId="41" fontId="16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/>
    <xf numFmtId="165" fontId="16" fillId="0" borderId="1" xfId="1" applyNumberFormat="1" applyFont="1" applyFill="1" applyBorder="1"/>
    <xf numFmtId="0" fontId="19" fillId="0" borderId="0" xfId="0" applyFont="1" applyAlignment="1">
      <alignment horizontal="left"/>
    </xf>
    <xf numFmtId="0" fontId="16" fillId="0" borderId="0" xfId="0" applyFont="1" applyFill="1" applyAlignment="1">
      <alignment horizontal="left"/>
    </xf>
    <xf numFmtId="165" fontId="16" fillId="0" borderId="4" xfId="1" applyNumberFormat="1" applyFont="1" applyFill="1" applyBorder="1"/>
    <xf numFmtId="41" fontId="14" fillId="0" borderId="4" xfId="1" applyNumberFormat="1" applyFont="1" applyBorder="1" applyAlignment="1">
      <alignment horizontal="right"/>
    </xf>
    <xf numFmtId="41" fontId="14" fillId="0" borderId="3" xfId="1" applyNumberFormat="1" applyFont="1" applyBorder="1" applyAlignment="1">
      <alignment horizontal="right"/>
    </xf>
    <xf numFmtId="41" fontId="14" fillId="0" borderId="0" xfId="1" applyNumberFormat="1" applyFont="1" applyAlignment="1"/>
    <xf numFmtId="41" fontId="14" fillId="0" borderId="5" xfId="1" applyNumberFormat="1" applyFont="1" applyBorder="1" applyAlignment="1">
      <alignment horizontal="right"/>
    </xf>
    <xf numFmtId="0" fontId="12" fillId="0" borderId="0" xfId="0" applyFont="1" applyAlignment="1">
      <alignment horizontal="justify"/>
    </xf>
    <xf numFmtId="38" fontId="22" fillId="0" borderId="0" xfId="0" applyNumberFormat="1" applyFont="1" applyAlignment="1">
      <alignment horizontal="center"/>
    </xf>
    <xf numFmtId="38" fontId="12" fillId="0" borderId="0" xfId="0" applyNumberFormat="1" applyFont="1"/>
    <xf numFmtId="41" fontId="12" fillId="0" borderId="0" xfId="0" applyNumberFormat="1" applyFont="1"/>
    <xf numFmtId="0" fontId="14" fillId="0" borderId="0" xfId="0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14" fillId="0" borderId="0" xfId="0" applyFont="1" applyAlignment="1">
      <alignment horizontal="justify" vertical="center"/>
    </xf>
    <xf numFmtId="41" fontId="14" fillId="0" borderId="0" xfId="0" applyNumberFormat="1" applyFont="1" applyAlignment="1">
      <alignment vertical="center"/>
    </xf>
    <xf numFmtId="0" fontId="23" fillId="0" borderId="0" xfId="0" applyFont="1" applyAlignment="1">
      <alignment horizontal="justify"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39" fontId="16" fillId="0" borderId="0" xfId="0" applyNumberFormat="1" applyFont="1" applyAlignment="1">
      <alignment horizontal="right"/>
    </xf>
    <xf numFmtId="0" fontId="16" fillId="0" borderId="0" xfId="6" applyFont="1" applyAlignment="1">
      <alignment horizontal="centerContinuous" vertical="center"/>
    </xf>
    <xf numFmtId="37" fontId="16" fillId="0" borderId="0" xfId="6" applyNumberFormat="1" applyFont="1" applyAlignment="1">
      <alignment horizontal="centerContinuous" vertical="center"/>
    </xf>
    <xf numFmtId="40" fontId="15" fillId="0" borderId="0" xfId="1" applyNumberFormat="1" applyFont="1" applyAlignment="1">
      <alignment horizontal="left"/>
    </xf>
    <xf numFmtId="3" fontId="16" fillId="0" borderId="0" xfId="6" applyNumberFormat="1" applyFont="1" applyAlignment="1">
      <alignment horizontal="centerContinuous"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24" fillId="0" borderId="0" xfId="6" applyNumberFormat="1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37" fontId="16" fillId="0" borderId="0" xfId="6" applyNumberFormat="1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0" borderId="0" xfId="6" applyFont="1" applyAlignment="1">
      <alignment horizontal="center"/>
    </xf>
    <xf numFmtId="0" fontId="16" fillId="0" borderId="0" xfId="5" applyFont="1" applyFill="1" applyAlignment="1">
      <alignment horizontal="center" vertical="center"/>
    </xf>
    <xf numFmtId="0" fontId="16" fillId="0" borderId="0" xfId="10" applyFont="1" applyBorder="1" applyAlignment="1">
      <alignment horizontal="center" vertical="center"/>
    </xf>
    <xf numFmtId="0" fontId="16" fillId="0" borderId="0" xfId="9" applyFont="1" applyFill="1" applyAlignment="1">
      <alignment horizontal="center"/>
    </xf>
    <xf numFmtId="0" fontId="16" fillId="0" borderId="0" xfId="9" applyFont="1" applyAlignment="1">
      <alignment horizontal="center"/>
    </xf>
    <xf numFmtId="0" fontId="16" fillId="0" borderId="0" xfId="10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0" fontId="17" fillId="0" borderId="0" xfId="10" applyFont="1" applyAlignment="1">
      <alignment horizontal="center"/>
    </xf>
    <xf numFmtId="0" fontId="17" fillId="0" borderId="0" xfId="5" applyFont="1" applyAlignment="1">
      <alignment horizontal="center" vertical="center"/>
    </xf>
    <xf numFmtId="0" fontId="16" fillId="0" borderId="0" xfId="9" applyFont="1" applyFill="1" applyAlignment="1">
      <alignment horizontal="center" wrapText="1"/>
    </xf>
    <xf numFmtId="41" fontId="16" fillId="0" borderId="0" xfId="5" applyNumberFormat="1" applyFont="1" applyAlignment="1">
      <alignment horizontal="right" vertical="center"/>
    </xf>
    <xf numFmtId="41" fontId="17" fillId="0" borderId="0" xfId="5" applyNumberFormat="1" applyFont="1" applyAlignment="1">
      <alignment horizontal="right" vertical="center"/>
    </xf>
    <xf numFmtId="41" fontId="14" fillId="0" borderId="0" xfId="1" applyNumberFormat="1" applyFont="1" applyAlignment="1">
      <alignment vertical="center"/>
    </xf>
    <xf numFmtId="41" fontId="19" fillId="0" borderId="0" xfId="5" applyNumberFormat="1" applyFont="1" applyAlignment="1">
      <alignment horizontal="right" vertical="center"/>
    </xf>
    <xf numFmtId="41" fontId="14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41" fontId="16" fillId="0" borderId="0" xfId="6" applyNumberFormat="1" applyFont="1" applyAlignment="1">
      <alignment vertical="center"/>
    </xf>
    <xf numFmtId="0" fontId="19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17" fillId="0" borderId="0" xfId="6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4" fillId="0" borderId="1" xfId="1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 wrapText="1"/>
    </xf>
    <xf numFmtId="165" fontId="16" fillId="0" borderId="0" xfId="1" applyNumberFormat="1" applyFont="1" applyFill="1" applyBorder="1"/>
    <xf numFmtId="41" fontId="16" fillId="0" borderId="4" xfId="1" applyNumberFormat="1" applyFont="1" applyBorder="1" applyAlignment="1">
      <alignment vertical="center"/>
    </xf>
    <xf numFmtId="41" fontId="14" fillId="0" borderId="1" xfId="1" applyNumberFormat="1" applyFont="1" applyBorder="1" applyAlignment="1">
      <alignment horizontal="right" vertical="center"/>
    </xf>
    <xf numFmtId="41" fontId="14" fillId="0" borderId="0" xfId="1" applyNumberFormat="1" applyFont="1" applyAlignment="1">
      <alignment horizontal="right" vertical="center"/>
    </xf>
    <xf numFmtId="41" fontId="14" fillId="0" borderId="3" xfId="1" applyNumberFormat="1" applyFont="1" applyBorder="1" applyAlignment="1">
      <alignment vertical="center"/>
    </xf>
    <xf numFmtId="41" fontId="14" fillId="0" borderId="3" xfId="6" applyNumberFormat="1" applyFont="1" applyBorder="1" applyAlignment="1">
      <alignment vertical="center"/>
    </xf>
    <xf numFmtId="37" fontId="16" fillId="0" borderId="0" xfId="6" applyNumberFormat="1" applyFont="1" applyAlignment="1">
      <alignment vertical="center"/>
    </xf>
    <xf numFmtId="0" fontId="14" fillId="0" borderId="0" xfId="5" applyFont="1" applyFill="1" applyAlignment="1">
      <alignment horizontal="left" vertical="center"/>
    </xf>
    <xf numFmtId="0" fontId="17" fillId="0" borderId="0" xfId="5" applyFont="1" applyFill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1" fontId="19" fillId="0" borderId="0" xfId="5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9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vertical="center"/>
    </xf>
    <xf numFmtId="41" fontId="16" fillId="0" borderId="0" xfId="6" applyNumberFormat="1" applyFont="1" applyFill="1" applyAlignment="1">
      <alignment vertical="center"/>
    </xf>
    <xf numFmtId="0" fontId="19" fillId="0" borderId="0" xfId="5" applyFont="1" applyFill="1" applyAlignment="1">
      <alignment horizontal="left" vertical="center"/>
    </xf>
    <xf numFmtId="41" fontId="16" fillId="0" borderId="0" xfId="1" applyNumberFormat="1" applyFont="1" applyFill="1" applyAlignment="1">
      <alignment vertical="center"/>
    </xf>
    <xf numFmtId="0" fontId="16" fillId="0" borderId="0" xfId="5" applyFont="1" applyFill="1" applyAlignment="1">
      <alignment horizontal="left" vertical="center"/>
    </xf>
    <xf numFmtId="0" fontId="17" fillId="0" borderId="0" xfId="6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4" fillId="0" borderId="1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41" fontId="14" fillId="0" borderId="4" xfId="6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horizontal="right" vertical="center"/>
    </xf>
    <xf numFmtId="0" fontId="25" fillId="0" borderId="0" xfId="6" applyFont="1" applyAlignment="1">
      <alignment vertical="center"/>
    </xf>
    <xf numFmtId="41" fontId="14" fillId="0" borderId="0" xfId="5" applyNumberFormat="1" applyFont="1" applyFill="1" applyAlignment="1">
      <alignment horizontal="right" vertical="center"/>
    </xf>
    <xf numFmtId="0" fontId="16" fillId="0" borderId="0" xfId="5" applyFont="1" applyBorder="1" applyAlignment="1">
      <alignment horizontal="center" vertical="center"/>
    </xf>
    <xf numFmtId="39" fontId="16" fillId="0" borderId="0" xfId="5" applyNumberFormat="1" applyFont="1" applyAlignment="1">
      <alignment horizontal="right" vertical="center"/>
    </xf>
    <xf numFmtId="39" fontId="17" fillId="0" borderId="0" xfId="5" applyNumberFormat="1" applyFont="1" applyAlignment="1">
      <alignment horizontal="right" vertical="center"/>
    </xf>
    <xf numFmtId="41" fontId="14" fillId="0" borderId="2" xfId="1" applyNumberFormat="1" applyFont="1" applyBorder="1" applyAlignment="1">
      <alignment vertical="center"/>
    </xf>
    <xf numFmtId="38" fontId="14" fillId="0" borderId="0" xfId="6" applyNumberFormat="1" applyFont="1"/>
    <xf numFmtId="40" fontId="14" fillId="0" borderId="0" xfId="1" applyNumberFormat="1" applyFont="1" applyAlignment="1">
      <alignment horizontal="left"/>
    </xf>
    <xf numFmtId="0" fontId="16" fillId="0" borderId="0" xfId="9" applyFont="1" applyBorder="1" applyAlignment="1">
      <alignment horizontal="center"/>
    </xf>
    <xf numFmtId="0" fontId="16" fillId="0" borderId="0" xfId="10" applyFont="1" applyBorder="1" applyAlignment="1">
      <alignment horizontal="center"/>
    </xf>
    <xf numFmtId="0" fontId="17" fillId="0" borderId="0" xfId="10" applyFont="1" applyBorder="1" applyAlignment="1">
      <alignment horizontal="center"/>
    </xf>
    <xf numFmtId="165" fontId="14" fillId="0" borderId="0" xfId="1" applyNumberFormat="1" applyFont="1" applyAlignment="1">
      <alignment vertical="center"/>
    </xf>
    <xf numFmtId="37" fontId="19" fillId="0" borderId="0" xfId="5" applyNumberFormat="1" applyFont="1" applyAlignment="1">
      <alignment horizontal="right" vertical="center"/>
    </xf>
    <xf numFmtId="37" fontId="14" fillId="0" borderId="0" xfId="1" applyNumberFormat="1" applyFont="1" applyAlignment="1">
      <alignment horizontal="right" vertical="center" wrapText="1"/>
    </xf>
    <xf numFmtId="164" fontId="14" fillId="0" borderId="0" xfId="1" applyFont="1" applyAlignment="1">
      <alignment vertical="center"/>
    </xf>
    <xf numFmtId="37" fontId="14" fillId="0" borderId="0" xfId="6" applyNumberFormat="1" applyFont="1" applyAlignment="1">
      <alignment vertical="center"/>
    </xf>
    <xf numFmtId="165" fontId="14" fillId="0" borderId="0" xfId="6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165" fontId="14" fillId="0" borderId="1" xfId="1" applyNumberFormat="1" applyFont="1" applyBorder="1" applyAlignment="1">
      <alignment vertical="center"/>
    </xf>
    <xf numFmtId="164" fontId="14" fillId="0" borderId="1" xfId="1" applyFont="1" applyBorder="1" applyAlignment="1">
      <alignment vertical="center"/>
    </xf>
    <xf numFmtId="164" fontId="16" fillId="0" borderId="0" xfId="1" applyFont="1" applyAlignment="1">
      <alignment vertical="top" wrapText="1"/>
    </xf>
    <xf numFmtId="0" fontId="16" fillId="0" borderId="0" xfId="0" applyFont="1" applyAlignment="1">
      <alignment vertical="top" wrapText="1"/>
    </xf>
    <xf numFmtId="165" fontId="16" fillId="0" borderId="0" xfId="1" applyNumberFormat="1" applyFont="1" applyAlignment="1">
      <alignment vertical="top" wrapText="1"/>
    </xf>
    <xf numFmtId="37" fontId="16" fillId="0" borderId="0" xfId="1" applyNumberFormat="1" applyFont="1" applyAlignment="1">
      <alignment horizontal="right" vertical="center" wrapText="1"/>
    </xf>
    <xf numFmtId="164" fontId="16" fillId="0" borderId="0" xfId="1" applyFont="1" applyAlignment="1">
      <alignment vertical="center"/>
    </xf>
    <xf numFmtId="164" fontId="14" fillId="0" borderId="2" xfId="1" applyFont="1" applyBorder="1" applyAlignment="1">
      <alignment vertical="center"/>
    </xf>
    <xf numFmtId="37" fontId="14" fillId="0" borderId="3" xfId="5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right" vertical="center"/>
    </xf>
    <xf numFmtId="41" fontId="14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vertical="top" wrapText="1"/>
    </xf>
    <xf numFmtId="41" fontId="14" fillId="0" borderId="3" xfId="5" applyNumberFormat="1" applyFont="1" applyBorder="1" applyAlignment="1">
      <alignment horizontal="right" vertical="center"/>
    </xf>
    <xf numFmtId="164" fontId="14" fillId="0" borderId="0" xfId="1" applyFont="1" applyBorder="1" applyAlignment="1">
      <alignment vertical="center"/>
    </xf>
    <xf numFmtId="164" fontId="16" fillId="0" borderId="4" xfId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Alignment="1">
      <alignment horizontal="center"/>
    </xf>
    <xf numFmtId="0" fontId="17" fillId="0" borderId="0" xfId="8" applyFont="1" applyAlignment="1">
      <alignment horizontal="center"/>
    </xf>
    <xf numFmtId="0" fontId="17" fillId="0" borderId="0" xfId="8" applyFont="1" applyFill="1" applyAlignment="1">
      <alignment horizontal="center"/>
    </xf>
    <xf numFmtId="164" fontId="16" fillId="0" borderId="3" xfId="1" applyFont="1" applyBorder="1"/>
    <xf numFmtId="0" fontId="14" fillId="0" borderId="0" xfId="8" applyFont="1" applyFill="1" applyAlignment="1">
      <alignment horizontal="left"/>
    </xf>
    <xf numFmtId="0" fontId="16" fillId="0" borderId="0" xfId="0" applyFont="1" applyFill="1" applyAlignment="1">
      <alignment horizontal="justify"/>
    </xf>
    <xf numFmtId="164" fontId="16" fillId="0" borderId="0" xfId="1" applyFont="1" applyFill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4" fillId="0" borderId="1" xfId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164" fontId="16" fillId="0" borderId="4" xfId="1" applyFont="1" applyFill="1" applyBorder="1" applyAlignment="1">
      <alignment vertical="center"/>
    </xf>
    <xf numFmtId="164" fontId="14" fillId="0" borderId="4" xfId="1" applyFont="1" applyFill="1" applyBorder="1" applyAlignment="1">
      <alignment vertical="center"/>
    </xf>
    <xf numFmtId="164" fontId="16" fillId="0" borderId="1" xfId="1" applyFont="1" applyFill="1" applyBorder="1"/>
    <xf numFmtId="164" fontId="16" fillId="0" borderId="0" xfId="1" applyFont="1" applyFill="1" applyBorder="1"/>
    <xf numFmtId="38" fontId="17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1" applyNumberFormat="1" applyFont="1" applyFill="1" applyAlignment="1">
      <alignment vertical="center"/>
    </xf>
    <xf numFmtId="0" fontId="16" fillId="0" borderId="0" xfId="0" applyFont="1" applyFill="1"/>
    <xf numFmtId="164" fontId="14" fillId="0" borderId="1" xfId="1" applyFont="1" applyBorder="1" applyAlignment="1">
      <alignment horizontal="right" vertical="center"/>
    </xf>
    <xf numFmtId="164" fontId="16" fillId="0" borderId="0" xfId="1" applyFont="1"/>
    <xf numFmtId="38" fontId="17" fillId="0" borderId="0" xfId="0" applyNumberFormat="1" applyFont="1" applyAlignment="1">
      <alignment horizontal="center"/>
    </xf>
    <xf numFmtId="0" fontId="16" fillId="0" borderId="0" xfId="6" applyFont="1" applyBorder="1" applyAlignment="1">
      <alignment horizontal="centerContinuous" vertical="center"/>
    </xf>
    <xf numFmtId="3" fontId="16" fillId="0" borderId="0" xfId="6" applyNumberFormat="1" applyFont="1" applyBorder="1" applyAlignment="1">
      <alignment horizontal="centerContinuous" vertical="center"/>
    </xf>
    <xf numFmtId="37" fontId="14" fillId="0" borderId="0" xfId="6" applyNumberFormat="1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41" fontId="17" fillId="0" borderId="0" xfId="5" applyNumberFormat="1" applyFont="1" applyBorder="1" applyAlignment="1">
      <alignment horizontal="right" vertical="center"/>
    </xf>
    <xf numFmtId="41" fontId="19" fillId="0" borderId="0" xfId="5" applyNumberFormat="1" applyFont="1" applyFill="1" applyBorder="1" applyAlignment="1">
      <alignment horizontal="right" vertical="center"/>
    </xf>
    <xf numFmtId="41" fontId="14" fillId="0" borderId="0" xfId="6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164" fontId="16" fillId="0" borderId="0" xfId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0" fontId="16" fillId="0" borderId="0" xfId="6" applyFont="1" applyBorder="1" applyAlignment="1">
      <alignment vertical="center"/>
    </xf>
    <xf numFmtId="37" fontId="16" fillId="0" borderId="0" xfId="6" applyNumberFormat="1" applyFont="1" applyBorder="1" applyAlignment="1">
      <alignment horizontal="centerContinuous" vertical="center"/>
    </xf>
    <xf numFmtId="37" fontId="16" fillId="0" borderId="0" xfId="6" applyNumberFormat="1" applyFont="1" applyBorder="1" applyAlignment="1">
      <alignment horizontal="center" vertical="center"/>
    </xf>
    <xf numFmtId="41" fontId="16" fillId="0" borderId="0" xfId="5" applyNumberFormat="1" applyFont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41" fontId="14" fillId="0" borderId="0" xfId="1" applyNumberFormat="1" applyFont="1" applyBorder="1" applyAlignment="1">
      <alignment vertical="center"/>
    </xf>
    <xf numFmtId="37" fontId="16" fillId="0" borderId="0" xfId="6" applyNumberFormat="1" applyFont="1" applyBorder="1" applyAlignment="1">
      <alignment vertical="center"/>
    </xf>
    <xf numFmtId="164" fontId="16" fillId="0" borderId="4" xfId="1" applyFont="1" applyFill="1" applyBorder="1"/>
    <xf numFmtId="164" fontId="16" fillId="0" borderId="4" xfId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37" fontId="13" fillId="0" borderId="0" xfId="0" quotePrefix="1" applyNumberFormat="1" applyFont="1" applyAlignment="1">
      <alignment horizontal="left" vertical="top"/>
    </xf>
    <xf numFmtId="38" fontId="14" fillId="0" borderId="0" xfId="0" applyNumberFormat="1" applyFont="1" applyFill="1" applyAlignment="1">
      <alignment vertical="top"/>
    </xf>
    <xf numFmtId="38" fontId="14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left" vertical="top"/>
    </xf>
    <xf numFmtId="37" fontId="15" fillId="0" borderId="0" xfId="0" applyNumberFormat="1" applyFont="1" applyAlignment="1">
      <alignment horizontal="left" vertical="top"/>
    </xf>
    <xf numFmtId="37" fontId="16" fillId="0" borderId="0" xfId="0" applyNumberFormat="1" applyFont="1" applyFill="1" applyAlignment="1">
      <alignment horizontal="right" vertical="top"/>
    </xf>
    <xf numFmtId="37" fontId="16" fillId="0" borderId="0" xfId="0" applyNumberFormat="1" applyFont="1" applyAlignment="1">
      <alignment horizontal="right" vertical="top"/>
    </xf>
    <xf numFmtId="38" fontId="16" fillId="0" borderId="0" xfId="0" applyNumberFormat="1" applyFont="1" applyAlignment="1">
      <alignment horizontal="justify" vertical="top"/>
    </xf>
    <xf numFmtId="37" fontId="16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0" fontId="16" fillId="0" borderId="0" xfId="0" applyFont="1" applyFill="1" applyAlignment="1">
      <alignment horizontal="center" vertical="top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8" fontId="19" fillId="0" borderId="0" xfId="0" applyNumberFormat="1" applyFont="1" applyAlignment="1">
      <alignment horizontal="justify" vertical="top"/>
    </xf>
    <xf numFmtId="37" fontId="16" fillId="0" borderId="0" xfId="0" applyNumberFormat="1" applyFont="1" applyFill="1" applyAlignment="1">
      <alignment vertical="top"/>
    </xf>
    <xf numFmtId="38" fontId="16" fillId="0" borderId="0" xfId="0" applyNumberFormat="1" applyFont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Alignment="1">
      <alignment vertical="top"/>
    </xf>
    <xf numFmtId="38" fontId="17" fillId="0" borderId="0" xfId="0" applyNumberFormat="1" applyFont="1" applyAlignment="1">
      <alignment horizontal="justify" vertical="top"/>
    </xf>
    <xf numFmtId="41" fontId="16" fillId="0" borderId="0" xfId="1" applyNumberFormat="1" applyFont="1" applyAlignment="1">
      <alignment horizontal="center" vertical="top"/>
    </xf>
    <xf numFmtId="0" fontId="16" fillId="0" borderId="0" xfId="0" applyFont="1" applyAlignment="1">
      <alignment vertical="top"/>
    </xf>
    <xf numFmtId="164" fontId="16" fillId="0" borderId="0" xfId="1" applyFont="1" applyAlignment="1">
      <alignment vertical="top"/>
    </xf>
    <xf numFmtId="41" fontId="16" fillId="0" borderId="0" xfId="0" applyNumberFormat="1" applyFont="1" applyAlignment="1">
      <alignment horizontal="center" vertical="top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41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left" vertical="top"/>
    </xf>
    <xf numFmtId="41" fontId="16" fillId="0" borderId="0" xfId="1" applyNumberFormat="1" applyFont="1" applyAlignment="1">
      <alignment vertical="top"/>
    </xf>
    <xf numFmtId="0" fontId="16" fillId="0" borderId="0" xfId="0" applyFont="1" applyFill="1" applyAlignment="1">
      <alignment vertical="top"/>
    </xf>
    <xf numFmtId="41" fontId="16" fillId="0" borderId="4" xfId="1" applyNumberFormat="1" applyFont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41" fontId="16" fillId="0" borderId="2" xfId="1" applyNumberFormat="1" applyFont="1" applyFill="1" applyBorder="1" applyAlignment="1">
      <alignment horizontal="right" vertical="top"/>
    </xf>
    <xf numFmtId="41" fontId="16" fillId="0" borderId="2" xfId="1" applyNumberFormat="1" applyFont="1" applyBorder="1" applyAlignment="1">
      <alignment horizontal="right" vertical="top"/>
    </xf>
    <xf numFmtId="41" fontId="16" fillId="0" borderId="0" xfId="1" applyNumberFormat="1" applyFont="1" applyAlignment="1">
      <alignment horizontal="right" vertical="top"/>
    </xf>
    <xf numFmtId="0" fontId="17" fillId="0" borderId="0" xfId="0" applyFont="1" applyAlignment="1">
      <alignment horizontal="justify" vertical="top" wrapText="1"/>
    </xf>
    <xf numFmtId="4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41" fontId="16" fillId="0" borderId="0" xfId="0" applyNumberFormat="1" applyFont="1" applyFill="1" applyAlignment="1">
      <alignment horizontal="right" vertical="top"/>
    </xf>
    <xf numFmtId="41" fontId="16" fillId="0" borderId="0" xfId="0" applyNumberFormat="1" applyFont="1" applyAlignment="1">
      <alignment horizontal="right" vertical="top"/>
    </xf>
    <xf numFmtId="41" fontId="16" fillId="0" borderId="4" xfId="0" applyNumberFormat="1" applyFont="1" applyFill="1" applyBorder="1" applyAlignment="1">
      <alignment horizontal="right" vertical="top"/>
    </xf>
    <xf numFmtId="41" fontId="16" fillId="0" borderId="4" xfId="0" applyNumberFormat="1" applyFont="1" applyBorder="1" applyAlignment="1">
      <alignment horizontal="right" vertical="top"/>
    </xf>
    <xf numFmtId="165" fontId="16" fillId="0" borderId="4" xfId="1" applyNumberFormat="1" applyFont="1" applyBorder="1" applyAlignment="1">
      <alignment vertical="top"/>
    </xf>
    <xf numFmtId="164" fontId="16" fillId="0" borderId="4" xfId="1" applyFont="1" applyBorder="1" applyAlignment="1">
      <alignment vertical="top"/>
    </xf>
    <xf numFmtId="41" fontId="16" fillId="0" borderId="0" xfId="1" applyNumberFormat="1" applyFont="1" applyFill="1" applyAlignment="1">
      <alignment horizontal="right" vertical="top"/>
    </xf>
    <xf numFmtId="0" fontId="14" fillId="0" borderId="0" xfId="0" applyFont="1" applyFill="1" applyAlignment="1">
      <alignment vertical="top" wrapText="1"/>
    </xf>
    <xf numFmtId="41" fontId="14" fillId="0" borderId="1" xfId="0" applyNumberFormat="1" applyFont="1" applyFill="1" applyBorder="1" applyAlignment="1">
      <alignment vertical="top"/>
    </xf>
    <xf numFmtId="41" fontId="14" fillId="0" borderId="0" xfId="0" applyNumberFormat="1" applyFont="1" applyAlignment="1">
      <alignment vertical="top"/>
    </xf>
    <xf numFmtId="41" fontId="14" fillId="0" borderId="1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 wrapText="1"/>
    </xf>
    <xf numFmtId="37" fontId="16" fillId="0" borderId="0" xfId="0" applyNumberFormat="1" applyFont="1" applyFill="1" applyAlignment="1">
      <alignment vertical="top" wrapText="1"/>
    </xf>
    <xf numFmtId="167" fontId="16" fillId="0" borderId="0" xfId="0" applyNumberFormat="1" applyFont="1" applyAlignment="1">
      <alignment vertical="top" wrapText="1"/>
    </xf>
    <xf numFmtId="37" fontId="16" fillId="0" borderId="0" xfId="0" applyNumberFormat="1" applyFont="1" applyAlignment="1">
      <alignment vertical="top" wrapText="1"/>
    </xf>
    <xf numFmtId="37" fontId="14" fillId="0" borderId="0" xfId="0" quotePrefix="1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 wrapText="1"/>
    </xf>
    <xf numFmtId="37" fontId="18" fillId="0" borderId="0" xfId="0" applyNumberFormat="1" applyFont="1" applyFill="1" applyAlignment="1">
      <alignment horizontal="center" vertical="top"/>
    </xf>
    <xf numFmtId="0" fontId="18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" vertical="top"/>
    </xf>
    <xf numFmtId="41" fontId="16" fillId="0" borderId="0" xfId="1" applyNumberFormat="1" applyFont="1" applyFill="1" applyAlignment="1">
      <alignment horizontal="center" vertical="top"/>
    </xf>
    <xf numFmtId="165" fontId="16" fillId="0" borderId="0" xfId="1" applyNumberFormat="1" applyFont="1" applyAlignment="1">
      <alignment vertical="top"/>
    </xf>
    <xf numFmtId="41" fontId="14" fillId="0" borderId="1" xfId="0" applyNumberFormat="1" applyFont="1" applyFill="1" applyBorder="1" applyAlignment="1">
      <alignment vertical="top" wrapText="1"/>
    </xf>
    <xf numFmtId="41" fontId="24" fillId="0" borderId="0" xfId="0" applyNumberFormat="1" applyFont="1" applyAlignment="1">
      <alignment horizontal="center" vertical="top"/>
    </xf>
    <xf numFmtId="41" fontId="14" fillId="0" borderId="1" xfId="0" applyNumberFormat="1" applyFont="1" applyBorder="1" applyAlignment="1">
      <alignment vertical="top" wrapText="1"/>
    </xf>
    <xf numFmtId="41" fontId="26" fillId="0" borderId="0" xfId="0" applyNumberFormat="1" applyFont="1" applyFill="1" applyAlignment="1">
      <alignment vertical="top"/>
    </xf>
    <xf numFmtId="41" fontId="26" fillId="0" borderId="0" xfId="0" applyNumberFormat="1" applyFont="1" applyAlignment="1">
      <alignment vertical="top"/>
    </xf>
    <xf numFmtId="0" fontId="19" fillId="0" borderId="0" xfId="0" applyFont="1" applyAlignment="1">
      <alignment horizontal="justify" vertical="top" wrapText="1"/>
    </xf>
    <xf numFmtId="41" fontId="16" fillId="0" borderId="0" xfId="0" applyNumberFormat="1" applyFont="1" applyFill="1" applyAlignment="1">
      <alignment vertical="top" wrapText="1"/>
    </xf>
    <xf numFmtId="41" fontId="16" fillId="0" borderId="0" xfId="0" applyNumberFormat="1" applyFont="1" applyAlignment="1">
      <alignment vertical="top" wrapText="1"/>
    </xf>
    <xf numFmtId="38" fontId="7" fillId="0" borderId="0" xfId="0" applyNumberFormat="1" applyFont="1" applyAlignment="1">
      <alignment vertical="top"/>
    </xf>
    <xf numFmtId="41" fontId="14" fillId="0" borderId="0" xfId="0" applyNumberFormat="1" applyFont="1" applyFill="1" applyAlignment="1">
      <alignment vertical="top"/>
    </xf>
    <xf numFmtId="41" fontId="16" fillId="0" borderId="4" xfId="0" applyNumberFormat="1" applyFont="1" applyFill="1" applyBorder="1" applyAlignment="1">
      <alignment vertical="top"/>
    </xf>
    <xf numFmtId="41" fontId="16" fillId="0" borderId="4" xfId="0" applyNumberFormat="1" applyFont="1" applyBorder="1" applyAlignment="1">
      <alignment vertical="top"/>
    </xf>
    <xf numFmtId="0" fontId="14" fillId="0" borderId="0" xfId="0" applyFont="1" applyAlignment="1">
      <alignment horizontal="left" vertical="top"/>
    </xf>
    <xf numFmtId="41" fontId="14" fillId="0" borderId="5" xfId="0" applyNumberFormat="1" applyFont="1" applyFill="1" applyBorder="1" applyAlignment="1">
      <alignment vertical="top"/>
    </xf>
    <xf numFmtId="41" fontId="14" fillId="0" borderId="5" xfId="0" applyNumberFormat="1" applyFont="1" applyBorder="1" applyAlignment="1">
      <alignment vertical="top"/>
    </xf>
    <xf numFmtId="41" fontId="14" fillId="0" borderId="0" xfId="0" applyNumberFormat="1" applyFont="1" applyAlignment="1">
      <alignment horizontal="right" vertical="top"/>
    </xf>
    <xf numFmtId="37" fontId="26" fillId="0" borderId="0" xfId="0" applyNumberFormat="1" applyFont="1" applyFill="1" applyAlignment="1">
      <alignment vertical="top"/>
    </xf>
    <xf numFmtId="37" fontId="26" fillId="0" borderId="0" xfId="0" applyNumberFormat="1" applyFont="1" applyAlignment="1">
      <alignment vertical="top"/>
    </xf>
    <xf numFmtId="38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left" vertical="top" wrapText="1" indent="1"/>
    </xf>
    <xf numFmtId="0" fontId="16" fillId="0" borderId="0" xfId="0" applyFont="1" applyAlignment="1">
      <alignment horizontal="left" vertical="top" indent="1"/>
    </xf>
    <xf numFmtId="38" fontId="17" fillId="0" borderId="0" xfId="0" applyNumberFormat="1" applyFont="1" applyAlignment="1">
      <alignment horizontal="center"/>
    </xf>
    <xf numFmtId="0" fontId="16" fillId="0" borderId="0" xfId="0" applyFont="1" applyAlignment="1">
      <alignment vertical="center" wrapText="1"/>
    </xf>
    <xf numFmtId="41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38" fontId="17" fillId="0" borderId="0" xfId="0" applyNumberFormat="1" applyFont="1" applyAlignment="1">
      <alignment horizontal="center"/>
    </xf>
    <xf numFmtId="169" fontId="16" fillId="0" borderId="3" xfId="0" applyNumberFormat="1" applyFont="1" applyBorder="1"/>
    <xf numFmtId="169" fontId="16" fillId="0" borderId="3" xfId="1" applyNumberFormat="1" applyFont="1" applyBorder="1"/>
    <xf numFmtId="38" fontId="17" fillId="0" borderId="0" xfId="0" applyNumberFormat="1" applyFont="1" applyAlignment="1">
      <alignment horizontal="center"/>
    </xf>
    <xf numFmtId="0" fontId="17" fillId="0" borderId="0" xfId="8" applyFont="1" applyAlignment="1">
      <alignment horizontal="center"/>
    </xf>
    <xf numFmtId="41" fontId="16" fillId="0" borderId="4" xfId="1" applyNumberFormat="1" applyFont="1" applyFill="1" applyBorder="1" applyAlignment="1">
      <alignment horizontal="right"/>
    </xf>
    <xf numFmtId="169" fontId="16" fillId="0" borderId="3" xfId="0" applyNumberFormat="1" applyFont="1" applyFill="1" applyBorder="1"/>
    <xf numFmtId="41" fontId="16" fillId="0" borderId="4" xfId="0" applyNumberFormat="1" applyFont="1" applyFill="1" applyBorder="1" applyAlignment="1">
      <alignment horizontal="right"/>
    </xf>
    <xf numFmtId="38" fontId="17" fillId="0" borderId="0" xfId="0" applyNumberFormat="1" applyFont="1" applyAlignment="1"/>
    <xf numFmtId="164" fontId="16" fillId="0" borderId="0" xfId="1" applyFont="1" applyFill="1"/>
    <xf numFmtId="41" fontId="14" fillId="0" borderId="0" xfId="7" applyNumberFormat="1" applyFont="1" applyFill="1" applyBorder="1"/>
    <xf numFmtId="0" fontId="16" fillId="0" borderId="0" xfId="8" applyFont="1" applyFill="1" applyAlignment="1">
      <alignment horizontal="left" indent="1"/>
    </xf>
    <xf numFmtId="0" fontId="19" fillId="0" borderId="0" xfId="0" applyFont="1"/>
    <xf numFmtId="164" fontId="16" fillId="0" borderId="0" xfId="1" applyFont="1" applyFill="1" applyAlignment="1">
      <alignment vertical="top"/>
    </xf>
    <xf numFmtId="165" fontId="16" fillId="0" borderId="4" xfId="1" applyNumberFormat="1" applyFont="1" applyFill="1" applyBorder="1" applyAlignment="1">
      <alignment vertical="top"/>
    </xf>
    <xf numFmtId="41" fontId="16" fillId="2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41" fontId="14" fillId="0" borderId="4" xfId="0" applyNumberFormat="1" applyFont="1" applyFill="1" applyBorder="1" applyAlignment="1">
      <alignment vertical="top"/>
    </xf>
    <xf numFmtId="41" fontId="14" fillId="0" borderId="4" xfId="0" applyNumberFormat="1" applyFont="1" applyBorder="1" applyAlignment="1">
      <alignment vertical="top"/>
    </xf>
    <xf numFmtId="41" fontId="16" fillId="0" borderId="0" xfId="0" applyNumberFormat="1" applyFont="1" applyFill="1" applyBorder="1" applyAlignment="1">
      <alignment vertical="top"/>
    </xf>
    <xf numFmtId="41" fontId="16" fillId="0" borderId="0" xfId="0" applyNumberFormat="1" applyFont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38" fontId="14" fillId="0" borderId="0" xfId="0" applyNumberFormat="1" applyFont="1" applyAlignment="1">
      <alignment horizontal="center"/>
    </xf>
    <xf numFmtId="0" fontId="14" fillId="0" borderId="0" xfId="0" applyFont="1" applyFill="1" applyAlignment="1">
      <alignment horizontal="center"/>
    </xf>
    <xf numFmtId="37" fontId="14" fillId="0" borderId="0" xfId="6" applyNumberFormat="1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37" fontId="17" fillId="0" borderId="0" xfId="5" applyNumberFormat="1" applyFont="1" applyAlignment="1">
      <alignment horizontal="center" vertical="center"/>
    </xf>
    <xf numFmtId="37" fontId="16" fillId="0" borderId="4" xfId="6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</cellXfs>
  <cellStyles count="12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101"/>
  <sheetViews>
    <sheetView tabSelected="1" view="pageBreakPreview" zoomScaleNormal="100" zoomScaleSheetLayoutView="100" workbookViewId="0">
      <selection activeCell="M1" sqref="M1"/>
    </sheetView>
  </sheetViews>
  <sheetFormatPr defaultColWidth="10.625" defaultRowHeight="14.4" x14ac:dyDescent="0.3"/>
  <cols>
    <col min="1" max="1" width="34.625" style="16" customWidth="1"/>
    <col min="2" max="2" width="0.875" style="16" customWidth="1"/>
    <col min="3" max="3" width="9.75" style="17" bestFit="1" customWidth="1"/>
    <col min="4" max="4" width="1" style="17" customWidth="1"/>
    <col min="5" max="5" width="15.125" style="18" customWidth="1"/>
    <col min="6" max="6" width="1" style="17" customWidth="1"/>
    <col min="7" max="7" width="15.125" style="18" customWidth="1"/>
    <col min="8" max="8" width="1" style="18" customWidth="1"/>
    <col min="9" max="9" width="15.125" style="18" customWidth="1"/>
    <col min="10" max="10" width="1" style="18" customWidth="1"/>
    <col min="11" max="11" width="15.125" style="18" customWidth="1"/>
    <col min="12" max="16384" width="10.625" style="3"/>
  </cols>
  <sheetData>
    <row r="1" spans="1:11" s="2" customFormat="1" ht="18" x14ac:dyDescent="0.35">
      <c r="A1" s="12" t="s">
        <v>1</v>
      </c>
      <c r="B1" s="13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15.6" x14ac:dyDescent="0.3">
      <c r="A2" s="15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6" x14ac:dyDescent="0.3">
      <c r="A3" s="15" t="s">
        <v>234</v>
      </c>
      <c r="D3" s="18"/>
      <c r="E3" s="394"/>
      <c r="F3" s="394"/>
      <c r="G3" s="394"/>
      <c r="H3" s="394"/>
      <c r="I3" s="394"/>
      <c r="J3" s="394"/>
      <c r="K3" s="394"/>
    </row>
    <row r="4" spans="1:11" x14ac:dyDescent="0.3">
      <c r="D4" s="18"/>
      <c r="E4" s="394" t="s">
        <v>3</v>
      </c>
      <c r="F4" s="394"/>
      <c r="G4" s="394"/>
      <c r="H4" s="394"/>
      <c r="I4" s="394" t="s">
        <v>4</v>
      </c>
      <c r="J4" s="394"/>
      <c r="K4" s="394"/>
    </row>
    <row r="5" spans="1:11" x14ac:dyDescent="0.3">
      <c r="B5" s="19"/>
      <c r="D5" s="20"/>
      <c r="E5" s="21" t="s">
        <v>235</v>
      </c>
      <c r="F5" s="21"/>
      <c r="G5" s="21" t="s">
        <v>5</v>
      </c>
      <c r="H5" s="21"/>
      <c r="I5" s="21" t="s">
        <v>235</v>
      </c>
      <c r="J5" s="21"/>
      <c r="K5" s="21" t="s">
        <v>5</v>
      </c>
    </row>
    <row r="6" spans="1:11" ht="15.6" x14ac:dyDescent="0.3">
      <c r="A6" s="96" t="s">
        <v>24</v>
      </c>
      <c r="C6" s="22" t="s">
        <v>7</v>
      </c>
      <c r="D6" s="20"/>
      <c r="E6" s="21" t="s">
        <v>164</v>
      </c>
      <c r="F6" s="21"/>
      <c r="G6" s="21" t="s">
        <v>6</v>
      </c>
      <c r="H6" s="21"/>
      <c r="I6" s="21" t="s">
        <v>164</v>
      </c>
      <c r="J6" s="21"/>
      <c r="K6" s="21" t="s">
        <v>6</v>
      </c>
    </row>
    <row r="7" spans="1:11" ht="15.6" x14ac:dyDescent="0.3">
      <c r="A7" s="96"/>
      <c r="C7" s="22"/>
      <c r="D7" s="20"/>
      <c r="E7" s="24" t="s">
        <v>173</v>
      </c>
      <c r="F7" s="21"/>
      <c r="G7" s="21" t="s">
        <v>174</v>
      </c>
      <c r="H7" s="21"/>
      <c r="I7" s="24" t="s">
        <v>8</v>
      </c>
      <c r="J7" s="21"/>
      <c r="K7" s="21" t="s">
        <v>174</v>
      </c>
    </row>
    <row r="8" spans="1:11" x14ac:dyDescent="0.3">
      <c r="A8" s="19"/>
      <c r="C8" s="23"/>
      <c r="D8" s="20"/>
      <c r="E8" s="24" t="s">
        <v>172</v>
      </c>
      <c r="F8" s="21"/>
      <c r="G8" s="21"/>
      <c r="H8" s="21"/>
      <c r="I8" s="24" t="s">
        <v>172</v>
      </c>
      <c r="J8" s="21"/>
      <c r="K8" s="21"/>
    </row>
    <row r="9" spans="1:11" x14ac:dyDescent="0.3">
      <c r="C9" s="25"/>
      <c r="D9" s="20"/>
      <c r="E9" s="392" t="s">
        <v>9</v>
      </c>
      <c r="F9" s="393"/>
      <c r="G9" s="393"/>
      <c r="H9" s="393"/>
      <c r="I9" s="393"/>
      <c r="J9" s="393"/>
      <c r="K9" s="393"/>
    </row>
    <row r="10" spans="1:11" ht="15" customHeight="1" x14ac:dyDescent="0.3">
      <c r="A10" s="26" t="s">
        <v>10</v>
      </c>
      <c r="B10" s="26"/>
      <c r="C10" s="27"/>
      <c r="D10" s="27"/>
      <c r="I10" s="18" t="s">
        <v>0</v>
      </c>
      <c r="K10" s="18" t="s">
        <v>0</v>
      </c>
    </row>
    <row r="11" spans="1:11" ht="15" customHeight="1" x14ac:dyDescent="0.4">
      <c r="A11" s="28" t="s">
        <v>11</v>
      </c>
      <c r="B11" s="28"/>
      <c r="C11" s="29"/>
      <c r="E11" s="30">
        <v>264373</v>
      </c>
      <c r="F11" s="31"/>
      <c r="G11" s="30">
        <v>514696</v>
      </c>
      <c r="H11" s="32"/>
      <c r="I11" s="30">
        <v>193892</v>
      </c>
      <c r="J11" s="32"/>
      <c r="K11" s="32">
        <v>393388</v>
      </c>
    </row>
    <row r="12" spans="1:11" ht="15" customHeight="1" x14ac:dyDescent="0.4">
      <c r="A12" s="33" t="s">
        <v>39</v>
      </c>
      <c r="B12" s="28"/>
      <c r="C12" s="29"/>
      <c r="E12" s="30">
        <v>526285</v>
      </c>
      <c r="F12" s="31"/>
      <c r="G12" s="30">
        <v>584009</v>
      </c>
      <c r="H12" s="31"/>
      <c r="I12" s="30">
        <v>511211</v>
      </c>
      <c r="J12" s="31"/>
      <c r="K12" s="31">
        <v>548873</v>
      </c>
    </row>
    <row r="13" spans="1:11" ht="15" customHeight="1" x14ac:dyDescent="0.3">
      <c r="A13" s="33" t="s">
        <v>144</v>
      </c>
      <c r="B13" s="28"/>
      <c r="C13" s="244">
        <v>3</v>
      </c>
      <c r="E13" s="30">
        <v>19240</v>
      </c>
      <c r="F13" s="31"/>
      <c r="G13" s="30">
        <v>14300</v>
      </c>
      <c r="H13" s="31"/>
      <c r="I13" s="30">
        <v>146340</v>
      </c>
      <c r="J13" s="31"/>
      <c r="K13" s="31">
        <v>114300</v>
      </c>
    </row>
    <row r="14" spans="1:11" s="10" customFormat="1" ht="15" customHeight="1" x14ac:dyDescent="0.3">
      <c r="A14" s="33" t="s">
        <v>12</v>
      </c>
      <c r="B14" s="33"/>
      <c r="C14" s="244">
        <v>5</v>
      </c>
      <c r="D14" s="34"/>
      <c r="E14" s="35">
        <v>2246969</v>
      </c>
      <c r="F14" s="36"/>
      <c r="G14" s="35">
        <v>2714698</v>
      </c>
      <c r="H14" s="36"/>
      <c r="I14" s="35">
        <v>2045385</v>
      </c>
      <c r="J14" s="36"/>
      <c r="K14" s="36">
        <v>1904332</v>
      </c>
    </row>
    <row r="15" spans="1:11" s="10" customFormat="1" ht="15" customHeight="1" x14ac:dyDescent="0.3">
      <c r="A15" s="33" t="s">
        <v>13</v>
      </c>
      <c r="B15" s="33"/>
      <c r="C15" s="244"/>
      <c r="D15" s="34"/>
      <c r="E15" s="35">
        <f>355286-110000</f>
        <v>245286</v>
      </c>
      <c r="F15" s="36"/>
      <c r="G15" s="35">
        <v>331238</v>
      </c>
      <c r="H15" s="36"/>
      <c r="I15" s="35">
        <f>605035-568-110000</f>
        <v>494467</v>
      </c>
      <c r="J15" s="36"/>
      <c r="K15" s="35">
        <v>1227657</v>
      </c>
    </row>
    <row r="16" spans="1:11" ht="15" customHeight="1" x14ac:dyDescent="0.3">
      <c r="A16" s="28" t="s">
        <v>14</v>
      </c>
      <c r="B16" s="28"/>
      <c r="C16" s="243">
        <v>6</v>
      </c>
      <c r="E16" s="30">
        <v>2090829</v>
      </c>
      <c r="F16" s="31"/>
      <c r="G16" s="30">
        <v>2821608</v>
      </c>
      <c r="H16" s="31"/>
      <c r="I16" s="30">
        <v>700212</v>
      </c>
      <c r="J16" s="31"/>
      <c r="K16" s="31">
        <v>1007037</v>
      </c>
    </row>
    <row r="17" spans="1:11" ht="15" customHeight="1" x14ac:dyDescent="0.3">
      <c r="A17" s="33" t="s">
        <v>195</v>
      </c>
      <c r="B17" s="28"/>
      <c r="C17" s="243"/>
      <c r="E17" s="35">
        <v>1584331</v>
      </c>
      <c r="F17" s="31"/>
      <c r="G17" s="30">
        <v>782956</v>
      </c>
      <c r="H17" s="32"/>
      <c r="I17" s="30">
        <v>474478</v>
      </c>
      <c r="J17" s="32"/>
      <c r="K17" s="32">
        <v>154111</v>
      </c>
    </row>
    <row r="18" spans="1:11" ht="15" customHeight="1" x14ac:dyDescent="0.3">
      <c r="A18" s="33" t="s">
        <v>165</v>
      </c>
      <c r="B18" s="28"/>
      <c r="C18" s="44"/>
      <c r="E18" s="30">
        <v>2321</v>
      </c>
      <c r="F18" s="31"/>
      <c r="G18" s="30">
        <v>39496</v>
      </c>
      <c r="H18" s="32"/>
      <c r="I18" s="37">
        <v>4461</v>
      </c>
      <c r="J18" s="32"/>
      <c r="K18" s="32">
        <v>52000</v>
      </c>
    </row>
    <row r="19" spans="1:11" ht="15" customHeight="1" x14ac:dyDescent="0.3">
      <c r="A19" s="33" t="s">
        <v>208</v>
      </c>
      <c r="B19" s="28"/>
      <c r="C19" s="44"/>
      <c r="E19" s="30">
        <v>5058</v>
      </c>
      <c r="F19" s="31"/>
      <c r="G19" s="30">
        <v>15215</v>
      </c>
      <c r="H19" s="32"/>
      <c r="I19" s="37">
        <v>0</v>
      </c>
      <c r="J19" s="32"/>
      <c r="K19" s="32">
        <v>5</v>
      </c>
    </row>
    <row r="20" spans="1:11" s="1" customFormat="1" ht="15" customHeight="1" x14ac:dyDescent="0.3">
      <c r="A20" s="38" t="s">
        <v>15</v>
      </c>
      <c r="B20" s="38"/>
      <c r="C20" s="39"/>
      <c r="D20" s="13"/>
      <c r="E20" s="40">
        <f>SUM(E11:E19)</f>
        <v>6984692</v>
      </c>
      <c r="F20" s="41"/>
      <c r="G20" s="40">
        <f>SUM(G11:G19)</f>
        <v>7818216</v>
      </c>
      <c r="H20" s="42"/>
      <c r="I20" s="40">
        <f>SUM(I11:I19)</f>
        <v>4570446</v>
      </c>
      <c r="J20" s="42"/>
      <c r="K20" s="40">
        <f>SUM(K11:K19)</f>
        <v>5401703</v>
      </c>
    </row>
    <row r="21" spans="1:11" ht="15" customHeight="1" x14ac:dyDescent="0.3">
      <c r="A21" s="38"/>
      <c r="B21" s="38"/>
      <c r="C21" s="44"/>
      <c r="E21" s="32"/>
      <c r="F21" s="31"/>
      <c r="G21" s="32"/>
      <c r="H21" s="32"/>
      <c r="I21" s="32"/>
      <c r="J21" s="32"/>
      <c r="K21" s="32"/>
    </row>
    <row r="22" spans="1:11" ht="15" customHeight="1" x14ac:dyDescent="0.3">
      <c r="A22" s="45" t="s">
        <v>16</v>
      </c>
      <c r="B22" s="46"/>
      <c r="C22" s="242"/>
      <c r="D22" s="242"/>
      <c r="E22" s="47"/>
      <c r="F22" s="47"/>
      <c r="G22" s="47"/>
      <c r="H22" s="47"/>
      <c r="I22" s="47"/>
      <c r="J22" s="47"/>
      <c r="K22" s="47"/>
    </row>
    <row r="23" spans="1:11" ht="15" customHeight="1" x14ac:dyDescent="0.3">
      <c r="A23" s="28" t="s">
        <v>39</v>
      </c>
      <c r="B23" s="46"/>
      <c r="C23" s="242"/>
      <c r="D23" s="242"/>
      <c r="E23" s="47">
        <v>40000</v>
      </c>
      <c r="F23" s="47"/>
      <c r="G23" s="47">
        <v>40000</v>
      </c>
      <c r="H23" s="47"/>
      <c r="I23" s="37">
        <v>0</v>
      </c>
      <c r="J23" s="47"/>
      <c r="K23" s="37">
        <v>0</v>
      </c>
    </row>
    <row r="24" spans="1:11" ht="15" customHeight="1" x14ac:dyDescent="0.3">
      <c r="A24" s="28" t="s">
        <v>204</v>
      </c>
      <c r="B24" s="46"/>
      <c r="C24" s="242">
        <v>7</v>
      </c>
      <c r="D24" s="242"/>
      <c r="E24" s="35">
        <v>628096</v>
      </c>
      <c r="F24" s="47"/>
      <c r="G24" s="47">
        <v>362853</v>
      </c>
      <c r="H24" s="31"/>
      <c r="I24" s="35">
        <v>657689</v>
      </c>
      <c r="J24" s="31"/>
      <c r="K24" s="30">
        <v>377719</v>
      </c>
    </row>
    <row r="25" spans="1:11" ht="15" customHeight="1" x14ac:dyDescent="0.3">
      <c r="A25" s="28" t="s">
        <v>205</v>
      </c>
      <c r="B25" s="46"/>
      <c r="C25" s="242">
        <v>8</v>
      </c>
      <c r="D25" s="242"/>
      <c r="E25" s="37">
        <v>0</v>
      </c>
      <c r="F25" s="47"/>
      <c r="G25" s="37">
        <v>0</v>
      </c>
      <c r="H25" s="47"/>
      <c r="I25" s="35">
        <v>5458376</v>
      </c>
      <c r="J25" s="47"/>
      <c r="K25" s="47">
        <v>5458376</v>
      </c>
    </row>
    <row r="26" spans="1:11" ht="15" customHeight="1" x14ac:dyDescent="0.3">
      <c r="A26" s="28" t="s">
        <v>206</v>
      </c>
      <c r="B26" s="28"/>
      <c r="C26" s="242">
        <v>9</v>
      </c>
      <c r="D26" s="242"/>
      <c r="E26" s="35">
        <f>106845+1</f>
        <v>106846</v>
      </c>
      <c r="F26" s="48"/>
      <c r="G26" s="48">
        <v>107364</v>
      </c>
      <c r="H26" s="47"/>
      <c r="I26" s="35">
        <v>1574016</v>
      </c>
      <c r="J26" s="49"/>
      <c r="K26" s="49">
        <v>1574016</v>
      </c>
    </row>
    <row r="27" spans="1:11" ht="15" customHeight="1" x14ac:dyDescent="0.3">
      <c r="A27" s="28" t="s">
        <v>166</v>
      </c>
      <c r="B27" s="28"/>
      <c r="C27" s="242"/>
      <c r="D27" s="242"/>
      <c r="E27" s="37">
        <v>0</v>
      </c>
      <c r="F27" s="48"/>
      <c r="G27" s="37">
        <v>0</v>
      </c>
      <c r="H27" s="47"/>
      <c r="I27" s="37">
        <v>0</v>
      </c>
      <c r="J27" s="49"/>
      <c r="K27" s="37">
        <v>0</v>
      </c>
    </row>
    <row r="28" spans="1:11" ht="15" customHeight="1" x14ac:dyDescent="0.3">
      <c r="A28" s="33" t="s">
        <v>167</v>
      </c>
      <c r="B28" s="33"/>
      <c r="C28" s="244">
        <v>3</v>
      </c>
      <c r="D28" s="34"/>
      <c r="E28" s="37">
        <v>0</v>
      </c>
      <c r="F28" s="36"/>
      <c r="G28" s="37">
        <v>0</v>
      </c>
      <c r="H28" s="36"/>
      <c r="I28" s="35">
        <v>233090</v>
      </c>
      <c r="J28" s="36"/>
      <c r="K28" s="35">
        <v>233090</v>
      </c>
    </row>
    <row r="29" spans="1:11" ht="15" customHeight="1" x14ac:dyDescent="0.3">
      <c r="A29" s="28" t="s">
        <v>17</v>
      </c>
      <c r="B29" s="28"/>
      <c r="C29" s="242"/>
      <c r="D29" s="242"/>
      <c r="E29" s="35">
        <v>207648</v>
      </c>
      <c r="F29" s="47"/>
      <c r="G29" s="49">
        <v>38970</v>
      </c>
      <c r="H29" s="47"/>
      <c r="I29" s="35">
        <v>107251</v>
      </c>
      <c r="J29" s="49"/>
      <c r="K29" s="49">
        <v>107913</v>
      </c>
    </row>
    <row r="30" spans="1:11" ht="15" customHeight="1" x14ac:dyDescent="0.3">
      <c r="A30" s="28" t="s">
        <v>18</v>
      </c>
      <c r="B30" s="28"/>
      <c r="C30" s="242"/>
      <c r="D30" s="242"/>
      <c r="E30" s="35">
        <v>10975585</v>
      </c>
      <c r="F30" s="49"/>
      <c r="G30" s="32">
        <v>10667415</v>
      </c>
      <c r="H30" s="32"/>
      <c r="I30" s="35">
        <v>1822508</v>
      </c>
      <c r="J30" s="50"/>
      <c r="K30" s="32">
        <v>1823900</v>
      </c>
    </row>
    <row r="31" spans="1:11" ht="15" customHeight="1" x14ac:dyDescent="0.3">
      <c r="A31" s="28" t="s">
        <v>184</v>
      </c>
      <c r="B31" s="28"/>
      <c r="C31" s="257" t="s">
        <v>188</v>
      </c>
      <c r="D31" s="256"/>
      <c r="E31" s="35">
        <v>13781</v>
      </c>
      <c r="F31" s="49"/>
      <c r="G31" s="37">
        <v>0</v>
      </c>
      <c r="H31" s="32"/>
      <c r="I31" s="35">
        <v>11708</v>
      </c>
      <c r="J31" s="50"/>
      <c r="K31" s="37">
        <v>0</v>
      </c>
    </row>
    <row r="32" spans="1:11" ht="15" customHeight="1" x14ac:dyDescent="0.3">
      <c r="A32" s="28" t="s">
        <v>19</v>
      </c>
      <c r="B32" s="28"/>
      <c r="C32" s="242"/>
      <c r="D32" s="242"/>
      <c r="E32" s="35">
        <v>1907470</v>
      </c>
      <c r="F32" s="49"/>
      <c r="G32" s="50">
        <v>1907470</v>
      </c>
      <c r="H32" s="51"/>
      <c r="I32" s="37">
        <v>0</v>
      </c>
      <c r="J32" s="50"/>
      <c r="K32" s="37">
        <v>0</v>
      </c>
    </row>
    <row r="33" spans="1:11" ht="15" customHeight="1" x14ac:dyDescent="0.3">
      <c r="A33" s="28" t="s">
        <v>20</v>
      </c>
      <c r="B33" s="28"/>
      <c r="C33" s="242"/>
      <c r="D33" s="242"/>
      <c r="E33" s="35">
        <v>30783</v>
      </c>
      <c r="F33" s="49"/>
      <c r="G33" s="50">
        <v>32895</v>
      </c>
      <c r="H33" s="51"/>
      <c r="I33" s="35">
        <v>30712</v>
      </c>
      <c r="J33" s="50"/>
      <c r="K33" s="50">
        <v>32813</v>
      </c>
    </row>
    <row r="34" spans="1:11" ht="15" customHeight="1" x14ac:dyDescent="0.3">
      <c r="A34" s="33" t="s">
        <v>192</v>
      </c>
      <c r="B34" s="28"/>
      <c r="C34" s="242"/>
      <c r="D34" s="242"/>
      <c r="E34" s="35">
        <v>915392</v>
      </c>
      <c r="F34" s="49"/>
      <c r="G34" s="50">
        <v>938567</v>
      </c>
      <c r="H34" s="51"/>
      <c r="I34" s="37">
        <v>0</v>
      </c>
      <c r="J34" s="50"/>
      <c r="K34" s="37">
        <v>0</v>
      </c>
    </row>
    <row r="35" spans="1:11" ht="15" customHeight="1" x14ac:dyDescent="0.3">
      <c r="A35" s="28" t="s">
        <v>21</v>
      </c>
      <c r="B35" s="28"/>
      <c r="C35" s="242"/>
      <c r="D35" s="242"/>
      <c r="E35" s="35">
        <f>89721-1+110000</f>
        <v>199720</v>
      </c>
      <c r="F35" s="49"/>
      <c r="G35" s="32">
        <v>168258</v>
      </c>
      <c r="H35" s="32"/>
      <c r="I35" s="35">
        <f>52154+110000</f>
        <v>162154</v>
      </c>
      <c r="J35" s="50"/>
      <c r="K35" s="32">
        <v>52372</v>
      </c>
    </row>
    <row r="36" spans="1:11" s="1" customFormat="1" ht="15" customHeight="1" x14ac:dyDescent="0.3">
      <c r="A36" s="52" t="s">
        <v>22</v>
      </c>
      <c r="B36" s="38"/>
      <c r="C36" s="53"/>
      <c r="D36" s="14"/>
      <c r="E36" s="54">
        <f>SUM(E23:E35)</f>
        <v>15025321</v>
      </c>
      <c r="F36" s="41"/>
      <c r="G36" s="54">
        <f>SUM(G23:G35)</f>
        <v>14263792</v>
      </c>
      <c r="H36" s="42"/>
      <c r="I36" s="54">
        <f>SUM(I23:I35)</f>
        <v>10057504</v>
      </c>
      <c r="J36" s="55"/>
      <c r="K36" s="54">
        <f>SUM(K23:K35)</f>
        <v>9660199</v>
      </c>
    </row>
    <row r="37" spans="1:11" ht="15" customHeight="1" x14ac:dyDescent="0.3">
      <c r="A37" s="38"/>
      <c r="B37" s="38"/>
      <c r="C37" s="242"/>
      <c r="D37" s="20"/>
      <c r="E37" s="56"/>
      <c r="F37" s="31"/>
      <c r="G37" s="56"/>
      <c r="H37" s="32"/>
      <c r="I37" s="32"/>
      <c r="J37" s="32"/>
      <c r="K37" s="32"/>
    </row>
    <row r="38" spans="1:11" s="1" customFormat="1" ht="15" customHeight="1" thickBot="1" x14ac:dyDescent="0.35">
      <c r="A38" s="52" t="s">
        <v>23</v>
      </c>
      <c r="B38" s="38"/>
      <c r="C38" s="53"/>
      <c r="D38" s="14"/>
      <c r="E38" s="57">
        <f>E20+E36</f>
        <v>22010013</v>
      </c>
      <c r="F38" s="41"/>
      <c r="G38" s="57">
        <f>G20+G36</f>
        <v>22082008</v>
      </c>
      <c r="H38" s="42"/>
      <c r="I38" s="57">
        <f>SUM(I20+I36)</f>
        <v>14627950</v>
      </c>
      <c r="J38" s="42"/>
      <c r="K38" s="57">
        <f>SUM(K20+K36)</f>
        <v>15061902</v>
      </c>
    </row>
    <row r="39" spans="1:11" s="2" customFormat="1" ht="18.600000000000001" thickTop="1" x14ac:dyDescent="0.35">
      <c r="A39" s="12" t="s">
        <v>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s="2" customFormat="1" ht="15.6" x14ac:dyDescent="0.3">
      <c r="A40" s="15" t="s">
        <v>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s="2" customFormat="1" ht="15.6" x14ac:dyDescent="0.3">
      <c r="A41" s="15" t="s">
        <v>234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15" customHeight="1" x14ac:dyDescent="0.3">
      <c r="D42" s="18"/>
      <c r="E42" s="394" t="s">
        <v>3</v>
      </c>
      <c r="F42" s="394"/>
      <c r="G42" s="394"/>
      <c r="H42" s="394"/>
      <c r="I42" s="394" t="s">
        <v>4</v>
      </c>
      <c r="J42" s="394"/>
      <c r="K42" s="394"/>
    </row>
    <row r="43" spans="1:11" ht="15" customHeight="1" x14ac:dyDescent="0.3">
      <c r="D43" s="18"/>
      <c r="E43" s="21" t="s">
        <v>235</v>
      </c>
      <c r="F43" s="21"/>
      <c r="G43" s="21" t="s">
        <v>5</v>
      </c>
      <c r="H43" s="21"/>
      <c r="I43" s="21" t="s">
        <v>235</v>
      </c>
      <c r="J43" s="21"/>
      <c r="K43" s="21" t="s">
        <v>5</v>
      </c>
    </row>
    <row r="44" spans="1:11" ht="15" customHeight="1" x14ac:dyDescent="0.3">
      <c r="A44" s="96" t="s">
        <v>28</v>
      </c>
      <c r="C44" s="22" t="s">
        <v>7</v>
      </c>
      <c r="D44" s="20"/>
      <c r="E44" s="21" t="s">
        <v>164</v>
      </c>
      <c r="F44" s="21"/>
      <c r="G44" s="21" t="s">
        <v>6</v>
      </c>
      <c r="H44" s="21"/>
      <c r="I44" s="21" t="s">
        <v>164</v>
      </c>
      <c r="J44" s="21"/>
      <c r="K44" s="21" t="s">
        <v>6</v>
      </c>
    </row>
    <row r="45" spans="1:11" ht="15" customHeight="1" x14ac:dyDescent="0.3">
      <c r="A45" s="96"/>
      <c r="C45" s="22"/>
      <c r="D45" s="20"/>
      <c r="E45" s="24" t="s">
        <v>173</v>
      </c>
      <c r="F45" s="21"/>
      <c r="G45" s="21" t="s">
        <v>174</v>
      </c>
      <c r="H45" s="21"/>
      <c r="I45" s="24" t="s">
        <v>8</v>
      </c>
      <c r="J45" s="21"/>
      <c r="K45" s="21" t="s">
        <v>174</v>
      </c>
    </row>
    <row r="46" spans="1:11" ht="15" customHeight="1" x14ac:dyDescent="0.3">
      <c r="A46" s="19"/>
      <c r="C46" s="23"/>
      <c r="D46" s="20"/>
      <c r="E46" s="24" t="s">
        <v>172</v>
      </c>
      <c r="F46" s="21"/>
      <c r="G46" s="21"/>
      <c r="H46" s="21"/>
      <c r="I46" s="24" t="s">
        <v>172</v>
      </c>
      <c r="J46" s="21"/>
      <c r="K46" s="21"/>
    </row>
    <row r="47" spans="1:11" ht="15" customHeight="1" x14ac:dyDescent="0.3">
      <c r="C47" s="25"/>
      <c r="D47" s="20"/>
      <c r="E47" s="392" t="s">
        <v>9</v>
      </c>
      <c r="F47" s="393"/>
      <c r="G47" s="393"/>
      <c r="H47" s="393"/>
      <c r="I47" s="393"/>
      <c r="J47" s="393"/>
      <c r="K47" s="393"/>
    </row>
    <row r="48" spans="1:11" ht="15" customHeight="1" x14ac:dyDescent="0.3">
      <c r="A48" s="26" t="s">
        <v>27</v>
      </c>
      <c r="B48" s="46"/>
      <c r="C48" s="25"/>
      <c r="D48" s="20"/>
      <c r="E48" s="59"/>
      <c r="F48" s="60"/>
      <c r="G48" s="59"/>
      <c r="H48" s="59"/>
      <c r="I48" s="59"/>
      <c r="J48" s="59"/>
      <c r="K48" s="59"/>
    </row>
    <row r="49" spans="1:11" ht="15" customHeight="1" x14ac:dyDescent="0.3">
      <c r="A49" s="28" t="s">
        <v>25</v>
      </c>
      <c r="B49" s="28"/>
      <c r="C49" s="242"/>
      <c r="D49" s="20"/>
      <c r="E49" s="59"/>
      <c r="F49" s="60"/>
      <c r="G49" s="59"/>
      <c r="H49" s="59"/>
      <c r="I49" s="59"/>
      <c r="J49" s="59"/>
      <c r="K49" s="59"/>
    </row>
    <row r="50" spans="1:11" ht="15" customHeight="1" x14ac:dyDescent="0.3">
      <c r="A50" s="28" t="s">
        <v>26</v>
      </c>
      <c r="B50" s="28"/>
      <c r="C50" s="242">
        <v>10</v>
      </c>
      <c r="D50" s="242"/>
      <c r="E50" s="61">
        <v>9678448</v>
      </c>
      <c r="F50" s="62"/>
      <c r="G50" s="61">
        <v>9556948</v>
      </c>
      <c r="H50" s="61"/>
      <c r="I50" s="63">
        <v>6644991</v>
      </c>
      <c r="J50" s="63"/>
      <c r="K50" s="63">
        <v>6834668</v>
      </c>
    </row>
    <row r="51" spans="1:11" ht="15" customHeight="1" x14ac:dyDescent="0.3">
      <c r="A51" s="28" t="s">
        <v>31</v>
      </c>
      <c r="B51" s="28"/>
      <c r="C51" s="242">
        <v>3</v>
      </c>
      <c r="D51" s="242"/>
      <c r="E51" s="37">
        <v>0</v>
      </c>
      <c r="F51" s="65"/>
      <c r="G51" s="37">
        <v>0</v>
      </c>
      <c r="H51" s="66"/>
      <c r="I51" s="37">
        <v>590</v>
      </c>
      <c r="J51" s="67"/>
      <c r="K51" s="37">
        <v>0</v>
      </c>
    </row>
    <row r="52" spans="1:11" s="10" customFormat="1" ht="15" customHeight="1" x14ac:dyDescent="0.3">
      <c r="A52" s="33" t="s">
        <v>29</v>
      </c>
      <c r="B52" s="33"/>
      <c r="C52" s="64"/>
      <c r="D52" s="64"/>
      <c r="E52" s="61">
        <v>722279</v>
      </c>
      <c r="F52" s="65"/>
      <c r="G52" s="61">
        <v>1242695</v>
      </c>
      <c r="H52" s="36"/>
      <c r="I52" s="65">
        <v>405893</v>
      </c>
      <c r="J52" s="65"/>
      <c r="K52" s="65">
        <v>691885</v>
      </c>
    </row>
    <row r="53" spans="1:11" s="10" customFormat="1" ht="15" customHeight="1" x14ac:dyDescent="0.3">
      <c r="A53" s="33" t="s">
        <v>30</v>
      </c>
      <c r="B53" s="33"/>
      <c r="C53" s="64"/>
      <c r="D53" s="64"/>
      <c r="E53" s="61">
        <v>374589</v>
      </c>
      <c r="F53" s="65"/>
      <c r="G53" s="61">
        <v>358566</v>
      </c>
      <c r="H53" s="36"/>
      <c r="I53" s="65">
        <v>148143</v>
      </c>
      <c r="J53" s="65"/>
      <c r="K53" s="65">
        <v>175673</v>
      </c>
    </row>
    <row r="54" spans="1:11" ht="15" customHeight="1" x14ac:dyDescent="0.3">
      <c r="A54" s="33" t="s">
        <v>196</v>
      </c>
      <c r="B54" s="28"/>
      <c r="C54" s="242"/>
      <c r="D54" s="242"/>
      <c r="E54" s="61">
        <v>689897</v>
      </c>
      <c r="F54" s="65"/>
      <c r="G54" s="61">
        <v>166297</v>
      </c>
      <c r="H54" s="36"/>
      <c r="I54" s="65">
        <v>699360</v>
      </c>
      <c r="J54" s="65"/>
      <c r="K54" s="65">
        <v>525080</v>
      </c>
    </row>
    <row r="55" spans="1:11" ht="15" customHeight="1" x14ac:dyDescent="0.3">
      <c r="A55" s="28" t="s">
        <v>32</v>
      </c>
      <c r="B55" s="28"/>
      <c r="E55" s="61"/>
      <c r="F55" s="36"/>
      <c r="G55" s="61"/>
      <c r="H55" s="36"/>
      <c r="I55" s="65"/>
      <c r="J55" s="65"/>
      <c r="K55" s="65"/>
    </row>
    <row r="56" spans="1:11" ht="15" customHeight="1" x14ac:dyDescent="0.3">
      <c r="A56" s="28" t="s">
        <v>26</v>
      </c>
      <c r="B56" s="28"/>
      <c r="C56" s="242">
        <v>10</v>
      </c>
      <c r="D56" s="242"/>
      <c r="E56" s="61">
        <v>611092</v>
      </c>
      <c r="F56" s="65"/>
      <c r="G56" s="61">
        <v>587957</v>
      </c>
      <c r="H56" s="66"/>
      <c r="I56" s="67">
        <v>100387</v>
      </c>
      <c r="J56" s="67"/>
      <c r="K56" s="67">
        <v>100322</v>
      </c>
    </row>
    <row r="57" spans="1:11" ht="15" customHeight="1" x14ac:dyDescent="0.3">
      <c r="A57" s="28" t="s">
        <v>168</v>
      </c>
      <c r="B57" s="28"/>
      <c r="C57" s="242"/>
      <c r="D57" s="242"/>
      <c r="E57" s="61"/>
      <c r="F57" s="65"/>
      <c r="G57" s="61"/>
      <c r="H57" s="66"/>
      <c r="I57" s="37"/>
      <c r="J57" s="67"/>
      <c r="K57" s="67"/>
    </row>
    <row r="58" spans="1:11" ht="15" customHeight="1" x14ac:dyDescent="0.3">
      <c r="A58" s="28" t="s">
        <v>177</v>
      </c>
      <c r="B58" s="28"/>
      <c r="C58" s="242"/>
      <c r="D58" s="242"/>
      <c r="E58" s="61">
        <v>11000</v>
      </c>
      <c r="F58" s="65"/>
      <c r="G58" s="61">
        <v>12000</v>
      </c>
      <c r="H58" s="66"/>
      <c r="I58" s="37">
        <v>0</v>
      </c>
      <c r="J58" s="67"/>
      <c r="K58" s="37">
        <v>0</v>
      </c>
    </row>
    <row r="59" spans="1:11" ht="15" customHeight="1" x14ac:dyDescent="0.3">
      <c r="A59" s="28" t="s">
        <v>187</v>
      </c>
      <c r="B59" s="28"/>
      <c r="C59" s="242"/>
      <c r="D59" s="242"/>
      <c r="E59" s="32">
        <v>23639</v>
      </c>
      <c r="F59" s="49"/>
      <c r="G59" s="32">
        <v>15968</v>
      </c>
      <c r="H59" s="32"/>
      <c r="I59" s="63">
        <v>16768</v>
      </c>
      <c r="J59" s="50"/>
      <c r="K59" s="32">
        <v>10932</v>
      </c>
    </row>
    <row r="60" spans="1:11" ht="15" customHeight="1" x14ac:dyDescent="0.3">
      <c r="A60" s="28" t="s">
        <v>33</v>
      </c>
      <c r="B60" s="28"/>
      <c r="C60" s="242"/>
      <c r="D60" s="242"/>
      <c r="E60" s="37">
        <v>9506</v>
      </c>
      <c r="F60" s="49"/>
      <c r="G60" s="68">
        <v>3</v>
      </c>
      <c r="H60" s="68"/>
      <c r="I60" s="37">
        <v>880</v>
      </c>
      <c r="J60" s="70"/>
      <c r="K60" s="37">
        <v>0</v>
      </c>
    </row>
    <row r="61" spans="1:11" s="1" customFormat="1" ht="15" customHeight="1" x14ac:dyDescent="0.3">
      <c r="A61" s="39" t="s">
        <v>34</v>
      </c>
      <c r="B61" s="38"/>
      <c r="C61" s="53"/>
      <c r="D61" s="53"/>
      <c r="E61" s="43">
        <f>SUM(E50:E60)</f>
        <v>12120450</v>
      </c>
      <c r="F61" s="41"/>
      <c r="G61" s="43">
        <f>SUM(G50:G60)</f>
        <v>11940434</v>
      </c>
      <c r="H61" s="42"/>
      <c r="I61" s="43">
        <f>SUM(I50:I60)</f>
        <v>8017012</v>
      </c>
      <c r="J61" s="42"/>
      <c r="K61" s="43">
        <f>SUM(K50:K60)</f>
        <v>8338560</v>
      </c>
    </row>
    <row r="62" spans="1:11" ht="15" customHeight="1" x14ac:dyDescent="0.3">
      <c r="A62" s="38"/>
      <c r="B62" s="38"/>
      <c r="C62" s="242"/>
      <c r="D62" s="242"/>
      <c r="E62" s="32"/>
      <c r="F62" s="31"/>
      <c r="G62" s="32"/>
      <c r="H62" s="32"/>
      <c r="I62" s="32"/>
      <c r="J62" s="32"/>
      <c r="K62" s="32"/>
    </row>
    <row r="63" spans="1:11" ht="15" customHeight="1" x14ac:dyDescent="0.3">
      <c r="A63" s="46" t="s">
        <v>35</v>
      </c>
      <c r="B63" s="46"/>
      <c r="C63" s="242"/>
      <c r="E63" s="32"/>
      <c r="F63" s="31"/>
      <c r="G63" s="32"/>
      <c r="H63" s="32"/>
      <c r="I63" s="32"/>
      <c r="J63" s="32"/>
      <c r="K63" s="32"/>
    </row>
    <row r="64" spans="1:11" ht="15" customHeight="1" x14ac:dyDescent="0.3">
      <c r="A64" s="28" t="s">
        <v>169</v>
      </c>
      <c r="B64" s="28"/>
      <c r="E64" s="71"/>
      <c r="F64" s="31"/>
      <c r="G64" s="71"/>
      <c r="H64" s="71"/>
      <c r="I64" s="71"/>
      <c r="J64" s="71"/>
      <c r="K64" s="71"/>
    </row>
    <row r="65" spans="1:11" ht="15" customHeight="1" x14ac:dyDescent="0.3">
      <c r="A65" s="72" t="s">
        <v>170</v>
      </c>
      <c r="B65" s="28"/>
      <c r="C65" s="242">
        <v>10</v>
      </c>
      <c r="E65" s="32">
        <v>3598077</v>
      </c>
      <c r="F65" s="32"/>
      <c r="G65" s="32">
        <v>3830222</v>
      </c>
      <c r="H65" s="32"/>
      <c r="I65" s="32">
        <v>146965</v>
      </c>
      <c r="J65" s="32"/>
      <c r="K65" s="32">
        <v>197167</v>
      </c>
    </row>
    <row r="66" spans="1:11" ht="15" customHeight="1" x14ac:dyDescent="0.3">
      <c r="A66" s="28" t="s">
        <v>198</v>
      </c>
      <c r="B66" s="28"/>
      <c r="C66" s="262"/>
      <c r="E66" s="32"/>
      <c r="F66" s="32"/>
      <c r="G66" s="32"/>
      <c r="H66" s="32"/>
      <c r="I66" s="32"/>
      <c r="J66" s="32"/>
      <c r="K66" s="32"/>
    </row>
    <row r="67" spans="1:11" ht="15" customHeight="1" x14ac:dyDescent="0.3">
      <c r="A67" s="72" t="s">
        <v>197</v>
      </c>
      <c r="B67" s="28"/>
      <c r="C67" s="242"/>
      <c r="E67" s="32">
        <v>69594</v>
      </c>
      <c r="F67" s="32"/>
      <c r="G67" s="32">
        <v>73000</v>
      </c>
      <c r="H67" s="32"/>
      <c r="I67" s="37">
        <v>0</v>
      </c>
      <c r="J67" s="32"/>
      <c r="K67" s="37">
        <v>0</v>
      </c>
    </row>
    <row r="68" spans="1:11" ht="15" customHeight="1" x14ac:dyDescent="0.3">
      <c r="A68" s="28" t="s">
        <v>186</v>
      </c>
      <c r="B68" s="28"/>
      <c r="C68" s="242"/>
      <c r="E68" s="32">
        <v>24051</v>
      </c>
      <c r="F68" s="32"/>
      <c r="G68" s="32">
        <v>25273</v>
      </c>
      <c r="H68" s="32"/>
      <c r="I68" s="32">
        <v>17870</v>
      </c>
      <c r="J68" s="32"/>
      <c r="K68" s="32">
        <v>17786</v>
      </c>
    </row>
    <row r="69" spans="1:11" ht="15" customHeight="1" x14ac:dyDescent="0.3">
      <c r="A69" s="28" t="s">
        <v>36</v>
      </c>
      <c r="B69" s="28"/>
      <c r="C69" s="242"/>
      <c r="E69" s="32">
        <v>409046</v>
      </c>
      <c r="F69" s="32"/>
      <c r="G69" s="32">
        <v>413627</v>
      </c>
      <c r="H69" s="32"/>
      <c r="I69" s="32">
        <v>40947</v>
      </c>
      <c r="J69" s="32"/>
      <c r="K69" s="32">
        <v>40947</v>
      </c>
    </row>
    <row r="70" spans="1:11" ht="15" customHeight="1" x14ac:dyDescent="0.3">
      <c r="A70" s="28" t="s">
        <v>120</v>
      </c>
      <c r="B70" s="28"/>
      <c r="C70" s="242"/>
      <c r="D70" s="242"/>
      <c r="E70" s="71">
        <v>60454</v>
      </c>
      <c r="F70" s="49"/>
      <c r="G70" s="71">
        <v>56528</v>
      </c>
      <c r="H70" s="71"/>
      <c r="I70" s="71">
        <v>33903</v>
      </c>
      <c r="J70" s="71"/>
      <c r="K70" s="71">
        <v>31685</v>
      </c>
    </row>
    <row r="71" spans="1:11" s="1" customFormat="1" ht="15" customHeight="1" x14ac:dyDescent="0.3">
      <c r="A71" s="38" t="s">
        <v>37</v>
      </c>
      <c r="B71" s="38"/>
      <c r="C71" s="53"/>
      <c r="D71" s="13"/>
      <c r="E71" s="43">
        <f>SUM(E64:E70)</f>
        <v>4161222</v>
      </c>
      <c r="F71" s="41"/>
      <c r="G71" s="43">
        <f>SUM(G65:G70)</f>
        <v>4398650</v>
      </c>
      <c r="H71" s="42"/>
      <c r="I71" s="43">
        <f>SUM(I65:I70)</f>
        <v>239685</v>
      </c>
      <c r="J71" s="42"/>
      <c r="K71" s="43">
        <f>SUM(K65:K70)</f>
        <v>287585</v>
      </c>
    </row>
    <row r="72" spans="1:11" s="1" customFormat="1" ht="15" customHeight="1" x14ac:dyDescent="0.3">
      <c r="A72" s="38" t="s">
        <v>38</v>
      </c>
      <c r="B72" s="38"/>
      <c r="C72" s="53"/>
      <c r="D72" s="13"/>
      <c r="E72" s="43">
        <f>E61+E71</f>
        <v>16281672</v>
      </c>
      <c r="F72" s="41"/>
      <c r="G72" s="43">
        <f>G61+G71</f>
        <v>16339084</v>
      </c>
      <c r="H72" s="42"/>
      <c r="I72" s="43">
        <f>SUM(I61+I71)</f>
        <v>8256697</v>
      </c>
      <c r="J72" s="42"/>
      <c r="K72" s="43">
        <f>SUM(K61+K71)</f>
        <v>8626145</v>
      </c>
    </row>
    <row r="73" spans="1:11" ht="15" customHeight="1" x14ac:dyDescent="0.3">
      <c r="A73" s="73"/>
      <c r="B73" s="73"/>
      <c r="C73" s="242"/>
      <c r="E73" s="74"/>
      <c r="F73" s="18"/>
      <c r="G73" s="74"/>
      <c r="H73" s="74"/>
      <c r="I73" s="74"/>
      <c r="J73" s="74"/>
      <c r="K73" s="74"/>
    </row>
    <row r="74" spans="1:11" s="2" customFormat="1" ht="18" x14ac:dyDescent="0.35">
      <c r="A74" s="12" t="s">
        <v>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s="2" customFormat="1" ht="15.6" x14ac:dyDescent="0.3">
      <c r="A75" s="15" t="s">
        <v>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s="2" customFormat="1" ht="15.6" x14ac:dyDescent="0.3">
      <c r="A76" s="15" t="s">
        <v>234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</row>
    <row r="77" spans="1:11" ht="15" customHeight="1" x14ac:dyDescent="0.3">
      <c r="D77" s="18"/>
      <c r="E77" s="394" t="s">
        <v>3</v>
      </c>
      <c r="F77" s="394"/>
      <c r="G77" s="394"/>
      <c r="H77" s="394"/>
      <c r="I77" s="394" t="s">
        <v>4</v>
      </c>
      <c r="J77" s="394"/>
      <c r="K77" s="394"/>
    </row>
    <row r="78" spans="1:11" ht="15" customHeight="1" x14ac:dyDescent="0.3">
      <c r="A78" s="17"/>
      <c r="B78" s="17"/>
      <c r="D78" s="18"/>
      <c r="E78" s="21" t="s">
        <v>235</v>
      </c>
      <c r="F78" s="21"/>
      <c r="G78" s="21" t="s">
        <v>5</v>
      </c>
      <c r="H78" s="21"/>
      <c r="I78" s="21" t="s">
        <v>235</v>
      </c>
      <c r="J78" s="21"/>
      <c r="K78" s="21" t="s">
        <v>5</v>
      </c>
    </row>
    <row r="79" spans="1:11" ht="15" customHeight="1" x14ac:dyDescent="0.3">
      <c r="A79" s="96" t="s">
        <v>28</v>
      </c>
      <c r="C79" s="22" t="s">
        <v>7</v>
      </c>
      <c r="D79" s="20"/>
      <c r="E79" s="21" t="s">
        <v>164</v>
      </c>
      <c r="F79" s="21"/>
      <c r="G79" s="21" t="s">
        <v>6</v>
      </c>
      <c r="H79" s="21"/>
      <c r="I79" s="21" t="s">
        <v>164</v>
      </c>
      <c r="J79" s="21"/>
      <c r="K79" s="21" t="s">
        <v>6</v>
      </c>
    </row>
    <row r="80" spans="1:11" ht="15" customHeight="1" x14ac:dyDescent="0.3">
      <c r="A80" s="96"/>
      <c r="C80" s="22"/>
      <c r="D80" s="20"/>
      <c r="E80" s="24" t="s">
        <v>173</v>
      </c>
      <c r="F80" s="21"/>
      <c r="G80" s="21" t="s">
        <v>174</v>
      </c>
      <c r="H80" s="21"/>
      <c r="I80" s="24" t="s">
        <v>8</v>
      </c>
      <c r="J80" s="21"/>
      <c r="K80" s="21" t="s">
        <v>174</v>
      </c>
    </row>
    <row r="81" spans="1:11" ht="15" customHeight="1" x14ac:dyDescent="0.3">
      <c r="A81" s="19"/>
      <c r="C81" s="23"/>
      <c r="D81" s="20"/>
      <c r="E81" s="24" t="s">
        <v>172</v>
      </c>
      <c r="F81" s="21"/>
      <c r="G81" s="21"/>
      <c r="H81" s="21"/>
      <c r="I81" s="24" t="s">
        <v>172</v>
      </c>
      <c r="J81" s="21"/>
      <c r="K81" s="21"/>
    </row>
    <row r="82" spans="1:11" ht="15" customHeight="1" x14ac:dyDescent="0.3">
      <c r="C82" s="25"/>
      <c r="D82" s="20"/>
      <c r="E82" s="392" t="s">
        <v>9</v>
      </c>
      <c r="F82" s="393"/>
      <c r="G82" s="393"/>
      <c r="H82" s="393"/>
      <c r="I82" s="393"/>
      <c r="J82" s="393"/>
      <c r="K82" s="393"/>
    </row>
    <row r="83" spans="1:11" ht="15" customHeight="1" x14ac:dyDescent="0.3">
      <c r="A83" s="46" t="s">
        <v>40</v>
      </c>
      <c r="B83" s="46"/>
      <c r="C83" s="242"/>
      <c r="D83" s="242"/>
      <c r="E83" s="59"/>
      <c r="F83" s="75"/>
      <c r="G83" s="59"/>
      <c r="H83" s="59"/>
      <c r="I83" s="59"/>
      <c r="J83" s="59"/>
      <c r="K83" s="59"/>
    </row>
    <row r="84" spans="1:11" ht="15" customHeight="1" x14ac:dyDescent="0.3">
      <c r="A84" s="73" t="s">
        <v>41</v>
      </c>
      <c r="B84" s="28"/>
      <c r="C84" s="243">
        <v>11</v>
      </c>
      <c r="D84" s="242"/>
      <c r="E84" s="76"/>
      <c r="F84" s="49"/>
      <c r="G84" s="76"/>
      <c r="H84" s="76"/>
      <c r="I84" s="76"/>
      <c r="J84" s="76"/>
      <c r="K84" s="76"/>
    </row>
    <row r="85" spans="1:11" ht="15" customHeight="1" thickBot="1" x14ac:dyDescent="0.35">
      <c r="A85" s="33" t="s">
        <v>42</v>
      </c>
      <c r="B85" s="28"/>
      <c r="C85" s="242"/>
      <c r="D85" s="242"/>
      <c r="E85" s="77">
        <v>2613513</v>
      </c>
      <c r="F85" s="49"/>
      <c r="G85" s="78">
        <v>2613513</v>
      </c>
      <c r="H85" s="76"/>
      <c r="I85" s="77">
        <v>2613513</v>
      </c>
      <c r="J85" s="49"/>
      <c r="K85" s="78">
        <v>2613513</v>
      </c>
    </row>
    <row r="86" spans="1:11" ht="15" customHeight="1" thickTop="1" x14ac:dyDescent="0.3">
      <c r="A86" s="382" t="s">
        <v>43</v>
      </c>
      <c r="B86" s="79"/>
      <c r="C86" s="242"/>
      <c r="D86" s="242"/>
      <c r="E86" s="80">
        <f>'Shareholder conso 63'!D32</f>
        <v>1810115</v>
      </c>
      <c r="F86" s="49"/>
      <c r="G86" s="81">
        <v>1810114</v>
      </c>
      <c r="H86" s="81"/>
      <c r="I86" s="80">
        <f>'Shareholder Seperate 63'!C25</f>
        <v>1810115</v>
      </c>
      <c r="J86" s="49"/>
      <c r="K86" s="81">
        <v>1810114</v>
      </c>
    </row>
    <row r="87" spans="1:11" ht="15" customHeight="1" x14ac:dyDescent="0.3">
      <c r="A87" s="33" t="s">
        <v>44</v>
      </c>
      <c r="B87" s="379"/>
      <c r="C87" s="379"/>
      <c r="D87" s="242"/>
      <c r="E87" s="80">
        <f>'Shareholder conso 63'!H32</f>
        <v>3890222</v>
      </c>
      <c r="F87" s="49"/>
      <c r="G87" s="81">
        <v>3890222</v>
      </c>
      <c r="H87" s="81"/>
      <c r="I87" s="80">
        <f>'Shareholder Seperate 63'!G25</f>
        <v>3890222</v>
      </c>
      <c r="J87" s="49"/>
      <c r="K87" s="81">
        <v>3890222</v>
      </c>
    </row>
    <row r="88" spans="1:11" ht="15" customHeight="1" x14ac:dyDescent="0.3">
      <c r="A88" s="33" t="s">
        <v>207</v>
      </c>
      <c r="B88" s="379"/>
      <c r="C88" s="379"/>
      <c r="D88" s="242"/>
      <c r="E88" s="80"/>
      <c r="F88" s="49"/>
      <c r="G88" s="81"/>
      <c r="H88" s="81"/>
      <c r="I88" s="80"/>
      <c r="J88" s="81"/>
      <c r="K88" s="81"/>
    </row>
    <row r="89" spans="1:11" ht="15" customHeight="1" x14ac:dyDescent="0.3">
      <c r="A89" s="33" t="s">
        <v>46</v>
      </c>
      <c r="B89" s="79"/>
      <c r="C89" s="374"/>
      <c r="D89" s="242"/>
      <c r="E89" s="80"/>
      <c r="F89" s="49"/>
      <c r="G89" s="81"/>
      <c r="H89" s="81"/>
      <c r="I89" s="80"/>
      <c r="J89" s="81"/>
      <c r="K89" s="81"/>
    </row>
    <row r="90" spans="1:11" ht="15" customHeight="1" x14ac:dyDescent="0.3">
      <c r="A90" s="33" t="s">
        <v>47</v>
      </c>
      <c r="B90" s="79"/>
      <c r="C90" s="79"/>
      <c r="D90" s="242"/>
      <c r="E90" s="80">
        <f>'Shareholder conso 63'!J32</f>
        <v>93518</v>
      </c>
      <c r="F90" s="49"/>
      <c r="G90" s="81">
        <v>93518</v>
      </c>
      <c r="H90" s="82"/>
      <c r="I90" s="80">
        <f>'Shareholder Seperate 63'!I25</f>
        <v>93518</v>
      </c>
      <c r="J90" s="82"/>
      <c r="K90" s="83">
        <v>93518</v>
      </c>
    </row>
    <row r="91" spans="1:11" ht="15" customHeight="1" x14ac:dyDescent="0.3">
      <c r="A91" s="28" t="s">
        <v>199</v>
      </c>
      <c r="B91" s="375"/>
      <c r="C91" s="375"/>
      <c r="D91" s="242"/>
      <c r="E91" s="80">
        <f>'Shareholder conso 63'!L32</f>
        <v>317706</v>
      </c>
      <c r="F91" s="49"/>
      <c r="G91" s="81">
        <v>317706</v>
      </c>
      <c r="H91" s="82"/>
      <c r="I91" s="80">
        <f>'Shareholder Seperate 63'!K25</f>
        <v>317706</v>
      </c>
      <c r="J91" s="82"/>
      <c r="K91" s="83">
        <v>317706</v>
      </c>
    </row>
    <row r="92" spans="1:11" ht="15" customHeight="1" x14ac:dyDescent="0.3">
      <c r="A92" s="33" t="s">
        <v>48</v>
      </c>
      <c r="B92" s="28"/>
      <c r="C92" s="242"/>
      <c r="E92" s="61">
        <f>'Shareholder conso 63'!N32</f>
        <v>-287085</v>
      </c>
      <c r="F92" s="31"/>
      <c r="G92" s="32">
        <v>-261229</v>
      </c>
      <c r="H92" s="32"/>
      <c r="I92" s="61">
        <f>'Shareholder Seperate 63'!M25</f>
        <v>413631</v>
      </c>
      <c r="J92" s="32"/>
      <c r="K92" s="32">
        <v>478136</v>
      </c>
    </row>
    <row r="93" spans="1:11" ht="15" customHeight="1" x14ac:dyDescent="0.3">
      <c r="A93" s="28" t="s">
        <v>49</v>
      </c>
      <c r="B93" s="28"/>
      <c r="C93" s="242">
        <v>12</v>
      </c>
      <c r="E93" s="61">
        <f>'Shareholder conso 63'!F32</f>
        <v>-317706</v>
      </c>
      <c r="F93" s="31"/>
      <c r="G93" s="32">
        <v>-317706</v>
      </c>
      <c r="H93" s="32"/>
      <c r="I93" s="61">
        <f>'Shareholder Seperate 63'!E25</f>
        <v>-317706</v>
      </c>
      <c r="J93" s="32"/>
      <c r="K93" s="32">
        <v>-317706</v>
      </c>
    </row>
    <row r="94" spans="1:11" ht="15" customHeight="1" x14ac:dyDescent="0.3">
      <c r="A94" s="28" t="s">
        <v>50</v>
      </c>
      <c r="B94" s="379"/>
      <c r="C94" s="379"/>
      <c r="D94" s="242"/>
      <c r="E94" s="378">
        <f>'Shareholder conso 63'!X32</f>
        <v>250832</v>
      </c>
      <c r="F94" s="31"/>
      <c r="G94" s="84">
        <v>252581</v>
      </c>
      <c r="H94" s="32"/>
      <c r="I94" s="376">
        <f>'Shareholder Seperate 63'!O25</f>
        <v>163767</v>
      </c>
      <c r="J94" s="51"/>
      <c r="K94" s="85">
        <v>163767</v>
      </c>
    </row>
    <row r="95" spans="1:11" ht="15" customHeight="1" x14ac:dyDescent="0.3">
      <c r="A95" s="246" t="s">
        <v>194</v>
      </c>
      <c r="B95" s="38"/>
      <c r="C95" s="374"/>
      <c r="D95" s="242"/>
      <c r="E95" s="36"/>
      <c r="F95" s="41"/>
      <c r="G95" s="31"/>
      <c r="H95" s="31"/>
      <c r="I95" s="31"/>
      <c r="J95" s="31"/>
      <c r="K95" s="31"/>
    </row>
    <row r="96" spans="1:11" ht="15" customHeight="1" x14ac:dyDescent="0.3">
      <c r="A96" s="246" t="s">
        <v>51</v>
      </c>
      <c r="B96" s="38"/>
      <c r="C96" s="374"/>
      <c r="D96" s="242"/>
      <c r="E96" s="381">
        <f>SUM(E86:E94)</f>
        <v>5757602</v>
      </c>
      <c r="F96" s="41"/>
      <c r="G96" s="86">
        <f>SUM(G86:G94)</f>
        <v>5785206</v>
      </c>
      <c r="H96" s="42"/>
      <c r="I96" s="86">
        <f>SUM(I86:I94)</f>
        <v>6371253</v>
      </c>
      <c r="J96" s="42"/>
      <c r="K96" s="42">
        <f>SUM(K86:K94)</f>
        <v>6435757</v>
      </c>
    </row>
    <row r="97" spans="1:11" ht="15" customHeight="1" x14ac:dyDescent="0.3">
      <c r="A97" s="87" t="s">
        <v>52</v>
      </c>
      <c r="B97" s="379"/>
      <c r="C97" s="379"/>
      <c r="D97" s="88"/>
      <c r="E97" s="61">
        <f>'Shareholder conso 63'!AB32</f>
        <v>-29261</v>
      </c>
      <c r="F97" s="41"/>
      <c r="G97" s="32">
        <v>-42282</v>
      </c>
      <c r="H97" s="30"/>
      <c r="I97" s="37">
        <v>0</v>
      </c>
      <c r="J97" s="30"/>
      <c r="K97" s="37">
        <v>0</v>
      </c>
    </row>
    <row r="98" spans="1:11" ht="15" customHeight="1" x14ac:dyDescent="0.3">
      <c r="A98" s="89" t="s">
        <v>53</v>
      </c>
      <c r="B98" s="38"/>
      <c r="C98" s="374"/>
      <c r="D98" s="242"/>
      <c r="E98" s="90">
        <f>E96+E97</f>
        <v>5728341</v>
      </c>
      <c r="F98" s="41"/>
      <c r="G98" s="40">
        <f>G96+G97</f>
        <v>5742924</v>
      </c>
      <c r="H98" s="91"/>
      <c r="I98" s="40">
        <f>I96+I97</f>
        <v>6371253</v>
      </c>
      <c r="J98" s="91"/>
      <c r="K98" s="40">
        <f>K96+K97</f>
        <v>6435757</v>
      </c>
    </row>
    <row r="99" spans="1:11" ht="15" customHeight="1" x14ac:dyDescent="0.3">
      <c r="A99" s="89"/>
      <c r="B99" s="38"/>
      <c r="C99" s="374"/>
      <c r="D99" s="242"/>
      <c r="E99" s="42"/>
      <c r="F99" s="41"/>
      <c r="G99" s="42"/>
      <c r="H99" s="42"/>
      <c r="I99" s="42"/>
      <c r="J99" s="42"/>
      <c r="K99" s="42"/>
    </row>
    <row r="100" spans="1:11" ht="15" customHeight="1" thickBot="1" x14ac:dyDescent="0.35">
      <c r="A100" s="89" t="s">
        <v>54</v>
      </c>
      <c r="B100" s="92"/>
      <c r="C100" s="374"/>
      <c r="D100" s="242"/>
      <c r="E100" s="57">
        <f>E98+E72</f>
        <v>22010013</v>
      </c>
      <c r="F100" s="41"/>
      <c r="G100" s="57">
        <f>G98+G72</f>
        <v>22082008</v>
      </c>
      <c r="H100" s="42"/>
      <c r="I100" s="57">
        <f>I72+I96</f>
        <v>14627950</v>
      </c>
      <c r="J100" s="42"/>
      <c r="K100" s="57">
        <f>K72+K96</f>
        <v>15061902</v>
      </c>
    </row>
    <row r="101" spans="1:11" ht="15" customHeight="1" thickTop="1" x14ac:dyDescent="0.3">
      <c r="C101" s="93"/>
      <c r="D101" s="94"/>
      <c r="E101" s="95">
        <f t="shared" ref="E101:K101" si="0">E38-E100</f>
        <v>0</v>
      </c>
      <c r="F101" s="95">
        <f t="shared" si="0"/>
        <v>0</v>
      </c>
      <c r="G101" s="95">
        <f t="shared" si="0"/>
        <v>0</v>
      </c>
      <c r="H101" s="95">
        <f t="shared" si="0"/>
        <v>0</v>
      </c>
      <c r="I101" s="95">
        <f t="shared" si="0"/>
        <v>0</v>
      </c>
      <c r="J101" s="95">
        <f t="shared" si="0"/>
        <v>0</v>
      </c>
      <c r="K101" s="95">
        <f t="shared" si="0"/>
        <v>0</v>
      </c>
    </row>
  </sheetData>
  <mergeCells count="10">
    <mergeCell ref="E82:K82"/>
    <mergeCell ref="I42:K42"/>
    <mergeCell ref="E77:H77"/>
    <mergeCell ref="E3:K3"/>
    <mergeCell ref="E4:H4"/>
    <mergeCell ref="I4:K4"/>
    <mergeCell ref="E9:K9"/>
    <mergeCell ref="E42:H42"/>
    <mergeCell ref="I77:K77"/>
    <mergeCell ref="E47:K47"/>
  </mergeCells>
  <pageMargins left="0.7" right="0.7" top="0.75" bottom="0.75" header="0.3" footer="0.3"/>
  <pageSetup paperSize="9" scale="86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4"/>
  <sheetViews>
    <sheetView view="pageBreakPreview" zoomScale="85" zoomScaleNormal="100" zoomScaleSheetLayoutView="85" workbookViewId="0">
      <selection activeCell="A65" sqref="A65:XFD1048576"/>
    </sheetView>
  </sheetViews>
  <sheetFormatPr defaultColWidth="30.375" defaultRowHeight="14.4" x14ac:dyDescent="0.3"/>
  <cols>
    <col min="1" max="1" width="56.75" style="16" customWidth="1"/>
    <col min="2" max="2" width="8.875" style="17" customWidth="1"/>
    <col min="3" max="3" width="0.875" style="17" customWidth="1"/>
    <col min="4" max="4" width="11.625" style="17" customWidth="1"/>
    <col min="5" max="5" width="1.375" style="17" customWidth="1"/>
    <col min="6" max="6" width="11.625" style="17" customWidth="1"/>
    <col min="7" max="7" width="1" style="17" customWidth="1"/>
    <col min="8" max="8" width="11.625" style="18" customWidth="1"/>
    <col min="9" max="9" width="1" style="17" customWidth="1"/>
    <col min="10" max="10" width="11.625" style="18" customWidth="1"/>
    <col min="11" max="11" width="0.625" style="3" customWidth="1"/>
    <col min="12" max="16384" width="30.375" style="3"/>
  </cols>
  <sheetData>
    <row r="1" spans="1:10" s="2" customFormat="1" ht="18" x14ac:dyDescent="0.35">
      <c r="A1" s="12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15.6" x14ac:dyDescent="0.3">
      <c r="A2" s="97" t="s">
        <v>160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2" customFormat="1" ht="15.6" x14ac:dyDescent="0.3">
      <c r="A3" s="97" t="s">
        <v>236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11" customFormat="1" ht="15.6" x14ac:dyDescent="0.3">
      <c r="A4" s="97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3">
      <c r="C5" s="18"/>
      <c r="D5" s="395" t="s">
        <v>3</v>
      </c>
      <c r="E5" s="395"/>
      <c r="F5" s="395"/>
      <c r="G5" s="99"/>
      <c r="H5" s="395" t="s">
        <v>4</v>
      </c>
      <c r="I5" s="395"/>
      <c r="J5" s="395"/>
    </row>
    <row r="6" spans="1:10" x14ac:dyDescent="0.3">
      <c r="C6" s="18"/>
      <c r="D6" s="395" t="s">
        <v>55</v>
      </c>
      <c r="E6" s="395"/>
      <c r="F6" s="395"/>
      <c r="G6" s="99"/>
      <c r="H6" s="395" t="s">
        <v>56</v>
      </c>
      <c r="I6" s="395"/>
      <c r="J6" s="395"/>
    </row>
    <row r="7" spans="1:10" x14ac:dyDescent="0.3">
      <c r="B7" s="100" t="s">
        <v>7</v>
      </c>
      <c r="C7" s="20"/>
      <c r="D7" s="21" t="s">
        <v>164</v>
      </c>
      <c r="E7" s="21"/>
      <c r="F7" s="21" t="s">
        <v>6</v>
      </c>
      <c r="G7" s="21"/>
      <c r="H7" s="21" t="s">
        <v>164</v>
      </c>
      <c r="I7" s="21"/>
      <c r="J7" s="21" t="s">
        <v>6</v>
      </c>
    </row>
    <row r="8" spans="1:10" x14ac:dyDescent="0.3">
      <c r="B8" s="25"/>
      <c r="C8" s="20"/>
      <c r="D8" s="392" t="s">
        <v>9</v>
      </c>
      <c r="E8" s="392"/>
      <c r="F8" s="392"/>
      <c r="G8" s="392"/>
      <c r="H8" s="392"/>
      <c r="I8" s="392"/>
      <c r="J8" s="392"/>
    </row>
    <row r="9" spans="1:10" x14ac:dyDescent="0.3">
      <c r="A9" s="101" t="s">
        <v>57</v>
      </c>
      <c r="B9" s="27" t="s">
        <v>175</v>
      </c>
      <c r="D9" s="18"/>
      <c r="E9" s="18"/>
      <c r="F9" s="18"/>
    </row>
    <row r="10" spans="1:10" x14ac:dyDescent="0.3">
      <c r="A10" s="20" t="s">
        <v>58</v>
      </c>
      <c r="C10" s="27"/>
      <c r="D10" s="30">
        <f>2655621+65</f>
        <v>2655686</v>
      </c>
      <c r="E10" s="30"/>
      <c r="F10" s="35">
        <v>4516992</v>
      </c>
      <c r="G10" s="30"/>
      <c r="H10" s="30">
        <v>2181561</v>
      </c>
      <c r="I10" s="30"/>
      <c r="J10" s="30">
        <v>3556968</v>
      </c>
    </row>
    <row r="11" spans="1:10" x14ac:dyDescent="0.3">
      <c r="A11" s="20" t="s">
        <v>247</v>
      </c>
      <c r="B11" s="374">
        <v>7</v>
      </c>
      <c r="C11" s="371"/>
      <c r="D11" s="30">
        <v>43997</v>
      </c>
      <c r="E11" s="30"/>
      <c r="F11" s="380">
        <v>0</v>
      </c>
      <c r="G11" s="30"/>
      <c r="H11" s="30">
        <v>38462</v>
      </c>
      <c r="I11" s="30"/>
      <c r="J11" s="261">
        <v>0</v>
      </c>
    </row>
    <row r="12" spans="1:10" s="1" customFormat="1" x14ac:dyDescent="0.3">
      <c r="A12" s="20" t="s">
        <v>59</v>
      </c>
      <c r="B12" s="27"/>
      <c r="C12" s="17"/>
      <c r="D12" s="85">
        <v>7637</v>
      </c>
      <c r="E12" s="30"/>
      <c r="F12" s="30">
        <v>13885</v>
      </c>
      <c r="G12" s="30"/>
      <c r="H12" s="48">
        <v>17481</v>
      </c>
      <c r="I12" s="30"/>
      <c r="J12" s="48">
        <v>20022</v>
      </c>
    </row>
    <row r="13" spans="1:10" x14ac:dyDescent="0.3">
      <c r="A13" s="102" t="s">
        <v>60</v>
      </c>
      <c r="B13" s="53"/>
      <c r="C13" s="13"/>
      <c r="D13" s="40">
        <f>SUM(D10:D12)</f>
        <v>2707320</v>
      </c>
      <c r="E13" s="91"/>
      <c r="F13" s="40">
        <f>SUM(F10:F12)</f>
        <v>4530877</v>
      </c>
      <c r="G13" s="91"/>
      <c r="H13" s="40">
        <f>SUM(H10:H12)</f>
        <v>2237504</v>
      </c>
      <c r="I13" s="91"/>
      <c r="J13" s="40">
        <f>SUM(J10:J12)</f>
        <v>3576990</v>
      </c>
    </row>
    <row r="14" spans="1:10" x14ac:dyDescent="0.3">
      <c r="A14" s="102"/>
      <c r="B14" s="27"/>
      <c r="D14" s="30"/>
      <c r="E14" s="30"/>
      <c r="F14" s="30"/>
      <c r="G14" s="30"/>
      <c r="H14" s="30"/>
      <c r="I14" s="30"/>
      <c r="J14" s="30"/>
    </row>
    <row r="15" spans="1:10" x14ac:dyDescent="0.3">
      <c r="A15" s="101" t="s">
        <v>61</v>
      </c>
      <c r="B15" s="242" t="s">
        <v>175</v>
      </c>
      <c r="D15" s="30"/>
      <c r="E15" s="30"/>
      <c r="F15" s="30"/>
      <c r="G15" s="30"/>
      <c r="H15" s="30"/>
      <c r="I15" s="30"/>
      <c r="J15" s="30"/>
    </row>
    <row r="16" spans="1:10" x14ac:dyDescent="0.3">
      <c r="A16" s="259" t="s">
        <v>62</v>
      </c>
      <c r="D16" s="35">
        <f>2438031-5853</f>
        <v>2432178</v>
      </c>
      <c r="E16" s="30"/>
      <c r="F16" s="30">
        <v>4115714</v>
      </c>
      <c r="G16" s="30"/>
      <c r="H16" s="30">
        <v>2119815</v>
      </c>
      <c r="I16" s="30"/>
      <c r="J16" s="30">
        <v>3353941</v>
      </c>
    </row>
    <row r="17" spans="1:11" x14ac:dyDescent="0.3">
      <c r="A17" s="259" t="s">
        <v>147</v>
      </c>
      <c r="B17" s="27"/>
      <c r="D17" s="35">
        <v>42017</v>
      </c>
      <c r="E17" s="30"/>
      <c r="F17" s="30">
        <v>47071</v>
      </c>
      <c r="G17" s="69"/>
      <c r="H17" s="30">
        <v>33956</v>
      </c>
      <c r="I17" s="69"/>
      <c r="J17" s="30">
        <v>44001</v>
      </c>
    </row>
    <row r="18" spans="1:11" x14ac:dyDescent="0.3">
      <c r="A18" s="259" t="s">
        <v>63</v>
      </c>
      <c r="D18" s="35">
        <f>63109+5853</f>
        <v>68962</v>
      </c>
      <c r="E18" s="30"/>
      <c r="F18" s="30">
        <v>124099</v>
      </c>
      <c r="G18" s="30"/>
      <c r="H18" s="30">
        <v>50320</v>
      </c>
      <c r="I18" s="30"/>
      <c r="J18" s="30">
        <v>59480</v>
      </c>
    </row>
    <row r="19" spans="1:11" x14ac:dyDescent="0.3">
      <c r="A19" s="259" t="s">
        <v>252</v>
      </c>
      <c r="B19" s="27"/>
      <c r="C19" s="20"/>
      <c r="D19" s="35">
        <v>-3428</v>
      </c>
      <c r="E19" s="30"/>
      <c r="F19" s="30">
        <v>-16007</v>
      </c>
      <c r="G19" s="30"/>
      <c r="H19" s="30">
        <v>-3209</v>
      </c>
      <c r="I19" s="30"/>
      <c r="J19" s="30">
        <v>-10</v>
      </c>
    </row>
    <row r="20" spans="1:11" x14ac:dyDescent="0.3">
      <c r="A20" s="259" t="s">
        <v>248</v>
      </c>
      <c r="B20" s="371"/>
      <c r="C20" s="20"/>
      <c r="D20" s="35">
        <v>-8986</v>
      </c>
      <c r="E20" s="30"/>
      <c r="F20" s="30">
        <v>-26195</v>
      </c>
      <c r="G20" s="30"/>
      <c r="H20" s="30">
        <v>-1995</v>
      </c>
      <c r="I20" s="30"/>
      <c r="J20" s="30">
        <v>-13973</v>
      </c>
    </row>
    <row r="21" spans="1:11" s="1" customFormat="1" x14ac:dyDescent="0.3">
      <c r="A21" s="119" t="s">
        <v>64</v>
      </c>
      <c r="B21" s="27"/>
      <c r="C21" s="17"/>
      <c r="D21" s="35">
        <v>150499</v>
      </c>
      <c r="E21" s="30"/>
      <c r="F21" s="30">
        <v>206175</v>
      </c>
      <c r="G21" s="30"/>
      <c r="H21" s="30">
        <v>81665</v>
      </c>
      <c r="I21" s="30"/>
      <c r="J21" s="30">
        <v>125695</v>
      </c>
    </row>
    <row r="22" spans="1:11" x14ac:dyDescent="0.3">
      <c r="A22" s="102" t="s">
        <v>65</v>
      </c>
      <c r="B22" s="13"/>
      <c r="C22" s="13"/>
      <c r="D22" s="40">
        <f>SUM(D16:D21)</f>
        <v>2681242</v>
      </c>
      <c r="E22" s="91"/>
      <c r="F22" s="40">
        <f>SUM(F16:F21)</f>
        <v>4450857</v>
      </c>
      <c r="G22" s="91"/>
      <c r="H22" s="40">
        <f>SUM(H16:H21)</f>
        <v>2280552</v>
      </c>
      <c r="I22" s="91"/>
      <c r="J22" s="40">
        <f>SUM(J16:J21)</f>
        <v>3569134</v>
      </c>
    </row>
    <row r="23" spans="1:11" x14ac:dyDescent="0.3">
      <c r="A23" s="102"/>
      <c r="D23" s="30"/>
      <c r="E23" s="30"/>
      <c r="F23" s="30"/>
      <c r="G23" s="30"/>
      <c r="H23" s="30"/>
      <c r="I23" s="30"/>
      <c r="J23" s="30"/>
    </row>
    <row r="24" spans="1:11" x14ac:dyDescent="0.3">
      <c r="A24" s="247" t="s">
        <v>189</v>
      </c>
      <c r="B24" s="27"/>
      <c r="D24" s="85">
        <v>-11916</v>
      </c>
      <c r="E24" s="30"/>
      <c r="F24" s="85">
        <v>-14115</v>
      </c>
      <c r="G24" s="30"/>
      <c r="H24" s="37">
        <v>0</v>
      </c>
      <c r="I24" s="30"/>
      <c r="J24" s="37">
        <v>0</v>
      </c>
    </row>
    <row r="25" spans="1:11" s="1" customFormat="1" x14ac:dyDescent="0.3">
      <c r="A25" s="104"/>
      <c r="B25" s="17"/>
      <c r="C25" s="17"/>
      <c r="D25" s="30"/>
      <c r="E25" s="30"/>
      <c r="F25" s="30"/>
      <c r="G25" s="30"/>
      <c r="H25" s="105"/>
      <c r="I25" s="30"/>
      <c r="J25" s="105"/>
    </row>
    <row r="26" spans="1:11" x14ac:dyDescent="0.3">
      <c r="A26" s="14" t="s">
        <v>200</v>
      </c>
      <c r="B26" s="53"/>
      <c r="C26" s="13"/>
      <c r="D26" s="91">
        <f>D13-D22+D24</f>
        <v>14162</v>
      </c>
      <c r="E26" s="91"/>
      <c r="F26" s="91">
        <f>F13-F22+F24</f>
        <v>65905</v>
      </c>
      <c r="G26" s="91"/>
      <c r="H26" s="91">
        <f>H13-H22+H24</f>
        <v>-43048</v>
      </c>
      <c r="I26" s="91"/>
      <c r="J26" s="91">
        <f>J13-J22+J24</f>
        <v>7856</v>
      </c>
      <c r="K26" s="4"/>
    </row>
    <row r="27" spans="1:11" s="1" customFormat="1" x14ac:dyDescent="0.3">
      <c r="A27" s="103" t="s">
        <v>254</v>
      </c>
      <c r="B27" s="27"/>
      <c r="C27" s="17"/>
      <c r="D27" s="30">
        <v>2298</v>
      </c>
      <c r="E27" s="30"/>
      <c r="F27" s="30">
        <v>2267</v>
      </c>
      <c r="G27" s="30"/>
      <c r="H27" s="37">
        <v>0</v>
      </c>
      <c r="I27" s="30"/>
      <c r="J27" s="30">
        <v>-22</v>
      </c>
    </row>
    <row r="28" spans="1:11" s="1" customFormat="1" x14ac:dyDescent="0.3">
      <c r="A28" s="106" t="s">
        <v>66</v>
      </c>
      <c r="B28" s="13"/>
      <c r="C28" s="13"/>
      <c r="D28" s="107">
        <f>SUM(D26:D27)</f>
        <v>16460</v>
      </c>
      <c r="E28" s="108"/>
      <c r="F28" s="107">
        <f>SUM(F26:F27)</f>
        <v>68172</v>
      </c>
      <c r="G28" s="91"/>
      <c r="H28" s="107">
        <f>SUM(H26:H27)</f>
        <v>-43048</v>
      </c>
      <c r="I28" s="91"/>
      <c r="J28" s="107">
        <f>SUM(J26:J27)</f>
        <v>7834</v>
      </c>
    </row>
    <row r="29" spans="1:11" s="1" customFormat="1" x14ac:dyDescent="0.3">
      <c r="A29" s="106"/>
      <c r="B29" s="13"/>
      <c r="C29" s="13"/>
      <c r="D29" s="109"/>
      <c r="E29" s="110"/>
      <c r="F29" s="109"/>
      <c r="G29" s="41"/>
      <c r="H29" s="109"/>
      <c r="I29" s="41"/>
      <c r="J29" s="109"/>
    </row>
    <row r="30" spans="1:11" s="2" customFormat="1" ht="18" x14ac:dyDescent="0.35">
      <c r="A30" s="12" t="s">
        <v>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5"/>
    </row>
    <row r="31" spans="1:11" s="2" customFormat="1" ht="15.6" x14ac:dyDescent="0.3">
      <c r="A31" s="97" t="s">
        <v>163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1" ht="15.6" x14ac:dyDescent="0.3">
      <c r="A32" s="97" t="s">
        <v>236</v>
      </c>
      <c r="B32" s="112"/>
      <c r="C32" s="113"/>
      <c r="D32" s="113"/>
      <c r="E32" s="113"/>
      <c r="F32" s="113"/>
      <c r="G32" s="113"/>
      <c r="H32" s="112"/>
      <c r="I32" s="113"/>
      <c r="J32" s="112"/>
    </row>
    <row r="33" spans="1:11" ht="15.6" x14ac:dyDescent="0.3">
      <c r="A33" s="97"/>
      <c r="B33" s="112"/>
      <c r="C33" s="113"/>
      <c r="D33" s="113"/>
      <c r="E33" s="113"/>
      <c r="F33" s="113"/>
      <c r="G33" s="113"/>
      <c r="H33" s="112"/>
      <c r="I33" s="113"/>
      <c r="J33" s="112"/>
    </row>
    <row r="34" spans="1:11" x14ac:dyDescent="0.3">
      <c r="C34" s="18"/>
      <c r="D34" s="395" t="s">
        <v>3</v>
      </c>
      <c r="E34" s="395"/>
      <c r="F34" s="395"/>
      <c r="G34" s="99"/>
      <c r="H34" s="395" t="s">
        <v>4</v>
      </c>
      <c r="I34" s="395"/>
      <c r="J34" s="395"/>
    </row>
    <row r="35" spans="1:11" x14ac:dyDescent="0.3">
      <c r="C35" s="18"/>
      <c r="D35" s="395" t="s">
        <v>55</v>
      </c>
      <c r="E35" s="395"/>
      <c r="F35" s="395"/>
      <c r="G35" s="99"/>
      <c r="H35" s="395" t="s">
        <v>56</v>
      </c>
      <c r="I35" s="395"/>
      <c r="J35" s="395"/>
    </row>
    <row r="36" spans="1:11" x14ac:dyDescent="0.3">
      <c r="B36" s="23" t="s">
        <v>7</v>
      </c>
      <c r="C36" s="20"/>
      <c r="D36" s="21" t="s">
        <v>164</v>
      </c>
      <c r="E36" s="21"/>
      <c r="F36" s="21" t="s">
        <v>6</v>
      </c>
      <c r="G36" s="21"/>
      <c r="H36" s="21" t="s">
        <v>164</v>
      </c>
      <c r="I36" s="21"/>
      <c r="J36" s="21" t="s">
        <v>6</v>
      </c>
    </row>
    <row r="37" spans="1:11" x14ac:dyDescent="0.3">
      <c r="B37" s="25"/>
      <c r="C37" s="20"/>
      <c r="D37" s="392" t="s">
        <v>9</v>
      </c>
      <c r="E37" s="392"/>
      <c r="F37" s="392"/>
      <c r="G37" s="392"/>
      <c r="H37" s="392"/>
      <c r="I37" s="392"/>
      <c r="J37" s="392"/>
    </row>
    <row r="38" spans="1:11" s="1" customFormat="1" x14ac:dyDescent="0.3">
      <c r="A38" s="106" t="s">
        <v>67</v>
      </c>
      <c r="B38" s="13"/>
      <c r="C38" s="13"/>
      <c r="D38" s="114"/>
      <c r="E38" s="110"/>
      <c r="F38" s="114"/>
      <c r="G38" s="41"/>
      <c r="H38" s="114"/>
      <c r="I38" s="41"/>
      <c r="J38" s="114"/>
    </row>
    <row r="39" spans="1:11" s="1" customFormat="1" x14ac:dyDescent="0.3">
      <c r="A39" s="14" t="s">
        <v>72</v>
      </c>
      <c r="B39" s="13"/>
      <c r="C39" s="13"/>
      <c r="D39" s="114"/>
      <c r="E39" s="110"/>
      <c r="F39" s="114"/>
      <c r="G39" s="41"/>
      <c r="H39" s="114"/>
      <c r="I39" s="41"/>
      <c r="J39" s="114"/>
    </row>
    <row r="40" spans="1:11" s="1" customFormat="1" hidden="1" x14ac:dyDescent="0.3">
      <c r="A40" s="259" t="s">
        <v>185</v>
      </c>
      <c r="B40" s="13"/>
      <c r="C40" s="13"/>
      <c r="D40" s="48">
        <v>0</v>
      </c>
      <c r="E40" s="110"/>
      <c r="F40" s="37">
        <v>0</v>
      </c>
      <c r="G40" s="41"/>
      <c r="H40" s="37">
        <v>0</v>
      </c>
      <c r="I40" s="30"/>
      <c r="J40" s="37">
        <v>0</v>
      </c>
    </row>
    <row r="41" spans="1:11" s="1" customFormat="1" x14ac:dyDescent="0.3">
      <c r="A41" s="103" t="s">
        <v>73</v>
      </c>
      <c r="B41" s="13"/>
      <c r="C41" s="13"/>
      <c r="D41" s="115">
        <v>4701</v>
      </c>
      <c r="E41" s="69"/>
      <c r="F41" s="48">
        <v>5371</v>
      </c>
      <c r="G41" s="30"/>
      <c r="H41" s="37">
        <v>0</v>
      </c>
      <c r="I41" s="30"/>
      <c r="J41" s="37">
        <v>0</v>
      </c>
      <c r="K41" s="3"/>
    </row>
    <row r="42" spans="1:11" s="1" customFormat="1" x14ac:dyDescent="0.3">
      <c r="A42" s="103" t="s">
        <v>253</v>
      </c>
      <c r="B42" s="13"/>
      <c r="C42" s="13"/>
      <c r="D42" s="115">
        <v>-6180</v>
      </c>
      <c r="E42" s="69"/>
      <c r="F42" s="84">
        <v>-7752</v>
      </c>
      <c r="G42" s="30"/>
      <c r="H42" s="37">
        <v>0</v>
      </c>
      <c r="I42" s="30"/>
      <c r="J42" s="37">
        <v>0</v>
      </c>
      <c r="K42" s="3"/>
    </row>
    <row r="43" spans="1:11" s="1" customFormat="1" x14ac:dyDescent="0.3">
      <c r="A43" s="106" t="s">
        <v>74</v>
      </c>
      <c r="B43" s="13"/>
      <c r="C43" s="13"/>
      <c r="D43" s="107">
        <f>SUM(D40:D42)</f>
        <v>-1479</v>
      </c>
      <c r="E43" s="108"/>
      <c r="F43" s="107">
        <f>SUM(F40:F42)</f>
        <v>-2381</v>
      </c>
      <c r="G43" s="91"/>
      <c r="H43" s="117">
        <v>0</v>
      </c>
      <c r="I43" s="91"/>
      <c r="J43" s="117">
        <v>0</v>
      </c>
    </row>
    <row r="44" spans="1:11" s="1" customFormat="1" hidden="1" x14ac:dyDescent="0.3">
      <c r="A44" s="106"/>
      <c r="B44" s="13"/>
      <c r="C44" s="13"/>
      <c r="D44" s="114"/>
      <c r="E44" s="108"/>
      <c r="F44" s="114"/>
      <c r="G44" s="91"/>
      <c r="H44" s="109"/>
      <c r="I44" s="91"/>
      <c r="J44" s="109"/>
    </row>
    <row r="45" spans="1:11" s="1" customFormat="1" hidden="1" x14ac:dyDescent="0.3">
      <c r="A45" s="118" t="s">
        <v>75</v>
      </c>
      <c r="B45" s="13"/>
      <c r="C45" s="13"/>
      <c r="D45" s="114"/>
      <c r="E45" s="108"/>
      <c r="F45" s="114"/>
      <c r="G45" s="91"/>
      <c r="H45" s="114"/>
      <c r="I45" s="91"/>
      <c r="J45" s="114"/>
    </row>
    <row r="46" spans="1:11" s="1" customFormat="1" hidden="1" x14ac:dyDescent="0.3">
      <c r="A46" s="119" t="s">
        <v>142</v>
      </c>
      <c r="B46" s="13"/>
      <c r="C46" s="13"/>
      <c r="D46" s="120">
        <v>0</v>
      </c>
      <c r="E46" s="108"/>
      <c r="F46" s="114">
        <v>0</v>
      </c>
      <c r="G46" s="91"/>
      <c r="H46" s="120">
        <v>0</v>
      </c>
      <c r="I46" s="91"/>
      <c r="J46" s="37">
        <v>0</v>
      </c>
    </row>
    <row r="47" spans="1:11" s="1" customFormat="1" hidden="1" x14ac:dyDescent="0.3">
      <c r="A47" s="106" t="s">
        <v>71</v>
      </c>
      <c r="B47" s="13"/>
      <c r="C47" s="13"/>
      <c r="D47" s="37">
        <v>0</v>
      </c>
      <c r="E47" s="108"/>
      <c r="F47" s="107">
        <f>SUM(F46)</f>
        <v>0</v>
      </c>
      <c r="G47" s="91"/>
      <c r="H47" s="117">
        <v>0</v>
      </c>
      <c r="I47" s="91"/>
      <c r="J47" s="117">
        <v>0</v>
      </c>
    </row>
    <row r="48" spans="1:11" x14ac:dyDescent="0.3">
      <c r="A48" s="106" t="s">
        <v>69</v>
      </c>
      <c r="B48" s="13"/>
      <c r="C48" s="13"/>
      <c r="D48" s="107">
        <f>D43+D47</f>
        <v>-1479</v>
      </c>
      <c r="E48" s="108"/>
      <c r="F48" s="121">
        <f>F43+F47</f>
        <v>-2381</v>
      </c>
      <c r="G48" s="91"/>
      <c r="H48" s="37">
        <v>0</v>
      </c>
      <c r="I48" s="91"/>
      <c r="J48" s="120">
        <v>0</v>
      </c>
    </row>
    <row r="49" spans="1:11" ht="15" thickBot="1" x14ac:dyDescent="0.35">
      <c r="A49" s="106" t="s">
        <v>70</v>
      </c>
      <c r="D49" s="122">
        <f>D48+D28</f>
        <v>14981</v>
      </c>
      <c r="E49" s="123"/>
      <c r="F49" s="122">
        <f>F48+F28</f>
        <v>65791</v>
      </c>
      <c r="G49" s="123"/>
      <c r="H49" s="124">
        <f>H48+H28</f>
        <v>-43048</v>
      </c>
      <c r="I49" s="123">
        <f>I28</f>
        <v>0</v>
      </c>
      <c r="J49" s="122">
        <f>J48+J28</f>
        <v>7834</v>
      </c>
    </row>
    <row r="50" spans="1:11" s="2" customFormat="1" ht="15" thickTop="1" x14ac:dyDescent="0.3">
      <c r="A50" s="125"/>
      <c r="B50" s="126"/>
      <c r="C50" s="127"/>
      <c r="D50" s="128"/>
      <c r="E50" s="128"/>
      <c r="F50" s="128"/>
      <c r="G50" s="128"/>
      <c r="H50" s="128"/>
      <c r="I50" s="128"/>
      <c r="J50" s="128"/>
      <c r="K50" s="5"/>
    </row>
    <row r="51" spans="1:11" x14ac:dyDescent="0.3">
      <c r="A51" s="129" t="s">
        <v>76</v>
      </c>
      <c r="B51" s="27"/>
      <c r="D51" s="130"/>
      <c r="E51" s="130"/>
      <c r="F51" s="130"/>
      <c r="G51" s="130"/>
      <c r="H51" s="130"/>
      <c r="I51" s="130"/>
      <c r="J51" s="130"/>
    </row>
    <row r="52" spans="1:11" x14ac:dyDescent="0.3">
      <c r="A52" s="103" t="s">
        <v>77</v>
      </c>
      <c r="B52" s="27"/>
      <c r="D52" s="130">
        <v>9012</v>
      </c>
      <c r="E52" s="130"/>
      <c r="F52" s="130">
        <v>65703</v>
      </c>
      <c r="G52" s="130"/>
      <c r="H52" s="130">
        <f>H49</f>
        <v>-43048</v>
      </c>
      <c r="I52" s="130"/>
      <c r="J52" s="130">
        <v>7834</v>
      </c>
    </row>
    <row r="53" spans="1:11" s="1" customFormat="1" x14ac:dyDescent="0.3">
      <c r="A53" s="103" t="s">
        <v>78</v>
      </c>
      <c r="B53" s="27"/>
      <c r="C53" s="17"/>
      <c r="D53" s="130">
        <v>7448</v>
      </c>
      <c r="E53" s="130"/>
      <c r="F53" s="130">
        <v>2469</v>
      </c>
      <c r="G53" s="130"/>
      <c r="H53" s="37">
        <v>0</v>
      </c>
      <c r="I53" s="130"/>
      <c r="J53" s="37">
        <v>0</v>
      </c>
    </row>
    <row r="54" spans="1:11" s="1" customFormat="1" ht="15" thickBot="1" x14ac:dyDescent="0.35">
      <c r="A54" s="129" t="s">
        <v>66</v>
      </c>
      <c r="B54" s="53"/>
      <c r="C54" s="13"/>
      <c r="D54" s="131">
        <f>SUM(D52:D53)</f>
        <v>16460</v>
      </c>
      <c r="E54" s="132"/>
      <c r="F54" s="131">
        <f>SUM(F52:F53)</f>
        <v>68172</v>
      </c>
      <c r="G54" s="132"/>
      <c r="H54" s="131">
        <f>SUM(H52:H53)</f>
        <v>-43048</v>
      </c>
      <c r="I54" s="132"/>
      <c r="J54" s="131">
        <f>SUM(J52:J53)</f>
        <v>7834</v>
      </c>
    </row>
    <row r="55" spans="1:11" s="1" customFormat="1" ht="15" thickTop="1" x14ac:dyDescent="0.3">
      <c r="A55" s="129"/>
      <c r="B55" s="53"/>
      <c r="C55" s="13"/>
      <c r="D55" s="132"/>
      <c r="E55" s="132"/>
      <c r="F55" s="132"/>
      <c r="G55" s="132"/>
      <c r="H55" s="132"/>
      <c r="I55" s="132"/>
      <c r="J55" s="132"/>
    </row>
    <row r="56" spans="1:11" s="1" customFormat="1" x14ac:dyDescent="0.3">
      <c r="A56" s="129" t="s">
        <v>79</v>
      </c>
      <c r="B56" s="53"/>
      <c r="C56" s="13"/>
      <c r="D56" s="132"/>
      <c r="E56" s="132"/>
      <c r="F56" s="132"/>
      <c r="G56" s="132"/>
      <c r="H56" s="132"/>
      <c r="I56" s="132"/>
      <c r="J56" s="132"/>
    </row>
    <row r="57" spans="1:11" s="1" customFormat="1" x14ac:dyDescent="0.3">
      <c r="A57" s="103" t="s">
        <v>77</v>
      </c>
      <c r="B57" s="53"/>
      <c r="C57" s="13"/>
      <c r="D57" s="130">
        <v>6772</v>
      </c>
      <c r="E57" s="31"/>
      <c r="F57" s="130">
        <v>58793</v>
      </c>
      <c r="G57" s="133"/>
      <c r="H57" s="130">
        <f>H54</f>
        <v>-43048</v>
      </c>
      <c r="I57" s="133"/>
      <c r="J57" s="130">
        <v>7834</v>
      </c>
    </row>
    <row r="58" spans="1:11" x14ac:dyDescent="0.3">
      <c r="A58" s="103" t="s">
        <v>78</v>
      </c>
      <c r="B58" s="27"/>
      <c r="D58" s="130">
        <v>8209</v>
      </c>
      <c r="E58" s="130"/>
      <c r="F58" s="130">
        <v>6998</v>
      </c>
      <c r="G58" s="130"/>
      <c r="H58" s="37">
        <v>0</v>
      </c>
      <c r="I58" s="130"/>
      <c r="J58" s="37">
        <v>0</v>
      </c>
    </row>
    <row r="59" spans="1:11" ht="15" thickBot="1" x14ac:dyDescent="0.35">
      <c r="A59" s="134" t="s">
        <v>80</v>
      </c>
      <c r="B59" s="27"/>
      <c r="D59" s="131">
        <f>SUM(D57:D58)</f>
        <v>14981</v>
      </c>
      <c r="E59" s="41"/>
      <c r="F59" s="131">
        <f>SUM(F57:F58)</f>
        <v>65791</v>
      </c>
      <c r="G59" s="135"/>
      <c r="H59" s="131">
        <f>SUM(H57:H58)</f>
        <v>-43048</v>
      </c>
      <c r="I59" s="135"/>
      <c r="J59" s="131">
        <f>SUM(J57:J58)</f>
        <v>7834</v>
      </c>
    </row>
    <row r="60" spans="1:11" ht="15" thickTop="1" x14ac:dyDescent="0.3">
      <c r="A60" s="136"/>
      <c r="B60" s="27"/>
      <c r="G60" s="137"/>
      <c r="H60" s="138"/>
      <c r="I60" s="137"/>
      <c r="J60" s="138"/>
    </row>
    <row r="61" spans="1:11" x14ac:dyDescent="0.3">
      <c r="A61" s="134" t="s">
        <v>190</v>
      </c>
      <c r="B61" s="27">
        <v>14</v>
      </c>
      <c r="G61" s="137"/>
      <c r="H61" s="241"/>
      <c r="I61" s="137"/>
      <c r="J61" s="138"/>
    </row>
    <row r="62" spans="1:11" ht="15" thickBot="1" x14ac:dyDescent="0.35">
      <c r="A62" s="139" t="s">
        <v>154</v>
      </c>
      <c r="B62" s="27"/>
      <c r="D62" s="372">
        <v>2E-3</v>
      </c>
      <c r="E62" s="140"/>
      <c r="F62" s="372">
        <v>1.4999999999999999E-2</v>
      </c>
      <c r="G62" s="140"/>
      <c r="H62" s="377">
        <v>-0.01</v>
      </c>
      <c r="I62" s="140"/>
      <c r="J62" s="372">
        <v>2E-3</v>
      </c>
    </row>
    <row r="63" spans="1:11" ht="15.6" thickTop="1" thickBot="1" x14ac:dyDescent="0.35">
      <c r="A63" s="139" t="s">
        <v>68</v>
      </c>
      <c r="B63" s="27"/>
      <c r="D63" s="373">
        <v>2E-3</v>
      </c>
      <c r="E63" s="140"/>
      <c r="F63" s="373">
        <v>1.4999999999999999E-2</v>
      </c>
      <c r="G63" s="140"/>
      <c r="H63" s="245">
        <v>0</v>
      </c>
      <c r="I63" s="140"/>
      <c r="J63" s="372">
        <v>2E-3</v>
      </c>
    </row>
    <row r="64" spans="1:11" ht="15" thickTop="1" x14ac:dyDescent="0.3"/>
  </sheetData>
  <mergeCells count="10">
    <mergeCell ref="D37:J37"/>
    <mergeCell ref="D34:F34"/>
    <mergeCell ref="H34:J34"/>
    <mergeCell ref="D35:F35"/>
    <mergeCell ref="H35:J35"/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80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29" max="9" man="1"/>
  </rowBreaks>
  <ignoredErrors>
    <ignoredError sqref="H36:J36 D36:F36 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61F1B-EF0B-4969-A6C9-495B75C8697F}">
  <sheetPr>
    <tabColor rgb="FF002060"/>
  </sheetPr>
  <dimension ref="A1:K64"/>
  <sheetViews>
    <sheetView view="pageBreakPreview" zoomScaleNormal="100" zoomScaleSheetLayoutView="100" workbookViewId="0">
      <selection activeCell="A16" sqref="A16"/>
    </sheetView>
  </sheetViews>
  <sheetFormatPr defaultColWidth="30.375" defaultRowHeight="14.4" x14ac:dyDescent="0.3"/>
  <cols>
    <col min="1" max="1" width="56.75" style="16" customWidth="1"/>
    <col min="2" max="2" width="8.875" style="17" customWidth="1"/>
    <col min="3" max="3" width="0.875" style="17" customWidth="1"/>
    <col min="4" max="4" width="11.625" style="17" customWidth="1"/>
    <col min="5" max="5" width="1.375" style="17" customWidth="1"/>
    <col min="6" max="6" width="11.625" style="17" customWidth="1"/>
    <col min="7" max="7" width="1" style="17" customWidth="1"/>
    <col min="8" max="8" width="11.625" style="18" customWidth="1"/>
    <col min="9" max="9" width="1" style="17" customWidth="1"/>
    <col min="10" max="10" width="11.625" style="18" customWidth="1"/>
    <col min="11" max="11" width="0.625" style="3" customWidth="1"/>
    <col min="12" max="16384" width="30.375" style="3"/>
  </cols>
  <sheetData>
    <row r="1" spans="1:10" s="11" customFormat="1" ht="18" x14ac:dyDescent="0.35">
      <c r="A1" s="12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15.6" x14ac:dyDescent="0.3">
      <c r="A2" s="97" t="s">
        <v>160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1" customFormat="1" ht="15.6" x14ac:dyDescent="0.3">
      <c r="A3" s="97" t="s">
        <v>240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11" customFormat="1" ht="15.6" x14ac:dyDescent="0.3">
      <c r="A4" s="97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3">
      <c r="C5" s="18"/>
      <c r="D5" s="395" t="s">
        <v>3</v>
      </c>
      <c r="E5" s="395"/>
      <c r="F5" s="395"/>
      <c r="G5" s="99"/>
      <c r="H5" s="395" t="s">
        <v>4</v>
      </c>
      <c r="I5" s="395"/>
      <c r="J5" s="395"/>
    </row>
    <row r="6" spans="1:10" x14ac:dyDescent="0.3">
      <c r="C6" s="18"/>
      <c r="D6" s="395" t="s">
        <v>55</v>
      </c>
      <c r="E6" s="395"/>
      <c r="F6" s="395"/>
      <c r="G6" s="99"/>
      <c r="H6" s="395" t="s">
        <v>56</v>
      </c>
      <c r="I6" s="395"/>
      <c r="J6" s="395"/>
    </row>
    <row r="7" spans="1:10" x14ac:dyDescent="0.3">
      <c r="B7" s="100" t="s">
        <v>7</v>
      </c>
      <c r="C7" s="20"/>
      <c r="D7" s="21" t="s">
        <v>164</v>
      </c>
      <c r="E7" s="21"/>
      <c r="F7" s="21" t="s">
        <v>6</v>
      </c>
      <c r="G7" s="21"/>
      <c r="H7" s="21" t="s">
        <v>164</v>
      </c>
      <c r="I7" s="21"/>
      <c r="J7" s="21" t="s">
        <v>6</v>
      </c>
    </row>
    <row r="8" spans="1:10" x14ac:dyDescent="0.3">
      <c r="B8" s="25"/>
      <c r="C8" s="20"/>
      <c r="D8" s="392" t="s">
        <v>9</v>
      </c>
      <c r="E8" s="392"/>
      <c r="F8" s="392"/>
      <c r="G8" s="392"/>
      <c r="H8" s="392"/>
      <c r="I8" s="392"/>
      <c r="J8" s="392"/>
    </row>
    <row r="9" spans="1:10" x14ac:dyDescent="0.3">
      <c r="A9" s="101" t="s">
        <v>57</v>
      </c>
      <c r="B9" s="367" t="s">
        <v>175</v>
      </c>
      <c r="D9" s="18"/>
      <c r="E9" s="18"/>
      <c r="F9" s="18"/>
    </row>
    <row r="10" spans="1:10" x14ac:dyDescent="0.3">
      <c r="A10" s="20" t="s">
        <v>58</v>
      </c>
      <c r="C10" s="367"/>
      <c r="D10" s="35">
        <v>6353932</v>
      </c>
      <c r="E10" s="35"/>
      <c r="F10" s="35">
        <v>9085530</v>
      </c>
      <c r="G10" s="30"/>
      <c r="H10" s="30">
        <v>5411528</v>
      </c>
      <c r="I10" s="30"/>
      <c r="J10" s="30">
        <v>7229463</v>
      </c>
    </row>
    <row r="11" spans="1:10" x14ac:dyDescent="0.3">
      <c r="A11" s="20" t="s">
        <v>247</v>
      </c>
      <c r="B11" s="374">
        <v>7</v>
      </c>
      <c r="C11" s="371"/>
      <c r="D11" s="35">
        <v>102824</v>
      </c>
      <c r="E11" s="35"/>
      <c r="F11" s="35">
        <v>29455</v>
      </c>
      <c r="G11" s="30"/>
      <c r="H11" s="30">
        <v>92462</v>
      </c>
      <c r="I11" s="30"/>
      <c r="J11" s="30">
        <v>26667</v>
      </c>
    </row>
    <row r="12" spans="1:10" s="1" customFormat="1" x14ac:dyDescent="0.3">
      <c r="A12" s="20" t="s">
        <v>59</v>
      </c>
      <c r="B12" s="367"/>
      <c r="C12" s="17"/>
      <c r="D12" s="376">
        <v>39719</v>
      </c>
      <c r="E12" s="35"/>
      <c r="F12" s="35">
        <v>44026</v>
      </c>
      <c r="G12" s="30"/>
      <c r="H12" s="48">
        <f>37678-568</f>
        <v>37110</v>
      </c>
      <c r="I12" s="30"/>
      <c r="J12" s="48">
        <v>43460</v>
      </c>
    </row>
    <row r="13" spans="1:10" x14ac:dyDescent="0.3">
      <c r="A13" s="102" t="s">
        <v>60</v>
      </c>
      <c r="B13" s="53"/>
      <c r="C13" s="13"/>
      <c r="D13" s="40">
        <f>SUM(D10:D12)</f>
        <v>6496475</v>
      </c>
      <c r="E13" s="91"/>
      <c r="F13" s="40">
        <f>SUM(F10:F12)</f>
        <v>9159011</v>
      </c>
      <c r="G13" s="91"/>
      <c r="H13" s="40">
        <f>SUM(H10:H12)</f>
        <v>5541100</v>
      </c>
      <c r="I13" s="91"/>
      <c r="J13" s="40">
        <f>SUM(J10:J12)</f>
        <v>7299590</v>
      </c>
    </row>
    <row r="14" spans="1:10" x14ac:dyDescent="0.3">
      <c r="A14" s="102"/>
      <c r="B14" s="367"/>
      <c r="D14" s="30"/>
      <c r="E14" s="30"/>
      <c r="F14" s="30"/>
      <c r="G14" s="30"/>
      <c r="H14" s="30"/>
      <c r="I14" s="30"/>
      <c r="J14" s="30"/>
    </row>
    <row r="15" spans="1:10" x14ac:dyDescent="0.3">
      <c r="A15" s="101" t="s">
        <v>61</v>
      </c>
      <c r="B15" s="367" t="s">
        <v>175</v>
      </c>
      <c r="D15" s="30"/>
      <c r="E15" s="30"/>
      <c r="F15" s="30"/>
      <c r="G15" s="30"/>
      <c r="H15" s="30"/>
      <c r="I15" s="30"/>
      <c r="J15" s="30"/>
    </row>
    <row r="16" spans="1:10" x14ac:dyDescent="0.3">
      <c r="A16" s="20" t="s">
        <v>62</v>
      </c>
      <c r="D16" s="35">
        <f>5818251-5853</f>
        <v>5812398</v>
      </c>
      <c r="E16" s="35"/>
      <c r="F16" s="35">
        <v>8588119</v>
      </c>
      <c r="G16" s="30"/>
      <c r="H16" s="30">
        <v>5135117</v>
      </c>
      <c r="I16" s="30"/>
      <c r="J16" s="30">
        <v>7096427</v>
      </c>
    </row>
    <row r="17" spans="1:11" x14ac:dyDescent="0.3">
      <c r="A17" s="20" t="s">
        <v>147</v>
      </c>
      <c r="B17" s="367"/>
      <c r="D17" s="35">
        <v>99151</v>
      </c>
      <c r="E17" s="35"/>
      <c r="F17" s="35">
        <v>114027</v>
      </c>
      <c r="G17" s="69"/>
      <c r="H17" s="30">
        <v>83169</v>
      </c>
      <c r="I17" s="69"/>
      <c r="J17" s="30">
        <v>85767</v>
      </c>
    </row>
    <row r="18" spans="1:11" x14ac:dyDescent="0.3">
      <c r="A18" s="20" t="s">
        <v>63</v>
      </c>
      <c r="D18" s="35">
        <f>144824+5853</f>
        <v>150677</v>
      </c>
      <c r="E18" s="35"/>
      <c r="F18" s="35">
        <v>207280</v>
      </c>
      <c r="G18" s="30"/>
      <c r="H18" s="30">
        <v>109934</v>
      </c>
      <c r="I18" s="30"/>
      <c r="J18" s="30">
        <v>114460</v>
      </c>
    </row>
    <row r="19" spans="1:11" x14ac:dyDescent="0.3">
      <c r="A19" s="20" t="s">
        <v>201</v>
      </c>
      <c r="B19" s="367"/>
      <c r="C19" s="20"/>
      <c r="D19" s="35">
        <v>1234</v>
      </c>
      <c r="E19" s="35"/>
      <c r="F19" s="35">
        <v>-20790</v>
      </c>
      <c r="G19" s="30"/>
      <c r="H19" s="30">
        <v>758</v>
      </c>
      <c r="I19" s="30"/>
      <c r="J19" s="30">
        <v>-7402</v>
      </c>
    </row>
    <row r="20" spans="1:11" x14ac:dyDescent="0.3">
      <c r="A20" s="259" t="s">
        <v>248</v>
      </c>
      <c r="B20" s="371"/>
      <c r="C20" s="20"/>
      <c r="D20" s="35">
        <v>25910</v>
      </c>
      <c r="E20" s="35"/>
      <c r="F20" s="35">
        <v>-28287</v>
      </c>
      <c r="G20" s="30"/>
      <c r="H20" s="30">
        <v>6488</v>
      </c>
      <c r="I20" s="30"/>
      <c r="J20" s="30">
        <v>-15346</v>
      </c>
    </row>
    <row r="21" spans="1:11" s="1" customFormat="1" x14ac:dyDescent="0.3">
      <c r="A21" s="103" t="s">
        <v>64</v>
      </c>
      <c r="B21" s="367"/>
      <c r="C21" s="17"/>
      <c r="D21" s="35">
        <v>323989</v>
      </c>
      <c r="E21" s="35"/>
      <c r="F21" s="35">
        <v>399091</v>
      </c>
      <c r="G21" s="30"/>
      <c r="H21" s="30">
        <v>183332</v>
      </c>
      <c r="I21" s="30"/>
      <c r="J21" s="30">
        <v>230830</v>
      </c>
    </row>
    <row r="22" spans="1:11" x14ac:dyDescent="0.3">
      <c r="A22" s="102" t="s">
        <v>65</v>
      </c>
      <c r="B22" s="13"/>
      <c r="C22" s="13"/>
      <c r="D22" s="40">
        <f>SUM(D16:D21)</f>
        <v>6413359</v>
      </c>
      <c r="E22" s="91"/>
      <c r="F22" s="40">
        <f>SUM(F16:F21)</f>
        <v>9259440</v>
      </c>
      <c r="G22" s="91"/>
      <c r="H22" s="40">
        <f>SUM(H16:H21)</f>
        <v>5518798</v>
      </c>
      <c r="I22" s="91"/>
      <c r="J22" s="40">
        <f>SUM(J16:J21)</f>
        <v>7504736</v>
      </c>
    </row>
    <row r="23" spans="1:11" x14ac:dyDescent="0.3">
      <c r="A23" s="102"/>
      <c r="D23" s="30"/>
      <c r="E23" s="30"/>
      <c r="F23" s="30"/>
      <c r="G23" s="30"/>
      <c r="H23" s="30"/>
      <c r="I23" s="30"/>
      <c r="J23" s="30"/>
    </row>
    <row r="24" spans="1:11" x14ac:dyDescent="0.3">
      <c r="A24" s="247" t="s">
        <v>189</v>
      </c>
      <c r="B24" s="367" t="s">
        <v>176</v>
      </c>
      <c r="D24" s="85">
        <f>-13653-684</f>
        <v>-14337</v>
      </c>
      <c r="E24" s="30"/>
      <c r="F24" s="85">
        <v>-26164</v>
      </c>
      <c r="G24" s="30"/>
      <c r="H24" s="37">
        <v>0</v>
      </c>
      <c r="I24" s="30"/>
      <c r="J24" s="37">
        <v>0</v>
      </c>
    </row>
    <row r="25" spans="1:11" s="1" customFormat="1" x14ac:dyDescent="0.3">
      <c r="A25" s="104"/>
      <c r="B25" s="17"/>
      <c r="C25" s="17"/>
      <c r="D25" s="30"/>
      <c r="E25" s="30"/>
      <c r="F25" s="30"/>
      <c r="G25" s="30"/>
      <c r="H25" s="105"/>
      <c r="I25" s="30"/>
      <c r="J25" s="105"/>
    </row>
    <row r="26" spans="1:11" x14ac:dyDescent="0.3">
      <c r="A26" s="14" t="s">
        <v>200</v>
      </c>
      <c r="B26" s="53"/>
      <c r="C26" s="13"/>
      <c r="D26" s="91">
        <f>D13-D22+D24</f>
        <v>68779</v>
      </c>
      <c r="E26" s="91"/>
      <c r="F26" s="91">
        <f>F13-F22+F24</f>
        <v>-126593</v>
      </c>
      <c r="G26" s="91"/>
      <c r="H26" s="91">
        <f>H13-H22+H24</f>
        <v>22302</v>
      </c>
      <c r="I26" s="91"/>
      <c r="J26" s="91">
        <f>J13-J22+J24</f>
        <v>-205146</v>
      </c>
      <c r="K26" s="4"/>
    </row>
    <row r="27" spans="1:11" s="1" customFormat="1" x14ac:dyDescent="0.3">
      <c r="A27" s="103" t="s">
        <v>254</v>
      </c>
      <c r="B27" s="367"/>
      <c r="C27" s="17"/>
      <c r="D27" s="30">
        <v>4432</v>
      </c>
      <c r="E27" s="30"/>
      <c r="F27" s="30">
        <v>4559</v>
      </c>
      <c r="G27" s="30"/>
      <c r="H27" s="37">
        <v>0</v>
      </c>
      <c r="I27" s="30"/>
      <c r="J27" s="30">
        <v>-22</v>
      </c>
    </row>
    <row r="28" spans="1:11" s="1" customFormat="1" x14ac:dyDescent="0.3">
      <c r="A28" s="106" t="s">
        <v>66</v>
      </c>
      <c r="B28" s="13"/>
      <c r="C28" s="13"/>
      <c r="D28" s="107">
        <f>SUM(D26:D27)</f>
        <v>73211</v>
      </c>
      <c r="E28" s="108"/>
      <c r="F28" s="107">
        <f>SUM(F26:F27)</f>
        <v>-122034</v>
      </c>
      <c r="G28" s="91"/>
      <c r="H28" s="107">
        <f>SUM(H26:H27)</f>
        <v>22302</v>
      </c>
      <c r="I28" s="91"/>
      <c r="J28" s="107">
        <f>SUM(J26:J27)</f>
        <v>-205168</v>
      </c>
    </row>
    <row r="29" spans="1:11" s="1" customFormat="1" x14ac:dyDescent="0.3">
      <c r="A29" s="106"/>
      <c r="B29" s="13"/>
      <c r="C29" s="13"/>
      <c r="D29" s="109"/>
      <c r="E29" s="110"/>
      <c r="F29" s="109"/>
      <c r="G29" s="41"/>
      <c r="H29" s="109"/>
      <c r="I29" s="41"/>
      <c r="J29" s="109"/>
    </row>
    <row r="30" spans="1:11" s="11" customFormat="1" ht="18" x14ac:dyDescent="0.35">
      <c r="A30" s="12" t="s">
        <v>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5"/>
    </row>
    <row r="31" spans="1:11" s="11" customFormat="1" ht="15.6" x14ac:dyDescent="0.3">
      <c r="A31" s="97" t="s">
        <v>163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1" ht="15.6" x14ac:dyDescent="0.3">
      <c r="A32" s="97" t="s">
        <v>240</v>
      </c>
      <c r="B32" s="112"/>
      <c r="C32" s="113"/>
      <c r="D32" s="113"/>
      <c r="E32" s="113"/>
      <c r="F32" s="113"/>
      <c r="G32" s="113"/>
      <c r="H32" s="112"/>
      <c r="I32" s="113"/>
      <c r="J32" s="112"/>
    </row>
    <row r="33" spans="1:11" ht="15.6" x14ac:dyDescent="0.3">
      <c r="A33" s="97"/>
      <c r="B33" s="112"/>
      <c r="C33" s="113"/>
      <c r="D33" s="113"/>
      <c r="E33" s="113"/>
      <c r="F33" s="113"/>
      <c r="G33" s="113"/>
      <c r="H33" s="112"/>
      <c r="I33" s="113"/>
      <c r="J33" s="112"/>
    </row>
    <row r="34" spans="1:11" x14ac:dyDescent="0.3">
      <c r="C34" s="18"/>
      <c r="D34" s="395" t="s">
        <v>3</v>
      </c>
      <c r="E34" s="395"/>
      <c r="F34" s="395"/>
      <c r="G34" s="99"/>
      <c r="H34" s="395" t="s">
        <v>4</v>
      </c>
      <c r="I34" s="395"/>
      <c r="J34" s="395"/>
    </row>
    <row r="35" spans="1:11" x14ac:dyDescent="0.3">
      <c r="C35" s="18"/>
      <c r="D35" s="395" t="s">
        <v>55</v>
      </c>
      <c r="E35" s="395"/>
      <c r="F35" s="395"/>
      <c r="G35" s="99"/>
      <c r="H35" s="395" t="s">
        <v>56</v>
      </c>
      <c r="I35" s="395"/>
      <c r="J35" s="395"/>
    </row>
    <row r="36" spans="1:11" x14ac:dyDescent="0.3">
      <c r="B36" s="23" t="s">
        <v>7</v>
      </c>
      <c r="C36" s="20"/>
      <c r="D36" s="21" t="s">
        <v>164</v>
      </c>
      <c r="E36" s="21"/>
      <c r="F36" s="21" t="s">
        <v>6</v>
      </c>
      <c r="G36" s="21"/>
      <c r="H36" s="21" t="s">
        <v>164</v>
      </c>
      <c r="I36" s="21"/>
      <c r="J36" s="21" t="s">
        <v>6</v>
      </c>
    </row>
    <row r="37" spans="1:11" x14ac:dyDescent="0.3">
      <c r="B37" s="25"/>
      <c r="C37" s="20"/>
      <c r="D37" s="392" t="s">
        <v>9</v>
      </c>
      <c r="E37" s="392"/>
      <c r="F37" s="392"/>
      <c r="G37" s="392"/>
      <c r="H37" s="392"/>
      <c r="I37" s="392"/>
      <c r="J37" s="392"/>
    </row>
    <row r="38" spans="1:11" s="1" customFormat="1" x14ac:dyDescent="0.3">
      <c r="A38" s="106" t="s">
        <v>67</v>
      </c>
      <c r="B38" s="13"/>
      <c r="C38" s="13"/>
      <c r="D38" s="114"/>
      <c r="E38" s="110"/>
      <c r="F38" s="114"/>
      <c r="G38" s="41"/>
      <c r="H38" s="114"/>
      <c r="I38" s="41"/>
      <c r="J38" s="114"/>
    </row>
    <row r="39" spans="1:11" s="1" customFormat="1" x14ac:dyDescent="0.3">
      <c r="A39" s="383" t="s">
        <v>72</v>
      </c>
      <c r="B39" s="13"/>
      <c r="C39" s="13"/>
      <c r="D39" s="114"/>
      <c r="E39" s="110"/>
      <c r="F39" s="114"/>
      <c r="G39" s="41"/>
      <c r="H39" s="114"/>
      <c r="I39" s="41"/>
      <c r="J39" s="114"/>
    </row>
    <row r="40" spans="1:11" s="1" customFormat="1" hidden="1" x14ac:dyDescent="0.3">
      <c r="A40" s="259" t="s">
        <v>185</v>
      </c>
      <c r="B40" s="13"/>
      <c r="C40" s="13"/>
      <c r="D40" s="48">
        <v>0</v>
      </c>
      <c r="E40" s="110"/>
      <c r="F40" s="37">
        <v>0</v>
      </c>
      <c r="G40" s="41"/>
      <c r="H40" s="37">
        <v>0</v>
      </c>
      <c r="I40" s="30"/>
      <c r="J40" s="37">
        <v>0</v>
      </c>
    </row>
    <row r="41" spans="1:11" s="1" customFormat="1" x14ac:dyDescent="0.3">
      <c r="A41" s="103" t="s">
        <v>73</v>
      </c>
      <c r="B41" s="13"/>
      <c r="C41" s="13"/>
      <c r="D41" s="115">
        <v>-80</v>
      </c>
      <c r="E41" s="69"/>
      <c r="F41" s="48">
        <v>6331</v>
      </c>
      <c r="G41" s="30"/>
      <c r="H41" s="37">
        <v>0</v>
      </c>
      <c r="I41" s="30"/>
      <c r="J41" s="37">
        <v>0</v>
      </c>
      <c r="K41" s="3"/>
    </row>
    <row r="42" spans="1:11" s="1" customFormat="1" x14ac:dyDescent="0.3">
      <c r="A42" s="103" t="s">
        <v>253</v>
      </c>
      <c r="B42" s="13"/>
      <c r="C42" s="13"/>
      <c r="D42" s="115">
        <v>-908</v>
      </c>
      <c r="E42" s="69"/>
      <c r="F42" s="84">
        <v>-10747</v>
      </c>
      <c r="G42" s="30"/>
      <c r="H42" s="37">
        <v>0</v>
      </c>
      <c r="I42" s="30"/>
      <c r="J42" s="37">
        <v>0</v>
      </c>
      <c r="K42" s="3"/>
    </row>
    <row r="43" spans="1:11" s="1" customFormat="1" x14ac:dyDescent="0.3">
      <c r="A43" s="106" t="s">
        <v>74</v>
      </c>
      <c r="B43" s="13"/>
      <c r="C43" s="13"/>
      <c r="D43" s="107">
        <f>SUM(D40:D42)</f>
        <v>-988</v>
      </c>
      <c r="E43" s="108"/>
      <c r="F43" s="107">
        <f>SUM(F40:F42)</f>
        <v>-4416</v>
      </c>
      <c r="G43" s="91"/>
      <c r="H43" s="117">
        <v>0</v>
      </c>
      <c r="I43" s="91"/>
      <c r="J43" s="117">
        <v>0</v>
      </c>
    </row>
    <row r="44" spans="1:11" s="1" customFormat="1" hidden="1" x14ac:dyDescent="0.3">
      <c r="A44" s="106"/>
      <c r="B44" s="13"/>
      <c r="C44" s="13"/>
      <c r="D44" s="114"/>
      <c r="E44" s="108"/>
      <c r="F44" s="114"/>
      <c r="G44" s="91"/>
      <c r="H44" s="109"/>
      <c r="I44" s="91"/>
      <c r="J44" s="109"/>
    </row>
    <row r="45" spans="1:11" s="1" customFormat="1" hidden="1" x14ac:dyDescent="0.3">
      <c r="A45" s="118" t="s">
        <v>75</v>
      </c>
      <c r="B45" s="13"/>
      <c r="C45" s="13"/>
      <c r="D45" s="114"/>
      <c r="E45" s="108"/>
      <c r="F45" s="114"/>
      <c r="G45" s="91"/>
      <c r="H45" s="114"/>
      <c r="I45" s="91"/>
      <c r="J45" s="114"/>
    </row>
    <row r="46" spans="1:11" s="1" customFormat="1" hidden="1" x14ac:dyDescent="0.3">
      <c r="A46" s="119" t="s">
        <v>142</v>
      </c>
      <c r="B46" s="13"/>
      <c r="C46" s="13"/>
      <c r="D46" s="120">
        <v>0</v>
      </c>
      <c r="E46" s="108"/>
      <c r="F46" s="114">
        <v>0</v>
      </c>
      <c r="G46" s="91"/>
      <c r="H46" s="120">
        <v>0</v>
      </c>
      <c r="I46" s="91"/>
      <c r="J46" s="37">
        <v>0</v>
      </c>
    </row>
    <row r="47" spans="1:11" s="1" customFormat="1" hidden="1" x14ac:dyDescent="0.3">
      <c r="A47" s="106" t="s">
        <v>71</v>
      </c>
      <c r="B47" s="13"/>
      <c r="C47" s="13"/>
      <c r="D47" s="37">
        <v>0</v>
      </c>
      <c r="E47" s="108"/>
      <c r="F47" s="107">
        <f>SUM(F46)</f>
        <v>0</v>
      </c>
      <c r="G47" s="91"/>
      <c r="H47" s="117">
        <v>0</v>
      </c>
      <c r="I47" s="91"/>
      <c r="J47" s="117">
        <v>0</v>
      </c>
    </row>
    <row r="48" spans="1:11" x14ac:dyDescent="0.3">
      <c r="A48" s="106" t="s">
        <v>69</v>
      </c>
      <c r="B48" s="13"/>
      <c r="C48" s="13"/>
      <c r="D48" s="107">
        <f>D43+D47</f>
        <v>-988</v>
      </c>
      <c r="E48" s="108"/>
      <c r="F48" s="121">
        <f>F43+F47</f>
        <v>-4416</v>
      </c>
      <c r="G48" s="91"/>
      <c r="H48" s="37">
        <v>0</v>
      </c>
      <c r="I48" s="91"/>
      <c r="J48" s="120">
        <v>0</v>
      </c>
    </row>
    <row r="49" spans="1:11" ht="15" thickBot="1" x14ac:dyDescent="0.35">
      <c r="A49" s="106" t="s">
        <v>70</v>
      </c>
      <c r="D49" s="122">
        <f>D48+D28</f>
        <v>72223</v>
      </c>
      <c r="E49" s="123"/>
      <c r="F49" s="122">
        <f>F48+F28</f>
        <v>-126450</v>
      </c>
      <c r="G49" s="123"/>
      <c r="H49" s="124">
        <f>H48+H28</f>
        <v>22302</v>
      </c>
      <c r="I49" s="123">
        <f>I28</f>
        <v>0</v>
      </c>
      <c r="J49" s="122">
        <f>J48+J28</f>
        <v>-205168</v>
      </c>
    </row>
    <row r="50" spans="1:11" s="11" customFormat="1" ht="15" thickTop="1" x14ac:dyDescent="0.3">
      <c r="A50" s="125"/>
      <c r="B50" s="126"/>
      <c r="C50" s="127"/>
      <c r="D50" s="128"/>
      <c r="E50" s="128"/>
      <c r="F50" s="128"/>
      <c r="G50" s="128"/>
      <c r="H50" s="128"/>
      <c r="I50" s="128"/>
      <c r="J50" s="128"/>
      <c r="K50" s="5"/>
    </row>
    <row r="51" spans="1:11" x14ac:dyDescent="0.3">
      <c r="A51" s="129" t="s">
        <v>76</v>
      </c>
      <c r="B51" s="367"/>
      <c r="D51" s="130"/>
      <c r="E51" s="130"/>
      <c r="F51" s="130"/>
      <c r="G51" s="130"/>
      <c r="H51" s="130"/>
      <c r="I51" s="130"/>
      <c r="J51" s="130"/>
    </row>
    <row r="52" spans="1:11" x14ac:dyDescent="0.3">
      <c r="A52" s="103" t="s">
        <v>77</v>
      </c>
      <c r="B52" s="367"/>
      <c r="D52" s="130">
        <v>60951</v>
      </c>
      <c r="E52" s="130"/>
      <c r="F52" s="130">
        <v>-121219</v>
      </c>
      <c r="G52" s="130"/>
      <c r="H52" s="130">
        <f>H49</f>
        <v>22302</v>
      </c>
      <c r="I52" s="130"/>
      <c r="J52" s="130">
        <v>-205168</v>
      </c>
    </row>
    <row r="53" spans="1:11" s="1" customFormat="1" x14ac:dyDescent="0.3">
      <c r="A53" s="103" t="s">
        <v>78</v>
      </c>
      <c r="B53" s="367"/>
      <c r="C53" s="17"/>
      <c r="D53" s="130">
        <v>12260</v>
      </c>
      <c r="E53" s="130"/>
      <c r="F53" s="130">
        <v>-815</v>
      </c>
      <c r="G53" s="130"/>
      <c r="H53" s="37">
        <v>0</v>
      </c>
      <c r="I53" s="130"/>
      <c r="J53" s="37">
        <v>0</v>
      </c>
    </row>
    <row r="54" spans="1:11" s="1" customFormat="1" ht="15" thickBot="1" x14ac:dyDescent="0.35">
      <c r="A54" s="129" t="s">
        <v>66</v>
      </c>
      <c r="B54" s="53"/>
      <c r="C54" s="13"/>
      <c r="D54" s="131">
        <f>SUM(D52:D53)</f>
        <v>73211</v>
      </c>
      <c r="E54" s="132"/>
      <c r="F54" s="131">
        <f>SUM(F52:F53)</f>
        <v>-122034</v>
      </c>
      <c r="G54" s="132"/>
      <c r="H54" s="131">
        <f>SUM(H52:H53)</f>
        <v>22302</v>
      </c>
      <c r="I54" s="132"/>
      <c r="J54" s="131">
        <f>SUM(J52:J53)</f>
        <v>-205168</v>
      </c>
    </row>
    <row r="55" spans="1:11" s="1" customFormat="1" ht="15" thickTop="1" x14ac:dyDescent="0.3">
      <c r="A55" s="129"/>
      <c r="B55" s="53"/>
      <c r="C55" s="13"/>
      <c r="D55" s="132"/>
      <c r="E55" s="132"/>
      <c r="F55" s="132"/>
      <c r="G55" s="132"/>
      <c r="H55" s="132"/>
      <c r="I55" s="132"/>
      <c r="J55" s="132"/>
    </row>
    <row r="56" spans="1:11" s="1" customFormat="1" x14ac:dyDescent="0.3">
      <c r="A56" s="129" t="s">
        <v>79</v>
      </c>
      <c r="B56" s="53"/>
      <c r="C56" s="13"/>
      <c r="D56" s="132"/>
      <c r="E56" s="132"/>
      <c r="F56" s="132"/>
      <c r="G56" s="132"/>
      <c r="H56" s="132"/>
      <c r="I56" s="132"/>
      <c r="J56" s="132"/>
    </row>
    <row r="57" spans="1:11" s="1" customFormat="1" x14ac:dyDescent="0.3">
      <c r="A57" s="103" t="s">
        <v>77</v>
      </c>
      <c r="B57" s="53"/>
      <c r="C57" s="13"/>
      <c r="D57" s="130">
        <v>59202</v>
      </c>
      <c r="E57" s="31"/>
      <c r="F57" s="130">
        <v>-129832</v>
      </c>
      <c r="G57" s="133"/>
      <c r="H57" s="130">
        <f>H54</f>
        <v>22302</v>
      </c>
      <c r="I57" s="133"/>
      <c r="J57" s="130">
        <v>-205168</v>
      </c>
    </row>
    <row r="58" spans="1:11" x14ac:dyDescent="0.3">
      <c r="A58" s="103" t="s">
        <v>78</v>
      </c>
      <c r="B58" s="367"/>
      <c r="D58" s="130">
        <v>13021</v>
      </c>
      <c r="E58" s="130"/>
      <c r="F58" s="130">
        <v>3382</v>
      </c>
      <c r="G58" s="130"/>
      <c r="H58" s="37">
        <v>0</v>
      </c>
      <c r="I58" s="130"/>
      <c r="J58" s="37">
        <v>0</v>
      </c>
    </row>
    <row r="59" spans="1:11" ht="15" thickBot="1" x14ac:dyDescent="0.35">
      <c r="A59" s="134" t="s">
        <v>80</v>
      </c>
      <c r="B59" s="367"/>
      <c r="D59" s="131">
        <f>SUM(D57:D58)</f>
        <v>72223</v>
      </c>
      <c r="E59" s="41"/>
      <c r="F59" s="131">
        <f>SUM(F57:F58)</f>
        <v>-126450</v>
      </c>
      <c r="G59" s="135"/>
      <c r="H59" s="131">
        <f>SUM(H57:H58)</f>
        <v>22302</v>
      </c>
      <c r="I59" s="135"/>
      <c r="J59" s="131">
        <f>SUM(J57:J58)</f>
        <v>-205168</v>
      </c>
    </row>
    <row r="60" spans="1:11" ht="15" thickTop="1" x14ac:dyDescent="0.3">
      <c r="A60" s="136"/>
      <c r="B60" s="367"/>
      <c r="G60" s="137"/>
      <c r="H60" s="138"/>
      <c r="I60" s="137"/>
      <c r="J60" s="138"/>
    </row>
    <row r="61" spans="1:11" x14ac:dyDescent="0.3">
      <c r="A61" s="134" t="s">
        <v>190</v>
      </c>
      <c r="B61" s="367">
        <v>14</v>
      </c>
      <c r="G61" s="137"/>
      <c r="H61" s="241"/>
      <c r="I61" s="137"/>
      <c r="J61" s="138"/>
    </row>
    <row r="62" spans="1:11" ht="15" thickBot="1" x14ac:dyDescent="0.35">
      <c r="A62" s="139" t="s">
        <v>154</v>
      </c>
      <c r="B62" s="367"/>
      <c r="D62" s="377">
        <v>1.2999999999999999E-2</v>
      </c>
      <c r="E62" s="140"/>
      <c r="F62" s="372">
        <v>-3.3000000000000002E-2</v>
      </c>
      <c r="G62" s="140"/>
      <c r="H62" s="377">
        <v>5.0000000000000001E-3</v>
      </c>
      <c r="I62" s="140"/>
      <c r="J62" s="372">
        <v>-5.2999999999999999E-2</v>
      </c>
    </row>
    <row r="63" spans="1:11" ht="15.6" thickTop="1" thickBot="1" x14ac:dyDescent="0.35">
      <c r="A63" s="139" t="s">
        <v>68</v>
      </c>
      <c r="B63" s="367"/>
      <c r="D63" s="373">
        <v>1.2999999999999999E-2</v>
      </c>
      <c r="E63" s="140"/>
      <c r="F63" s="245">
        <v>0</v>
      </c>
      <c r="G63" s="140"/>
      <c r="H63" s="245">
        <v>0</v>
      </c>
      <c r="I63" s="140"/>
      <c r="J63" s="245">
        <v>0</v>
      </c>
    </row>
    <row r="64" spans="1:11" ht="15" thickTop="1" x14ac:dyDescent="0.3"/>
  </sheetData>
  <mergeCells count="10">
    <mergeCell ref="D35:F35"/>
    <mergeCell ref="H35:J35"/>
    <mergeCell ref="D37:J37"/>
    <mergeCell ref="D5:F5"/>
    <mergeCell ref="H5:J5"/>
    <mergeCell ref="D6:F6"/>
    <mergeCell ref="H6:J6"/>
    <mergeCell ref="D8:J8"/>
    <mergeCell ref="D34:F34"/>
    <mergeCell ref="H34:J34"/>
  </mergeCells>
  <pageMargins left="0.7" right="0.7" top="0.75" bottom="0.75" header="0.3" footer="0.3"/>
  <pageSetup paperSize="9" scale="80" firstPageNumber="8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AD37"/>
  <sheetViews>
    <sheetView view="pageBreakPreview" zoomScaleNormal="85" zoomScaleSheetLayoutView="100" workbookViewId="0">
      <selection activeCell="A10" sqref="A10"/>
    </sheetView>
  </sheetViews>
  <sheetFormatPr defaultColWidth="10.75" defaultRowHeight="14.4" x14ac:dyDescent="0.6"/>
  <cols>
    <col min="1" max="1" width="64.625" style="145" bestFit="1" customWidth="1"/>
    <col min="2" max="2" width="10.125" style="145" customWidth="1"/>
    <col min="3" max="3" width="1.125" style="145" customWidth="1"/>
    <col min="4" max="4" width="15.25" style="185" bestFit="1" customWidth="1"/>
    <col min="5" max="5" width="1.125" style="145" customWidth="1"/>
    <col min="6" max="6" width="10.5" style="145" customWidth="1"/>
    <col min="7" max="7" width="1.125" style="273" customWidth="1"/>
    <col min="8" max="8" width="15.25" style="185" bestFit="1" customWidth="1"/>
    <col min="9" max="9" width="1.125" style="281" customWidth="1"/>
    <col min="10" max="10" width="12" style="145" bestFit="1" customWidth="1"/>
    <col min="11" max="11" width="1.125" style="281" customWidth="1"/>
    <col min="12" max="12" width="15.375" style="145" customWidth="1"/>
    <col min="13" max="13" width="1.125" style="281" customWidth="1"/>
    <col min="14" max="14" width="13.75" style="185" customWidth="1"/>
    <col min="15" max="15" width="1.125" style="281" customWidth="1"/>
    <col min="16" max="16" width="13.25" style="185" bestFit="1" customWidth="1"/>
    <col min="17" max="17" width="1.125" style="281" customWidth="1"/>
    <col min="18" max="18" width="11.625" style="185" bestFit="1" customWidth="1"/>
    <col min="19" max="19" width="1.125" style="145" customWidth="1"/>
    <col min="20" max="20" width="21.375" style="185" bestFit="1" customWidth="1"/>
    <col min="21" max="21" width="1.125" style="145" customWidth="1"/>
    <col min="22" max="22" width="22.875" style="185" bestFit="1" customWidth="1"/>
    <col min="23" max="23" width="1.125" style="145" customWidth="1"/>
    <col min="24" max="24" width="11.875" style="185" customWidth="1"/>
    <col min="25" max="25" width="1.125" style="145" customWidth="1"/>
    <col min="26" max="26" width="12.625" style="185" bestFit="1" customWidth="1"/>
    <col min="27" max="27" width="1.125" style="145" customWidth="1"/>
    <col min="28" max="28" width="10.625" style="185" bestFit="1" customWidth="1"/>
    <col min="29" max="29" width="1.125" style="145" customWidth="1"/>
    <col min="30" max="30" width="11.625" style="185" customWidth="1"/>
    <col min="31" max="16384" width="10.75" style="6"/>
  </cols>
  <sheetData>
    <row r="1" spans="1:30" ht="18" x14ac:dyDescent="0.35">
      <c r="A1" s="12" t="s">
        <v>1</v>
      </c>
      <c r="C1" s="141"/>
      <c r="D1" s="142"/>
      <c r="E1" s="141"/>
      <c r="F1" s="141"/>
      <c r="G1" s="263"/>
      <c r="H1" s="142"/>
      <c r="I1" s="274"/>
      <c r="J1" s="141"/>
      <c r="K1" s="274"/>
      <c r="L1" s="141"/>
      <c r="M1" s="274"/>
      <c r="N1" s="142"/>
      <c r="O1" s="274"/>
      <c r="P1" s="142"/>
      <c r="Q1" s="274"/>
      <c r="R1" s="142"/>
      <c r="S1" s="141"/>
      <c r="T1" s="142"/>
      <c r="U1" s="141"/>
      <c r="V1" s="142"/>
      <c r="W1" s="141"/>
      <c r="X1" s="142"/>
      <c r="Y1" s="141"/>
      <c r="Z1" s="142"/>
      <c r="AA1" s="141"/>
      <c r="AB1" s="142"/>
      <c r="AC1" s="141"/>
      <c r="AD1" s="142"/>
    </row>
    <row r="2" spans="1:30" ht="15.6" x14ac:dyDescent="0.3">
      <c r="A2" s="143" t="s">
        <v>161</v>
      </c>
      <c r="B2" s="144"/>
      <c r="C2" s="144"/>
      <c r="D2" s="142"/>
      <c r="E2" s="144"/>
      <c r="F2" s="144"/>
      <c r="G2" s="264"/>
      <c r="H2" s="142"/>
      <c r="I2" s="274"/>
      <c r="J2" s="144"/>
      <c r="K2" s="274"/>
      <c r="L2" s="144"/>
      <c r="M2" s="274"/>
      <c r="N2" s="142"/>
      <c r="O2" s="274"/>
      <c r="P2" s="142"/>
      <c r="Q2" s="274"/>
      <c r="R2" s="142"/>
      <c r="S2" s="144"/>
      <c r="T2" s="142"/>
      <c r="U2" s="144"/>
      <c r="V2" s="142"/>
      <c r="W2" s="144"/>
      <c r="X2" s="142"/>
      <c r="Y2" s="144"/>
      <c r="Z2" s="142"/>
      <c r="AA2" s="144"/>
      <c r="AB2" s="142"/>
      <c r="AC2" s="144"/>
      <c r="AD2" s="142"/>
    </row>
    <row r="3" spans="1:30" ht="15.6" x14ac:dyDescent="0.3">
      <c r="A3" s="143" t="s">
        <v>240</v>
      </c>
      <c r="C3" s="144"/>
      <c r="D3" s="142"/>
      <c r="E3" s="144"/>
      <c r="F3" s="144"/>
      <c r="G3" s="264"/>
      <c r="H3" s="142"/>
      <c r="I3" s="274"/>
      <c r="J3" s="144"/>
      <c r="K3" s="274"/>
      <c r="L3" s="144"/>
      <c r="M3" s="274"/>
      <c r="N3" s="142"/>
      <c r="O3" s="274"/>
      <c r="P3" s="142"/>
      <c r="Q3" s="274"/>
      <c r="R3" s="142"/>
      <c r="S3" s="144"/>
      <c r="T3" s="142"/>
      <c r="U3" s="144"/>
      <c r="V3" s="142"/>
      <c r="W3" s="144"/>
      <c r="X3" s="142"/>
      <c r="Y3" s="144"/>
      <c r="Z3" s="142"/>
      <c r="AA3" s="144"/>
      <c r="AB3" s="142"/>
      <c r="AC3" s="144"/>
      <c r="AD3" s="142"/>
    </row>
    <row r="4" spans="1:30" x14ac:dyDescent="0.6">
      <c r="B4" s="146"/>
      <c r="C4" s="146"/>
    </row>
    <row r="5" spans="1:30" x14ac:dyDescent="0.6">
      <c r="B5" s="146"/>
      <c r="C5" s="146"/>
      <c r="D5" s="396" t="s">
        <v>81</v>
      </c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6">
      <c r="B6" s="146"/>
      <c r="C6" s="146"/>
      <c r="D6" s="147"/>
      <c r="E6" s="147"/>
      <c r="F6" s="147"/>
      <c r="G6" s="265"/>
      <c r="H6" s="147"/>
      <c r="I6" s="265"/>
      <c r="J6" s="147"/>
      <c r="K6" s="265"/>
      <c r="L6" s="147"/>
      <c r="M6" s="265"/>
      <c r="N6" s="147"/>
      <c r="O6" s="265"/>
      <c r="P6" s="397" t="s">
        <v>82</v>
      </c>
      <c r="Q6" s="397"/>
      <c r="R6" s="397"/>
      <c r="S6" s="397"/>
      <c r="T6" s="397"/>
      <c r="U6" s="397"/>
      <c r="V6" s="397"/>
      <c r="W6" s="397"/>
      <c r="X6" s="397"/>
      <c r="Y6" s="147"/>
      <c r="Z6" s="147"/>
      <c r="AA6" s="147"/>
      <c r="AB6" s="145"/>
      <c r="AC6" s="147"/>
      <c r="AD6" s="147"/>
    </row>
    <row r="7" spans="1:30" x14ac:dyDescent="0.6">
      <c r="B7" s="146"/>
      <c r="C7" s="146"/>
      <c r="D7" s="147"/>
      <c r="E7" s="147"/>
      <c r="F7" s="147"/>
      <c r="G7" s="265"/>
      <c r="H7" s="147"/>
      <c r="I7" s="265"/>
      <c r="J7" s="399" t="s">
        <v>207</v>
      </c>
      <c r="K7" s="399"/>
      <c r="L7" s="399"/>
      <c r="M7" s="399"/>
      <c r="N7" s="399"/>
      <c r="O7" s="265"/>
      <c r="P7" s="209"/>
      <c r="Q7" s="209"/>
      <c r="R7" s="209"/>
      <c r="S7" s="209"/>
      <c r="T7" s="209" t="s">
        <v>215</v>
      </c>
      <c r="U7" s="209"/>
      <c r="V7" s="152" t="s">
        <v>218</v>
      </c>
      <c r="W7" s="209"/>
      <c r="X7" s="209"/>
      <c r="Y7" s="147"/>
      <c r="Z7" s="151" t="s">
        <v>40</v>
      </c>
      <c r="AA7" s="147"/>
      <c r="AB7" s="151"/>
      <c r="AC7" s="147"/>
      <c r="AD7" s="147"/>
    </row>
    <row r="8" spans="1:30" x14ac:dyDescent="0.3">
      <c r="A8" s="153"/>
      <c r="B8" s="150"/>
      <c r="C8" s="150"/>
      <c r="D8" s="154" t="s">
        <v>83</v>
      </c>
      <c r="E8" s="150"/>
      <c r="F8" s="150"/>
      <c r="G8" s="209"/>
      <c r="H8" s="150"/>
      <c r="I8" s="209"/>
      <c r="K8" s="209"/>
      <c r="L8" s="158" t="s">
        <v>107</v>
      </c>
      <c r="M8" s="209"/>
      <c r="O8" s="209"/>
      <c r="P8" s="155" t="s">
        <v>100</v>
      </c>
      <c r="Q8" s="150"/>
      <c r="R8" s="150" t="s">
        <v>98</v>
      </c>
      <c r="S8" s="150"/>
      <c r="T8" s="150" t="s">
        <v>214</v>
      </c>
      <c r="U8" s="150"/>
      <c r="V8" s="150" t="s">
        <v>219</v>
      </c>
      <c r="W8" s="150"/>
      <c r="X8" s="155" t="s">
        <v>224</v>
      </c>
      <c r="Y8" s="150"/>
      <c r="Z8" s="156" t="s">
        <v>211</v>
      </c>
      <c r="AA8" s="150"/>
      <c r="AB8" s="157" t="s">
        <v>93</v>
      </c>
      <c r="AC8" s="150"/>
      <c r="AD8" s="150"/>
    </row>
    <row r="9" spans="1:30" x14ac:dyDescent="0.3">
      <c r="A9" s="150"/>
      <c r="B9" s="150"/>
      <c r="C9" s="150"/>
      <c r="D9" s="158" t="s">
        <v>84</v>
      </c>
      <c r="E9" s="150"/>
      <c r="F9" s="151" t="s">
        <v>223</v>
      </c>
      <c r="G9" s="209"/>
      <c r="H9" s="159" t="s">
        <v>86</v>
      </c>
      <c r="I9" s="275"/>
      <c r="J9" s="158" t="s">
        <v>88</v>
      </c>
      <c r="K9" s="275"/>
      <c r="L9" s="146" t="s">
        <v>181</v>
      </c>
      <c r="M9" s="275"/>
      <c r="N9" s="150"/>
      <c r="O9" s="275"/>
      <c r="P9" s="151" t="s">
        <v>212</v>
      </c>
      <c r="Q9" s="150"/>
      <c r="R9" s="150" t="s">
        <v>99</v>
      </c>
      <c r="S9" s="150"/>
      <c r="T9" s="150" t="s">
        <v>216</v>
      </c>
      <c r="U9" s="150"/>
      <c r="V9" s="150" t="s">
        <v>220</v>
      </c>
      <c r="W9" s="150"/>
      <c r="X9" s="155" t="s">
        <v>225</v>
      </c>
      <c r="Y9" s="150"/>
      <c r="Z9" s="156" t="s">
        <v>96</v>
      </c>
      <c r="AA9" s="150"/>
      <c r="AB9" s="157" t="s">
        <v>94</v>
      </c>
      <c r="AC9" s="150"/>
      <c r="AD9" s="158" t="s">
        <v>91</v>
      </c>
    </row>
    <row r="10" spans="1:30" x14ac:dyDescent="0.3">
      <c r="A10" s="160"/>
      <c r="B10" s="161" t="s">
        <v>7</v>
      </c>
      <c r="C10" s="162"/>
      <c r="D10" s="158" t="s">
        <v>85</v>
      </c>
      <c r="E10" s="162"/>
      <c r="F10" s="151" t="s">
        <v>222</v>
      </c>
      <c r="G10" s="266"/>
      <c r="H10" s="159" t="s">
        <v>87</v>
      </c>
      <c r="I10" s="275"/>
      <c r="J10" s="158" t="s">
        <v>89</v>
      </c>
      <c r="K10" s="275"/>
      <c r="L10" s="158" t="s">
        <v>180</v>
      </c>
      <c r="M10" s="275"/>
      <c r="N10" s="158" t="s">
        <v>90</v>
      </c>
      <c r="O10" s="275"/>
      <c r="P10" s="155" t="s">
        <v>213</v>
      </c>
      <c r="Q10" s="162"/>
      <c r="R10" s="150" t="s">
        <v>113</v>
      </c>
      <c r="S10" s="162"/>
      <c r="T10" s="150" t="s">
        <v>217</v>
      </c>
      <c r="U10" s="162"/>
      <c r="V10" s="150" t="s">
        <v>221</v>
      </c>
      <c r="W10" s="162"/>
      <c r="X10" s="155" t="s">
        <v>226</v>
      </c>
      <c r="Y10" s="162"/>
      <c r="Z10" s="156" t="s">
        <v>97</v>
      </c>
      <c r="AA10" s="162"/>
      <c r="AB10" s="163" t="s">
        <v>95</v>
      </c>
      <c r="AC10" s="162"/>
      <c r="AD10" s="158" t="s">
        <v>92</v>
      </c>
    </row>
    <row r="11" spans="1:30" x14ac:dyDescent="0.6">
      <c r="A11" s="160"/>
      <c r="B11" s="162"/>
      <c r="C11" s="162"/>
      <c r="D11" s="398" t="s">
        <v>9</v>
      </c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398"/>
      <c r="X11" s="398"/>
      <c r="Y11" s="398"/>
      <c r="Z11" s="398"/>
      <c r="AA11" s="398"/>
      <c r="AB11" s="398"/>
      <c r="AC11" s="398"/>
      <c r="AD11" s="398"/>
    </row>
    <row r="12" spans="1:30" x14ac:dyDescent="0.6">
      <c r="A12" s="160" t="s">
        <v>246</v>
      </c>
      <c r="B12" s="162"/>
      <c r="C12" s="162"/>
      <c r="D12" s="164"/>
      <c r="E12" s="165"/>
      <c r="F12" s="165"/>
      <c r="G12" s="267"/>
      <c r="H12" s="164"/>
      <c r="I12" s="276"/>
      <c r="J12" s="165"/>
      <c r="K12" s="276"/>
      <c r="L12" s="165"/>
      <c r="M12" s="276"/>
      <c r="N12" s="164"/>
      <c r="O12" s="276"/>
      <c r="P12" s="164"/>
      <c r="Q12" s="276"/>
      <c r="R12" s="164"/>
      <c r="S12" s="165"/>
      <c r="T12" s="164"/>
      <c r="U12" s="165"/>
      <c r="V12" s="164"/>
      <c r="W12" s="165"/>
      <c r="X12" s="164"/>
      <c r="Y12" s="165"/>
      <c r="Z12" s="164"/>
      <c r="AA12" s="165"/>
      <c r="AB12" s="164"/>
      <c r="AC12" s="165"/>
      <c r="AD12" s="164"/>
    </row>
    <row r="13" spans="1:30" s="191" customFormat="1" x14ac:dyDescent="0.6">
      <c r="A13" s="186" t="s">
        <v>101</v>
      </c>
      <c r="B13" s="187"/>
      <c r="C13" s="187"/>
      <c r="D13" s="188">
        <v>1810114</v>
      </c>
      <c r="E13" s="189"/>
      <c r="F13" s="208">
        <v>-317706</v>
      </c>
      <c r="G13" s="268"/>
      <c r="H13" s="188">
        <v>3890221</v>
      </c>
      <c r="I13" s="277"/>
      <c r="J13" s="188">
        <v>93518</v>
      </c>
      <c r="K13" s="277"/>
      <c r="L13" s="188">
        <v>317706</v>
      </c>
      <c r="M13" s="277"/>
      <c r="N13" s="190">
        <v>-681350</v>
      </c>
      <c r="O13" s="277"/>
      <c r="P13" s="190">
        <v>-64380</v>
      </c>
      <c r="Q13" s="277"/>
      <c r="R13" s="190">
        <v>368498</v>
      </c>
      <c r="S13" s="190"/>
      <c r="T13" s="190">
        <v>-37444</v>
      </c>
      <c r="U13" s="190"/>
      <c r="V13" s="190">
        <v>-4343</v>
      </c>
      <c r="W13" s="190"/>
      <c r="X13" s="190">
        <f>SUM(P13:V13)</f>
        <v>262331</v>
      </c>
      <c r="Y13" s="190"/>
      <c r="Z13" s="190">
        <f>SUM(D13:N13)+X13</f>
        <v>5374834</v>
      </c>
      <c r="AA13" s="190"/>
      <c r="AB13" s="190">
        <v>-58001</v>
      </c>
      <c r="AC13" s="190"/>
      <c r="AD13" s="190">
        <f>Z13+AB13</f>
        <v>5316833</v>
      </c>
    </row>
    <row r="14" spans="1:30" s="191" customFormat="1" x14ac:dyDescent="0.6">
      <c r="A14" s="197" t="s">
        <v>244</v>
      </c>
      <c r="B14" s="198"/>
      <c r="C14" s="203"/>
      <c r="D14" s="249">
        <v>0</v>
      </c>
      <c r="E14" s="194"/>
      <c r="F14" s="249">
        <v>0</v>
      </c>
      <c r="G14" s="270"/>
      <c r="H14" s="249">
        <v>0</v>
      </c>
      <c r="I14" s="369"/>
      <c r="J14" s="249">
        <v>0</v>
      </c>
      <c r="K14" s="369"/>
      <c r="L14" s="249">
        <v>0</v>
      </c>
      <c r="M14" s="369"/>
      <c r="N14" s="196">
        <v>595583</v>
      </c>
      <c r="O14" s="369"/>
      <c r="P14" s="249">
        <v>0</v>
      </c>
      <c r="Q14" s="369"/>
      <c r="R14" s="249">
        <v>0</v>
      </c>
      <c r="S14" s="194"/>
      <c r="T14" s="249">
        <v>0</v>
      </c>
      <c r="U14" s="194"/>
      <c r="V14" s="249">
        <v>0</v>
      </c>
      <c r="W14" s="194"/>
      <c r="X14" s="249">
        <v>0</v>
      </c>
      <c r="Y14" s="194"/>
      <c r="Z14" s="370">
        <f t="shared" ref="Z14" si="0">SUM(D14:N14)+X14</f>
        <v>595583</v>
      </c>
      <c r="AA14" s="194"/>
      <c r="AB14" s="249">
        <v>0</v>
      </c>
      <c r="AC14" s="194"/>
      <c r="AD14" s="196">
        <f t="shared" ref="AD14" si="1">Z14+AB14</f>
        <v>595583</v>
      </c>
    </row>
    <row r="15" spans="1:30" s="191" customFormat="1" x14ac:dyDescent="0.6">
      <c r="A15" s="186" t="s">
        <v>245</v>
      </c>
      <c r="B15" s="192"/>
      <c r="C15" s="193"/>
      <c r="D15" s="200">
        <f>D13+D14</f>
        <v>1810114</v>
      </c>
      <c r="E15" s="190"/>
      <c r="F15" s="200">
        <f>F13+F14</f>
        <v>-317706</v>
      </c>
      <c r="G15" s="269"/>
      <c r="H15" s="200">
        <f>H13+H14</f>
        <v>3890221</v>
      </c>
      <c r="I15" s="277"/>
      <c r="J15" s="200">
        <f>J13+J14</f>
        <v>93518</v>
      </c>
      <c r="K15" s="277"/>
      <c r="L15" s="200">
        <f>L13+L14</f>
        <v>317706</v>
      </c>
      <c r="M15" s="277"/>
      <c r="N15" s="200">
        <f>N13+N14</f>
        <v>-85767</v>
      </c>
      <c r="O15" s="277"/>
      <c r="P15" s="200">
        <f>P13+P14</f>
        <v>-64380</v>
      </c>
      <c r="Q15" s="277"/>
      <c r="R15" s="200">
        <f>R13+R14</f>
        <v>368498</v>
      </c>
      <c r="S15" s="194"/>
      <c r="T15" s="200">
        <f>T13+T14</f>
        <v>-37444</v>
      </c>
      <c r="U15" s="194"/>
      <c r="V15" s="200">
        <f>V13+V14</f>
        <v>-4343</v>
      </c>
      <c r="W15" s="194"/>
      <c r="X15" s="200">
        <f>X13+X14</f>
        <v>262331</v>
      </c>
      <c r="Y15" s="194"/>
      <c r="Z15" s="200">
        <f>Z13+Z14</f>
        <v>5970417</v>
      </c>
      <c r="AA15" s="194"/>
      <c r="AB15" s="200">
        <f>AB13+AB14</f>
        <v>-58001</v>
      </c>
      <c r="AC15" s="194"/>
      <c r="AD15" s="200">
        <f>AD13+AD14</f>
        <v>5912416</v>
      </c>
    </row>
    <row r="16" spans="1:30" s="191" customFormat="1" x14ac:dyDescent="0.6">
      <c r="A16" s="186"/>
      <c r="B16" s="192"/>
      <c r="C16" s="193"/>
      <c r="D16" s="188"/>
      <c r="E16" s="190"/>
      <c r="F16" s="190"/>
      <c r="G16" s="269"/>
      <c r="H16" s="188"/>
      <c r="I16" s="277"/>
      <c r="J16" s="188"/>
      <c r="K16" s="277"/>
      <c r="L16" s="188"/>
      <c r="M16" s="277"/>
      <c r="N16" s="188"/>
      <c r="O16" s="277"/>
      <c r="P16" s="188"/>
      <c r="Q16" s="277"/>
      <c r="R16" s="188"/>
      <c r="S16" s="194"/>
      <c r="T16" s="188"/>
      <c r="U16" s="194"/>
      <c r="V16" s="188"/>
      <c r="W16" s="194"/>
      <c r="X16" s="188"/>
      <c r="Y16" s="194"/>
      <c r="Z16" s="188"/>
      <c r="AA16" s="194"/>
      <c r="AB16" s="188"/>
      <c r="AC16" s="194"/>
      <c r="AD16" s="188"/>
    </row>
    <row r="17" spans="1:30" s="191" customFormat="1" x14ac:dyDescent="0.6">
      <c r="A17" s="186" t="s">
        <v>102</v>
      </c>
      <c r="B17" s="192"/>
      <c r="C17" s="193"/>
      <c r="D17" s="188"/>
      <c r="E17" s="190"/>
      <c r="F17" s="190"/>
      <c r="G17" s="269"/>
      <c r="H17" s="188"/>
      <c r="I17" s="277"/>
      <c r="J17" s="188"/>
      <c r="K17" s="277"/>
      <c r="L17" s="188"/>
      <c r="M17" s="277"/>
      <c r="N17" s="188"/>
      <c r="O17" s="277"/>
      <c r="P17" s="188"/>
      <c r="Q17" s="277"/>
      <c r="R17" s="188"/>
      <c r="S17" s="194"/>
      <c r="T17" s="188"/>
      <c r="U17" s="194"/>
      <c r="V17" s="188"/>
      <c r="W17" s="194"/>
      <c r="X17" s="188"/>
      <c r="Y17" s="194"/>
      <c r="Z17" s="188"/>
      <c r="AA17" s="194"/>
      <c r="AB17" s="188"/>
      <c r="AC17" s="194"/>
      <c r="AD17" s="188"/>
    </row>
    <row r="18" spans="1:30" s="191" customFormat="1" x14ac:dyDescent="0.6">
      <c r="A18" s="195" t="s">
        <v>203</v>
      </c>
      <c r="B18" s="192"/>
      <c r="C18" s="193"/>
      <c r="D18" s="188"/>
      <c r="E18" s="190"/>
      <c r="F18" s="190"/>
      <c r="G18" s="269"/>
      <c r="H18" s="188"/>
      <c r="I18" s="277"/>
      <c r="J18" s="188"/>
      <c r="K18" s="277"/>
      <c r="L18" s="188"/>
      <c r="M18" s="277"/>
      <c r="N18" s="188"/>
      <c r="O18" s="277"/>
      <c r="P18" s="188"/>
      <c r="Q18" s="277"/>
      <c r="R18" s="188"/>
      <c r="S18" s="194"/>
      <c r="T18" s="188"/>
      <c r="U18" s="194"/>
      <c r="V18" s="188"/>
      <c r="W18" s="194"/>
      <c r="X18" s="188"/>
      <c r="Y18" s="194"/>
      <c r="Z18" s="188"/>
      <c r="AA18" s="194"/>
      <c r="AB18" s="188"/>
      <c r="AC18" s="194"/>
      <c r="AD18" s="188"/>
    </row>
    <row r="19" spans="1:30" s="191" customFormat="1" x14ac:dyDescent="0.6">
      <c r="A19" s="195" t="s">
        <v>202</v>
      </c>
      <c r="B19" s="192"/>
      <c r="C19" s="193"/>
      <c r="D19" s="188"/>
      <c r="E19" s="190"/>
      <c r="F19" s="190"/>
      <c r="G19" s="269"/>
      <c r="H19" s="188"/>
      <c r="I19" s="277"/>
      <c r="J19" s="188"/>
      <c r="K19" s="277"/>
      <c r="L19" s="188"/>
      <c r="M19" s="277"/>
      <c r="N19" s="188"/>
      <c r="O19" s="277"/>
      <c r="P19" s="188"/>
      <c r="Q19" s="277"/>
      <c r="R19" s="188"/>
      <c r="S19" s="194"/>
      <c r="T19" s="188"/>
      <c r="U19" s="194"/>
      <c r="V19" s="188"/>
      <c r="W19" s="194"/>
      <c r="X19" s="188"/>
      <c r="Y19" s="194"/>
      <c r="Z19" s="188"/>
      <c r="AA19" s="194"/>
      <c r="AB19" s="196"/>
      <c r="AC19" s="194"/>
      <c r="AD19" s="188"/>
    </row>
    <row r="20" spans="1:30" s="191" customFormat="1" hidden="1" x14ac:dyDescent="0.6">
      <c r="A20" s="197" t="s">
        <v>103</v>
      </c>
      <c r="B20" s="198"/>
      <c r="C20" s="193"/>
      <c r="D20" s="199">
        <v>0</v>
      </c>
      <c r="E20" s="194"/>
      <c r="F20" s="194">
        <v>0</v>
      </c>
      <c r="G20" s="270"/>
      <c r="H20" s="199">
        <v>0</v>
      </c>
      <c r="I20" s="278"/>
      <c r="J20" s="199">
        <v>0</v>
      </c>
      <c r="K20" s="278"/>
      <c r="L20" s="199">
        <v>0</v>
      </c>
      <c r="M20" s="278"/>
      <c r="N20" s="199">
        <v>0</v>
      </c>
      <c r="O20" s="278"/>
      <c r="P20" s="199">
        <v>0</v>
      </c>
      <c r="Q20" s="278"/>
      <c r="R20" s="199">
        <v>0</v>
      </c>
      <c r="S20" s="199"/>
      <c r="T20" s="199">
        <v>0</v>
      </c>
      <c r="U20" s="199"/>
      <c r="V20" s="199">
        <v>0</v>
      </c>
      <c r="W20" s="199"/>
      <c r="X20" s="199">
        <v>0</v>
      </c>
      <c r="Y20" s="194"/>
      <c r="Z20" s="196">
        <f>SUM(D20:N20)+X20</f>
        <v>0</v>
      </c>
      <c r="AA20" s="194"/>
      <c r="AB20" s="196">
        <v>0</v>
      </c>
      <c r="AC20" s="194"/>
      <c r="AD20" s="196">
        <f>Z20+AB20</f>
        <v>0</v>
      </c>
    </row>
    <row r="21" spans="1:30" s="191" customFormat="1" x14ac:dyDescent="0.6">
      <c r="A21" s="197" t="s">
        <v>151</v>
      </c>
      <c r="B21" s="198">
        <v>15</v>
      </c>
      <c r="C21" s="193"/>
      <c r="D21" s="283">
        <v>0</v>
      </c>
      <c r="E21" s="249"/>
      <c r="F21" s="252">
        <v>0</v>
      </c>
      <c r="G21" s="271"/>
      <c r="H21" s="283">
        <v>0</v>
      </c>
      <c r="I21" s="279"/>
      <c r="J21" s="283">
        <v>0</v>
      </c>
      <c r="K21" s="279"/>
      <c r="L21" s="283">
        <v>0</v>
      </c>
      <c r="M21" s="279"/>
      <c r="N21" s="284">
        <v>-149711</v>
      </c>
      <c r="O21" s="279"/>
      <c r="P21" s="283">
        <v>0</v>
      </c>
      <c r="Q21" s="279"/>
      <c r="R21" s="283">
        <v>0</v>
      </c>
      <c r="S21" s="248"/>
      <c r="T21" s="283">
        <v>0</v>
      </c>
      <c r="U21" s="248"/>
      <c r="V21" s="283">
        <v>0</v>
      </c>
      <c r="W21" s="248"/>
      <c r="X21" s="283">
        <v>0</v>
      </c>
      <c r="Y21" s="194"/>
      <c r="Z21" s="201">
        <v>-149711</v>
      </c>
      <c r="AA21" s="194"/>
      <c r="AB21" s="252">
        <v>0</v>
      </c>
      <c r="AC21" s="194"/>
      <c r="AD21" s="201">
        <f>Z21+AB21</f>
        <v>-149711</v>
      </c>
    </row>
    <row r="22" spans="1:30" s="191" customFormat="1" hidden="1" x14ac:dyDescent="0.6">
      <c r="A22" s="197" t="s">
        <v>148</v>
      </c>
      <c r="B22" s="198"/>
      <c r="C22" s="193"/>
      <c r="D22" s="248">
        <v>0</v>
      </c>
      <c r="E22" s="249"/>
      <c r="F22" s="248">
        <v>0</v>
      </c>
      <c r="G22" s="271"/>
      <c r="H22" s="248">
        <v>0</v>
      </c>
      <c r="I22" s="279"/>
      <c r="J22" s="248">
        <v>0</v>
      </c>
      <c r="K22" s="279"/>
      <c r="L22" s="248">
        <v>0</v>
      </c>
      <c r="M22" s="279"/>
      <c r="N22" s="199">
        <v>0</v>
      </c>
      <c r="O22" s="279"/>
      <c r="P22" s="248">
        <v>0</v>
      </c>
      <c r="Q22" s="279"/>
      <c r="R22" s="248">
        <v>0</v>
      </c>
      <c r="S22" s="248"/>
      <c r="T22" s="248">
        <v>0</v>
      </c>
      <c r="U22" s="248"/>
      <c r="V22" s="248">
        <v>0</v>
      </c>
      <c r="W22" s="248"/>
      <c r="X22" s="248">
        <v>0</v>
      </c>
      <c r="Y22" s="194"/>
      <c r="Z22" s="196">
        <f t="shared" ref="Z22" si="2">SUM(D22:N22)+X22</f>
        <v>0</v>
      </c>
      <c r="AA22" s="194"/>
      <c r="AB22" s="249">
        <v>0</v>
      </c>
      <c r="AC22" s="194"/>
      <c r="AD22" s="196">
        <f t="shared" ref="AD22" si="3">Z22+AB22</f>
        <v>0</v>
      </c>
    </row>
    <row r="23" spans="1:30" s="191" customFormat="1" x14ac:dyDescent="0.3">
      <c r="A23" s="186" t="s">
        <v>150</v>
      </c>
      <c r="B23" s="192"/>
      <c r="C23" s="193"/>
      <c r="D23" s="253">
        <f>SUM(D20:D22)</f>
        <v>0</v>
      </c>
      <c r="E23" s="251"/>
      <c r="F23" s="253">
        <f t="shared" ref="F23:R23" si="4">SUM(F20:F22)</f>
        <v>0</v>
      </c>
      <c r="G23" s="272">
        <f t="shared" si="4"/>
        <v>0</v>
      </c>
      <c r="H23" s="253">
        <f t="shared" si="4"/>
        <v>0</v>
      </c>
      <c r="I23" s="272">
        <f t="shared" si="4"/>
        <v>0</v>
      </c>
      <c r="J23" s="253">
        <f t="shared" si="4"/>
        <v>0</v>
      </c>
      <c r="K23" s="272">
        <f t="shared" si="4"/>
        <v>0</v>
      </c>
      <c r="L23" s="253">
        <f t="shared" si="4"/>
        <v>0</v>
      </c>
      <c r="M23" s="272">
        <f t="shared" si="4"/>
        <v>0</v>
      </c>
      <c r="N23" s="202">
        <f t="shared" si="4"/>
        <v>-149711</v>
      </c>
      <c r="O23" s="272">
        <f t="shared" si="4"/>
        <v>0</v>
      </c>
      <c r="P23" s="253">
        <f t="shared" si="4"/>
        <v>0</v>
      </c>
      <c r="Q23" s="272">
        <f t="shared" si="4"/>
        <v>0</v>
      </c>
      <c r="R23" s="253">
        <f t="shared" si="4"/>
        <v>0</v>
      </c>
      <c r="S23" s="249"/>
      <c r="T23" s="253">
        <f>SUM(T20:T22)</f>
        <v>0</v>
      </c>
      <c r="U23" s="249"/>
      <c r="V23" s="253">
        <f>SUM(V20:V22)</f>
        <v>0</v>
      </c>
      <c r="W23" s="249"/>
      <c r="X23" s="253">
        <f>SUM(X20:X22)</f>
        <v>0</v>
      </c>
      <c r="Y23" s="194"/>
      <c r="Z23" s="202">
        <f>SUM(D23:N23)+X23</f>
        <v>-149711</v>
      </c>
      <c r="AA23" s="194"/>
      <c r="AB23" s="282">
        <v>0</v>
      </c>
      <c r="AC23" s="194"/>
      <c r="AD23" s="202">
        <f>Z23+AB23</f>
        <v>-149711</v>
      </c>
    </row>
    <row r="24" spans="1:30" s="191" customFormat="1" x14ac:dyDescent="0.6">
      <c r="A24" s="186"/>
      <c r="B24" s="192"/>
      <c r="C24" s="193"/>
      <c r="D24" s="188"/>
      <c r="E24" s="190"/>
      <c r="F24" s="190"/>
      <c r="G24" s="269"/>
      <c r="H24" s="188"/>
      <c r="I24" s="277"/>
      <c r="J24" s="188"/>
      <c r="K24" s="277"/>
      <c r="L24" s="188"/>
      <c r="M24" s="277"/>
      <c r="N24" s="188"/>
      <c r="O24" s="277"/>
      <c r="P24" s="188"/>
      <c r="Q24" s="277"/>
      <c r="R24" s="188"/>
      <c r="S24" s="194"/>
      <c r="T24" s="188"/>
      <c r="U24" s="194"/>
      <c r="V24" s="188"/>
      <c r="W24" s="194"/>
      <c r="X24" s="188"/>
      <c r="Y24" s="194"/>
      <c r="Z24" s="188"/>
      <c r="AA24" s="194"/>
      <c r="AB24" s="188"/>
      <c r="AC24" s="194"/>
      <c r="AD24" s="188"/>
    </row>
    <row r="25" spans="1:30" s="191" customFormat="1" x14ac:dyDescent="0.6">
      <c r="A25" s="186" t="s">
        <v>108</v>
      </c>
      <c r="B25" s="192"/>
      <c r="C25" s="193"/>
      <c r="D25" s="188"/>
      <c r="E25" s="190"/>
      <c r="F25" s="190"/>
      <c r="G25" s="269"/>
      <c r="H25" s="188"/>
      <c r="I25" s="277"/>
      <c r="J25" s="188"/>
      <c r="K25" s="277"/>
      <c r="L25" s="188"/>
      <c r="M25" s="277"/>
      <c r="N25" s="188"/>
      <c r="O25" s="277"/>
      <c r="P25" s="188"/>
      <c r="Q25" s="277"/>
      <c r="R25" s="188"/>
      <c r="S25" s="194"/>
      <c r="T25" s="188"/>
      <c r="U25" s="194"/>
      <c r="V25" s="188"/>
      <c r="W25" s="194"/>
      <c r="X25" s="188"/>
      <c r="Y25" s="194"/>
      <c r="Z25" s="188"/>
      <c r="AA25" s="194"/>
      <c r="AB25" s="188"/>
      <c r="AC25" s="194"/>
      <c r="AD25" s="188"/>
    </row>
    <row r="26" spans="1:30" s="191" customFormat="1" x14ac:dyDescent="0.6">
      <c r="A26" s="197" t="s">
        <v>152</v>
      </c>
      <c r="B26" s="192"/>
      <c r="C26" s="193"/>
      <c r="D26" s="188"/>
      <c r="E26" s="190"/>
      <c r="F26" s="190"/>
      <c r="G26" s="269"/>
      <c r="H26" s="188"/>
      <c r="I26" s="277"/>
      <c r="J26" s="188"/>
      <c r="K26" s="277"/>
      <c r="L26" s="188"/>
      <c r="M26" s="277"/>
      <c r="N26" s="188"/>
      <c r="O26" s="277"/>
      <c r="P26" s="188"/>
      <c r="Q26" s="277"/>
      <c r="R26" s="188"/>
      <c r="S26" s="194"/>
      <c r="T26" s="188"/>
      <c r="U26" s="194"/>
      <c r="V26" s="188"/>
      <c r="W26" s="194"/>
      <c r="X26" s="188"/>
      <c r="Y26" s="194"/>
      <c r="Z26" s="188"/>
      <c r="AA26" s="194"/>
      <c r="AB26" s="188"/>
      <c r="AC26" s="194"/>
      <c r="AD26" s="188"/>
    </row>
    <row r="27" spans="1:30" s="191" customFormat="1" x14ac:dyDescent="0.6">
      <c r="A27" s="197" t="s">
        <v>153</v>
      </c>
      <c r="B27" s="192"/>
      <c r="C27" s="193"/>
      <c r="D27" s="252">
        <v>0</v>
      </c>
      <c r="E27" s="190"/>
      <c r="F27" s="252">
        <v>0</v>
      </c>
      <c r="G27" s="269"/>
      <c r="H27" s="252">
        <v>0</v>
      </c>
      <c r="I27" s="272"/>
      <c r="J27" s="252">
        <v>0</v>
      </c>
      <c r="K27" s="272"/>
      <c r="L27" s="252">
        <v>0</v>
      </c>
      <c r="M27" s="272"/>
      <c r="N27" s="252">
        <v>0</v>
      </c>
      <c r="O27" s="272"/>
      <c r="P27" s="252">
        <v>0</v>
      </c>
      <c r="Q27" s="272"/>
      <c r="R27" s="252">
        <v>0</v>
      </c>
      <c r="S27" s="249"/>
      <c r="T27" s="252">
        <v>0</v>
      </c>
      <c r="U27" s="249"/>
      <c r="V27" s="252">
        <v>0</v>
      </c>
      <c r="W27" s="249"/>
      <c r="X27" s="252">
        <v>0</v>
      </c>
      <c r="Y27" s="249"/>
      <c r="Z27" s="252">
        <v>0</v>
      </c>
      <c r="AA27" s="194"/>
      <c r="AB27" s="201">
        <v>1493</v>
      </c>
      <c r="AC27" s="194"/>
      <c r="AD27" s="201">
        <f>AB27+Z27</f>
        <v>1493</v>
      </c>
    </row>
    <row r="28" spans="1:30" s="191" customFormat="1" x14ac:dyDescent="0.6">
      <c r="A28" s="186" t="s">
        <v>109</v>
      </c>
      <c r="B28" s="192"/>
      <c r="C28" s="193"/>
      <c r="D28" s="252">
        <f>SUM(D27)</f>
        <v>0</v>
      </c>
      <c r="E28" s="190"/>
      <c r="F28" s="252">
        <f>SUM(F27)</f>
        <v>0</v>
      </c>
      <c r="G28" s="269"/>
      <c r="H28" s="252">
        <f>SUM(H27)</f>
        <v>0</v>
      </c>
      <c r="I28" s="272"/>
      <c r="J28" s="252">
        <f>SUM(J27)</f>
        <v>0</v>
      </c>
      <c r="K28" s="272"/>
      <c r="L28" s="252">
        <f>SUM(L27)</f>
        <v>0</v>
      </c>
      <c r="M28" s="272"/>
      <c r="N28" s="252">
        <f>SUM(N27)</f>
        <v>0</v>
      </c>
      <c r="O28" s="272"/>
      <c r="P28" s="252">
        <f>SUM(P27)</f>
        <v>0</v>
      </c>
      <c r="Q28" s="272"/>
      <c r="R28" s="252">
        <f>SUM(R27)</f>
        <v>0</v>
      </c>
      <c r="S28" s="249"/>
      <c r="T28" s="252">
        <f>SUM(T27)</f>
        <v>0</v>
      </c>
      <c r="U28" s="249"/>
      <c r="V28" s="252">
        <f>SUM(V27)</f>
        <v>0</v>
      </c>
      <c r="W28" s="249"/>
      <c r="X28" s="252">
        <f>SUM(X27)</f>
        <v>0</v>
      </c>
      <c r="Y28" s="249"/>
      <c r="Z28" s="252">
        <f t="shared" ref="Z28:Z29" si="5">SUM(D28:N28)+X28</f>
        <v>0</v>
      </c>
      <c r="AA28" s="194"/>
      <c r="AB28" s="202">
        <f>SUM(AB27)</f>
        <v>1493</v>
      </c>
      <c r="AC28" s="194"/>
      <c r="AD28" s="202">
        <f>AB28+Z28</f>
        <v>1493</v>
      </c>
    </row>
    <row r="29" spans="1:30" s="191" customFormat="1" x14ac:dyDescent="0.6">
      <c r="A29" s="186" t="s">
        <v>104</v>
      </c>
      <c r="B29" s="192"/>
      <c r="C29" s="193"/>
      <c r="D29" s="253">
        <f>D28+D23</f>
        <v>0</v>
      </c>
      <c r="E29" s="190"/>
      <c r="F29" s="253">
        <f>F28+F23</f>
        <v>0</v>
      </c>
      <c r="G29" s="269"/>
      <c r="H29" s="253">
        <f>H28+H23</f>
        <v>0</v>
      </c>
      <c r="I29" s="272"/>
      <c r="J29" s="253">
        <f>J28+J23</f>
        <v>0</v>
      </c>
      <c r="K29" s="272"/>
      <c r="L29" s="253">
        <f>L28+L23</f>
        <v>0</v>
      </c>
      <c r="M29" s="272"/>
      <c r="N29" s="202">
        <f>N28+N23</f>
        <v>-149711</v>
      </c>
      <c r="O29" s="272"/>
      <c r="P29" s="253">
        <f>P28+P23</f>
        <v>0</v>
      </c>
      <c r="Q29" s="272"/>
      <c r="R29" s="253">
        <f>R28+R23</f>
        <v>0</v>
      </c>
      <c r="S29" s="249"/>
      <c r="T29" s="253">
        <f>T28+T23</f>
        <v>0</v>
      </c>
      <c r="U29" s="249"/>
      <c r="V29" s="253">
        <f>V28+V23</f>
        <v>0</v>
      </c>
      <c r="W29" s="249"/>
      <c r="X29" s="253">
        <f>X28+X23</f>
        <v>0</v>
      </c>
      <c r="Y29" s="194"/>
      <c r="Z29" s="202">
        <f t="shared" si="5"/>
        <v>-149711</v>
      </c>
      <c r="AA29" s="194"/>
      <c r="AB29" s="202">
        <f>AB28+AB23</f>
        <v>1493</v>
      </c>
      <c r="AC29" s="194"/>
      <c r="AD29" s="200">
        <f>AB29+Z29</f>
        <v>-148218</v>
      </c>
    </row>
    <row r="30" spans="1:30" s="191" customFormat="1" x14ac:dyDescent="0.6">
      <c r="A30" s="186"/>
      <c r="B30" s="192"/>
      <c r="C30" s="193"/>
      <c r="D30" s="188"/>
      <c r="E30" s="190"/>
      <c r="F30" s="190"/>
      <c r="G30" s="269"/>
      <c r="H30" s="188"/>
      <c r="I30" s="277"/>
      <c r="J30" s="188"/>
      <c r="K30" s="277"/>
      <c r="L30" s="188"/>
      <c r="M30" s="277"/>
      <c r="N30" s="188"/>
      <c r="O30" s="277"/>
      <c r="P30" s="188"/>
      <c r="Q30" s="277"/>
      <c r="R30" s="188"/>
      <c r="S30" s="194"/>
      <c r="T30" s="188"/>
      <c r="U30" s="194"/>
      <c r="V30" s="188"/>
      <c r="W30" s="194"/>
      <c r="X30" s="188"/>
      <c r="Y30" s="194"/>
      <c r="Z30" s="188"/>
      <c r="AA30" s="194"/>
      <c r="AB30" s="188"/>
      <c r="AC30" s="194"/>
      <c r="AD30" s="188"/>
    </row>
    <row r="31" spans="1:30" s="191" customFormat="1" x14ac:dyDescent="0.6">
      <c r="A31" s="186" t="s">
        <v>105</v>
      </c>
      <c r="B31" s="198"/>
      <c r="C31" s="203"/>
      <c r="D31" s="190"/>
      <c r="E31" s="190"/>
      <c r="F31" s="190"/>
      <c r="G31" s="269"/>
      <c r="H31" s="190"/>
      <c r="I31" s="269"/>
      <c r="J31" s="190"/>
      <c r="K31" s="269"/>
      <c r="L31" s="190"/>
      <c r="M31" s="269"/>
      <c r="N31" s="190"/>
      <c r="O31" s="269"/>
      <c r="P31" s="190"/>
      <c r="Q31" s="269"/>
      <c r="R31" s="190"/>
      <c r="S31" s="194"/>
      <c r="T31" s="190"/>
      <c r="U31" s="194"/>
      <c r="V31" s="190"/>
      <c r="W31" s="194"/>
      <c r="X31" s="190"/>
      <c r="Y31" s="194"/>
      <c r="Z31" s="190"/>
      <c r="AA31" s="194"/>
      <c r="AB31" s="190"/>
      <c r="AC31" s="194"/>
      <c r="AD31" s="190"/>
    </row>
    <row r="32" spans="1:30" s="191" customFormat="1" x14ac:dyDescent="0.3">
      <c r="A32" s="197" t="s">
        <v>179</v>
      </c>
      <c r="B32" s="198"/>
      <c r="C32" s="203"/>
      <c r="D32" s="249">
        <v>0</v>
      </c>
      <c r="E32" s="190"/>
      <c r="F32" s="249">
        <v>0</v>
      </c>
      <c r="G32" s="269"/>
      <c r="H32" s="249">
        <v>0</v>
      </c>
      <c r="I32" s="255"/>
      <c r="J32" s="249">
        <v>0</v>
      </c>
      <c r="K32" s="255"/>
      <c r="L32" s="249">
        <v>0</v>
      </c>
      <c r="M32" s="255"/>
      <c r="N32" s="196">
        <v>-121219</v>
      </c>
      <c r="O32" s="255"/>
      <c r="P32" s="255">
        <v>0</v>
      </c>
      <c r="Q32" s="255"/>
      <c r="R32" s="249">
        <v>0</v>
      </c>
      <c r="S32" s="249"/>
      <c r="T32" s="249">
        <v>0</v>
      </c>
      <c r="U32" s="249"/>
      <c r="V32" s="255">
        <v>0</v>
      </c>
      <c r="W32" s="249"/>
      <c r="X32" s="255">
        <v>0</v>
      </c>
      <c r="Y32" s="196"/>
      <c r="Z32" s="199">
        <v>-121219</v>
      </c>
      <c r="AA32" s="196"/>
      <c r="AB32" s="194">
        <v>-815</v>
      </c>
      <c r="AC32" s="196"/>
      <c r="AD32" s="199">
        <f>Z32+AB32</f>
        <v>-122034</v>
      </c>
    </row>
    <row r="33" spans="1:30" s="191" customFormat="1" x14ac:dyDescent="0.3">
      <c r="A33" s="197" t="s">
        <v>106</v>
      </c>
      <c r="B33" s="198"/>
      <c r="C33" s="203"/>
      <c r="D33" s="249">
        <v>0</v>
      </c>
      <c r="E33" s="190"/>
      <c r="F33" s="249">
        <v>0</v>
      </c>
      <c r="G33" s="269"/>
      <c r="H33" s="249">
        <v>0</v>
      </c>
      <c r="I33" s="255"/>
      <c r="J33" s="249">
        <v>0</v>
      </c>
      <c r="K33" s="255"/>
      <c r="L33" s="249">
        <v>0</v>
      </c>
      <c r="M33" s="255"/>
      <c r="N33" s="249">
        <v>0</v>
      </c>
      <c r="O33" s="255"/>
      <c r="P33" s="201">
        <v>2134</v>
      </c>
      <c r="Q33" s="255"/>
      <c r="R33" s="249">
        <v>0</v>
      </c>
      <c r="S33" s="249"/>
      <c r="T33" s="204">
        <v>-2102</v>
      </c>
      <c r="U33" s="194"/>
      <c r="V33" s="204">
        <v>-8645</v>
      </c>
      <c r="W33" s="194"/>
      <c r="X33" s="204">
        <f>SUM(P33:V33)</f>
        <v>-8613</v>
      </c>
      <c r="Y33" s="194"/>
      <c r="Z33" s="194">
        <v>-8613</v>
      </c>
      <c r="AA33" s="194"/>
      <c r="AB33" s="204">
        <v>4197</v>
      </c>
      <c r="AC33" s="194"/>
      <c r="AD33" s="194">
        <f>Z33+AB33</f>
        <v>-4416</v>
      </c>
    </row>
    <row r="34" spans="1:30" s="191" customFormat="1" x14ac:dyDescent="0.3">
      <c r="A34" s="186" t="s">
        <v>80</v>
      </c>
      <c r="B34" s="192"/>
      <c r="C34" s="193"/>
      <c r="D34" s="250">
        <f t="shared" ref="D34:L34" si="6">SUM(D32:D33)</f>
        <v>0</v>
      </c>
      <c r="E34" s="190"/>
      <c r="F34" s="250">
        <f t="shared" si="6"/>
        <v>0</v>
      </c>
      <c r="G34" s="269"/>
      <c r="H34" s="250">
        <f t="shared" si="6"/>
        <v>0</v>
      </c>
      <c r="I34" s="272">
        <f t="shared" si="6"/>
        <v>0</v>
      </c>
      <c r="J34" s="250">
        <f t="shared" si="6"/>
        <v>0</v>
      </c>
      <c r="K34" s="272">
        <f t="shared" ref="K34" si="7">SUM(K32:K33)</f>
        <v>0</v>
      </c>
      <c r="L34" s="250">
        <f t="shared" si="6"/>
        <v>0</v>
      </c>
      <c r="M34" s="272">
        <f t="shared" ref="M34" si="8">SUM(M32:M33)</f>
        <v>0</v>
      </c>
      <c r="N34" s="200">
        <f>SUM(N32:N33)</f>
        <v>-121219</v>
      </c>
      <c r="O34" s="272">
        <f t="shared" ref="O34" si="9">SUM(O32:O33)</f>
        <v>0</v>
      </c>
      <c r="P34" s="200">
        <f>SUM(P32:P33)</f>
        <v>2134</v>
      </c>
      <c r="Q34" s="272">
        <f t="shared" ref="Q34" si="10">SUM(Q32:Q33)</f>
        <v>0</v>
      </c>
      <c r="R34" s="254">
        <v>0</v>
      </c>
      <c r="S34" s="249"/>
      <c r="T34" s="205">
        <f>SUM(T32:T33)</f>
        <v>-2102</v>
      </c>
      <c r="U34" s="194"/>
      <c r="V34" s="205">
        <f>SUM(V32:V33)</f>
        <v>-8645</v>
      </c>
      <c r="W34" s="194"/>
      <c r="X34" s="205">
        <f>SUM(X32:X33)</f>
        <v>-8613</v>
      </c>
      <c r="Y34" s="194"/>
      <c r="Z34" s="206">
        <f>SUM(D34:N34)+X34</f>
        <v>-129832</v>
      </c>
      <c r="AA34" s="194"/>
      <c r="AB34" s="205">
        <f>SUM(AB32:AB33)</f>
        <v>3382</v>
      </c>
      <c r="AC34" s="194"/>
      <c r="AD34" s="206">
        <f>Z34+AB34</f>
        <v>-126450</v>
      </c>
    </row>
    <row r="35" spans="1:30" x14ac:dyDescent="0.6">
      <c r="A35" s="160"/>
      <c r="B35" s="169"/>
      <c r="C35" s="170"/>
      <c r="D35" s="166"/>
      <c r="E35" s="190"/>
      <c r="F35" s="168"/>
      <c r="G35" s="269"/>
      <c r="H35" s="166"/>
      <c r="I35" s="280"/>
      <c r="J35" s="166"/>
      <c r="K35" s="280"/>
      <c r="L35" s="166"/>
      <c r="M35" s="280"/>
      <c r="N35" s="166"/>
      <c r="O35" s="280"/>
      <c r="P35" s="182"/>
      <c r="Q35" s="280"/>
      <c r="R35" s="182"/>
      <c r="S35" s="171"/>
      <c r="T35" s="182"/>
      <c r="U35" s="171"/>
      <c r="V35" s="182"/>
      <c r="W35" s="171"/>
      <c r="X35" s="182"/>
      <c r="Y35" s="171"/>
      <c r="Z35" s="182"/>
      <c r="AA35" s="171"/>
      <c r="AB35" s="182"/>
      <c r="AC35" s="171"/>
      <c r="AD35" s="182"/>
    </row>
    <row r="36" spans="1:30" ht="15" thickBot="1" x14ac:dyDescent="0.65">
      <c r="A36" s="160" t="s">
        <v>241</v>
      </c>
      <c r="B36" s="174"/>
      <c r="D36" s="183">
        <f>D15+D29+D34</f>
        <v>1810114</v>
      </c>
      <c r="E36" s="190"/>
      <c r="F36" s="183">
        <f>F15+F29+F34</f>
        <v>-317706</v>
      </c>
      <c r="G36" s="269"/>
      <c r="H36" s="183">
        <f>H15+H29+H34</f>
        <v>3890221</v>
      </c>
      <c r="I36" s="280"/>
      <c r="J36" s="183">
        <f>J15+J29+J34</f>
        <v>93518</v>
      </c>
      <c r="K36" s="280"/>
      <c r="L36" s="183">
        <f>L15+L29+L34</f>
        <v>317706</v>
      </c>
      <c r="M36" s="280"/>
      <c r="N36" s="184">
        <f>N15+N29+N34</f>
        <v>-356697</v>
      </c>
      <c r="O36" s="280"/>
      <c r="P36" s="184">
        <f>P15+P29+P34</f>
        <v>-62246</v>
      </c>
      <c r="Q36" s="280"/>
      <c r="R36" s="184">
        <f>R15+R29+R34</f>
        <v>368498</v>
      </c>
      <c r="S36" s="168"/>
      <c r="T36" s="184">
        <f>T15+T29+T34</f>
        <v>-39546</v>
      </c>
      <c r="U36" s="168"/>
      <c r="V36" s="184">
        <f>V15+V29+V34</f>
        <v>-12988</v>
      </c>
      <c r="W36" s="168"/>
      <c r="X36" s="184">
        <f>SUM(P36:V36)</f>
        <v>253718</v>
      </c>
      <c r="Y36" s="168"/>
      <c r="Z36" s="184">
        <f>SUM(D36:N36)+X36</f>
        <v>5690874</v>
      </c>
      <c r="AA36" s="168"/>
      <c r="AB36" s="184">
        <f>AB15+AB29+AB34</f>
        <v>-53126</v>
      </c>
      <c r="AC36" s="168"/>
      <c r="AD36" s="184">
        <f>Z36+AB36</f>
        <v>5637748</v>
      </c>
    </row>
    <row r="37" spans="1:30" ht="15" thickTop="1" x14ac:dyDescent="0.6"/>
  </sheetData>
  <mergeCells count="4">
    <mergeCell ref="D5:AD5"/>
    <mergeCell ref="P6:X6"/>
    <mergeCell ref="D11:AD11"/>
    <mergeCell ref="J7:N7"/>
  </mergeCells>
  <pageMargins left="0.7" right="0.7" top="0.75" bottom="0.75" header="0.3" footer="0.3"/>
  <pageSetup paperSize="9" scale="49" firstPageNumber="10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D33"/>
  <sheetViews>
    <sheetView view="pageBreakPreview" zoomScaleNormal="85" zoomScaleSheetLayoutView="100" workbookViewId="0">
      <selection activeCell="A33" sqref="A33:XFD1048576"/>
    </sheetView>
  </sheetViews>
  <sheetFormatPr defaultColWidth="10.75" defaultRowHeight="14.4" x14ac:dyDescent="0.6"/>
  <cols>
    <col min="1" max="1" width="65.5" style="145" bestFit="1" customWidth="1"/>
    <col min="2" max="2" width="10.125" style="145" customWidth="1"/>
    <col min="3" max="3" width="1.125" style="145" customWidth="1"/>
    <col min="4" max="4" width="14.875" style="185" customWidth="1"/>
    <col min="5" max="5" width="1.125" style="145" customWidth="1"/>
    <col min="6" max="6" width="10.5" style="185" customWidth="1"/>
    <col min="7" max="7" width="1.125" style="145" customWidth="1"/>
    <col min="8" max="8" width="11.625" style="185" customWidth="1"/>
    <col min="9" max="9" width="1.125" style="185" customWidth="1"/>
    <col min="10" max="10" width="13.25" style="145" customWidth="1"/>
    <col min="11" max="11" width="1.125" style="145" customWidth="1"/>
    <col min="12" max="12" width="16.375" style="185" bestFit="1" customWidth="1"/>
    <col min="13" max="13" width="1.125" style="145" customWidth="1"/>
    <col min="14" max="14" width="13.625" style="185" customWidth="1"/>
    <col min="15" max="15" width="1.125" style="185" customWidth="1"/>
    <col min="16" max="16" width="13.25" style="185" bestFit="1" customWidth="1"/>
    <col min="17" max="17" width="1.125" style="145" customWidth="1"/>
    <col min="18" max="18" width="11.625" style="185" bestFit="1" customWidth="1"/>
    <col min="19" max="19" width="1.125" style="145" customWidth="1"/>
    <col min="20" max="20" width="21.375" style="185" bestFit="1" customWidth="1"/>
    <col min="21" max="21" width="1.125" style="145" customWidth="1"/>
    <col min="22" max="22" width="22.875" style="185" bestFit="1" customWidth="1"/>
    <col min="23" max="23" width="1.125" style="145" customWidth="1"/>
    <col min="24" max="24" width="12.375" style="185" bestFit="1" customWidth="1"/>
    <col min="25" max="25" width="1.125" style="145" customWidth="1"/>
    <col min="26" max="26" width="13.125" style="185" bestFit="1" customWidth="1"/>
    <col min="27" max="27" width="1.125" style="145" customWidth="1"/>
    <col min="28" max="28" width="11" style="185" bestFit="1" customWidth="1"/>
    <col min="29" max="29" width="1.125" style="145" customWidth="1"/>
    <col min="30" max="30" width="12.125" style="185" customWidth="1"/>
    <col min="31" max="16384" width="10.75" style="207"/>
  </cols>
  <sheetData>
    <row r="1" spans="1:30" ht="18" x14ac:dyDescent="0.35">
      <c r="A1" s="12" t="s">
        <v>1</v>
      </c>
      <c r="C1" s="141"/>
      <c r="D1" s="142"/>
      <c r="E1" s="141"/>
      <c r="F1" s="142"/>
      <c r="G1" s="141"/>
      <c r="H1" s="142"/>
      <c r="I1" s="142"/>
      <c r="J1" s="141"/>
      <c r="K1" s="141"/>
      <c r="L1" s="142"/>
      <c r="M1" s="141"/>
      <c r="N1" s="142"/>
      <c r="O1" s="142"/>
      <c r="P1" s="142"/>
      <c r="Q1" s="141"/>
      <c r="R1" s="142"/>
      <c r="S1" s="141"/>
      <c r="T1" s="142"/>
      <c r="U1" s="141"/>
      <c r="V1" s="142"/>
      <c r="W1" s="141"/>
      <c r="X1" s="142"/>
      <c r="Y1" s="141"/>
      <c r="Z1" s="142"/>
      <c r="AA1" s="141"/>
      <c r="AB1" s="142"/>
      <c r="AC1" s="141"/>
      <c r="AD1" s="142"/>
    </row>
    <row r="2" spans="1:30" ht="15.6" x14ac:dyDescent="0.3">
      <c r="A2" s="143" t="s">
        <v>161</v>
      </c>
      <c r="B2" s="144"/>
      <c r="C2" s="144"/>
      <c r="D2" s="142"/>
      <c r="E2" s="144"/>
      <c r="F2" s="142"/>
      <c r="G2" s="144"/>
      <c r="H2" s="142"/>
      <c r="I2" s="142"/>
      <c r="J2" s="144"/>
      <c r="K2" s="144"/>
      <c r="L2" s="142"/>
      <c r="M2" s="144"/>
      <c r="N2" s="142"/>
      <c r="O2" s="142"/>
      <c r="P2" s="142"/>
      <c r="Q2" s="144"/>
      <c r="R2" s="142"/>
      <c r="S2" s="144"/>
      <c r="T2" s="142"/>
      <c r="U2" s="144"/>
      <c r="V2" s="142"/>
      <c r="W2" s="144"/>
      <c r="X2" s="142"/>
      <c r="Y2" s="144"/>
      <c r="Z2" s="142"/>
      <c r="AA2" s="144"/>
      <c r="AB2" s="142"/>
      <c r="AC2" s="144"/>
      <c r="AD2" s="142"/>
    </row>
    <row r="3" spans="1:30" ht="15.6" x14ac:dyDescent="0.3">
      <c r="A3" s="143" t="s">
        <v>237</v>
      </c>
      <c r="C3" s="144"/>
      <c r="D3" s="142"/>
      <c r="E3" s="144"/>
      <c r="F3" s="142"/>
      <c r="G3" s="144"/>
      <c r="H3" s="142"/>
      <c r="I3" s="142"/>
      <c r="J3" s="144"/>
      <c r="K3" s="144"/>
      <c r="L3" s="142"/>
      <c r="M3" s="144"/>
      <c r="N3" s="142"/>
      <c r="O3" s="142"/>
      <c r="P3" s="142"/>
      <c r="Q3" s="144"/>
      <c r="R3" s="142"/>
      <c r="S3" s="144"/>
      <c r="T3" s="142"/>
      <c r="U3" s="144"/>
      <c r="V3" s="142"/>
      <c r="W3" s="144"/>
      <c r="X3" s="142"/>
      <c r="Y3" s="144"/>
      <c r="Z3" s="142"/>
      <c r="AA3" s="144"/>
      <c r="AB3" s="142"/>
      <c r="AC3" s="144"/>
      <c r="AD3" s="142"/>
    </row>
    <row r="4" spans="1:30" x14ac:dyDescent="0.6">
      <c r="B4" s="146"/>
      <c r="C4" s="146"/>
      <c r="D4" s="396" t="s">
        <v>81</v>
      </c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6">
      <c r="B5" s="146"/>
      <c r="C5" s="146"/>
      <c r="D5" s="147"/>
      <c r="E5" s="147"/>
      <c r="F5" s="147"/>
      <c r="G5" s="147"/>
      <c r="H5" s="147"/>
      <c r="I5" s="147"/>
      <c r="J5" s="151"/>
      <c r="K5" s="151"/>
      <c r="L5" s="151"/>
      <c r="M5" s="151"/>
      <c r="N5" s="151"/>
      <c r="O5" s="148"/>
      <c r="P5" s="397" t="s">
        <v>82</v>
      </c>
      <c r="Q5" s="397"/>
      <c r="R5" s="397"/>
      <c r="S5" s="397"/>
      <c r="T5" s="397"/>
      <c r="U5" s="397"/>
      <c r="V5" s="397"/>
      <c r="W5" s="397"/>
      <c r="X5" s="397"/>
      <c r="Y5" s="147"/>
      <c r="Z5" s="147"/>
      <c r="AA5" s="147"/>
      <c r="AB5" s="151"/>
      <c r="AC5" s="147"/>
      <c r="AD5" s="147"/>
    </row>
    <row r="6" spans="1:30" x14ac:dyDescent="0.6">
      <c r="B6" s="146"/>
      <c r="C6" s="146"/>
      <c r="D6" s="147"/>
      <c r="E6" s="147"/>
      <c r="F6" s="147"/>
      <c r="G6" s="147"/>
      <c r="H6" s="147"/>
      <c r="I6" s="147"/>
      <c r="J6" s="399" t="s">
        <v>207</v>
      </c>
      <c r="K6" s="399"/>
      <c r="L6" s="399"/>
      <c r="M6" s="399"/>
      <c r="N6" s="399"/>
      <c r="O6" s="148"/>
      <c r="P6" s="209"/>
      <c r="Q6" s="209"/>
      <c r="R6" s="209"/>
      <c r="S6" s="209"/>
      <c r="T6" s="209" t="s">
        <v>215</v>
      </c>
      <c r="U6" s="209"/>
      <c r="V6" s="152" t="s">
        <v>218</v>
      </c>
      <c r="W6" s="209"/>
      <c r="X6" s="209"/>
      <c r="Y6" s="147"/>
      <c r="Z6" s="151" t="s">
        <v>40</v>
      </c>
      <c r="AA6" s="147"/>
      <c r="AB6" s="151"/>
      <c r="AC6" s="147"/>
      <c r="AD6" s="147"/>
    </row>
    <row r="7" spans="1:30" x14ac:dyDescent="0.3">
      <c r="A7" s="153"/>
      <c r="B7" s="150"/>
      <c r="C7" s="150"/>
      <c r="D7" s="154" t="s">
        <v>83</v>
      </c>
      <c r="E7" s="150"/>
      <c r="F7" s="150"/>
      <c r="G7" s="150"/>
      <c r="H7" s="150"/>
      <c r="I7" s="150"/>
      <c r="L7" s="150" t="s">
        <v>107</v>
      </c>
      <c r="O7" s="150"/>
      <c r="P7" s="155" t="s">
        <v>100</v>
      </c>
      <c r="Q7" s="150"/>
      <c r="R7" s="150" t="s">
        <v>98</v>
      </c>
      <c r="S7" s="150"/>
      <c r="T7" s="150" t="s">
        <v>214</v>
      </c>
      <c r="U7" s="150"/>
      <c r="V7" s="150" t="s">
        <v>219</v>
      </c>
      <c r="W7" s="150"/>
      <c r="X7" s="155" t="s">
        <v>224</v>
      </c>
      <c r="Y7" s="150"/>
      <c r="Z7" s="156" t="s">
        <v>211</v>
      </c>
      <c r="AA7" s="150"/>
      <c r="AB7" s="157" t="s">
        <v>93</v>
      </c>
      <c r="AC7" s="150"/>
      <c r="AD7" s="150"/>
    </row>
    <row r="8" spans="1:30" x14ac:dyDescent="0.3">
      <c r="A8" s="150"/>
      <c r="B8" s="150"/>
      <c r="C8" s="150"/>
      <c r="D8" s="158" t="s">
        <v>84</v>
      </c>
      <c r="E8" s="150"/>
      <c r="F8" s="151" t="s">
        <v>223</v>
      </c>
      <c r="G8" s="150"/>
      <c r="H8" s="159" t="s">
        <v>86</v>
      </c>
      <c r="I8" s="151"/>
      <c r="J8" s="158" t="s">
        <v>88</v>
      </c>
      <c r="K8" s="150"/>
      <c r="L8" s="151" t="s">
        <v>182</v>
      </c>
      <c r="M8" s="150"/>
      <c r="N8" s="150"/>
      <c r="O8" s="152"/>
      <c r="P8" s="151" t="s">
        <v>212</v>
      </c>
      <c r="Q8" s="150"/>
      <c r="R8" s="150" t="s">
        <v>99</v>
      </c>
      <c r="S8" s="150"/>
      <c r="T8" s="150" t="s">
        <v>216</v>
      </c>
      <c r="U8" s="150"/>
      <c r="V8" s="150" t="s">
        <v>220</v>
      </c>
      <c r="W8" s="150"/>
      <c r="X8" s="155" t="s">
        <v>225</v>
      </c>
      <c r="Y8" s="150"/>
      <c r="Z8" s="156" t="s">
        <v>96</v>
      </c>
      <c r="AA8" s="150"/>
      <c r="AB8" s="157" t="s">
        <v>94</v>
      </c>
      <c r="AC8" s="150"/>
      <c r="AD8" s="158" t="s">
        <v>91</v>
      </c>
    </row>
    <row r="9" spans="1:30" x14ac:dyDescent="0.3">
      <c r="A9" s="160"/>
      <c r="B9" s="161" t="s">
        <v>7</v>
      </c>
      <c r="C9" s="162"/>
      <c r="D9" s="158" t="s">
        <v>85</v>
      </c>
      <c r="E9" s="162"/>
      <c r="F9" s="151" t="s">
        <v>222</v>
      </c>
      <c r="G9" s="162"/>
      <c r="H9" s="159" t="s">
        <v>87</v>
      </c>
      <c r="I9" s="151"/>
      <c r="J9" s="158" t="s">
        <v>89</v>
      </c>
      <c r="K9" s="162"/>
      <c r="L9" s="150" t="s">
        <v>180</v>
      </c>
      <c r="M9" s="162"/>
      <c r="N9" s="152" t="s">
        <v>90</v>
      </c>
      <c r="O9" s="152"/>
      <c r="P9" s="155" t="s">
        <v>213</v>
      </c>
      <c r="Q9" s="162"/>
      <c r="R9" s="150" t="s">
        <v>113</v>
      </c>
      <c r="S9" s="162"/>
      <c r="T9" s="150" t="s">
        <v>217</v>
      </c>
      <c r="U9" s="162"/>
      <c r="V9" s="150" t="s">
        <v>221</v>
      </c>
      <c r="W9" s="162"/>
      <c r="X9" s="155" t="s">
        <v>226</v>
      </c>
      <c r="Y9" s="162"/>
      <c r="Z9" s="156" t="s">
        <v>97</v>
      </c>
      <c r="AA9" s="162"/>
      <c r="AB9" s="163" t="s">
        <v>95</v>
      </c>
      <c r="AC9" s="162"/>
      <c r="AD9" s="158" t="s">
        <v>92</v>
      </c>
    </row>
    <row r="10" spans="1:30" x14ac:dyDescent="0.6">
      <c r="A10" s="160"/>
      <c r="B10" s="162"/>
      <c r="C10" s="162"/>
      <c r="D10" s="398" t="s">
        <v>9</v>
      </c>
      <c r="E10" s="398"/>
      <c r="F10" s="398"/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8"/>
      <c r="T10" s="398"/>
      <c r="U10" s="398"/>
      <c r="V10" s="398"/>
      <c r="W10" s="398"/>
      <c r="X10" s="398"/>
      <c r="Y10" s="398"/>
      <c r="Z10" s="398"/>
      <c r="AA10" s="398"/>
      <c r="AB10" s="398"/>
      <c r="AC10" s="398"/>
      <c r="AD10" s="398"/>
    </row>
    <row r="11" spans="1:30" x14ac:dyDescent="0.6">
      <c r="A11" s="160" t="s">
        <v>238</v>
      </c>
      <c r="B11" s="162"/>
      <c r="C11" s="162"/>
      <c r="D11" s="210"/>
      <c r="E11" s="211"/>
      <c r="F11" s="210"/>
      <c r="G11" s="211"/>
      <c r="H11" s="210"/>
      <c r="I11" s="210"/>
      <c r="J11" s="211"/>
      <c r="K11" s="211"/>
      <c r="L11" s="210"/>
      <c r="M11" s="211"/>
      <c r="N11" s="210"/>
      <c r="O11" s="210"/>
      <c r="P11" s="210"/>
      <c r="Q11" s="211"/>
      <c r="R11" s="210"/>
      <c r="S11" s="211"/>
      <c r="T11" s="210"/>
      <c r="U11" s="211"/>
      <c r="V11" s="210"/>
      <c r="W11" s="211"/>
      <c r="X11" s="210"/>
      <c r="Y11" s="211"/>
      <c r="Z11" s="210"/>
      <c r="AA11" s="211"/>
      <c r="AB11" s="210"/>
      <c r="AC11" s="211"/>
      <c r="AD11" s="210"/>
    </row>
    <row r="12" spans="1:30" x14ac:dyDescent="0.6">
      <c r="A12" s="160" t="s">
        <v>171</v>
      </c>
      <c r="B12" s="162"/>
      <c r="C12" s="162"/>
      <c r="D12" s="166">
        <v>1810114</v>
      </c>
      <c r="E12" s="167"/>
      <c r="F12" s="168">
        <v>-317706</v>
      </c>
      <c r="G12" s="167"/>
      <c r="H12" s="166">
        <v>3890222</v>
      </c>
      <c r="I12" s="166"/>
      <c r="J12" s="166">
        <v>93518</v>
      </c>
      <c r="K12" s="167"/>
      <c r="L12" s="168">
        <v>317706</v>
      </c>
      <c r="M12" s="167"/>
      <c r="N12" s="168">
        <v>-261229</v>
      </c>
      <c r="O12" s="168"/>
      <c r="P12" s="168">
        <v>-65367</v>
      </c>
      <c r="Q12" s="168"/>
      <c r="R12" s="168">
        <v>368498</v>
      </c>
      <c r="S12" s="168"/>
      <c r="T12" s="168">
        <v>-34088</v>
      </c>
      <c r="U12" s="168"/>
      <c r="V12" s="168">
        <v>-16462</v>
      </c>
      <c r="W12" s="168"/>
      <c r="X12" s="168">
        <f>SUM(P12:V12)</f>
        <v>252581</v>
      </c>
      <c r="Y12" s="168"/>
      <c r="Z12" s="168">
        <f>SUM(D12:N12)+X12</f>
        <v>5785206</v>
      </c>
      <c r="AA12" s="168"/>
      <c r="AB12" s="168">
        <v>-42282</v>
      </c>
      <c r="AC12" s="168"/>
      <c r="AD12" s="168">
        <f>Z12+AB12</f>
        <v>5742924</v>
      </c>
    </row>
    <row r="13" spans="1:30" x14ac:dyDescent="0.6">
      <c r="A13" s="160"/>
      <c r="B13" s="169"/>
      <c r="C13" s="170"/>
      <c r="D13" s="166"/>
      <c r="E13" s="168"/>
      <c r="F13" s="166"/>
      <c r="G13" s="168"/>
      <c r="H13" s="166"/>
      <c r="I13" s="166"/>
      <c r="J13" s="166"/>
      <c r="K13" s="168"/>
      <c r="L13" s="166"/>
      <c r="M13" s="168"/>
      <c r="N13" s="166"/>
      <c r="O13" s="166"/>
      <c r="P13" s="166"/>
      <c r="Q13" s="171"/>
      <c r="R13" s="166"/>
      <c r="S13" s="171"/>
      <c r="T13" s="166"/>
      <c r="U13" s="171"/>
      <c r="V13" s="166"/>
      <c r="W13" s="171"/>
      <c r="X13" s="166"/>
      <c r="Y13" s="171"/>
      <c r="Z13" s="166"/>
      <c r="AA13" s="171"/>
      <c r="AB13" s="166"/>
      <c r="AC13" s="171"/>
      <c r="AD13" s="166"/>
    </row>
    <row r="14" spans="1:30" x14ac:dyDescent="0.6">
      <c r="A14" s="160" t="s">
        <v>102</v>
      </c>
      <c r="B14" s="169"/>
      <c r="C14" s="170"/>
      <c r="D14" s="166"/>
      <c r="E14" s="168"/>
      <c r="F14" s="166"/>
      <c r="G14" s="168"/>
      <c r="H14" s="166"/>
      <c r="I14" s="166"/>
      <c r="J14" s="166"/>
      <c r="K14" s="168"/>
      <c r="L14" s="166"/>
      <c r="M14" s="168"/>
      <c r="N14" s="166"/>
      <c r="O14" s="166"/>
      <c r="P14" s="166"/>
      <c r="Q14" s="171"/>
      <c r="R14" s="166"/>
      <c r="S14" s="171"/>
      <c r="T14" s="166"/>
      <c r="U14" s="171"/>
      <c r="V14" s="166"/>
      <c r="W14" s="171"/>
      <c r="X14" s="166"/>
      <c r="Y14" s="171"/>
      <c r="Z14" s="166"/>
      <c r="AA14" s="171"/>
      <c r="AB14" s="166"/>
      <c r="AC14" s="171"/>
      <c r="AD14" s="166"/>
    </row>
    <row r="15" spans="1:30" x14ac:dyDescent="0.6">
      <c r="A15" s="172" t="s">
        <v>149</v>
      </c>
      <c r="B15" s="169"/>
      <c r="C15" s="170"/>
      <c r="D15" s="166"/>
      <c r="E15" s="168"/>
      <c r="F15" s="166"/>
      <c r="G15" s="168"/>
      <c r="H15" s="166"/>
      <c r="I15" s="166"/>
      <c r="J15" s="166"/>
      <c r="K15" s="168"/>
      <c r="L15" s="166"/>
      <c r="M15" s="168"/>
      <c r="N15" s="166"/>
      <c r="O15" s="166"/>
      <c r="P15" s="166"/>
      <c r="Q15" s="171"/>
      <c r="R15" s="166"/>
      <c r="S15" s="171"/>
      <c r="T15" s="166"/>
      <c r="U15" s="171"/>
      <c r="V15" s="166"/>
      <c r="W15" s="171"/>
      <c r="X15" s="166"/>
      <c r="Y15" s="171"/>
      <c r="Z15" s="166"/>
      <c r="AA15" s="171"/>
      <c r="AB15" s="166"/>
      <c r="AC15" s="171"/>
      <c r="AD15" s="166"/>
    </row>
    <row r="16" spans="1:30" x14ac:dyDescent="0.3">
      <c r="A16" s="173" t="s">
        <v>103</v>
      </c>
      <c r="B16" s="174">
        <v>11</v>
      </c>
      <c r="C16" s="170"/>
      <c r="D16" s="179">
        <v>1</v>
      </c>
      <c r="E16" s="171"/>
      <c r="F16" s="179">
        <v>0</v>
      </c>
      <c r="G16" s="171"/>
      <c r="H16" s="179">
        <v>0</v>
      </c>
      <c r="I16" s="175"/>
      <c r="J16" s="179">
        <v>0</v>
      </c>
      <c r="K16" s="171"/>
      <c r="L16" s="179">
        <v>0</v>
      </c>
      <c r="M16" s="171"/>
      <c r="N16" s="179">
        <v>0</v>
      </c>
      <c r="O16" s="176"/>
      <c r="P16" s="179">
        <v>0</v>
      </c>
      <c r="Q16" s="171"/>
      <c r="R16" s="179">
        <v>0</v>
      </c>
      <c r="S16" s="171"/>
      <c r="T16" s="179">
        <v>0</v>
      </c>
      <c r="U16" s="171"/>
      <c r="V16" s="179">
        <v>0</v>
      </c>
      <c r="W16" s="171"/>
      <c r="X16" s="179">
        <f>SUM(P16:V16)</f>
        <v>0</v>
      </c>
      <c r="Y16" s="171"/>
      <c r="Z16" s="179">
        <f t="shared" ref="Z16" si="0">SUM(D16:N16)+X16</f>
        <v>1</v>
      </c>
      <c r="AA16" s="171"/>
      <c r="AB16" s="179">
        <v>0</v>
      </c>
      <c r="AC16" s="171"/>
      <c r="AD16" s="179">
        <f>Z16+AB16</f>
        <v>1</v>
      </c>
    </row>
    <row r="17" spans="1:30" x14ac:dyDescent="0.3">
      <c r="A17" s="173" t="s">
        <v>151</v>
      </c>
      <c r="B17" s="174">
        <v>15</v>
      </c>
      <c r="C17" s="170"/>
      <c r="D17" s="179">
        <v>0</v>
      </c>
      <c r="E17" s="171"/>
      <c r="F17" s="179">
        <v>0</v>
      </c>
      <c r="G17" s="171"/>
      <c r="H17" s="179">
        <v>0</v>
      </c>
      <c r="I17" s="175"/>
      <c r="J17" s="179">
        <v>0</v>
      </c>
      <c r="K17" s="171"/>
      <c r="L17" s="179">
        <v>0</v>
      </c>
      <c r="M17" s="171"/>
      <c r="N17" s="201">
        <v>-86807</v>
      </c>
      <c r="O17" s="176"/>
      <c r="P17" s="179">
        <v>0</v>
      </c>
      <c r="Q17" s="171"/>
      <c r="R17" s="179">
        <v>0</v>
      </c>
      <c r="S17" s="171"/>
      <c r="T17" s="179">
        <v>0</v>
      </c>
      <c r="U17" s="171"/>
      <c r="V17" s="179">
        <v>0</v>
      </c>
      <c r="W17" s="171"/>
      <c r="X17" s="179">
        <f>SUM(P17:V17)</f>
        <v>0</v>
      </c>
      <c r="Y17" s="171"/>
      <c r="Z17" s="201">
        <f t="shared" ref="Z17" si="1">SUM(D17:N17)+X17</f>
        <v>-86807</v>
      </c>
      <c r="AA17" s="171"/>
      <c r="AB17" s="179">
        <v>0</v>
      </c>
      <c r="AC17" s="171"/>
      <c r="AD17" s="175">
        <f>Z17+AB17</f>
        <v>-86807</v>
      </c>
    </row>
    <row r="18" spans="1:30" hidden="1" x14ac:dyDescent="0.3">
      <c r="A18" s="197" t="s">
        <v>148</v>
      </c>
      <c r="B18" s="174"/>
      <c r="C18" s="170"/>
      <c r="D18" s="120">
        <v>0</v>
      </c>
      <c r="E18" s="171"/>
      <c r="F18" s="120">
        <v>0</v>
      </c>
      <c r="G18" s="171"/>
      <c r="H18" s="120">
        <v>0</v>
      </c>
      <c r="I18" s="176"/>
      <c r="J18" s="120">
        <v>0</v>
      </c>
      <c r="K18" s="171"/>
      <c r="L18" s="120">
        <v>0</v>
      </c>
      <c r="M18" s="171"/>
      <c r="N18" s="179">
        <v>0</v>
      </c>
      <c r="O18" s="176"/>
      <c r="P18" s="120">
        <v>0</v>
      </c>
      <c r="Q18" s="171"/>
      <c r="R18" s="120">
        <v>0</v>
      </c>
      <c r="S18" s="171"/>
      <c r="T18" s="120">
        <v>0</v>
      </c>
      <c r="U18" s="171"/>
      <c r="V18" s="120">
        <v>0</v>
      </c>
      <c r="W18" s="171"/>
      <c r="X18" s="120">
        <v>0</v>
      </c>
      <c r="Y18" s="171"/>
      <c r="Z18" s="120">
        <v>0</v>
      </c>
      <c r="AA18" s="171"/>
      <c r="AB18" s="120">
        <v>0</v>
      </c>
      <c r="AC18" s="171"/>
      <c r="AD18" s="255">
        <v>0</v>
      </c>
    </row>
    <row r="19" spans="1:30" x14ac:dyDescent="0.3">
      <c r="A19" s="172" t="s">
        <v>150</v>
      </c>
      <c r="B19" s="169"/>
      <c r="C19" s="170"/>
      <c r="D19" s="117">
        <f>SUM(D16:D18)</f>
        <v>1</v>
      </c>
      <c r="E19" s="168"/>
      <c r="F19" s="117">
        <v>0</v>
      </c>
      <c r="G19" s="168"/>
      <c r="H19" s="117">
        <v>0</v>
      </c>
      <c r="I19" s="166"/>
      <c r="J19" s="117">
        <v>0</v>
      </c>
      <c r="K19" s="166"/>
      <c r="L19" s="117">
        <v>0</v>
      </c>
      <c r="M19" s="166"/>
      <c r="N19" s="177">
        <f>SUM(N16:N18)</f>
        <v>-86807</v>
      </c>
      <c r="O19" s="178"/>
      <c r="P19" s="117">
        <v>0</v>
      </c>
      <c r="Q19" s="171"/>
      <c r="R19" s="117">
        <v>0</v>
      </c>
      <c r="S19" s="171"/>
      <c r="T19" s="117">
        <v>0</v>
      </c>
      <c r="U19" s="171"/>
      <c r="V19" s="117">
        <v>0</v>
      </c>
      <c r="W19" s="171"/>
      <c r="X19" s="117">
        <v>0</v>
      </c>
      <c r="Y19" s="171"/>
      <c r="Z19" s="177">
        <f>SUM(Z16:Z18)</f>
        <v>-86806</v>
      </c>
      <c r="AA19" s="171"/>
      <c r="AB19" s="117">
        <v>0</v>
      </c>
      <c r="AC19" s="171"/>
      <c r="AD19" s="177">
        <f>+Z19+AB19</f>
        <v>-86806</v>
      </c>
    </row>
    <row r="20" spans="1:30" hidden="1" x14ac:dyDescent="0.6">
      <c r="A20" s="160"/>
      <c r="B20" s="169"/>
      <c r="C20" s="170"/>
      <c r="D20" s="166"/>
      <c r="E20" s="168"/>
      <c r="F20" s="166"/>
      <c r="G20" s="168"/>
      <c r="H20" s="166"/>
      <c r="I20" s="166"/>
      <c r="J20" s="166"/>
      <c r="K20" s="168"/>
      <c r="L20" s="166"/>
      <c r="M20" s="168"/>
      <c r="N20" s="166"/>
      <c r="O20" s="166"/>
      <c r="P20" s="166"/>
      <c r="Q20" s="171"/>
      <c r="R20" s="166"/>
      <c r="S20" s="171"/>
      <c r="T20" s="166"/>
      <c r="U20" s="171"/>
      <c r="V20" s="166"/>
      <c r="W20" s="171"/>
      <c r="X20" s="166"/>
      <c r="Y20" s="171"/>
      <c r="Z20" s="166"/>
      <c r="AA20" s="171"/>
      <c r="AB20" s="166"/>
      <c r="AC20" s="171"/>
      <c r="AD20" s="221"/>
    </row>
    <row r="21" spans="1:30" hidden="1" x14ac:dyDescent="0.6">
      <c r="A21" s="172" t="s">
        <v>108</v>
      </c>
      <c r="B21" s="169"/>
      <c r="C21" s="170"/>
      <c r="D21" s="166"/>
      <c r="E21" s="168"/>
      <c r="F21" s="166"/>
      <c r="G21" s="168"/>
      <c r="H21" s="166"/>
      <c r="I21" s="166"/>
      <c r="J21" s="166"/>
      <c r="K21" s="168"/>
      <c r="L21" s="166"/>
      <c r="M21" s="168"/>
      <c r="N21" s="166"/>
      <c r="O21" s="166"/>
      <c r="P21" s="166"/>
      <c r="Q21" s="171"/>
      <c r="R21" s="166"/>
      <c r="S21" s="171"/>
      <c r="T21" s="166"/>
      <c r="U21" s="171"/>
      <c r="V21" s="166"/>
      <c r="W21" s="171"/>
      <c r="X21" s="166"/>
      <c r="Y21" s="171"/>
      <c r="Z21" s="166"/>
      <c r="AA21" s="171"/>
      <c r="AB21" s="166"/>
      <c r="AC21" s="171"/>
      <c r="AD21" s="221"/>
    </row>
    <row r="22" spans="1:30" hidden="1" x14ac:dyDescent="0.6">
      <c r="A22" s="197" t="s">
        <v>152</v>
      </c>
      <c r="B22" s="169"/>
      <c r="C22" s="170"/>
      <c r="D22" s="166"/>
      <c r="E22" s="168"/>
      <c r="F22" s="166"/>
      <c r="G22" s="168"/>
      <c r="H22" s="166"/>
      <c r="I22" s="166"/>
      <c r="J22" s="166"/>
      <c r="K22" s="168"/>
      <c r="L22" s="166"/>
      <c r="M22" s="168"/>
      <c r="N22" s="166"/>
      <c r="O22" s="166"/>
      <c r="P22" s="166"/>
      <c r="Q22" s="171"/>
      <c r="R22" s="166"/>
      <c r="S22" s="171"/>
      <c r="T22" s="166"/>
      <c r="U22" s="171"/>
      <c r="V22" s="166"/>
      <c r="W22" s="171"/>
      <c r="X22" s="166"/>
      <c r="Y22" s="171"/>
      <c r="Z22" s="166"/>
      <c r="AA22" s="171"/>
      <c r="AB22" s="166"/>
      <c r="AC22" s="171"/>
      <c r="AD22" s="221"/>
    </row>
    <row r="23" spans="1:30" hidden="1" x14ac:dyDescent="0.3">
      <c r="A23" s="197" t="s">
        <v>153</v>
      </c>
      <c r="B23" s="174"/>
      <c r="C23" s="170"/>
      <c r="D23" s="179">
        <v>0</v>
      </c>
      <c r="E23" s="171"/>
      <c r="F23" s="179">
        <v>0</v>
      </c>
      <c r="G23" s="171"/>
      <c r="H23" s="179">
        <v>0</v>
      </c>
      <c r="I23" s="176"/>
      <c r="J23" s="179">
        <v>0</v>
      </c>
      <c r="K23" s="171"/>
      <c r="L23" s="179">
        <v>0</v>
      </c>
      <c r="M23" s="171"/>
      <c r="N23" s="179">
        <v>0</v>
      </c>
      <c r="O23" s="176"/>
      <c r="P23" s="179">
        <v>0</v>
      </c>
      <c r="Q23" s="171"/>
      <c r="R23" s="179">
        <v>0</v>
      </c>
      <c r="S23" s="171"/>
      <c r="T23" s="179">
        <v>0</v>
      </c>
      <c r="U23" s="171"/>
      <c r="V23" s="179">
        <v>0</v>
      </c>
      <c r="W23" s="171"/>
      <c r="X23" s="179">
        <v>0</v>
      </c>
      <c r="Y23" s="171"/>
      <c r="Z23" s="255">
        <v>0</v>
      </c>
      <c r="AA23" s="171"/>
      <c r="AB23" s="255">
        <v>0</v>
      </c>
      <c r="AC23" s="171"/>
      <c r="AD23" s="232">
        <f>Z23+AB23</f>
        <v>0</v>
      </c>
    </row>
    <row r="24" spans="1:30" hidden="1" x14ac:dyDescent="0.3">
      <c r="A24" s="172" t="s">
        <v>109</v>
      </c>
      <c r="B24" s="169"/>
      <c r="C24" s="170"/>
      <c r="D24" s="116">
        <v>0</v>
      </c>
      <c r="E24" s="168"/>
      <c r="F24" s="116">
        <v>0</v>
      </c>
      <c r="G24" s="168"/>
      <c r="H24" s="116">
        <v>0</v>
      </c>
      <c r="I24" s="166"/>
      <c r="J24" s="116">
        <v>0</v>
      </c>
      <c r="K24" s="168"/>
      <c r="L24" s="117">
        <v>0</v>
      </c>
      <c r="M24" s="168"/>
      <c r="N24" s="117">
        <v>0</v>
      </c>
      <c r="O24" s="178"/>
      <c r="P24" s="117">
        <v>0</v>
      </c>
      <c r="Q24" s="171"/>
      <c r="R24" s="117">
        <v>0</v>
      </c>
      <c r="S24" s="171"/>
      <c r="T24" s="117">
        <v>0</v>
      </c>
      <c r="U24" s="171"/>
      <c r="V24" s="117">
        <v>0</v>
      </c>
      <c r="W24" s="171"/>
      <c r="X24" s="117">
        <v>0</v>
      </c>
      <c r="Y24" s="171"/>
      <c r="Z24" s="254">
        <v>0</v>
      </c>
      <c r="AA24" s="171"/>
      <c r="AB24" s="181">
        <f>SUM(AB23:AB23)</f>
        <v>0</v>
      </c>
      <c r="AC24" s="171"/>
      <c r="AD24" s="260">
        <f>Z24+AB24</f>
        <v>0</v>
      </c>
    </row>
    <row r="25" spans="1:30" x14ac:dyDescent="0.3">
      <c r="A25" s="160" t="s">
        <v>104</v>
      </c>
      <c r="B25" s="169"/>
      <c r="C25" s="170"/>
      <c r="D25" s="117">
        <f>D19</f>
        <v>1</v>
      </c>
      <c r="E25" s="168"/>
      <c r="F25" s="117">
        <v>0</v>
      </c>
      <c r="G25" s="168"/>
      <c r="H25" s="117">
        <v>0</v>
      </c>
      <c r="I25" s="166"/>
      <c r="J25" s="117">
        <v>0</v>
      </c>
      <c r="K25" s="168"/>
      <c r="L25" s="117">
        <v>0</v>
      </c>
      <c r="M25" s="168"/>
      <c r="N25" s="177">
        <f>N19+N24</f>
        <v>-86807</v>
      </c>
      <c r="O25" s="178"/>
      <c r="P25" s="117">
        <v>0</v>
      </c>
      <c r="Q25" s="171"/>
      <c r="R25" s="117">
        <v>0</v>
      </c>
      <c r="S25" s="171"/>
      <c r="T25" s="117">
        <v>0</v>
      </c>
      <c r="U25" s="171"/>
      <c r="V25" s="117">
        <v>0</v>
      </c>
      <c r="W25" s="171"/>
      <c r="X25" s="117">
        <v>0</v>
      </c>
      <c r="Y25" s="171"/>
      <c r="Z25" s="177">
        <f>Z19+Z24</f>
        <v>-86806</v>
      </c>
      <c r="AA25" s="171"/>
      <c r="AB25" s="117">
        <v>0</v>
      </c>
      <c r="AC25" s="171"/>
      <c r="AD25" s="177">
        <f>AD19+AD24</f>
        <v>-86806</v>
      </c>
    </row>
    <row r="26" spans="1:30" x14ac:dyDescent="0.6">
      <c r="A26" s="160"/>
      <c r="B26" s="169"/>
      <c r="C26" s="170"/>
      <c r="D26" s="212"/>
      <c r="E26" s="168"/>
      <c r="F26" s="166"/>
      <c r="G26" s="168"/>
      <c r="H26" s="166"/>
      <c r="I26" s="166"/>
      <c r="J26" s="166"/>
      <c r="K26" s="168"/>
      <c r="L26" s="166"/>
      <c r="M26" s="168"/>
      <c r="N26" s="166"/>
      <c r="O26" s="166"/>
      <c r="P26" s="166"/>
      <c r="Q26" s="171"/>
      <c r="R26" s="166"/>
      <c r="S26" s="171"/>
      <c r="T26" s="166"/>
      <c r="U26" s="171"/>
      <c r="V26" s="166"/>
      <c r="W26" s="171"/>
      <c r="X26" s="166"/>
      <c r="Y26" s="171"/>
      <c r="Z26" s="166"/>
      <c r="AA26" s="171"/>
      <c r="AB26" s="166"/>
      <c r="AC26" s="171"/>
      <c r="AD26" s="166"/>
    </row>
    <row r="27" spans="1:30" x14ac:dyDescent="0.6">
      <c r="A27" s="160" t="s">
        <v>105</v>
      </c>
      <c r="B27" s="174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71"/>
      <c r="R27" s="168"/>
      <c r="S27" s="171"/>
      <c r="T27" s="168"/>
      <c r="U27" s="171"/>
      <c r="V27" s="168"/>
      <c r="W27" s="171"/>
      <c r="X27" s="168"/>
      <c r="Y27" s="171"/>
      <c r="Z27" s="168"/>
      <c r="AA27" s="171"/>
      <c r="AB27" s="168"/>
      <c r="AC27" s="171"/>
      <c r="AD27" s="168"/>
    </row>
    <row r="28" spans="1:30" x14ac:dyDescent="0.3">
      <c r="A28" s="173" t="s">
        <v>178</v>
      </c>
      <c r="B28" s="174"/>
      <c r="D28" s="179">
        <v>0</v>
      </c>
      <c r="E28" s="171"/>
      <c r="F28" s="179">
        <v>0</v>
      </c>
      <c r="G28" s="171"/>
      <c r="H28" s="179">
        <v>0</v>
      </c>
      <c r="I28" s="176"/>
      <c r="J28" s="179">
        <v>0</v>
      </c>
      <c r="K28" s="171"/>
      <c r="L28" s="179">
        <v>0</v>
      </c>
      <c r="M28" s="171"/>
      <c r="N28" s="176">
        <f>'PL 6M'!D52</f>
        <v>60951</v>
      </c>
      <c r="O28" s="171"/>
      <c r="P28" s="179">
        <v>0</v>
      </c>
      <c r="Q28" s="176"/>
      <c r="R28" s="179">
        <v>0</v>
      </c>
      <c r="S28" s="176"/>
      <c r="T28" s="179">
        <v>0</v>
      </c>
      <c r="U28" s="176"/>
      <c r="V28" s="179">
        <v>0</v>
      </c>
      <c r="W28" s="176"/>
      <c r="X28" s="179">
        <f t="shared" ref="X28:X29" si="2">SUM(P28:V28)</f>
        <v>0</v>
      </c>
      <c r="Y28" s="176"/>
      <c r="Z28" s="175">
        <f t="shared" ref="Z28:Z29" si="3">SUM(D28:N28)+X28</f>
        <v>60951</v>
      </c>
      <c r="AA28" s="176"/>
      <c r="AB28" s="171">
        <v>12260</v>
      </c>
      <c r="AC28" s="176"/>
      <c r="AD28" s="175">
        <f>Z28+AB28</f>
        <v>73211</v>
      </c>
    </row>
    <row r="29" spans="1:30" x14ac:dyDescent="0.3">
      <c r="A29" s="173" t="s">
        <v>106</v>
      </c>
      <c r="B29" s="174"/>
      <c r="D29" s="179">
        <v>0</v>
      </c>
      <c r="E29" s="171"/>
      <c r="F29" s="179">
        <v>0</v>
      </c>
      <c r="G29" s="171"/>
      <c r="H29" s="179">
        <v>0</v>
      </c>
      <c r="I29" s="176"/>
      <c r="J29" s="179">
        <v>0</v>
      </c>
      <c r="K29" s="176"/>
      <c r="L29" s="179">
        <v>0</v>
      </c>
      <c r="M29" s="176"/>
      <c r="N29" s="179">
        <v>0</v>
      </c>
      <c r="O29" s="175"/>
      <c r="P29" s="176">
        <v>-841</v>
      </c>
      <c r="Q29" s="171"/>
      <c r="R29" s="179">
        <v>0</v>
      </c>
      <c r="S29" s="171"/>
      <c r="T29" s="179">
        <v>0</v>
      </c>
      <c r="U29" s="171"/>
      <c r="V29" s="176">
        <v>-908</v>
      </c>
      <c r="W29" s="171"/>
      <c r="X29" s="176">
        <f t="shared" si="2"/>
        <v>-1749</v>
      </c>
      <c r="Y29" s="171"/>
      <c r="Z29" s="175">
        <f t="shared" si="3"/>
        <v>-1749</v>
      </c>
      <c r="AA29" s="171"/>
      <c r="AB29" s="180">
        <v>761</v>
      </c>
      <c r="AC29" s="171"/>
      <c r="AD29" s="175">
        <f>Z29+AB29</f>
        <v>-988</v>
      </c>
    </row>
    <row r="30" spans="1:30" x14ac:dyDescent="0.3">
      <c r="A30" s="160" t="s">
        <v>80</v>
      </c>
      <c r="B30" s="169"/>
      <c r="C30" s="170"/>
      <c r="D30" s="117">
        <v>0</v>
      </c>
      <c r="E30" s="168"/>
      <c r="F30" s="117">
        <v>0</v>
      </c>
      <c r="G30" s="168"/>
      <c r="H30" s="117">
        <v>0</v>
      </c>
      <c r="I30" s="166"/>
      <c r="J30" s="117">
        <v>0</v>
      </c>
      <c r="K30" s="168"/>
      <c r="L30" s="117">
        <v>0</v>
      </c>
      <c r="M30" s="168"/>
      <c r="N30" s="177">
        <f>SUM(N28:N29)</f>
        <v>60951</v>
      </c>
      <c r="O30" s="168"/>
      <c r="P30" s="177">
        <f>SUM(P28:P29)</f>
        <v>-841</v>
      </c>
      <c r="Q30" s="171"/>
      <c r="R30" s="117">
        <v>0</v>
      </c>
      <c r="S30" s="171"/>
      <c r="T30" s="117">
        <v>0</v>
      </c>
      <c r="U30" s="171"/>
      <c r="V30" s="177">
        <f>SUM(V28:V29)</f>
        <v>-908</v>
      </c>
      <c r="W30" s="171"/>
      <c r="X30" s="177">
        <f>SUM(X28:X29)</f>
        <v>-1749</v>
      </c>
      <c r="Y30" s="171"/>
      <c r="Z30" s="177">
        <f>SUM(Z28:Z29)</f>
        <v>59202</v>
      </c>
      <c r="AA30" s="171"/>
      <c r="AB30" s="177">
        <f>SUM(AB28:AB29)</f>
        <v>13021</v>
      </c>
      <c r="AC30" s="171"/>
      <c r="AD30" s="181">
        <f>Z30+AB30</f>
        <v>72223</v>
      </c>
    </row>
    <row r="31" spans="1:30" x14ac:dyDescent="0.6">
      <c r="A31" s="160"/>
      <c r="B31" s="169"/>
      <c r="C31" s="170"/>
      <c r="D31" s="166"/>
      <c r="E31" s="168"/>
      <c r="F31" s="166"/>
      <c r="G31" s="168"/>
      <c r="H31" s="166"/>
      <c r="I31" s="166"/>
      <c r="J31" s="166"/>
      <c r="K31" s="168"/>
      <c r="L31" s="166"/>
      <c r="M31" s="168"/>
      <c r="N31" s="166"/>
      <c r="O31" s="168"/>
      <c r="P31" s="182"/>
      <c r="Q31" s="171"/>
      <c r="R31" s="182"/>
      <c r="S31" s="171"/>
      <c r="T31" s="182"/>
      <c r="U31" s="171"/>
      <c r="V31" s="182"/>
      <c r="W31" s="171"/>
      <c r="X31" s="182"/>
      <c r="Y31" s="171"/>
      <c r="Z31" s="182"/>
      <c r="AA31" s="171"/>
      <c r="AB31" s="182"/>
      <c r="AC31" s="171"/>
      <c r="AD31" s="182"/>
    </row>
    <row r="32" spans="1:30" ht="15" thickBot="1" x14ac:dyDescent="0.65">
      <c r="A32" s="160" t="s">
        <v>239</v>
      </c>
      <c r="B32" s="174"/>
      <c r="D32" s="183">
        <f>D12+D25+D30</f>
        <v>1810115</v>
      </c>
      <c r="E32" s="167"/>
      <c r="F32" s="184">
        <f>F12+F25+F30</f>
        <v>-317706</v>
      </c>
      <c r="G32" s="167"/>
      <c r="H32" s="183">
        <f>H12+H25+H30</f>
        <v>3890222</v>
      </c>
      <c r="I32" s="166"/>
      <c r="J32" s="183">
        <f>J12+J25+J30</f>
        <v>93518</v>
      </c>
      <c r="K32" s="167"/>
      <c r="L32" s="184">
        <f>L12+L25+L30</f>
        <v>317706</v>
      </c>
      <c r="M32" s="167"/>
      <c r="N32" s="184">
        <f>N12+N25+N30</f>
        <v>-287085</v>
      </c>
      <c r="O32" s="168"/>
      <c r="P32" s="184">
        <f>P12+P25+P30</f>
        <v>-66208</v>
      </c>
      <c r="Q32" s="168"/>
      <c r="R32" s="184">
        <f>R12+R25+R30</f>
        <v>368498</v>
      </c>
      <c r="S32" s="168"/>
      <c r="T32" s="184">
        <f>T12+T25+T30</f>
        <v>-34088</v>
      </c>
      <c r="U32" s="168"/>
      <c r="V32" s="184">
        <f>V12+V25+V30</f>
        <v>-17370</v>
      </c>
      <c r="W32" s="168"/>
      <c r="X32" s="184">
        <f t="shared" ref="X32" si="4">SUM(P32:V32)</f>
        <v>250832</v>
      </c>
      <c r="Y32" s="168"/>
      <c r="Z32" s="184">
        <f>SUM(D32:N32)+X32</f>
        <v>5757602</v>
      </c>
      <c r="AA32" s="168"/>
      <c r="AB32" s="184">
        <f>AB12+AB25+AB30</f>
        <v>-29261</v>
      </c>
      <c r="AC32" s="168"/>
      <c r="AD32" s="184">
        <f>Z32+AB32</f>
        <v>5728341</v>
      </c>
    </row>
    <row r="33" ht="15" thickTop="1" x14ac:dyDescent="0.6"/>
  </sheetData>
  <mergeCells count="4">
    <mergeCell ref="D4:AD4"/>
    <mergeCell ref="D10:AD10"/>
    <mergeCell ref="J6:N6"/>
    <mergeCell ref="P5:X5"/>
  </mergeCells>
  <pageMargins left="0.7" right="0.7" top="0.75" bottom="0.75" header="0.3" footer="0.3"/>
  <pageSetup paperSize="9" scale="48" firstPageNumber="11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27"/>
  <sheetViews>
    <sheetView view="pageBreakPreview" zoomScaleNormal="100" zoomScaleSheetLayoutView="100" workbookViewId="0">
      <selection activeCell="A27" sqref="A27:XFD1048576"/>
    </sheetView>
  </sheetViews>
  <sheetFormatPr defaultColWidth="10.75" defaultRowHeight="14.4" x14ac:dyDescent="0.6"/>
  <cols>
    <col min="1" max="1" width="54.75" style="145" customWidth="1"/>
    <col min="2" max="2" width="11.25" style="145" customWidth="1"/>
    <col min="3" max="3" width="15.125" style="185" customWidth="1"/>
    <col min="4" max="4" width="1.75" style="185" customWidth="1"/>
    <col min="5" max="5" width="15.125" style="185" customWidth="1"/>
    <col min="6" max="6" width="1.75" style="185" customWidth="1"/>
    <col min="7" max="7" width="15.125" style="185" customWidth="1"/>
    <col min="8" max="8" width="1.75" style="145" customWidth="1"/>
    <col min="9" max="9" width="15.125" style="145" customWidth="1"/>
    <col min="10" max="10" width="1.75" style="145" customWidth="1"/>
    <col min="11" max="11" width="15.875" style="145" bestFit="1" customWidth="1"/>
    <col min="12" max="12" width="1.75" style="145" customWidth="1"/>
    <col min="13" max="13" width="15.125" style="185" customWidth="1"/>
    <col min="14" max="14" width="1.75" style="185" customWidth="1"/>
    <col min="15" max="15" width="20.75" style="185" bestFit="1" customWidth="1"/>
    <col min="16" max="16" width="1.75" style="185" customWidth="1"/>
    <col min="17" max="17" width="15.125" style="185" customWidth="1"/>
    <col min="18" max="16384" width="10.75" style="6"/>
  </cols>
  <sheetData>
    <row r="1" spans="1:17" s="7" customFormat="1" ht="18" x14ac:dyDescent="0.35">
      <c r="A1" s="12" t="s">
        <v>1</v>
      </c>
      <c r="B1" s="213"/>
      <c r="C1" s="142"/>
      <c r="D1" s="142"/>
      <c r="E1" s="142"/>
      <c r="F1" s="142"/>
      <c r="G1" s="142"/>
      <c r="H1" s="141"/>
      <c r="I1" s="141"/>
      <c r="J1" s="141"/>
      <c r="K1" s="141"/>
      <c r="L1" s="141"/>
      <c r="M1" s="142"/>
      <c r="N1" s="142"/>
      <c r="O1" s="142"/>
      <c r="P1" s="142"/>
      <c r="Q1" s="142"/>
    </row>
    <row r="2" spans="1:17" s="7" customFormat="1" ht="15.6" x14ac:dyDescent="0.3">
      <c r="A2" s="143" t="s">
        <v>161</v>
      </c>
      <c r="B2" s="213"/>
      <c r="C2" s="142"/>
      <c r="D2" s="142"/>
      <c r="E2" s="142"/>
      <c r="F2" s="142"/>
      <c r="G2" s="142"/>
      <c r="H2" s="141"/>
      <c r="I2" s="141"/>
      <c r="J2" s="141"/>
      <c r="K2" s="141"/>
      <c r="L2" s="141"/>
      <c r="M2" s="142"/>
      <c r="N2" s="142"/>
      <c r="O2" s="142"/>
      <c r="P2" s="142"/>
      <c r="Q2" s="142"/>
    </row>
    <row r="3" spans="1:17" s="7" customFormat="1" ht="15.6" x14ac:dyDescent="0.3">
      <c r="A3" s="143" t="s">
        <v>240</v>
      </c>
      <c r="B3" s="214"/>
      <c r="C3" s="142"/>
      <c r="D3" s="142"/>
      <c r="E3" s="142"/>
      <c r="F3" s="142"/>
      <c r="G3" s="142"/>
      <c r="H3" s="144"/>
      <c r="I3" s="144"/>
      <c r="J3" s="144"/>
      <c r="K3" s="144"/>
      <c r="L3" s="144"/>
      <c r="M3" s="142"/>
      <c r="N3" s="142"/>
      <c r="O3" s="142"/>
      <c r="P3" s="142"/>
      <c r="Q3" s="142"/>
    </row>
    <row r="4" spans="1:17" x14ac:dyDescent="0.6">
      <c r="C4" s="396" t="s">
        <v>110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17" x14ac:dyDescent="0.6">
      <c r="H5" s="185"/>
      <c r="O5" s="151" t="s">
        <v>224</v>
      </c>
    </row>
    <row r="6" spans="1:17" s="9" customFormat="1" x14ac:dyDescent="0.3">
      <c r="A6" s="153"/>
      <c r="B6" s="153"/>
      <c r="C6" s="215" t="s">
        <v>111</v>
      </c>
      <c r="D6" s="150"/>
      <c r="E6" s="150"/>
      <c r="F6" s="150"/>
      <c r="G6" s="150"/>
      <c r="H6" s="150"/>
      <c r="I6" s="399" t="s">
        <v>45</v>
      </c>
      <c r="J6" s="399"/>
      <c r="K6" s="399"/>
      <c r="L6" s="399"/>
      <c r="M6" s="399"/>
      <c r="N6" s="150"/>
      <c r="O6" s="149" t="s">
        <v>229</v>
      </c>
      <c r="P6" s="150"/>
      <c r="Q6" s="150"/>
    </row>
    <row r="7" spans="1:17" s="8" customFormat="1" x14ac:dyDescent="0.3">
      <c r="A7" s="150"/>
      <c r="B7" s="150"/>
      <c r="C7" s="215" t="s">
        <v>84</v>
      </c>
      <c r="D7" s="151"/>
      <c r="E7" s="151"/>
      <c r="F7" s="151"/>
      <c r="G7" s="216" t="s">
        <v>112</v>
      </c>
      <c r="H7" s="150"/>
      <c r="I7" s="215" t="s">
        <v>88</v>
      </c>
      <c r="J7" s="215"/>
      <c r="K7" s="215" t="s">
        <v>230</v>
      </c>
      <c r="L7" s="216"/>
      <c r="M7" s="216"/>
      <c r="N7" s="152"/>
      <c r="O7" s="151" t="s">
        <v>227</v>
      </c>
      <c r="P7" s="152"/>
      <c r="Q7" s="215" t="s">
        <v>91</v>
      </c>
    </row>
    <row r="8" spans="1:17" s="8" customFormat="1" x14ac:dyDescent="0.3">
      <c r="A8" s="160"/>
      <c r="B8" s="161" t="s">
        <v>7</v>
      </c>
      <c r="C8" s="215" t="s">
        <v>85</v>
      </c>
      <c r="D8" s="151"/>
      <c r="E8" s="151" t="s">
        <v>49</v>
      </c>
      <c r="F8" s="151"/>
      <c r="G8" s="216" t="s">
        <v>87</v>
      </c>
      <c r="H8" s="162"/>
      <c r="I8" s="215" t="s">
        <v>89</v>
      </c>
      <c r="J8" s="215"/>
      <c r="K8" s="215" t="s">
        <v>231</v>
      </c>
      <c r="L8" s="217"/>
      <c r="M8" s="215" t="s">
        <v>90</v>
      </c>
      <c r="N8" s="152"/>
      <c r="O8" s="151" t="s">
        <v>228</v>
      </c>
      <c r="P8" s="152"/>
      <c r="Q8" s="215" t="s">
        <v>92</v>
      </c>
    </row>
    <row r="9" spans="1:17" s="8" customFormat="1" x14ac:dyDescent="0.6">
      <c r="A9" s="160"/>
      <c r="B9" s="160"/>
      <c r="C9" s="398" t="s">
        <v>9</v>
      </c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</row>
    <row r="10" spans="1:17" x14ac:dyDescent="0.6">
      <c r="A10" s="160" t="s">
        <v>246</v>
      </c>
      <c r="B10" s="160"/>
      <c r="C10" s="210"/>
      <c r="D10" s="210"/>
      <c r="E10" s="210"/>
      <c r="F10" s="210"/>
      <c r="G10" s="210"/>
      <c r="H10" s="211"/>
      <c r="I10" s="211"/>
      <c r="J10" s="211"/>
      <c r="K10" s="211"/>
      <c r="L10" s="211"/>
      <c r="M10" s="210"/>
      <c r="N10" s="210"/>
      <c r="O10" s="210"/>
      <c r="P10" s="210"/>
      <c r="Q10" s="210"/>
    </row>
    <row r="11" spans="1:17" x14ac:dyDescent="0.6">
      <c r="A11" s="160" t="s">
        <v>101</v>
      </c>
      <c r="B11" s="160"/>
      <c r="C11" s="218">
        <v>1810114</v>
      </c>
      <c r="D11" s="218"/>
      <c r="E11" s="236">
        <v>-317706</v>
      </c>
      <c r="F11" s="218"/>
      <c r="G11" s="218">
        <v>3890221</v>
      </c>
      <c r="H11" s="219"/>
      <c r="I11" s="218">
        <v>93518</v>
      </c>
      <c r="J11" s="218"/>
      <c r="K11" s="218">
        <v>317706</v>
      </c>
      <c r="L11" s="219"/>
      <c r="M11" s="218">
        <v>272136</v>
      </c>
      <c r="N11" s="220"/>
      <c r="O11" s="218">
        <v>163767</v>
      </c>
      <c r="P11" s="220"/>
      <c r="Q11" s="218">
        <f>SUM(C11:P11)</f>
        <v>6229756</v>
      </c>
    </row>
    <row r="12" spans="1:17" x14ac:dyDescent="0.6">
      <c r="A12" s="197" t="s">
        <v>244</v>
      </c>
      <c r="B12" s="160"/>
      <c r="C12" s="249">
        <v>0</v>
      </c>
      <c r="D12" s="221"/>
      <c r="E12" s="249">
        <v>0</v>
      </c>
      <c r="F12" s="221"/>
      <c r="G12" s="249">
        <v>0</v>
      </c>
      <c r="H12" s="222"/>
      <c r="I12" s="249">
        <v>0</v>
      </c>
      <c r="J12" s="221"/>
      <c r="K12" s="249">
        <v>0</v>
      </c>
      <c r="L12" s="222"/>
      <c r="M12" s="370">
        <v>464437</v>
      </c>
      <c r="N12" s="222"/>
      <c r="O12" s="249">
        <v>0</v>
      </c>
      <c r="P12" s="222"/>
      <c r="Q12" s="370">
        <f>SUM(C12:P12)</f>
        <v>464437</v>
      </c>
    </row>
    <row r="13" spans="1:17" x14ac:dyDescent="0.6">
      <c r="A13" s="186" t="s">
        <v>245</v>
      </c>
      <c r="B13" s="160"/>
      <c r="C13" s="200">
        <f>C11+C12</f>
        <v>1810114</v>
      </c>
      <c r="D13" s="221"/>
      <c r="E13" s="200">
        <f>E11+E12</f>
        <v>-317706</v>
      </c>
      <c r="F13" s="221"/>
      <c r="G13" s="200">
        <f>G11+G12</f>
        <v>3890221</v>
      </c>
      <c r="H13" s="222"/>
      <c r="I13" s="200">
        <f>I11+I12</f>
        <v>93518</v>
      </c>
      <c r="J13" s="221"/>
      <c r="K13" s="200">
        <f>K11+K12</f>
        <v>317706</v>
      </c>
      <c r="L13" s="222"/>
      <c r="M13" s="200">
        <f>M11+M12</f>
        <v>736573</v>
      </c>
      <c r="N13" s="222"/>
      <c r="O13" s="200">
        <f>O11+O12</f>
        <v>163767</v>
      </c>
      <c r="P13" s="222"/>
      <c r="Q13" s="200">
        <f>Q11+Q12</f>
        <v>6694193</v>
      </c>
    </row>
    <row r="14" spans="1:17" x14ac:dyDescent="0.6">
      <c r="A14" s="160"/>
      <c r="B14" s="160"/>
      <c r="C14" s="221"/>
      <c r="D14" s="221"/>
      <c r="E14" s="221"/>
      <c r="F14" s="221"/>
      <c r="G14" s="221"/>
      <c r="H14" s="222"/>
      <c r="I14" s="221"/>
      <c r="J14" s="221"/>
      <c r="K14" s="221"/>
      <c r="L14" s="222"/>
      <c r="M14" s="166"/>
      <c r="N14" s="222"/>
      <c r="O14" s="166"/>
      <c r="P14" s="222"/>
      <c r="Q14" s="166"/>
    </row>
    <row r="15" spans="1:17" x14ac:dyDescent="0.6">
      <c r="A15" s="160" t="s">
        <v>102</v>
      </c>
      <c r="B15" s="160"/>
      <c r="C15" s="218"/>
      <c r="D15" s="218"/>
      <c r="E15" s="218"/>
      <c r="F15" s="218"/>
      <c r="G15" s="218"/>
      <c r="H15" s="223"/>
      <c r="I15" s="218"/>
      <c r="J15" s="218"/>
      <c r="K15" s="218"/>
      <c r="L15" s="223"/>
      <c r="M15" s="218"/>
      <c r="N15" s="218"/>
      <c r="O15" s="218"/>
      <c r="P15" s="218"/>
      <c r="Q15" s="218"/>
    </row>
    <row r="16" spans="1:17" x14ac:dyDescent="0.6">
      <c r="A16" s="172" t="s">
        <v>114</v>
      </c>
      <c r="B16" s="160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</row>
    <row r="17" spans="1:17" x14ac:dyDescent="0.6">
      <c r="A17" s="173" t="s">
        <v>151</v>
      </c>
      <c r="B17" s="174">
        <v>15</v>
      </c>
      <c r="C17" s="224">
        <v>0</v>
      </c>
      <c r="D17" s="225"/>
      <c r="E17" s="224">
        <v>0</v>
      </c>
      <c r="F17" s="225"/>
      <c r="G17" s="224">
        <v>0</v>
      </c>
      <c r="H17" s="185"/>
      <c r="I17" s="225">
        <v>0</v>
      </c>
      <c r="J17" s="225"/>
      <c r="K17" s="224">
        <v>0</v>
      </c>
      <c r="L17" s="185"/>
      <c r="M17" s="175">
        <v>-149711</v>
      </c>
      <c r="O17" s="224">
        <v>0</v>
      </c>
      <c r="Q17" s="175">
        <f>SUM(C17:P17)</f>
        <v>-149711</v>
      </c>
    </row>
    <row r="18" spans="1:17" x14ac:dyDescent="0.6">
      <c r="A18" s="172" t="s">
        <v>115</v>
      </c>
      <c r="B18" s="160"/>
      <c r="C18" s="226">
        <f>SUM(C17)</f>
        <v>0</v>
      </c>
      <c r="D18" s="221"/>
      <c r="E18" s="226">
        <f>SUM(E17)</f>
        <v>0</v>
      </c>
      <c r="F18" s="221"/>
      <c r="G18" s="226">
        <f>SUM(G17)</f>
        <v>0</v>
      </c>
      <c r="H18" s="222"/>
      <c r="I18" s="227">
        <f>SUM(I17:I17)</f>
        <v>0</v>
      </c>
      <c r="J18" s="225"/>
      <c r="K18" s="226">
        <f>SUM(K17)</f>
        <v>0</v>
      </c>
      <c r="L18" s="222"/>
      <c r="M18" s="177">
        <f>SUM(M17:M17)</f>
        <v>-149711</v>
      </c>
      <c r="N18" s="222"/>
      <c r="O18" s="226">
        <f>SUM(O17:O17)</f>
        <v>0</v>
      </c>
      <c r="P18" s="222"/>
      <c r="Q18" s="177">
        <f>SUM(Q17:Q17)</f>
        <v>-149711</v>
      </c>
    </row>
    <row r="19" spans="1:17" x14ac:dyDescent="0.6">
      <c r="A19" s="160" t="s">
        <v>116</v>
      </c>
      <c r="B19" s="160"/>
      <c r="C19" s="226">
        <f>SUM(C18)</f>
        <v>0</v>
      </c>
      <c r="D19" s="221"/>
      <c r="E19" s="226">
        <f>SUM(E18)</f>
        <v>0</v>
      </c>
      <c r="F19" s="221"/>
      <c r="G19" s="226">
        <f>SUM(G18)</f>
        <v>0</v>
      </c>
      <c r="H19" s="222"/>
      <c r="I19" s="227">
        <f>SUM(I18:I18)</f>
        <v>0</v>
      </c>
      <c r="J19" s="225"/>
      <c r="K19" s="226">
        <f>SUM(K18)</f>
        <v>0</v>
      </c>
      <c r="L19" s="222"/>
      <c r="M19" s="177">
        <f>SUM(M18:M18)</f>
        <v>-149711</v>
      </c>
      <c r="N19" s="222"/>
      <c r="O19" s="226">
        <f>SUM(O18:O18)</f>
        <v>0</v>
      </c>
      <c r="P19" s="222"/>
      <c r="Q19" s="177">
        <f>SUM(Q18:Q18)</f>
        <v>-149711</v>
      </c>
    </row>
    <row r="20" spans="1:17" x14ac:dyDescent="0.6">
      <c r="A20" s="160"/>
      <c r="B20" s="160"/>
      <c r="C20" s="218"/>
      <c r="D20" s="221"/>
      <c r="E20" s="221"/>
      <c r="F20" s="221"/>
      <c r="G20" s="218"/>
      <c r="H20" s="222"/>
      <c r="I20" s="221"/>
      <c r="J20" s="225"/>
      <c r="K20" s="221"/>
      <c r="L20" s="222"/>
      <c r="M20" s="221"/>
      <c r="N20" s="222"/>
      <c r="O20" s="218"/>
      <c r="P20" s="222"/>
      <c r="Q20" s="218"/>
    </row>
    <row r="21" spans="1:17" x14ac:dyDescent="0.6">
      <c r="A21" s="160" t="s">
        <v>105</v>
      </c>
      <c r="B21" s="160"/>
      <c r="C21" s="228"/>
      <c r="D21" s="228"/>
      <c r="E21" s="228"/>
      <c r="F21" s="228"/>
      <c r="G21" s="228"/>
      <c r="H21" s="229"/>
      <c r="I21" s="230"/>
      <c r="J21" s="225"/>
      <c r="K21" s="230"/>
      <c r="L21" s="228"/>
      <c r="M21" s="230"/>
      <c r="N21" s="231"/>
      <c r="O21" s="230"/>
      <c r="P21" s="231"/>
      <c r="Q21" s="230"/>
    </row>
    <row r="22" spans="1:17" x14ac:dyDescent="0.6">
      <c r="A22" s="173" t="s">
        <v>179</v>
      </c>
      <c r="B22" s="173"/>
      <c r="C22" s="225">
        <v>0</v>
      </c>
      <c r="D22" s="225"/>
      <c r="E22" s="225">
        <v>0</v>
      </c>
      <c r="F22" s="225"/>
      <c r="G22" s="225">
        <v>0</v>
      </c>
      <c r="H22" s="185"/>
      <c r="I22" s="225">
        <v>0</v>
      </c>
      <c r="J22" s="225"/>
      <c r="K22" s="225">
        <v>0</v>
      </c>
      <c r="L22" s="185"/>
      <c r="M22" s="175">
        <v>-205168</v>
      </c>
      <c r="O22" s="225">
        <v>0</v>
      </c>
      <c r="P22" s="232"/>
      <c r="Q22" s="175">
        <f>SUM(C22:P22)</f>
        <v>-205168</v>
      </c>
    </row>
    <row r="23" spans="1:17" x14ac:dyDescent="0.6">
      <c r="A23" s="173" t="s">
        <v>106</v>
      </c>
      <c r="B23" s="173"/>
      <c r="C23" s="225">
        <v>0</v>
      </c>
      <c r="D23" s="225"/>
      <c r="E23" s="225">
        <v>0</v>
      </c>
      <c r="F23" s="225"/>
      <c r="G23" s="225">
        <v>0</v>
      </c>
      <c r="H23" s="185"/>
      <c r="I23" s="225">
        <v>0</v>
      </c>
      <c r="J23" s="225"/>
      <c r="K23" s="225">
        <v>0</v>
      </c>
      <c r="L23" s="185"/>
      <c r="M23" s="232">
        <v>0</v>
      </c>
      <c r="N23" s="225"/>
      <c r="O23" s="225">
        <v>0</v>
      </c>
      <c r="P23" s="225"/>
      <c r="Q23" s="225">
        <f>SUM(C23:P23)</f>
        <v>0</v>
      </c>
    </row>
    <row r="24" spans="1:17" x14ac:dyDescent="0.6">
      <c r="A24" s="160" t="s">
        <v>80</v>
      </c>
      <c r="B24" s="160"/>
      <c r="C24" s="233">
        <f>SUM(C22:C23)</f>
        <v>0</v>
      </c>
      <c r="D24" s="221"/>
      <c r="E24" s="227">
        <f>SUM(E22:E23)</f>
        <v>0</v>
      </c>
      <c r="F24" s="221"/>
      <c r="G24" s="233">
        <f>SUM(G22:G23)</f>
        <v>0</v>
      </c>
      <c r="H24" s="222"/>
      <c r="I24" s="233">
        <f>SUM(I22:I23)</f>
        <v>0</v>
      </c>
      <c r="J24" s="225"/>
      <c r="K24" s="227">
        <f>SUM(K22:K23)</f>
        <v>0</v>
      </c>
      <c r="L24" s="222"/>
      <c r="M24" s="177">
        <f>SUM(M22:M23)</f>
        <v>-205168</v>
      </c>
      <c r="N24" s="222"/>
      <c r="O24" s="227">
        <f>SUM(O22:O23)</f>
        <v>0</v>
      </c>
      <c r="P24" s="222"/>
      <c r="Q24" s="177">
        <f>SUM(Q22:Q23)</f>
        <v>-205168</v>
      </c>
    </row>
    <row r="25" spans="1:17" x14ac:dyDescent="0.6">
      <c r="A25" s="160"/>
      <c r="B25" s="160"/>
      <c r="C25" s="233"/>
      <c r="D25" s="221"/>
      <c r="E25" s="221"/>
      <c r="F25" s="221"/>
      <c r="G25" s="233"/>
      <c r="H25" s="222"/>
      <c r="I25" s="233"/>
      <c r="J25" s="225"/>
      <c r="K25" s="239"/>
      <c r="L25" s="222"/>
      <c r="M25" s="212"/>
      <c r="N25" s="222"/>
      <c r="O25" s="212"/>
      <c r="P25" s="222"/>
      <c r="Q25" s="212"/>
    </row>
    <row r="26" spans="1:17" ht="15" thickBot="1" x14ac:dyDescent="0.65">
      <c r="A26" s="160" t="s">
        <v>241</v>
      </c>
      <c r="B26" s="160"/>
      <c r="C26" s="234">
        <f>C13+C18+C24</f>
        <v>1810114</v>
      </c>
      <c r="D26" s="235"/>
      <c r="E26" s="234">
        <f>E13+E18+E24</f>
        <v>-317706</v>
      </c>
      <c r="F26" s="235"/>
      <c r="G26" s="234">
        <f>G13+G18+G24</f>
        <v>3890221</v>
      </c>
      <c r="H26" s="235"/>
      <c r="I26" s="234">
        <f>I13+I18+I24</f>
        <v>93518</v>
      </c>
      <c r="J26" s="225"/>
      <c r="K26" s="234">
        <f>K13+K18+K24</f>
        <v>317706</v>
      </c>
      <c r="L26" s="235"/>
      <c r="M26" s="234">
        <f>M13+M18+M24</f>
        <v>381694</v>
      </c>
      <c r="N26" s="235"/>
      <c r="O26" s="234">
        <f>O13+O18+O24</f>
        <v>163767</v>
      </c>
      <c r="P26" s="235"/>
      <c r="Q26" s="234">
        <f>Q13+Q18+Q24</f>
        <v>6339314</v>
      </c>
    </row>
    <row r="27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2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2060"/>
    <pageSetUpPr fitToPage="1"/>
  </sheetPr>
  <dimension ref="A1:Q26"/>
  <sheetViews>
    <sheetView view="pageBreakPreview" zoomScaleNormal="100" zoomScaleSheetLayoutView="100" workbookViewId="0">
      <selection activeCell="C8" sqref="C8"/>
    </sheetView>
  </sheetViews>
  <sheetFormatPr defaultColWidth="10.75" defaultRowHeight="14.4" x14ac:dyDescent="0.6"/>
  <cols>
    <col min="1" max="1" width="54.75" style="145" customWidth="1"/>
    <col min="2" max="2" width="11.25" style="145" customWidth="1"/>
    <col min="3" max="3" width="15.125" style="185" customWidth="1"/>
    <col min="4" max="4" width="1.75" style="185" customWidth="1"/>
    <col min="5" max="5" width="15.125" style="185" customWidth="1"/>
    <col min="6" max="6" width="1.75" style="185" customWidth="1"/>
    <col min="7" max="7" width="15.125" style="185" customWidth="1"/>
    <col min="8" max="8" width="1.75" style="145" customWidth="1"/>
    <col min="9" max="9" width="15.125" style="145" customWidth="1"/>
    <col min="10" max="10" width="1.75" style="145" customWidth="1"/>
    <col min="11" max="11" width="15.875" style="185" bestFit="1" customWidth="1"/>
    <col min="12" max="12" width="1.75" style="145" customWidth="1"/>
    <col min="13" max="13" width="15.125" style="185" customWidth="1"/>
    <col min="14" max="14" width="1.75" style="185" customWidth="1"/>
    <col min="15" max="15" width="22.125" style="185" bestFit="1" customWidth="1"/>
    <col min="16" max="16" width="1.75" style="185" customWidth="1"/>
    <col min="17" max="17" width="15.125" style="185" customWidth="1"/>
    <col min="18" max="16384" width="10.75" style="6"/>
  </cols>
  <sheetData>
    <row r="1" spans="1:17" s="7" customFormat="1" ht="18" x14ac:dyDescent="0.35">
      <c r="A1" s="12" t="s">
        <v>1</v>
      </c>
      <c r="B1" s="213"/>
      <c r="C1" s="142"/>
      <c r="D1" s="142"/>
      <c r="E1" s="142"/>
      <c r="F1" s="142"/>
      <c r="G1" s="142"/>
      <c r="H1" s="141"/>
      <c r="I1" s="141"/>
      <c r="J1" s="141"/>
      <c r="K1" s="142"/>
      <c r="L1" s="141"/>
      <c r="M1" s="142"/>
      <c r="N1" s="142"/>
      <c r="O1" s="142"/>
      <c r="P1" s="142"/>
      <c r="Q1" s="142"/>
    </row>
    <row r="2" spans="1:17" s="7" customFormat="1" ht="15.6" x14ac:dyDescent="0.3">
      <c r="A2" s="143" t="s">
        <v>159</v>
      </c>
      <c r="B2" s="213"/>
      <c r="C2" s="142"/>
      <c r="D2" s="142"/>
      <c r="E2" s="142"/>
      <c r="F2" s="142"/>
      <c r="G2" s="142"/>
      <c r="H2" s="141"/>
      <c r="I2" s="141"/>
      <c r="J2" s="141"/>
      <c r="K2" s="142"/>
      <c r="L2" s="141"/>
      <c r="M2" s="142"/>
      <c r="N2" s="142"/>
      <c r="O2" s="142"/>
      <c r="P2" s="142"/>
      <c r="Q2" s="142"/>
    </row>
    <row r="3" spans="1:17" s="7" customFormat="1" ht="15.6" x14ac:dyDescent="0.3">
      <c r="A3" s="143" t="s">
        <v>240</v>
      </c>
      <c r="B3" s="214"/>
      <c r="C3" s="142"/>
      <c r="D3" s="142"/>
      <c r="E3" s="142"/>
      <c r="F3" s="142"/>
      <c r="G3" s="142"/>
      <c r="H3" s="144"/>
      <c r="I3" s="144"/>
      <c r="J3" s="144"/>
      <c r="K3" s="142"/>
      <c r="L3" s="144"/>
      <c r="M3" s="142"/>
      <c r="N3" s="142"/>
      <c r="O3" s="142"/>
      <c r="P3" s="142"/>
      <c r="Q3" s="142"/>
    </row>
    <row r="4" spans="1:17" x14ac:dyDescent="0.6">
      <c r="C4" s="396" t="s">
        <v>110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17" x14ac:dyDescent="0.6">
      <c r="H5" s="185"/>
      <c r="O5" s="151" t="s">
        <v>224</v>
      </c>
    </row>
    <row r="6" spans="1:17" s="9" customFormat="1" x14ac:dyDescent="0.3">
      <c r="A6" s="153"/>
      <c r="B6" s="153"/>
      <c r="C6" s="215" t="s">
        <v>111</v>
      </c>
      <c r="D6" s="150"/>
      <c r="E6" s="150"/>
      <c r="F6" s="150"/>
      <c r="G6" s="150"/>
      <c r="H6" s="150"/>
      <c r="I6" s="399" t="s">
        <v>45</v>
      </c>
      <c r="J6" s="399"/>
      <c r="K6" s="399"/>
      <c r="L6" s="399"/>
      <c r="M6" s="399"/>
      <c r="N6" s="150"/>
      <c r="O6" s="285" t="s">
        <v>229</v>
      </c>
      <c r="P6" s="150"/>
      <c r="Q6" s="150"/>
    </row>
    <row r="7" spans="1:17" s="8" customFormat="1" x14ac:dyDescent="0.3">
      <c r="A7" s="150"/>
      <c r="B7" s="150"/>
      <c r="C7" s="215" t="s">
        <v>84</v>
      </c>
      <c r="D7" s="151"/>
      <c r="E7" s="151"/>
      <c r="F7" s="151"/>
      <c r="G7" s="216" t="s">
        <v>112</v>
      </c>
      <c r="H7" s="150"/>
      <c r="I7" s="215" t="s">
        <v>88</v>
      </c>
      <c r="J7" s="150"/>
      <c r="K7" s="215" t="s">
        <v>230</v>
      </c>
      <c r="L7" s="150"/>
      <c r="M7" s="150"/>
      <c r="N7" s="152"/>
      <c r="O7" s="151" t="s">
        <v>227</v>
      </c>
      <c r="P7" s="152"/>
      <c r="Q7" s="215" t="s">
        <v>91</v>
      </c>
    </row>
    <row r="8" spans="1:17" s="8" customFormat="1" x14ac:dyDescent="0.3">
      <c r="A8" s="160"/>
      <c r="B8" s="162" t="s">
        <v>7</v>
      </c>
      <c r="C8" s="215" t="s">
        <v>85</v>
      </c>
      <c r="D8" s="151"/>
      <c r="E8" s="151" t="s">
        <v>49</v>
      </c>
      <c r="F8" s="151"/>
      <c r="G8" s="216" t="s">
        <v>87</v>
      </c>
      <c r="H8" s="162"/>
      <c r="I8" s="215" t="s">
        <v>89</v>
      </c>
      <c r="J8" s="162"/>
      <c r="K8" s="215" t="s">
        <v>231</v>
      </c>
      <c r="L8" s="162"/>
      <c r="M8" s="215" t="s">
        <v>90</v>
      </c>
      <c r="N8" s="152"/>
      <c r="O8" s="151" t="s">
        <v>228</v>
      </c>
      <c r="P8" s="152"/>
      <c r="Q8" s="215" t="s">
        <v>92</v>
      </c>
    </row>
    <row r="9" spans="1:17" s="8" customFormat="1" x14ac:dyDescent="0.6">
      <c r="A9" s="160"/>
      <c r="B9" s="160"/>
      <c r="C9" s="398" t="s">
        <v>9</v>
      </c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</row>
    <row r="10" spans="1:17" x14ac:dyDescent="0.6">
      <c r="A10" s="160" t="s">
        <v>238</v>
      </c>
      <c r="B10" s="160"/>
      <c r="C10" s="210"/>
      <c r="D10" s="210"/>
      <c r="E10" s="210"/>
      <c r="F10" s="210"/>
      <c r="G10" s="210"/>
      <c r="H10" s="211"/>
      <c r="I10" s="211"/>
      <c r="J10" s="211"/>
      <c r="K10" s="210"/>
      <c r="L10" s="211"/>
      <c r="M10" s="210"/>
      <c r="N10" s="210"/>
      <c r="O10" s="210"/>
      <c r="P10" s="210"/>
      <c r="Q10" s="210"/>
    </row>
    <row r="11" spans="1:17" x14ac:dyDescent="0.6">
      <c r="A11" s="160" t="s">
        <v>171</v>
      </c>
      <c r="B11" s="160"/>
      <c r="C11" s="258">
        <v>1810114</v>
      </c>
      <c r="D11" s="258"/>
      <c r="E11" s="190">
        <v>-317706</v>
      </c>
      <c r="F11" s="258"/>
      <c r="G11" s="258">
        <v>3890222</v>
      </c>
      <c r="H11" s="219"/>
      <c r="I11" s="218">
        <v>93518</v>
      </c>
      <c r="J11" s="219"/>
      <c r="K11" s="220">
        <v>317706</v>
      </c>
      <c r="L11" s="219"/>
      <c r="M11" s="178">
        <v>478136</v>
      </c>
      <c r="N11" s="220"/>
      <c r="O11" s="218">
        <v>163767</v>
      </c>
      <c r="P11" s="220"/>
      <c r="Q11" s="218">
        <f>SUM(C11:P11)</f>
        <v>6435757</v>
      </c>
    </row>
    <row r="12" spans="1:17" x14ac:dyDescent="0.6">
      <c r="A12" s="160"/>
      <c r="B12" s="160"/>
      <c r="C12" s="221"/>
      <c r="D12" s="221"/>
      <c r="E12" s="221"/>
      <c r="F12" s="221"/>
      <c r="G12" s="221"/>
      <c r="H12" s="222"/>
      <c r="I12" s="221"/>
      <c r="J12" s="222"/>
      <c r="K12" s="166"/>
      <c r="L12" s="222"/>
      <c r="M12" s="166"/>
      <c r="N12" s="222"/>
      <c r="O12" s="166"/>
      <c r="P12" s="222"/>
      <c r="Q12" s="166"/>
    </row>
    <row r="13" spans="1:17" x14ac:dyDescent="0.6">
      <c r="A13" s="160" t="s">
        <v>102</v>
      </c>
      <c r="B13" s="160"/>
      <c r="C13" s="218"/>
      <c r="D13" s="218"/>
      <c r="E13" s="218"/>
      <c r="F13" s="218"/>
      <c r="G13" s="218"/>
      <c r="H13" s="223"/>
      <c r="I13" s="218"/>
      <c r="J13" s="223"/>
      <c r="K13" s="218"/>
      <c r="L13" s="223"/>
      <c r="M13" s="166"/>
      <c r="N13" s="218"/>
      <c r="O13" s="218"/>
      <c r="P13" s="218"/>
      <c r="Q13" s="218"/>
    </row>
    <row r="14" spans="1:17" x14ac:dyDescent="0.6">
      <c r="A14" s="172" t="s">
        <v>114</v>
      </c>
      <c r="B14" s="160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168"/>
      <c r="N14" s="222"/>
      <c r="O14" s="222"/>
      <c r="P14" s="222"/>
      <c r="Q14" s="222"/>
    </row>
    <row r="15" spans="1:17" x14ac:dyDescent="0.6">
      <c r="A15" s="173" t="s">
        <v>103</v>
      </c>
      <c r="B15" s="174">
        <v>11</v>
      </c>
      <c r="C15" s="185">
        <v>1</v>
      </c>
      <c r="E15" s="232">
        <v>0</v>
      </c>
      <c r="G15" s="232">
        <v>0</v>
      </c>
      <c r="H15" s="185"/>
      <c r="I15" s="232">
        <v>0</v>
      </c>
      <c r="J15" s="185"/>
      <c r="K15" s="232">
        <v>0</v>
      </c>
      <c r="L15" s="185"/>
      <c r="M15" s="232">
        <v>0</v>
      </c>
      <c r="O15" s="232">
        <v>0</v>
      </c>
      <c r="Q15" s="185">
        <f>SUM(C15:P15)</f>
        <v>1</v>
      </c>
    </row>
    <row r="16" spans="1:17" x14ac:dyDescent="0.6">
      <c r="A16" s="173" t="s">
        <v>151</v>
      </c>
      <c r="B16" s="174">
        <v>15</v>
      </c>
      <c r="C16" s="224">
        <v>0</v>
      </c>
      <c r="D16" s="225"/>
      <c r="E16" s="224">
        <v>0</v>
      </c>
      <c r="F16" s="225"/>
      <c r="G16" s="224">
        <v>0</v>
      </c>
      <c r="H16" s="185"/>
      <c r="I16" s="224">
        <v>0</v>
      </c>
      <c r="J16" s="185"/>
      <c r="K16" s="225">
        <v>0</v>
      </c>
      <c r="L16" s="185"/>
      <c r="M16" s="175">
        <v>-86807</v>
      </c>
      <c r="O16" s="225">
        <v>0</v>
      </c>
      <c r="Q16" s="175">
        <f>SUM(C16:P16)</f>
        <v>-86807</v>
      </c>
    </row>
    <row r="17" spans="1:17" x14ac:dyDescent="0.6">
      <c r="A17" s="172" t="s">
        <v>115</v>
      </c>
      <c r="B17" s="160"/>
      <c r="C17" s="226">
        <f>SUM(C15:C16)</f>
        <v>1</v>
      </c>
      <c r="D17" s="221"/>
      <c r="E17" s="226">
        <f>SUM(E16)</f>
        <v>0</v>
      </c>
      <c r="F17" s="221"/>
      <c r="G17" s="226">
        <f>SUM(G16)</f>
        <v>0</v>
      </c>
      <c r="H17" s="222"/>
      <c r="I17" s="227">
        <f>SUM(I16:I16)</f>
        <v>0</v>
      </c>
      <c r="J17" s="222"/>
      <c r="K17" s="227">
        <f>SUM(K16:K16)</f>
        <v>0</v>
      </c>
      <c r="L17" s="222"/>
      <c r="M17" s="177">
        <f>SUM(M16:M16)</f>
        <v>-86807</v>
      </c>
      <c r="N17" s="222"/>
      <c r="O17" s="226">
        <f>SUM(O16:O16)</f>
        <v>0</v>
      </c>
      <c r="P17" s="222"/>
      <c r="Q17" s="177">
        <f>SUM(Q15:Q16)</f>
        <v>-86806</v>
      </c>
    </row>
    <row r="18" spans="1:17" x14ac:dyDescent="0.6">
      <c r="A18" s="160" t="s">
        <v>116</v>
      </c>
      <c r="B18" s="160"/>
      <c r="C18" s="226">
        <f>SUM(C17)</f>
        <v>1</v>
      </c>
      <c r="D18" s="221"/>
      <c r="E18" s="226">
        <f>SUM(E17)</f>
        <v>0</v>
      </c>
      <c r="F18" s="221"/>
      <c r="G18" s="226">
        <f>SUM(G17)</f>
        <v>0</v>
      </c>
      <c r="H18" s="222"/>
      <c r="I18" s="227">
        <f>SUM(I17:I17)</f>
        <v>0</v>
      </c>
      <c r="J18" s="222"/>
      <c r="K18" s="227">
        <f>SUM(K17:K17)</f>
        <v>0</v>
      </c>
      <c r="L18" s="222"/>
      <c r="M18" s="177">
        <f>SUM(M17:M17)</f>
        <v>-86807</v>
      </c>
      <c r="N18" s="222"/>
      <c r="O18" s="226">
        <f>SUM(O17:O17)</f>
        <v>0</v>
      </c>
      <c r="P18" s="222"/>
      <c r="Q18" s="177">
        <f>SUM(Q17:Q17)</f>
        <v>-86806</v>
      </c>
    </row>
    <row r="19" spans="1:17" x14ac:dyDescent="0.6">
      <c r="A19" s="160"/>
      <c r="B19" s="160"/>
      <c r="C19" s="218"/>
      <c r="D19" s="221"/>
      <c r="E19" s="218"/>
      <c r="F19" s="221"/>
      <c r="G19" s="218"/>
      <c r="H19" s="222"/>
      <c r="I19" s="221"/>
      <c r="J19" s="222"/>
      <c r="K19" s="221"/>
      <c r="L19" s="222"/>
      <c r="M19" s="166"/>
      <c r="N19" s="222"/>
      <c r="O19" s="218"/>
      <c r="P19" s="222"/>
      <c r="Q19" s="218"/>
    </row>
    <row r="20" spans="1:17" x14ac:dyDescent="0.6">
      <c r="A20" s="160" t="s">
        <v>105</v>
      </c>
      <c r="B20" s="160"/>
      <c r="C20" s="228"/>
      <c r="D20" s="228"/>
      <c r="E20" s="228"/>
      <c r="F20" s="228"/>
      <c r="G20" s="228"/>
      <c r="H20" s="229"/>
      <c r="I20" s="230"/>
      <c r="J20" s="228"/>
      <c r="K20" s="230"/>
      <c r="L20" s="228"/>
      <c r="M20" s="237"/>
      <c r="N20" s="231"/>
      <c r="O20" s="230"/>
      <c r="P20" s="231"/>
      <c r="Q20" s="230"/>
    </row>
    <row r="21" spans="1:17" x14ac:dyDescent="0.6">
      <c r="A21" s="173" t="s">
        <v>179</v>
      </c>
      <c r="B21" s="173"/>
      <c r="C21" s="232">
        <v>0</v>
      </c>
      <c r="D21" s="225"/>
      <c r="E21" s="232">
        <v>0</v>
      </c>
      <c r="F21" s="225"/>
      <c r="G21" s="232">
        <v>0</v>
      </c>
      <c r="H21" s="185"/>
      <c r="I21" s="232">
        <v>0</v>
      </c>
      <c r="J21" s="185"/>
      <c r="K21" s="232">
        <v>0</v>
      </c>
      <c r="L21" s="185"/>
      <c r="M21" s="175">
        <f>'PL 6M'!H59</f>
        <v>22302</v>
      </c>
      <c r="O21" s="225">
        <v>0</v>
      </c>
      <c r="P21" s="232"/>
      <c r="Q21" s="175">
        <f>SUM(C21:P21)</f>
        <v>22302</v>
      </c>
    </row>
    <row r="22" spans="1:17" x14ac:dyDescent="0.6">
      <c r="A22" s="173" t="s">
        <v>106</v>
      </c>
      <c r="B22" s="173"/>
      <c r="C22" s="224">
        <v>0</v>
      </c>
      <c r="D22" s="225"/>
      <c r="E22" s="224">
        <v>0</v>
      </c>
      <c r="F22" s="225"/>
      <c r="G22" s="224">
        <v>0</v>
      </c>
      <c r="H22" s="185"/>
      <c r="I22" s="224">
        <v>0</v>
      </c>
      <c r="J22" s="185"/>
      <c r="K22" s="224">
        <v>0</v>
      </c>
      <c r="L22" s="185"/>
      <c r="M22" s="240">
        <v>0</v>
      </c>
      <c r="N22" s="225"/>
      <c r="O22" s="225">
        <v>0</v>
      </c>
      <c r="P22" s="225"/>
      <c r="Q22" s="225">
        <f>SUM(C22:P22)</f>
        <v>0</v>
      </c>
    </row>
    <row r="23" spans="1:17" x14ac:dyDescent="0.6">
      <c r="A23" s="160" t="s">
        <v>80</v>
      </c>
      <c r="B23" s="160"/>
      <c r="C23" s="233">
        <f>SUM(C21:C22)</f>
        <v>0</v>
      </c>
      <c r="D23" s="221"/>
      <c r="E23" s="233">
        <f>SUM(E21:E22)</f>
        <v>0</v>
      </c>
      <c r="F23" s="221"/>
      <c r="G23" s="233">
        <f>SUM(G21:G22)</f>
        <v>0</v>
      </c>
      <c r="H23" s="222"/>
      <c r="I23" s="233">
        <f>SUM(I21:I22)</f>
        <v>0</v>
      </c>
      <c r="J23" s="222"/>
      <c r="K23" s="227">
        <f>SUM(K22:K22)</f>
        <v>0</v>
      </c>
      <c r="L23" s="222"/>
      <c r="M23" s="177">
        <f>SUM(M21:M22)</f>
        <v>22302</v>
      </c>
      <c r="N23" s="222"/>
      <c r="O23" s="227">
        <f>SUM(O21:O22)</f>
        <v>0</v>
      </c>
      <c r="P23" s="222"/>
      <c r="Q23" s="177">
        <f>SUM(Q21:Q22)</f>
        <v>22302</v>
      </c>
    </row>
    <row r="24" spans="1:17" x14ac:dyDescent="0.6">
      <c r="A24" s="160"/>
      <c r="B24" s="160"/>
      <c r="C24" s="233"/>
      <c r="D24" s="221"/>
      <c r="E24" s="233"/>
      <c r="F24" s="221"/>
      <c r="G24" s="233"/>
      <c r="H24" s="222"/>
      <c r="I24" s="233"/>
      <c r="J24" s="222"/>
      <c r="K24" s="212"/>
      <c r="L24" s="222"/>
      <c r="M24" s="212"/>
      <c r="N24" s="222"/>
      <c r="O24" s="212"/>
      <c r="P24" s="222"/>
      <c r="Q24" s="212"/>
    </row>
    <row r="25" spans="1:17" ht="15" thickBot="1" x14ac:dyDescent="0.65">
      <c r="A25" s="160" t="s">
        <v>239</v>
      </c>
      <c r="B25" s="160"/>
      <c r="C25" s="234">
        <f>C11+C17+C23</f>
        <v>1810115</v>
      </c>
      <c r="D25" s="235"/>
      <c r="E25" s="184">
        <f>E11+E17+E23</f>
        <v>-317706</v>
      </c>
      <c r="F25" s="235"/>
      <c r="G25" s="234">
        <f>G11+G17+G23</f>
        <v>3890222</v>
      </c>
      <c r="H25" s="235"/>
      <c r="I25" s="234">
        <f>I11+I17+I23</f>
        <v>93518</v>
      </c>
      <c r="J25" s="235"/>
      <c r="K25" s="234">
        <f>K11+K17+K23</f>
        <v>317706</v>
      </c>
      <c r="L25" s="235"/>
      <c r="M25" s="238">
        <f>M11+M17+M23</f>
        <v>413631</v>
      </c>
      <c r="N25" s="235"/>
      <c r="O25" s="234">
        <f>O11+O17+O23</f>
        <v>163767</v>
      </c>
      <c r="P25" s="235"/>
      <c r="Q25" s="234">
        <f>Q11+Q17+Q23</f>
        <v>6371253</v>
      </c>
    </row>
    <row r="26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3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I93"/>
  <sheetViews>
    <sheetView view="pageBreakPreview" zoomScale="85" zoomScaleNormal="100" zoomScaleSheetLayoutView="85" workbookViewId="0">
      <selection activeCell="AB18" sqref="AB18"/>
    </sheetView>
  </sheetViews>
  <sheetFormatPr defaultColWidth="0.875" defaultRowHeight="14.4" x14ac:dyDescent="0.6"/>
  <cols>
    <col min="1" max="1" width="58.75" style="293" customWidth="1"/>
    <col min="2" max="2" width="13.875" style="364" customWidth="1"/>
    <col min="3" max="3" width="1" style="301" customWidth="1"/>
    <col min="4" max="4" width="13.75" style="301" customWidth="1"/>
    <col min="5" max="5" width="1" style="301" customWidth="1"/>
    <col min="6" max="6" width="13.75" style="294" customWidth="1"/>
    <col min="7" max="7" width="1" style="301" customWidth="1"/>
    <col min="8" max="8" width="14.125" style="294" customWidth="1"/>
    <col min="9" max="9" width="0.625" style="295" customWidth="1"/>
    <col min="10" max="16384" width="0.875" style="295"/>
  </cols>
  <sheetData>
    <row r="1" spans="1:8" s="289" customFormat="1" ht="18" x14ac:dyDescent="0.6">
      <c r="A1" s="286" t="s">
        <v>1</v>
      </c>
      <c r="B1" s="287"/>
      <c r="C1" s="288"/>
      <c r="D1" s="288"/>
      <c r="E1" s="288"/>
      <c r="F1" s="288"/>
      <c r="G1" s="288"/>
      <c r="H1" s="288"/>
    </row>
    <row r="2" spans="1:8" s="289" customFormat="1" ht="15.6" x14ac:dyDescent="0.6">
      <c r="A2" s="290" t="s">
        <v>162</v>
      </c>
      <c r="B2" s="287"/>
      <c r="C2" s="288"/>
      <c r="D2" s="288"/>
      <c r="E2" s="288"/>
      <c r="F2" s="288"/>
      <c r="G2" s="288"/>
      <c r="H2" s="288"/>
    </row>
    <row r="3" spans="1:8" s="289" customFormat="1" ht="15.6" x14ac:dyDescent="0.6">
      <c r="A3" s="290" t="s">
        <v>240</v>
      </c>
      <c r="B3" s="291"/>
      <c r="C3" s="292"/>
      <c r="D3" s="292"/>
      <c r="E3" s="292"/>
      <c r="F3" s="292"/>
      <c r="G3" s="292"/>
      <c r="H3" s="292"/>
    </row>
    <row r="4" spans="1:8" s="289" customFormat="1" ht="15.6" x14ac:dyDescent="0.6">
      <c r="A4" s="290"/>
      <c r="B4" s="291"/>
      <c r="C4" s="292"/>
      <c r="D4" s="292"/>
      <c r="E4" s="292"/>
      <c r="F4" s="292"/>
      <c r="G4" s="292"/>
      <c r="H4" s="292"/>
    </row>
    <row r="5" spans="1:8" x14ac:dyDescent="0.6">
      <c r="B5" s="400" t="s">
        <v>3</v>
      </c>
      <c r="C5" s="400"/>
      <c r="D5" s="400"/>
      <c r="E5" s="294"/>
      <c r="F5" s="400" t="s">
        <v>4</v>
      </c>
      <c r="G5" s="400"/>
      <c r="H5" s="400"/>
    </row>
    <row r="6" spans="1:8" x14ac:dyDescent="0.6">
      <c r="B6" s="400" t="s">
        <v>56</v>
      </c>
      <c r="C6" s="400"/>
      <c r="D6" s="400"/>
      <c r="E6" s="294"/>
      <c r="F6" s="400" t="s">
        <v>56</v>
      </c>
      <c r="G6" s="400"/>
      <c r="H6" s="400"/>
    </row>
    <row r="7" spans="1:8" x14ac:dyDescent="0.6">
      <c r="B7" s="296">
        <v>2020</v>
      </c>
      <c r="C7" s="297"/>
      <c r="D7" s="298">
        <v>2019</v>
      </c>
      <c r="E7" s="297"/>
      <c r="F7" s="296">
        <v>2020</v>
      </c>
      <c r="G7" s="297"/>
      <c r="H7" s="298">
        <v>2019</v>
      </c>
    </row>
    <row r="8" spans="1:8" x14ac:dyDescent="0.6">
      <c r="B8" s="401" t="s">
        <v>9</v>
      </c>
      <c r="C8" s="401"/>
      <c r="D8" s="401"/>
      <c r="E8" s="401"/>
      <c r="F8" s="401"/>
      <c r="G8" s="401"/>
      <c r="H8" s="401"/>
    </row>
    <row r="9" spans="1:8" x14ac:dyDescent="0.6">
      <c r="A9" s="299" t="s">
        <v>117</v>
      </c>
      <c r="B9" s="300"/>
      <c r="D9" s="294"/>
    </row>
    <row r="10" spans="1:8" x14ac:dyDescent="0.6">
      <c r="A10" s="293" t="s">
        <v>66</v>
      </c>
      <c r="B10" s="302">
        <v>73211</v>
      </c>
      <c r="C10" s="303"/>
      <c r="D10" s="303">
        <v>-122034</v>
      </c>
      <c r="E10" s="303"/>
      <c r="F10" s="303">
        <v>22302</v>
      </c>
      <c r="G10" s="303"/>
      <c r="H10" s="303">
        <v>-205168</v>
      </c>
    </row>
    <row r="11" spans="1:8" ht="14.55" customHeight="1" x14ac:dyDescent="0.6">
      <c r="A11" s="304" t="s">
        <v>118</v>
      </c>
      <c r="B11" s="302"/>
      <c r="C11" s="303"/>
      <c r="D11" s="303"/>
      <c r="E11" s="303"/>
      <c r="F11" s="305"/>
      <c r="G11" s="303"/>
      <c r="H11" s="305"/>
    </row>
    <row r="12" spans="1:8" x14ac:dyDescent="0.6">
      <c r="A12" s="306" t="s">
        <v>254</v>
      </c>
      <c r="B12" s="302">
        <v>-4432</v>
      </c>
      <c r="C12" s="303"/>
      <c r="D12" s="303">
        <v>-4559</v>
      </c>
      <c r="E12" s="303"/>
      <c r="F12" s="307">
        <v>0</v>
      </c>
      <c r="G12" s="308"/>
      <c r="H12" s="345">
        <v>22</v>
      </c>
    </row>
    <row r="13" spans="1:8" x14ac:dyDescent="0.6">
      <c r="A13" s="306" t="s">
        <v>64</v>
      </c>
      <c r="B13" s="302">
        <v>299797</v>
      </c>
      <c r="C13" s="303"/>
      <c r="D13" s="303">
        <v>364455</v>
      </c>
      <c r="E13" s="303"/>
      <c r="F13" s="303">
        <v>168566</v>
      </c>
      <c r="G13" s="303"/>
      <c r="H13" s="303">
        <v>209216</v>
      </c>
    </row>
    <row r="14" spans="1:8" x14ac:dyDescent="0.6">
      <c r="A14" s="306" t="s">
        <v>193</v>
      </c>
      <c r="B14" s="302">
        <v>23175</v>
      </c>
      <c r="C14" s="303"/>
      <c r="D14" s="303">
        <v>23175</v>
      </c>
      <c r="E14" s="303"/>
      <c r="F14" s="307">
        <v>0</v>
      </c>
      <c r="G14" s="303"/>
      <c r="H14" s="307">
        <v>0</v>
      </c>
    </row>
    <row r="15" spans="1:8" x14ac:dyDescent="0.6">
      <c r="A15" s="229" t="s">
        <v>119</v>
      </c>
      <c r="B15" s="302">
        <v>156611</v>
      </c>
      <c r="C15" s="303"/>
      <c r="D15" s="303">
        <v>161890</v>
      </c>
      <c r="E15" s="303"/>
      <c r="F15" s="303">
        <v>48210</v>
      </c>
      <c r="G15" s="303"/>
      <c r="H15" s="303">
        <v>42833</v>
      </c>
    </row>
    <row r="16" spans="1:8" x14ac:dyDescent="0.6">
      <c r="A16" s="309" t="s">
        <v>183</v>
      </c>
      <c r="B16" s="302">
        <v>2112</v>
      </c>
      <c r="C16" s="303"/>
      <c r="D16" s="303">
        <v>2359</v>
      </c>
      <c r="E16" s="303"/>
      <c r="F16" s="303">
        <v>2101</v>
      </c>
      <c r="G16" s="303"/>
      <c r="H16" s="303">
        <v>1953</v>
      </c>
    </row>
    <row r="17" spans="1:8" ht="13.8" customHeight="1" x14ac:dyDescent="0.6">
      <c r="A17" s="309" t="s">
        <v>260</v>
      </c>
      <c r="B17" s="301"/>
      <c r="C17" s="303"/>
      <c r="H17" s="301"/>
    </row>
    <row r="18" spans="1:8" x14ac:dyDescent="0.6">
      <c r="A18" s="365" t="s">
        <v>259</v>
      </c>
      <c r="B18" s="311">
        <v>1234</v>
      </c>
      <c r="C18" s="303"/>
      <c r="D18" s="303">
        <v>-20790</v>
      </c>
      <c r="E18" s="303"/>
      <c r="F18" s="303">
        <v>758</v>
      </c>
      <c r="G18" s="303"/>
      <c r="H18" s="303">
        <v>-7402</v>
      </c>
    </row>
    <row r="19" spans="1:8" x14ac:dyDescent="0.6">
      <c r="A19" s="309" t="s">
        <v>191</v>
      </c>
      <c r="B19" s="311">
        <v>-6212</v>
      </c>
      <c r="C19" s="303"/>
      <c r="D19" s="308">
        <v>-207528</v>
      </c>
      <c r="E19" s="303"/>
      <c r="F19" s="303">
        <v>1008</v>
      </c>
      <c r="G19" s="303"/>
      <c r="H19" s="305">
        <v>-127933</v>
      </c>
    </row>
    <row r="20" spans="1:8" x14ac:dyDescent="0.6">
      <c r="A20" s="310" t="s">
        <v>141</v>
      </c>
      <c r="B20" s="307">
        <v>0</v>
      </c>
      <c r="C20" s="303"/>
      <c r="D20" s="303">
        <v>402</v>
      </c>
      <c r="E20" s="303"/>
      <c r="F20" s="307">
        <v>0</v>
      </c>
      <c r="G20" s="303"/>
      <c r="H20" s="303">
        <v>402</v>
      </c>
    </row>
    <row r="21" spans="1:8" x14ac:dyDescent="0.6">
      <c r="A21" s="310" t="s">
        <v>269</v>
      </c>
      <c r="B21" s="302"/>
      <c r="C21" s="303"/>
      <c r="D21" s="303"/>
      <c r="E21" s="303"/>
      <c r="F21" s="303"/>
      <c r="G21" s="303"/>
      <c r="H21" s="303"/>
    </row>
    <row r="22" spans="1:8" x14ac:dyDescent="0.6">
      <c r="A22" s="365" t="s">
        <v>270</v>
      </c>
      <c r="B22" s="307">
        <v>0</v>
      </c>
      <c r="C22" s="303"/>
      <c r="D22" s="308">
        <v>-16880</v>
      </c>
      <c r="E22" s="303"/>
      <c r="F22" s="307">
        <v>0</v>
      </c>
      <c r="G22" s="303"/>
      <c r="H22" s="305">
        <v>-14202</v>
      </c>
    </row>
    <row r="23" spans="1:8" x14ac:dyDescent="0.6">
      <c r="A23" s="312" t="s">
        <v>120</v>
      </c>
      <c r="B23" s="302">
        <v>3926</v>
      </c>
      <c r="C23" s="303"/>
      <c r="D23" s="303">
        <v>3613</v>
      </c>
      <c r="E23" s="303"/>
      <c r="F23" s="303">
        <v>2218</v>
      </c>
      <c r="G23" s="303"/>
      <c r="H23" s="303">
        <v>1860</v>
      </c>
    </row>
    <row r="24" spans="1:8" x14ac:dyDescent="0.6">
      <c r="A24" s="306" t="s">
        <v>255</v>
      </c>
      <c r="B24" s="302">
        <v>-116</v>
      </c>
      <c r="C24" s="313"/>
      <c r="D24" s="303">
        <v>-584</v>
      </c>
      <c r="E24" s="303"/>
      <c r="F24" s="303">
        <v>-10</v>
      </c>
      <c r="G24" s="303"/>
      <c r="H24" s="303">
        <v>-584</v>
      </c>
    </row>
    <row r="25" spans="1:8" x14ac:dyDescent="0.6">
      <c r="A25" s="306" t="s">
        <v>145</v>
      </c>
      <c r="B25" s="302">
        <v>-102824</v>
      </c>
      <c r="C25" s="313"/>
      <c r="D25" s="308">
        <v>-29455</v>
      </c>
      <c r="E25" s="303"/>
      <c r="F25" s="305">
        <v>-92462</v>
      </c>
      <c r="G25" s="303"/>
      <c r="H25" s="303">
        <v>-26667</v>
      </c>
    </row>
    <row r="26" spans="1:8" x14ac:dyDescent="0.6">
      <c r="A26" s="306" t="s">
        <v>232</v>
      </c>
      <c r="B26" s="302"/>
      <c r="C26" s="313"/>
      <c r="D26" s="307"/>
      <c r="E26" s="303"/>
      <c r="F26" s="307"/>
      <c r="G26" s="303"/>
      <c r="H26" s="307"/>
    </row>
    <row r="27" spans="1:8" x14ac:dyDescent="0.6">
      <c r="A27" s="365" t="s">
        <v>233</v>
      </c>
      <c r="B27" s="302">
        <v>9506</v>
      </c>
      <c r="C27" s="313"/>
      <c r="D27" s="303">
        <v>-12064</v>
      </c>
      <c r="E27" s="303"/>
      <c r="F27" s="305">
        <v>885</v>
      </c>
      <c r="G27" s="303"/>
      <c r="H27" s="303">
        <v>-5872</v>
      </c>
    </row>
    <row r="28" spans="1:8" x14ac:dyDescent="0.6">
      <c r="A28" s="306" t="s">
        <v>256</v>
      </c>
      <c r="B28" s="302">
        <v>-15853</v>
      </c>
      <c r="C28" s="303"/>
      <c r="D28" s="303">
        <v>-35386</v>
      </c>
      <c r="E28" s="303"/>
      <c r="F28" s="305">
        <v>1260</v>
      </c>
      <c r="G28" s="303"/>
      <c r="H28" s="303">
        <v>-29076</v>
      </c>
    </row>
    <row r="29" spans="1:8" x14ac:dyDescent="0.6">
      <c r="A29" s="306" t="s">
        <v>189</v>
      </c>
      <c r="B29" s="302">
        <v>14337</v>
      </c>
      <c r="C29" s="303"/>
      <c r="D29" s="303">
        <v>26164</v>
      </c>
      <c r="E29" s="303"/>
      <c r="F29" s="307">
        <v>0</v>
      </c>
      <c r="G29" s="303"/>
      <c r="H29" s="307">
        <v>0</v>
      </c>
    </row>
    <row r="30" spans="1:8" x14ac:dyDescent="0.6">
      <c r="A30" s="293" t="s">
        <v>121</v>
      </c>
      <c r="B30" s="302">
        <v>-783</v>
      </c>
      <c r="C30" s="303"/>
      <c r="D30" s="303">
        <v>-8721</v>
      </c>
      <c r="E30" s="303"/>
      <c r="F30" s="315">
        <v>-7426</v>
      </c>
      <c r="G30" s="303"/>
      <c r="H30" s="315">
        <v>-9513</v>
      </c>
    </row>
    <row r="31" spans="1:8" x14ac:dyDescent="0.6">
      <c r="A31" s="316"/>
      <c r="B31" s="317">
        <v>453689</v>
      </c>
      <c r="C31" s="303"/>
      <c r="D31" s="318">
        <v>124057</v>
      </c>
      <c r="E31" s="303"/>
      <c r="F31" s="319">
        <v>147410</v>
      </c>
      <c r="G31" s="303"/>
      <c r="H31" s="318">
        <v>-170131</v>
      </c>
    </row>
    <row r="32" spans="1:8" x14ac:dyDescent="0.6">
      <c r="A32" s="320" t="s">
        <v>122</v>
      </c>
      <c r="B32" s="321"/>
      <c r="C32" s="322"/>
      <c r="D32" s="322"/>
      <c r="E32" s="303"/>
      <c r="F32" s="322"/>
      <c r="G32" s="303"/>
      <c r="H32" s="322"/>
    </row>
    <row r="33" spans="1:9" x14ac:dyDescent="0.6">
      <c r="A33" s="229" t="s">
        <v>155</v>
      </c>
      <c r="B33" s="302">
        <v>367360</v>
      </c>
      <c r="C33" s="303"/>
      <c r="D33" s="303">
        <v>522500</v>
      </c>
      <c r="E33" s="303"/>
      <c r="F33" s="344">
        <v>592685</v>
      </c>
      <c r="G33" s="303"/>
      <c r="H33" s="303">
        <v>283077</v>
      </c>
    </row>
    <row r="34" spans="1:9" x14ac:dyDescent="0.6">
      <c r="A34" s="229" t="s">
        <v>14</v>
      </c>
      <c r="B34" s="302">
        <v>707330</v>
      </c>
      <c r="C34" s="303"/>
      <c r="D34" s="303">
        <v>626677</v>
      </c>
      <c r="E34" s="303"/>
      <c r="F34" s="302">
        <v>276157</v>
      </c>
      <c r="G34" s="303"/>
      <c r="H34" s="303">
        <v>160651</v>
      </c>
    </row>
    <row r="35" spans="1:9" x14ac:dyDescent="0.6">
      <c r="A35" s="229" t="s">
        <v>195</v>
      </c>
      <c r="B35" s="302">
        <v>-801375</v>
      </c>
      <c r="C35" s="303"/>
      <c r="D35" s="303">
        <v>22682</v>
      </c>
      <c r="E35" s="303"/>
      <c r="F35" s="302">
        <v>-320367</v>
      </c>
      <c r="G35" s="303"/>
      <c r="H35" s="303">
        <v>57223</v>
      </c>
    </row>
    <row r="36" spans="1:9" x14ac:dyDescent="0.6">
      <c r="A36" s="229" t="s">
        <v>208</v>
      </c>
      <c r="B36" s="302">
        <v>18848</v>
      </c>
      <c r="C36" s="303"/>
      <c r="D36" s="307">
        <v>0</v>
      </c>
      <c r="E36" s="303"/>
      <c r="F36" s="384">
        <v>0</v>
      </c>
      <c r="G36" s="303"/>
      <c r="H36" s="307">
        <v>0</v>
      </c>
    </row>
    <row r="37" spans="1:9" x14ac:dyDescent="0.6">
      <c r="A37" s="229" t="s">
        <v>21</v>
      </c>
      <c r="B37" s="323">
        <v>-12032</v>
      </c>
      <c r="C37" s="303"/>
      <c r="D37" s="324">
        <v>21242</v>
      </c>
      <c r="E37" s="303"/>
      <c r="F37" s="302">
        <v>-109782</v>
      </c>
      <c r="G37" s="303"/>
      <c r="H37" s="324">
        <v>14094</v>
      </c>
    </row>
    <row r="38" spans="1:9" x14ac:dyDescent="0.6">
      <c r="A38" s="229" t="s">
        <v>156</v>
      </c>
      <c r="B38" s="323">
        <v>-593607</v>
      </c>
      <c r="C38" s="303"/>
      <c r="D38" s="324">
        <v>-815306</v>
      </c>
      <c r="E38" s="303"/>
      <c r="F38" s="323">
        <v>-312354</v>
      </c>
      <c r="G38" s="303"/>
      <c r="H38" s="303">
        <v>-546931</v>
      </c>
    </row>
    <row r="39" spans="1:9" x14ac:dyDescent="0.6">
      <c r="A39" s="229" t="s">
        <v>196</v>
      </c>
      <c r="B39" s="323">
        <v>523600</v>
      </c>
      <c r="C39" s="303"/>
      <c r="D39" s="324">
        <v>507396</v>
      </c>
      <c r="E39" s="303"/>
      <c r="F39" s="302">
        <v>174280</v>
      </c>
      <c r="G39" s="303"/>
      <c r="H39" s="303">
        <v>251848</v>
      </c>
    </row>
    <row r="40" spans="1:9" x14ac:dyDescent="0.6">
      <c r="A40" s="368" t="s">
        <v>243</v>
      </c>
      <c r="B40" s="307">
        <v>0</v>
      </c>
      <c r="C40" s="303"/>
      <c r="D40" s="324">
        <v>-150</v>
      </c>
      <c r="E40" s="303"/>
      <c r="F40" s="384">
        <v>0</v>
      </c>
      <c r="G40" s="303"/>
      <c r="H40" s="307">
        <v>0</v>
      </c>
    </row>
    <row r="41" spans="1:9" x14ac:dyDescent="0.6">
      <c r="A41" s="306" t="s">
        <v>126</v>
      </c>
      <c r="B41" s="325">
        <v>1307</v>
      </c>
      <c r="C41" s="303"/>
      <c r="D41" s="326">
        <v>4307</v>
      </c>
      <c r="E41" s="303"/>
      <c r="F41" s="385">
        <v>1972</v>
      </c>
      <c r="G41" s="303"/>
      <c r="H41" s="327">
        <v>3347</v>
      </c>
    </row>
    <row r="42" spans="1:9" x14ac:dyDescent="0.6">
      <c r="A42" s="309" t="s">
        <v>266</v>
      </c>
      <c r="B42" s="303">
        <v>665120</v>
      </c>
      <c r="C42" s="303"/>
      <c r="D42" s="303">
        <v>1013405</v>
      </c>
      <c r="E42" s="303"/>
      <c r="F42" s="303">
        <v>450001</v>
      </c>
      <c r="G42" s="303"/>
      <c r="H42" s="303">
        <v>53178</v>
      </c>
    </row>
    <row r="43" spans="1:9" x14ac:dyDescent="0.6">
      <c r="A43" s="309" t="s">
        <v>123</v>
      </c>
      <c r="B43" s="329">
        <v>1202</v>
      </c>
      <c r="C43" s="303"/>
      <c r="D43" s="319">
        <v>-22233</v>
      </c>
      <c r="E43" s="303"/>
      <c r="F43" s="319">
        <v>-431</v>
      </c>
      <c r="G43" s="303"/>
      <c r="H43" s="319">
        <v>-22239</v>
      </c>
    </row>
    <row r="44" spans="1:9" x14ac:dyDescent="0.6">
      <c r="A44" s="330" t="s">
        <v>267</v>
      </c>
      <c r="B44" s="331">
        <v>666322</v>
      </c>
      <c r="C44" s="332"/>
      <c r="D44" s="333">
        <v>991172</v>
      </c>
      <c r="E44" s="332"/>
      <c r="F44" s="333">
        <v>449570</v>
      </c>
      <c r="G44" s="332"/>
      <c r="H44" s="333">
        <v>30939</v>
      </c>
      <c r="I44" s="334"/>
    </row>
    <row r="45" spans="1:9" x14ac:dyDescent="0.6">
      <c r="A45" s="229"/>
      <c r="B45" s="335"/>
      <c r="C45" s="336"/>
      <c r="D45" s="337"/>
      <c r="E45" s="336"/>
      <c r="F45" s="337"/>
      <c r="G45" s="336"/>
      <c r="H45" s="337"/>
      <c r="I45" s="334"/>
    </row>
    <row r="46" spans="1:9" s="289" customFormat="1" x14ac:dyDescent="0.6">
      <c r="A46" s="338" t="s">
        <v>1</v>
      </c>
      <c r="B46" s="287"/>
      <c r="C46" s="288"/>
      <c r="D46" s="288"/>
      <c r="E46" s="288"/>
      <c r="F46" s="288"/>
      <c r="G46" s="288"/>
      <c r="H46" s="288"/>
    </row>
    <row r="47" spans="1:9" s="289" customFormat="1" x14ac:dyDescent="0.6">
      <c r="A47" s="339" t="s">
        <v>162</v>
      </c>
      <c r="B47" s="287"/>
      <c r="C47" s="288"/>
      <c r="D47" s="288"/>
      <c r="E47" s="288"/>
      <c r="F47" s="288"/>
      <c r="G47" s="288"/>
      <c r="H47" s="288"/>
    </row>
    <row r="48" spans="1:9" s="289" customFormat="1" ht="15.6" x14ac:dyDescent="0.6">
      <c r="A48" s="290" t="s">
        <v>240</v>
      </c>
      <c r="B48" s="291"/>
      <c r="C48" s="292"/>
      <c r="D48" s="292"/>
      <c r="E48" s="292"/>
      <c r="F48" s="292"/>
      <c r="G48" s="292"/>
      <c r="H48" s="292"/>
    </row>
    <row r="49" spans="1:8" s="289" customFormat="1" x14ac:dyDescent="0.6">
      <c r="A49" s="339"/>
      <c r="B49" s="291"/>
      <c r="C49" s="292"/>
      <c r="D49" s="292"/>
      <c r="E49" s="292"/>
      <c r="F49" s="292"/>
      <c r="G49" s="292"/>
      <c r="H49" s="292"/>
    </row>
    <row r="50" spans="1:8" x14ac:dyDescent="0.6">
      <c r="B50" s="400" t="s">
        <v>3</v>
      </c>
      <c r="C50" s="400"/>
      <c r="D50" s="400"/>
      <c r="E50" s="294"/>
      <c r="F50" s="400" t="s">
        <v>4</v>
      </c>
      <c r="G50" s="400"/>
      <c r="H50" s="400"/>
    </row>
    <row r="51" spans="1:8" x14ac:dyDescent="0.6">
      <c r="B51" s="400" t="s">
        <v>56</v>
      </c>
      <c r="C51" s="400"/>
      <c r="D51" s="400"/>
      <c r="E51" s="294"/>
      <c r="F51" s="400" t="s">
        <v>56</v>
      </c>
      <c r="G51" s="400"/>
      <c r="H51" s="400"/>
    </row>
    <row r="52" spans="1:8" x14ac:dyDescent="0.6">
      <c r="B52" s="296">
        <v>2020</v>
      </c>
      <c r="C52" s="297"/>
      <c r="D52" s="296">
        <v>2019</v>
      </c>
      <c r="E52" s="297"/>
      <c r="F52" s="296">
        <v>2020</v>
      </c>
      <c r="G52" s="297"/>
      <c r="H52" s="296">
        <v>2019</v>
      </c>
    </row>
    <row r="53" spans="1:8" x14ac:dyDescent="0.6">
      <c r="B53" s="401" t="s">
        <v>9</v>
      </c>
      <c r="C53" s="401"/>
      <c r="D53" s="401"/>
      <c r="E53" s="401"/>
      <c r="F53" s="401"/>
      <c r="G53" s="401"/>
      <c r="H53" s="401"/>
    </row>
    <row r="54" spans="1:8" x14ac:dyDescent="0.6">
      <c r="A54" s="340" t="s">
        <v>124</v>
      </c>
      <c r="B54" s="341"/>
      <c r="C54" s="342"/>
      <c r="D54" s="343"/>
      <c r="F54" s="343"/>
      <c r="H54" s="343"/>
    </row>
    <row r="55" spans="1:8" ht="13.8" customHeight="1" x14ac:dyDescent="0.6">
      <c r="A55" s="229" t="s">
        <v>257</v>
      </c>
      <c r="B55" s="344">
        <v>57724</v>
      </c>
      <c r="C55" s="303"/>
      <c r="D55" s="303">
        <v>99754</v>
      </c>
      <c r="E55" s="303"/>
      <c r="F55" s="303">
        <v>37662</v>
      </c>
      <c r="G55" s="303"/>
      <c r="H55" s="303">
        <v>-78297</v>
      </c>
    </row>
    <row r="56" spans="1:8" x14ac:dyDescent="0.6">
      <c r="A56" s="306" t="s">
        <v>125</v>
      </c>
      <c r="B56" s="344">
        <v>-24715</v>
      </c>
      <c r="C56" s="303"/>
      <c r="D56" s="307">
        <v>0</v>
      </c>
      <c r="E56" s="303"/>
      <c r="F56" s="303">
        <v>-171815</v>
      </c>
      <c r="G56" s="303"/>
      <c r="H56" s="307">
        <v>0</v>
      </c>
    </row>
    <row r="57" spans="1:8" x14ac:dyDescent="0.6">
      <c r="A57" s="306" t="s">
        <v>261</v>
      </c>
      <c r="B57" s="344">
        <v>19775</v>
      </c>
      <c r="C57" s="303"/>
      <c r="D57" s="307">
        <v>0</v>
      </c>
      <c r="E57" s="303"/>
      <c r="F57" s="345">
        <v>139775</v>
      </c>
      <c r="G57" s="303"/>
      <c r="H57" s="307">
        <v>0</v>
      </c>
    </row>
    <row r="58" spans="1:8" x14ac:dyDescent="0.6">
      <c r="A58" s="306" t="s">
        <v>262</v>
      </c>
      <c r="B58" s="307">
        <v>0</v>
      </c>
      <c r="C58" s="303"/>
      <c r="D58" s="307">
        <v>0</v>
      </c>
      <c r="E58" s="303"/>
      <c r="F58" s="307">
        <v>0</v>
      </c>
      <c r="G58" s="303"/>
      <c r="H58" s="303">
        <v>-138500</v>
      </c>
    </row>
    <row r="59" spans="1:8" x14ac:dyDescent="0.6">
      <c r="A59" s="306" t="s">
        <v>209</v>
      </c>
      <c r="B59" s="344"/>
      <c r="C59" s="303"/>
      <c r="D59" s="307"/>
      <c r="E59" s="303"/>
      <c r="F59" s="345"/>
      <c r="G59" s="303"/>
      <c r="H59" s="307"/>
    </row>
    <row r="60" spans="1:8" x14ac:dyDescent="0.6">
      <c r="A60" s="366" t="s">
        <v>210</v>
      </c>
      <c r="B60" s="344">
        <v>-139970</v>
      </c>
      <c r="C60" s="303"/>
      <c r="D60" s="303">
        <v>34667</v>
      </c>
      <c r="E60" s="303"/>
      <c r="F60" s="303">
        <v>-139970</v>
      </c>
      <c r="G60" s="303"/>
      <c r="H60" s="303">
        <v>34667</v>
      </c>
    </row>
    <row r="61" spans="1:8" hidden="1" x14ac:dyDescent="0.6">
      <c r="A61" s="306" t="s">
        <v>250</v>
      </c>
      <c r="B61" s="344"/>
      <c r="C61" s="303"/>
      <c r="D61" s="307">
        <v>0</v>
      </c>
      <c r="E61" s="303"/>
      <c r="F61" s="307">
        <v>0</v>
      </c>
      <c r="G61" s="303"/>
      <c r="H61" s="307">
        <v>0</v>
      </c>
    </row>
    <row r="62" spans="1:8" hidden="1" x14ac:dyDescent="0.6">
      <c r="A62" s="306" t="s">
        <v>249</v>
      </c>
      <c r="B62" s="344"/>
      <c r="C62" s="303"/>
      <c r="D62" s="307">
        <v>0</v>
      </c>
      <c r="E62" s="303"/>
      <c r="F62" s="307">
        <v>0</v>
      </c>
      <c r="G62" s="303"/>
      <c r="H62" s="307">
        <v>0</v>
      </c>
    </row>
    <row r="63" spans="1:8" x14ac:dyDescent="0.6">
      <c r="A63" s="306" t="s">
        <v>127</v>
      </c>
      <c r="B63" s="344">
        <v>-341353</v>
      </c>
      <c r="C63" s="303"/>
      <c r="D63" s="303">
        <v>-167259</v>
      </c>
      <c r="E63" s="303"/>
      <c r="F63" s="303">
        <v>-9295</v>
      </c>
      <c r="G63" s="303"/>
      <c r="H63" s="303">
        <v>-50722</v>
      </c>
    </row>
    <row r="64" spans="1:8" x14ac:dyDescent="0.6">
      <c r="A64" s="306" t="s">
        <v>128</v>
      </c>
      <c r="B64" s="307">
        <v>0</v>
      </c>
      <c r="C64" s="303"/>
      <c r="D64" s="303">
        <v>-2611</v>
      </c>
      <c r="E64" s="303"/>
      <c r="F64" s="307">
        <v>0</v>
      </c>
      <c r="G64" s="303"/>
      <c r="H64" s="303">
        <v>-131</v>
      </c>
    </row>
    <row r="65" spans="1:8" x14ac:dyDescent="0.6">
      <c r="A65" s="306" t="s">
        <v>129</v>
      </c>
      <c r="B65" s="345">
        <v>1371</v>
      </c>
      <c r="C65" s="303"/>
      <c r="D65" s="303">
        <v>9565</v>
      </c>
      <c r="E65" s="303"/>
      <c r="F65" s="345">
        <v>10</v>
      </c>
      <c r="G65" s="303"/>
      <c r="H65" s="303">
        <v>9565</v>
      </c>
    </row>
    <row r="66" spans="1:8" x14ac:dyDescent="0.6">
      <c r="A66" s="306" t="s">
        <v>126</v>
      </c>
      <c r="B66" s="307">
        <v>0</v>
      </c>
      <c r="C66" s="303"/>
      <c r="D66" s="303">
        <v>192</v>
      </c>
      <c r="E66" s="303"/>
      <c r="F66" s="345">
        <v>216</v>
      </c>
      <c r="G66" s="303"/>
      <c r="H66" s="303">
        <v>0</v>
      </c>
    </row>
    <row r="67" spans="1:8" hidden="1" x14ac:dyDescent="0.6">
      <c r="A67" s="314" t="s">
        <v>140</v>
      </c>
      <c r="B67" s="307"/>
      <c r="C67" s="303"/>
      <c r="D67" s="307">
        <v>0</v>
      </c>
      <c r="E67" s="303"/>
      <c r="F67" s="307">
        <v>0</v>
      </c>
      <c r="G67" s="303"/>
      <c r="H67" s="307">
        <v>0</v>
      </c>
    </row>
    <row r="68" spans="1:8" x14ac:dyDescent="0.6">
      <c r="A68" s="316" t="s">
        <v>268</v>
      </c>
      <c r="B68" s="346">
        <v>-427168</v>
      </c>
      <c r="C68" s="347"/>
      <c r="D68" s="348">
        <v>-25692</v>
      </c>
      <c r="E68" s="332"/>
      <c r="F68" s="348">
        <v>-143417</v>
      </c>
      <c r="G68" s="332"/>
      <c r="H68" s="348">
        <v>-223418</v>
      </c>
    </row>
    <row r="69" spans="1:8" x14ac:dyDescent="0.6">
      <c r="B69" s="349"/>
      <c r="C69" s="303"/>
      <c r="D69" s="350"/>
      <c r="E69" s="303"/>
      <c r="F69" s="350"/>
      <c r="G69" s="303"/>
      <c r="H69" s="350"/>
    </row>
    <row r="70" spans="1:8" x14ac:dyDescent="0.6">
      <c r="A70" s="351" t="s">
        <v>130</v>
      </c>
      <c r="B70" s="352"/>
      <c r="C70" s="322"/>
      <c r="D70" s="353"/>
      <c r="E70" s="303"/>
      <c r="F70" s="353"/>
      <c r="G70" s="303"/>
      <c r="H70" s="353"/>
    </row>
    <row r="71" spans="1:8" x14ac:dyDescent="0.6">
      <c r="A71" s="312" t="s">
        <v>131</v>
      </c>
      <c r="B71" s="344">
        <v>17339720</v>
      </c>
      <c r="C71" s="322"/>
      <c r="D71" s="303">
        <v>24723355</v>
      </c>
      <c r="E71" s="303"/>
      <c r="F71" s="303">
        <v>10785778</v>
      </c>
      <c r="G71" s="303"/>
      <c r="H71" s="303">
        <v>17849202</v>
      </c>
    </row>
    <row r="72" spans="1:8" x14ac:dyDescent="0.6">
      <c r="A72" s="312" t="s">
        <v>157</v>
      </c>
      <c r="B72" s="344">
        <v>-17223263</v>
      </c>
      <c r="C72" s="322"/>
      <c r="D72" s="303">
        <v>-24897307</v>
      </c>
      <c r="E72" s="303"/>
      <c r="F72" s="303">
        <v>-10986274</v>
      </c>
      <c r="G72" s="303"/>
      <c r="H72" s="303">
        <v>-17153074</v>
      </c>
    </row>
    <row r="73" spans="1:8" x14ac:dyDescent="0.6">
      <c r="A73" s="312" t="s">
        <v>263</v>
      </c>
      <c r="B73" s="307">
        <v>0</v>
      </c>
      <c r="C73" s="322"/>
      <c r="D73" s="307">
        <v>0</v>
      </c>
      <c r="E73" s="303"/>
      <c r="F73" s="303">
        <v>590</v>
      </c>
      <c r="G73" s="303"/>
      <c r="H73" s="307">
        <v>0</v>
      </c>
    </row>
    <row r="74" spans="1:8" x14ac:dyDescent="0.6">
      <c r="A74" s="312" t="s">
        <v>138</v>
      </c>
      <c r="B74" s="307">
        <v>0</v>
      </c>
      <c r="C74" s="322"/>
      <c r="D74" s="307">
        <v>0</v>
      </c>
      <c r="E74" s="303"/>
      <c r="F74" s="307">
        <v>0</v>
      </c>
      <c r="G74" s="303"/>
      <c r="H74" s="303">
        <v>-911</v>
      </c>
    </row>
    <row r="75" spans="1:8" hidden="1" x14ac:dyDescent="0.6">
      <c r="A75" s="312" t="s">
        <v>137</v>
      </c>
      <c r="B75" s="307"/>
      <c r="C75" s="322"/>
      <c r="D75" s="386"/>
      <c r="E75" s="303"/>
      <c r="F75" s="307">
        <v>0</v>
      </c>
      <c r="G75" s="303"/>
      <c r="H75" s="307">
        <v>0</v>
      </c>
    </row>
    <row r="76" spans="1:8" x14ac:dyDescent="0.6">
      <c r="A76" s="387" t="s">
        <v>264</v>
      </c>
      <c r="B76" s="302">
        <v>80710</v>
      </c>
      <c r="C76" s="322"/>
      <c r="D76" s="303">
        <v>120879</v>
      </c>
      <c r="E76" s="303"/>
      <c r="F76" s="307">
        <v>0</v>
      </c>
      <c r="G76" s="303"/>
      <c r="H76" s="307">
        <v>0</v>
      </c>
    </row>
    <row r="77" spans="1:8" x14ac:dyDescent="0.6">
      <c r="A77" s="387" t="s">
        <v>139</v>
      </c>
      <c r="B77" s="302">
        <v>-289720</v>
      </c>
      <c r="C77" s="322"/>
      <c r="D77" s="303">
        <v>-243050</v>
      </c>
      <c r="E77" s="303"/>
      <c r="F77" s="303">
        <v>-50137</v>
      </c>
      <c r="G77" s="303"/>
      <c r="H77" s="303">
        <v>-50400</v>
      </c>
    </row>
    <row r="78" spans="1:8" x14ac:dyDescent="0.6">
      <c r="A78" s="387" t="s">
        <v>265</v>
      </c>
      <c r="B78" s="302">
        <v>-4406</v>
      </c>
      <c r="C78" s="322"/>
      <c r="D78" s="307">
        <v>0</v>
      </c>
      <c r="E78" s="303"/>
      <c r="F78" s="307">
        <v>0</v>
      </c>
      <c r="G78" s="303"/>
      <c r="H78" s="307">
        <v>0</v>
      </c>
    </row>
    <row r="79" spans="1:8" x14ac:dyDescent="0.6">
      <c r="A79" s="312" t="s">
        <v>258</v>
      </c>
      <c r="B79" s="302">
        <v>-18321</v>
      </c>
      <c r="C79" s="322"/>
      <c r="D79" s="303">
        <v>-12098</v>
      </c>
      <c r="E79" s="303"/>
      <c r="F79" s="303">
        <v>-13875</v>
      </c>
      <c r="G79" s="303"/>
      <c r="H79" s="303">
        <v>-5546</v>
      </c>
    </row>
    <row r="80" spans="1:8" x14ac:dyDescent="0.6">
      <c r="A80" s="314" t="s">
        <v>251</v>
      </c>
      <c r="B80" s="302">
        <v>1</v>
      </c>
      <c r="C80" s="322"/>
      <c r="D80" s="307">
        <v>0</v>
      </c>
      <c r="E80" s="303"/>
      <c r="F80" s="294">
        <v>1</v>
      </c>
      <c r="G80" s="303"/>
      <c r="H80" s="307">
        <v>0</v>
      </c>
    </row>
    <row r="81" spans="1:8" x14ac:dyDescent="0.6">
      <c r="A81" s="314" t="s">
        <v>158</v>
      </c>
      <c r="B81" s="302">
        <v>0</v>
      </c>
      <c r="C81" s="322"/>
      <c r="D81" s="345">
        <v>1493</v>
      </c>
      <c r="E81" s="303"/>
      <c r="F81" s="307">
        <v>0</v>
      </c>
      <c r="G81" s="303"/>
      <c r="H81" s="307">
        <v>0</v>
      </c>
    </row>
    <row r="82" spans="1:8" x14ac:dyDescent="0.6">
      <c r="A82" s="229" t="s">
        <v>146</v>
      </c>
      <c r="B82" s="302">
        <v>-86807</v>
      </c>
      <c r="C82" s="322"/>
      <c r="D82" s="303">
        <v>-149711</v>
      </c>
      <c r="E82" s="303"/>
      <c r="F82" s="303">
        <v>-86807</v>
      </c>
      <c r="G82" s="303"/>
      <c r="H82" s="303">
        <v>-149711</v>
      </c>
    </row>
    <row r="83" spans="1:8" x14ac:dyDescent="0.6">
      <c r="A83" s="229" t="s">
        <v>136</v>
      </c>
      <c r="B83" s="356">
        <v>-286550</v>
      </c>
      <c r="C83" s="303"/>
      <c r="D83" s="357">
        <v>-380333</v>
      </c>
      <c r="E83" s="303"/>
      <c r="F83" s="357">
        <v>-154925</v>
      </c>
      <c r="G83" s="303"/>
      <c r="H83" s="357">
        <v>-218514</v>
      </c>
    </row>
    <row r="84" spans="1:8" x14ac:dyDescent="0.6">
      <c r="A84" s="316" t="s">
        <v>271</v>
      </c>
      <c r="B84" s="390"/>
      <c r="C84" s="391"/>
      <c r="D84" s="391"/>
      <c r="E84" s="391"/>
      <c r="F84" s="391"/>
      <c r="G84" s="391"/>
      <c r="H84" s="391"/>
    </row>
    <row r="85" spans="1:8" s="354" customFormat="1" x14ac:dyDescent="0.6">
      <c r="A85" s="316" t="s">
        <v>272</v>
      </c>
      <c r="B85" s="388">
        <v>-488636</v>
      </c>
      <c r="C85" s="332"/>
      <c r="D85" s="389">
        <v>-836772</v>
      </c>
      <c r="E85" s="332"/>
      <c r="F85" s="389">
        <v>-505649</v>
      </c>
      <c r="G85" s="332"/>
      <c r="H85" s="389">
        <v>271046</v>
      </c>
    </row>
    <row r="86" spans="1:8" x14ac:dyDescent="0.6">
      <c r="B86" s="349"/>
      <c r="C86" s="303"/>
      <c r="D86" s="350"/>
      <c r="E86" s="303"/>
      <c r="F86" s="350"/>
      <c r="G86" s="303"/>
      <c r="H86" s="350"/>
    </row>
    <row r="87" spans="1:8" x14ac:dyDescent="0.6">
      <c r="A87" s="293" t="s">
        <v>133</v>
      </c>
      <c r="B87" s="349"/>
      <c r="C87" s="303"/>
      <c r="D87" s="350"/>
      <c r="E87" s="303"/>
      <c r="F87" s="350"/>
      <c r="G87" s="303"/>
      <c r="H87" s="350"/>
    </row>
    <row r="88" spans="1:8" s="354" customFormat="1" x14ac:dyDescent="0.6">
      <c r="A88" s="312" t="s">
        <v>134</v>
      </c>
      <c r="B88" s="355">
        <v>-249482</v>
      </c>
      <c r="C88" s="332"/>
      <c r="D88" s="332">
        <v>128708</v>
      </c>
      <c r="E88" s="332"/>
      <c r="F88" s="332">
        <v>-199496</v>
      </c>
      <c r="G88" s="332"/>
      <c r="H88" s="332">
        <v>78567</v>
      </c>
    </row>
    <row r="89" spans="1:8" s="354" customFormat="1" x14ac:dyDescent="0.6">
      <c r="A89" s="312" t="s">
        <v>135</v>
      </c>
      <c r="B89" s="356">
        <v>-841</v>
      </c>
      <c r="C89" s="303"/>
      <c r="D89" s="357">
        <v>6331</v>
      </c>
      <c r="E89" s="303"/>
      <c r="F89" s="328">
        <v>0</v>
      </c>
      <c r="G89" s="303"/>
      <c r="H89" s="328">
        <v>0</v>
      </c>
    </row>
    <row r="90" spans="1:8" s="354" customFormat="1" x14ac:dyDescent="0.6">
      <c r="A90" s="358" t="s">
        <v>132</v>
      </c>
      <c r="B90" s="355">
        <v>-250323</v>
      </c>
      <c r="C90" s="332"/>
      <c r="D90" s="332">
        <v>135039</v>
      </c>
      <c r="E90" s="332"/>
      <c r="F90" s="332">
        <v>-199496</v>
      </c>
      <c r="G90" s="332"/>
      <c r="H90" s="332">
        <v>78567</v>
      </c>
    </row>
    <row r="91" spans="1:8" x14ac:dyDescent="0.6">
      <c r="A91" s="312" t="s">
        <v>143</v>
      </c>
      <c r="B91" s="356">
        <v>514696</v>
      </c>
      <c r="C91" s="303"/>
      <c r="D91" s="357">
        <v>297038</v>
      </c>
      <c r="E91" s="303"/>
      <c r="F91" s="357">
        <v>393388</v>
      </c>
      <c r="G91" s="303"/>
      <c r="H91" s="357">
        <v>227762</v>
      </c>
    </row>
    <row r="92" spans="1:8" s="354" customFormat="1" ht="15" thickBot="1" x14ac:dyDescent="0.65">
      <c r="A92" s="358" t="s">
        <v>242</v>
      </c>
      <c r="B92" s="359">
        <v>264373</v>
      </c>
      <c r="C92" s="332"/>
      <c r="D92" s="360">
        <v>432077</v>
      </c>
      <c r="E92" s="361"/>
      <c r="F92" s="360">
        <v>193892</v>
      </c>
      <c r="G92" s="361"/>
      <c r="H92" s="360">
        <v>306329</v>
      </c>
    </row>
    <row r="93" spans="1:8" ht="15" thickTop="1" x14ac:dyDescent="0.6">
      <c r="B93" s="362"/>
      <c r="C93" s="294"/>
      <c r="D93" s="363"/>
      <c r="E93" s="294"/>
    </row>
  </sheetData>
  <mergeCells count="10">
    <mergeCell ref="B5:D5"/>
    <mergeCell ref="F5:H5"/>
    <mergeCell ref="B8:H8"/>
    <mergeCell ref="B6:D6"/>
    <mergeCell ref="F6:H6"/>
    <mergeCell ref="B50:D50"/>
    <mergeCell ref="F50:H50"/>
    <mergeCell ref="B53:H53"/>
    <mergeCell ref="B51:D51"/>
    <mergeCell ref="F51:H51"/>
  </mergeCells>
  <pageMargins left="0.7" right="0.7" top="0.75" bottom="0.75" header="0.3" footer="0.3"/>
  <pageSetup paperSize="9" scale="80" firstPageNumber="14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62</vt:lpstr>
      <vt:lpstr>Shareholder conso 63</vt:lpstr>
      <vt:lpstr>Shareholder Seperate 62</vt:lpstr>
      <vt:lpstr>Shareholder Seperate 63</vt:lpstr>
      <vt:lpstr>CF</vt:lpstr>
      <vt:lpstr>BS!Print_Area</vt:lpstr>
      <vt:lpstr>CF!Print_Area</vt:lpstr>
      <vt:lpstr>'PL 3M'!Print_Area</vt:lpstr>
      <vt:lpstr>'PL 6M'!Print_Area</vt:lpstr>
      <vt:lpstr>'Shareholder conso 62'!Print_Area</vt:lpstr>
      <vt:lpstr>'Shareholder conso 63'!Print_Area</vt:lpstr>
      <vt:lpstr>'Shareholder Seperate 62'!Print_Area</vt:lpstr>
      <vt:lpstr>'Shareholder Seperate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2020-08-07T11:00:05Z</cp:lastPrinted>
  <dcterms:created xsi:type="dcterms:W3CDTF">2016-03-17T07:09:53Z</dcterms:created>
  <dcterms:modified xsi:type="dcterms:W3CDTF">2020-08-14T08:17:55Z</dcterms:modified>
</cp:coreProperties>
</file>