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20\Q2 2020\FS\SEC\"/>
    </mc:Choice>
  </mc:AlternateContent>
  <xr:revisionPtr revIDLastSave="0" documentId="13_ncr:1_{3BF1BE44-E2F7-4FB8-B230-A7321B0F1612}" xr6:coauthVersionLast="44" xr6:coauthVersionMax="44" xr10:uidLastSave="{00000000-0000-0000-0000-000000000000}"/>
  <bookViews>
    <workbookView xWindow="-110" yWindow="-110" windowWidth="19420" windowHeight="10420" tabRatio="804" xr2:uid="{00000000-000D-0000-FFFF-FFFF00000000}"/>
  </bookViews>
  <sheets>
    <sheet name="งบดุล 3" sheetId="11" r:id="rId1"/>
    <sheet name="งบดุล  4-5" sheetId="14" r:id="rId2"/>
    <sheet name="กำไรขาดทุน 3M 6" sheetId="16" r:id="rId3"/>
    <sheet name="กำไรขาดทุน YTD 7" sheetId="20" r:id="rId4"/>
    <sheet name="กำไรขาดทุนเบ็ดเสร็จ 3M 8" sheetId="18" r:id="rId5"/>
    <sheet name="กำไรขาดทุนเบ็ดเสร็จ YTD 9" sheetId="21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12-14'!$J$62:$J$81</definedName>
    <definedName name="_xlnm.Print_Area" localSheetId="7">'เปลี่ยนแปลงเฉพาะ 11'!$A$1:$R$36</definedName>
    <definedName name="_xlnm.Print_Area" localSheetId="6">'เปลี่ยนแปลง-รวม 10'!$A$1:$AH$43</definedName>
    <definedName name="_xlnm.Print_Area" localSheetId="8">'กระแสเงินสด 12-14'!$A$1:$L$121</definedName>
    <definedName name="_xlnm.Print_Area" localSheetId="2">'กำไรขาดทุน 3M 6'!$A$1:$K$46</definedName>
    <definedName name="_xlnm.Print_Area" localSheetId="3">'กำไรขาดทุน YTD 7'!$A$1:$K$47</definedName>
    <definedName name="_xlnm.Print_Area" localSheetId="4">'กำไรขาดทุนเบ็ดเสร็จ 3M 8'!$A$1:$K$25</definedName>
    <definedName name="_xlnm.Print_Area" localSheetId="5">'กำไรขาดทุนเบ็ดเสร็จ YTD 9'!$A$1:$K$25</definedName>
    <definedName name="_xlnm.Print_Area" localSheetId="1">'งบดุล  4-5'!$A$1:$M$70</definedName>
    <definedName name="_xlnm.Print_Area" localSheetId="0">'งบดุล 3'!$A$1:$M$42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9" i="22" l="1"/>
  <c r="F97" i="22"/>
  <c r="AF37" i="12" l="1"/>
  <c r="AD36" i="12"/>
  <c r="AH36" i="12" s="1"/>
  <c r="AD35" i="12"/>
  <c r="AD34" i="12"/>
  <c r="AD32" i="12"/>
  <c r="AB35" i="12"/>
  <c r="AB37" i="12" s="1"/>
  <c r="Z37" i="12"/>
  <c r="X37" i="12"/>
  <c r="V37" i="12"/>
  <c r="T37" i="12"/>
  <c r="R37" i="12"/>
  <c r="P37" i="12"/>
  <c r="N37" i="12"/>
  <c r="L37" i="12"/>
  <c r="J37" i="12"/>
  <c r="H37" i="12"/>
  <c r="F37" i="12"/>
  <c r="AD37" i="12" l="1"/>
  <c r="AH35" i="12"/>
  <c r="N19" i="20" l="1"/>
  <c r="AF26" i="12" l="1"/>
  <c r="Z26" i="12"/>
  <c r="X26" i="12"/>
  <c r="T26" i="12"/>
  <c r="R26" i="12"/>
  <c r="P26" i="12"/>
  <c r="N26" i="12"/>
  <c r="L26" i="12"/>
  <c r="J26" i="12"/>
  <c r="H26" i="12"/>
  <c r="F26" i="12"/>
  <c r="F20" i="12"/>
  <c r="H20" i="12"/>
  <c r="J20" i="12"/>
  <c r="L20" i="12"/>
  <c r="N20" i="12"/>
  <c r="P20" i="12"/>
  <c r="R20" i="12"/>
  <c r="T20" i="12"/>
  <c r="V20" i="12"/>
  <c r="X20" i="12"/>
  <c r="Z20" i="12"/>
  <c r="AB20" i="12"/>
  <c r="AD20" i="12"/>
  <c r="AF20" i="12"/>
  <c r="L97" i="22" l="1"/>
  <c r="J97" i="22"/>
  <c r="H97" i="22"/>
  <c r="E24" i="20" l="1"/>
  <c r="G23" i="16"/>
  <c r="I19" i="21" l="1"/>
  <c r="AH41" i="12" l="1"/>
  <c r="E23" i="16" l="1"/>
  <c r="I24" i="20"/>
  <c r="K24" i="20"/>
  <c r="G24" i="20"/>
  <c r="K23" i="16"/>
  <c r="I23" i="16"/>
  <c r="AB40" i="12" l="1"/>
  <c r="AB36" i="12"/>
  <c r="AB34" i="12"/>
  <c r="AB32" i="12"/>
  <c r="AH34" i="12" l="1"/>
  <c r="AB41" i="12" l="1"/>
  <c r="T40" i="12"/>
  <c r="I19" i="11" l="1"/>
  <c r="R26" i="17" l="1"/>
  <c r="R25" i="17"/>
  <c r="K32" i="20" l="1"/>
  <c r="I32" i="20"/>
  <c r="E32" i="20"/>
  <c r="G32" i="20"/>
  <c r="K31" i="16" l="1"/>
  <c r="I31" i="16"/>
  <c r="G31" i="16"/>
  <c r="E31" i="16"/>
  <c r="I43" i="16" l="1"/>
  <c r="R30" i="17"/>
  <c r="R24" i="17"/>
  <c r="L24" i="17"/>
  <c r="L26" i="17" s="1"/>
  <c r="J24" i="17"/>
  <c r="J26" i="17" s="1"/>
  <c r="H24" i="17"/>
  <c r="F24" i="17"/>
  <c r="P26" i="17"/>
  <c r="N26" i="17"/>
  <c r="H26" i="17"/>
  <c r="F26" i="17"/>
  <c r="AH29" i="12" l="1"/>
  <c r="AB29" i="12"/>
  <c r="AD29" i="12" s="1"/>
  <c r="AB17" i="12"/>
  <c r="AD17" i="12" s="1"/>
  <c r="AH19" i="12" l="1"/>
  <c r="AH20" i="12" s="1"/>
  <c r="AH14" i="12" l="1"/>
  <c r="Z42" i="12" l="1"/>
  <c r="Z25" i="12"/>
  <c r="Z43" i="12" l="1"/>
  <c r="F42" i="12" l="1"/>
  <c r="F43" i="12" l="1"/>
  <c r="J109" i="22" l="1"/>
  <c r="AD41" i="12" l="1"/>
  <c r="E17" i="18" l="1"/>
  <c r="K17" i="18"/>
  <c r="K19" i="18" s="1"/>
  <c r="I17" i="18"/>
  <c r="I19" i="18" s="1"/>
  <c r="G17" i="18"/>
  <c r="G19" i="18" s="1"/>
  <c r="E19" i="18" l="1"/>
  <c r="F25" i="12"/>
  <c r="AB14" i="12"/>
  <c r="E13" i="16"/>
  <c r="AH32" i="12" l="1"/>
  <c r="AH37" i="12" s="1"/>
  <c r="G34" i="14" l="1"/>
  <c r="H35" i="22" l="1"/>
  <c r="H56" i="22" s="1"/>
  <c r="H58" i="22" s="1"/>
  <c r="L109" i="22"/>
  <c r="H109" i="22"/>
  <c r="A85" i="22"/>
  <c r="A42" i="22"/>
  <c r="AF40" i="12"/>
  <c r="AF42" i="12" s="1"/>
  <c r="X42" i="12"/>
  <c r="X43" i="12" s="1"/>
  <c r="V42" i="12"/>
  <c r="R42" i="12"/>
  <c r="R43" i="12" s="1"/>
  <c r="G63" i="14" s="1"/>
  <c r="P42" i="12"/>
  <c r="P43" i="12" s="1"/>
  <c r="G62" i="14" s="1"/>
  <c r="N42" i="12"/>
  <c r="N43" i="12" s="1"/>
  <c r="L42" i="12"/>
  <c r="L43" i="12" s="1"/>
  <c r="J42" i="12"/>
  <c r="J43" i="12" s="1"/>
  <c r="H42" i="12"/>
  <c r="H43" i="12" s="1"/>
  <c r="AB42" i="12"/>
  <c r="AB24" i="12"/>
  <c r="AB23" i="12"/>
  <c r="AD23" i="12" s="1"/>
  <c r="AH24" i="12"/>
  <c r="AH23" i="12"/>
  <c r="AH17" i="12"/>
  <c r="P31" i="17"/>
  <c r="N31" i="17"/>
  <c r="L31" i="17"/>
  <c r="J31" i="17"/>
  <c r="H31" i="17"/>
  <c r="F31" i="17"/>
  <c r="R15" i="17"/>
  <c r="P16" i="17"/>
  <c r="N16" i="17"/>
  <c r="L16" i="17"/>
  <c r="J16" i="17"/>
  <c r="H16" i="17"/>
  <c r="F16" i="17"/>
  <c r="R12" i="17"/>
  <c r="T25" i="12"/>
  <c r="G25" i="21"/>
  <c r="E25" i="21"/>
  <c r="K17" i="21"/>
  <c r="K19" i="21" s="1"/>
  <c r="G17" i="21"/>
  <c r="G19" i="21" s="1"/>
  <c r="E17" i="21"/>
  <c r="E19" i="21" s="1"/>
  <c r="V43" i="12" l="1"/>
  <c r="H112" i="22"/>
  <c r="H115" i="22" s="1"/>
  <c r="H117" i="22" s="1"/>
  <c r="R16" i="17"/>
  <c r="AF43" i="12"/>
  <c r="G67" i="14" s="1"/>
  <c r="AB43" i="12"/>
  <c r="G65" i="14" s="1"/>
  <c r="T42" i="12"/>
  <c r="AD42" i="12" s="1"/>
  <c r="AD40" i="12"/>
  <c r="AB25" i="12"/>
  <c r="AB26" i="12" s="1"/>
  <c r="P34" i="17"/>
  <c r="AH40" i="12"/>
  <c r="AH42" i="12" s="1"/>
  <c r="R31" i="17"/>
  <c r="AH43" i="12" l="1"/>
  <c r="AD43" i="12"/>
  <c r="T43" i="12"/>
  <c r="G64" i="14" s="1"/>
  <c r="G44" i="20" l="1"/>
  <c r="G9" i="21" s="1"/>
  <c r="E44" i="20"/>
  <c r="K13" i="20"/>
  <c r="K14" i="20" s="1"/>
  <c r="I13" i="20"/>
  <c r="I14" i="20" s="1"/>
  <c r="G13" i="20"/>
  <c r="G14" i="20" s="1"/>
  <c r="E13" i="20"/>
  <c r="E14" i="20" s="1"/>
  <c r="G19" i="11"/>
  <c r="K19" i="11"/>
  <c r="M19" i="11"/>
  <c r="K39" i="11"/>
  <c r="G25" i="18"/>
  <c r="M34" i="14"/>
  <c r="M21" i="14"/>
  <c r="I34" i="14"/>
  <c r="I21" i="14"/>
  <c r="M66" i="14"/>
  <c r="M68" i="14" s="1"/>
  <c r="I66" i="14"/>
  <c r="I68" i="14" s="1"/>
  <c r="K34" i="14"/>
  <c r="K21" i="14"/>
  <c r="M39" i="11"/>
  <c r="I39" i="11"/>
  <c r="K13" i="16"/>
  <c r="K14" i="16" s="1"/>
  <c r="G43" i="16"/>
  <c r="G9" i="18" s="1"/>
  <c r="G13" i="16"/>
  <c r="G14" i="16" s="1"/>
  <c r="L35" i="17"/>
  <c r="L36" i="17" s="1"/>
  <c r="J35" i="17"/>
  <c r="J36" i="17" s="1"/>
  <c r="H35" i="17"/>
  <c r="H36" i="17"/>
  <c r="F35" i="17"/>
  <c r="F36" i="17" s="1"/>
  <c r="E25" i="18"/>
  <c r="AF25" i="12"/>
  <c r="L20" i="17"/>
  <c r="L21" i="17" s="1"/>
  <c r="J20" i="17"/>
  <c r="J21" i="17" s="1"/>
  <c r="H20" i="17"/>
  <c r="H21" i="17" s="1"/>
  <c r="F20" i="17"/>
  <c r="F21" i="17" s="1"/>
  <c r="AD14" i="12"/>
  <c r="V25" i="12"/>
  <c r="V26" i="12" s="1"/>
  <c r="R25" i="12"/>
  <c r="P25" i="12"/>
  <c r="N25" i="12"/>
  <c r="L25" i="12"/>
  <c r="J25" i="12"/>
  <c r="H25" i="12"/>
  <c r="P20" i="17"/>
  <c r="P21" i="17" s="1"/>
  <c r="E43" i="16"/>
  <c r="E14" i="16"/>
  <c r="I13" i="16"/>
  <c r="I14" i="16" s="1"/>
  <c r="R19" i="17"/>
  <c r="N20" i="17"/>
  <c r="N21" i="17" s="1"/>
  <c r="R18" i="17"/>
  <c r="X25" i="12"/>
  <c r="G21" i="14"/>
  <c r="G39" i="11"/>
  <c r="AH25" i="12"/>
  <c r="AH26" i="12" s="1"/>
  <c r="AD24" i="12"/>
  <c r="G36" i="14" l="1"/>
  <c r="M36" i="14"/>
  <c r="M70" i="14" s="1"/>
  <c r="F10" i="22"/>
  <c r="F35" i="22" s="1"/>
  <c r="F56" i="22" s="1"/>
  <c r="F58" i="22" s="1"/>
  <c r="F112" i="22" s="1"/>
  <c r="F115" i="22" s="1"/>
  <c r="F117" i="22" s="1"/>
  <c r="I36" i="14"/>
  <c r="I70" i="14" s="1"/>
  <c r="I41" i="11"/>
  <c r="E9" i="18"/>
  <c r="E20" i="18" s="1"/>
  <c r="M41" i="11"/>
  <c r="AD25" i="12"/>
  <c r="AD26" i="12" s="1"/>
  <c r="G20" i="18"/>
  <c r="K26" i="20"/>
  <c r="K34" i="20" s="1"/>
  <c r="K37" i="20" s="1"/>
  <c r="E26" i="20"/>
  <c r="E34" i="20" s="1"/>
  <c r="E37" i="20" s="1"/>
  <c r="I25" i="16"/>
  <c r="G26" i="20"/>
  <c r="G34" i="20" s="1"/>
  <c r="G37" i="20" s="1"/>
  <c r="I26" i="20"/>
  <c r="I34" i="20" s="1"/>
  <c r="I37" i="20" s="1"/>
  <c r="E25" i="16"/>
  <c r="K25" i="16"/>
  <c r="G25" i="16"/>
  <c r="K41" i="11"/>
  <c r="G41" i="11"/>
  <c r="E9" i="21"/>
  <c r="K36" i="14"/>
  <c r="R20" i="17"/>
  <c r="R21" i="17" s="1"/>
  <c r="G66" i="14"/>
  <c r="L35" i="22" l="1"/>
  <c r="G68" i="14"/>
  <c r="P35" i="17"/>
  <c r="P36" i="17" s="1"/>
  <c r="R34" i="17"/>
  <c r="L56" i="22" l="1"/>
  <c r="L58" i="22" s="1"/>
  <c r="I9" i="18"/>
  <c r="I20" i="18" s="1"/>
  <c r="G70" i="14"/>
  <c r="L112" i="22" l="1"/>
  <c r="L115" i="22" s="1"/>
  <c r="L117" i="22" s="1"/>
  <c r="I25" i="18"/>
  <c r="I25" i="21" l="1"/>
  <c r="E33" i="16" l="1"/>
  <c r="E36" i="16" s="1"/>
  <c r="E38" i="16" l="1"/>
  <c r="G33" i="16" l="1"/>
  <c r="G36" i="16" s="1"/>
  <c r="G38" i="16" s="1"/>
  <c r="I33" i="16"/>
  <c r="I36" i="16" s="1"/>
  <c r="I38" i="16" s="1"/>
  <c r="K33" i="16"/>
  <c r="K36" i="16" s="1"/>
  <c r="K38" i="16" s="1"/>
  <c r="K9" i="18" l="1"/>
  <c r="K20" i="18" s="1"/>
  <c r="K25" i="18" l="1"/>
  <c r="K43" i="16"/>
  <c r="G39" i="20" l="1"/>
  <c r="E39" i="20"/>
  <c r="I39" i="20" l="1"/>
  <c r="I42" i="20" s="1"/>
  <c r="N33" i="17" l="1"/>
  <c r="I44" i="20"/>
  <c r="I9" i="21" s="1"/>
  <c r="I20" i="21" s="1"/>
  <c r="J10" i="22"/>
  <c r="J35" i="22" s="1"/>
  <c r="J56" i="22" s="1"/>
  <c r="J58" i="22" s="1"/>
  <c r="J112" i="22" s="1"/>
  <c r="J115" i="22" s="1"/>
  <c r="J117" i="22" s="1"/>
  <c r="K39" i="20"/>
  <c r="N35" i="17" l="1"/>
  <c r="N36" i="17" s="1"/>
  <c r="R33" i="17"/>
  <c r="R35" i="17" s="1"/>
  <c r="K44" i="20"/>
  <c r="R36" i="17" l="1"/>
  <c r="K64" i="14"/>
  <c r="K66" i="14" s="1"/>
  <c r="K68" i="14" s="1"/>
  <c r="K70" i="14" s="1"/>
  <c r="K9" i="21"/>
  <c r="K20" i="21" s="1"/>
  <c r="K25" i="21" l="1"/>
  <c r="G20" i="21"/>
  <c r="E20" i="21" l="1"/>
</calcChain>
</file>

<file path=xl/sharedStrings.xml><?xml version="1.0" encoding="utf-8"?>
<sst xmlns="http://schemas.openxmlformats.org/spreadsheetml/2006/main" count="595" uniqueCount="293">
  <si>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</si>
  <si>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</si>
  <si>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</si>
  <si>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</si>
  <si>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</si>
  <si>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</si>
  <si>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</si>
  <si>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</si>
  <si>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</si>
  <si>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</si>
  <si>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</si>
  <si>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</si>
  <si>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</si>
  <si>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</si>
  <si>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</si>
  <si>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</si>
  <si>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</si>
  <si>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</si>
  <si>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</si>
  <si>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</si>
  <si>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</si>
  <si>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</si>
  <si>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</si>
  <si>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</si>
  <si>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</si>
  <si>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</si>
  <si>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</si>
  <si>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</si>
  <si>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</si>
  <si>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</si>
  <si>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</si>
  <si>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</si>
  <si>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</si>
  <si>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</si>
  <si>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</si>
  <si>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</si>
  <si>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</si>
  <si>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</si>
  <si>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</si>
  <si>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</si>
  <si>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</si>
  <si>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</si>
  <si>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</si>
  <si>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</si>
  <si>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</si>
  <si>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กำไรขั้นต้น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</si>
  <si>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</si>
  <si>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</si>
  <si>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</si>
  <si>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</si>
  <si>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</si>
  <si>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</si>
  <si>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</si>
  <si>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</si>
  <si>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</si>
  <si>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</si>
  <si>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</si>
  <si>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</si>
  <si>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</si>
  <si>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</si>
  <si>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</si>
  <si>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</si>
  <si>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</si>
  <si>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</si>
  <si>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</si>
  <si>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</si>
  <si>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</si>
  <si>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</si>
  <si>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</si>
  <si>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</si>
  <si>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</si>
  <si>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</si>
  <si>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</si>
  <si>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</si>
  <si>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</si>
  <si>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</si>
  <si>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</si>
  <si>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</si>
  <si>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</si>
  <si>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</si>
  <si>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</si>
  <si>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</si>
  <si>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</si>
  <si>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</si>
  <si>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</si>
  <si>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</si>
  <si>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</si>
  <si>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</si>
  <si>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</si>
  <si>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</si>
  <si>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</si>
  <si>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</si>
  <si>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</si>
  <si>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</si>
  <si>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</si>
  <si>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</si>
  <si>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</si>
  <si>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</si>
  <si>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</si>
  <si>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</si>
  <si>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</si>
  <si>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</si>
  <si>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</si>
  <si>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</si>
  <si>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</si>
  <si>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</si>
  <si>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</si>
  <si>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</si>
  <si>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กำไร</t>
  </si>
  <si>
    <t>เผื่อขาย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</si>
  <si>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</si>
  <si>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</si>
  <si>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</si>
  <si>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(ไม่ได้ตรวจสอบ)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</si>
  <si>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</si>
  <si>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</si>
  <si>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</si>
  <si>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</si>
  <si>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</si>
  <si>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</si>
  <si>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</si>
  <si>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</si>
  <si>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</si>
  <si>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</si>
  <si>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</si>
  <si>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</si>
  <si>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</si>
  <si>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</si>
  <si>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เงินสดรับจากการขายอุปกรณ์</t>
  </si>
  <si>
    <t>เงินสดจ่ายค่าเช่าที่ดินและอาคารจ่ายล่วงหน้า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</si>
  <si>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</si>
  <si>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</si>
  <si>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</si>
  <si>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</si>
  <si>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</si>
  <si>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</si>
  <si>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</si>
  <si>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</si>
  <si>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</si>
  <si>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เงินลงทุน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</si>
  <si>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</si>
  <si>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</si>
  <si>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</si>
  <si>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</si>
  <si>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</si>
  <si>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กระแสเงินสดสุทธิใช้ไปในกิจกรรมลงทุน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</si>
  <si>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</si>
  <si>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</si>
  <si>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</si>
  <si>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</si>
  <si>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</si>
  <si>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</si>
  <si>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เงินมัดจำรับจากการให้สิทธิในการเช่าอาคาร</t>
  </si>
  <si>
    <t xml:space="preserve">กำไรหรือขาดทุนในภายหลัง 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</si>
  <si>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</si>
  <si>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</si>
  <si>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เงินสดรับจากเงินกู้ยืมระยะสั้นจากกิจการที่เกี่ยวข้องกัน</t>
  </si>
  <si>
    <t>กำไรจากการขายเงินลงทุนระยะยาวอื่น</t>
  </si>
  <si>
    <t>เงินสดรับจากการขายเงินลงทุนระยะยาวอื่น</t>
  </si>
  <si>
    <t>ยอดคงเหลือ ณ วันที่ 1 มกราคม 2562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</si>
  <si>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</si>
  <si>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</si>
  <si>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</si>
  <si>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</si>
  <si>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ไว้ในกำไรหรือขาดทุนในภายหลัง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</si>
  <si>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</si>
  <si>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</si>
  <si>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</si>
  <si>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</si>
  <si>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</si>
  <si>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</si>
  <si>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</si>
  <si>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เบ็ดเสร็จอื่นสำหรับงวด - สุทธิจากภาษี</t>
  </si>
  <si>
    <t>ภาษีเงินได้ของรายการที่อาจถูกจัดประเภทใหม่ไว้ใน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</si>
  <si>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</si>
  <si>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</si>
  <si>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30 มิถุนายน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</si>
  <si>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</si>
  <si>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</si>
  <si>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วันที่ 30 มิถุนายน</t>
  </si>
  <si>
    <t>สำหรับงวดหกเดือนสิ้นสุด</t>
  </si>
  <si>
    <t xml:space="preserve">รายได้ (ค่าใช้จ่าย) ภาษีเงินได้ 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</si>
  <si>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</si>
  <si>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</si>
  <si>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</si>
  <si>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</si>
  <si>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-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</si>
  <si>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</si>
  <si>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</si>
  <si>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</si>
  <si>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</si>
  <si>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</si>
  <si>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กระแสเงินสดสุทธิได้มาจาก (ใช้ไปใน) กิจกรรมจัดหาเงิน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</si>
  <si>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</si>
  <si>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</si>
  <si>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</si>
  <si>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</si>
  <si>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</si>
  <si>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เงินสดจ่ายชำระค่าหุ้นของบริษัทย่อย</t>
  </si>
  <si>
    <t>กำไร (ขาดทุน) เบ็ดเสร็จอื่น</t>
  </si>
  <si>
    <t>ผลกำไร (ขาดทุน) จากการวัดมูลค่าเงินลงทุนเผื่อขาย</t>
  </si>
  <si>
    <t>รวมกำไร (ขาดทุน) เบ็ดเสร็จสำหรับงวด</t>
  </si>
  <si>
    <t>ขาดทุนจากการตัดจำหน่ายภาษีเงินได้ ถูกหัก ณ ที่จ่าย</t>
  </si>
  <si>
    <t xml:space="preserve">กลับรายการค่าเผื่อการด้อยค่าเงินลงทุน </t>
  </si>
  <si>
    <t>จ่ายผลประโยชน์พนักงาน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</si>
  <si>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</si>
  <si>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</si>
  <si>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</si>
  <si>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</si>
  <si>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</si>
  <si>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</si>
  <si>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</si>
  <si>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หนี้สูญและหนี้สงสัยจะสูญ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</si>
  <si>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</si>
  <si>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</si>
  <si>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</si>
  <si>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</si>
  <si>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การแบ่งปันกำไร (ขาดทุน)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</si>
  <si>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</si>
  <si>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</si>
  <si>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(กำไร) ขาดทุนจากการขายเงินลงทุนในการร่วมค้า</t>
  </si>
  <si>
    <t>กำไรขาดทุนเบ็ดเสร็จอื่น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</si>
  <si>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</si>
  <si>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</si>
  <si>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</si>
  <si>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การลดทุนของบริษัทย่อย</t>
  </si>
  <si>
    <t>ส่วนเกินมูลค่าหุ้น</t>
  </si>
  <si>
    <t>จากการ</t>
  </si>
  <si>
    <t>ผลต่าง</t>
  </si>
  <si>
    <t>ของอัตรา</t>
  </si>
  <si>
    <t>แลกเปลี่ยน</t>
  </si>
  <si>
    <t>จากการวัด</t>
  </si>
  <si>
    <t>มูลค่า</t>
  </si>
  <si>
    <t>ส่วนแบ่ง</t>
  </si>
  <si>
    <t>กำไรขาดทุน</t>
  </si>
  <si>
    <t>เบ็ดเสร็จอื่น</t>
  </si>
  <si>
    <t>ของบริษัทร่วม</t>
  </si>
  <si>
    <t>ที่ใช้วิธี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</si>
  <si>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</si>
  <si>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</si>
  <si>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กำไรจากการวัดมูลค่าสินทรัพย์ทางการเงินอื่น</t>
  </si>
  <si>
    <t>ค่าเสื่อมราคาสิทธิการใช้</t>
  </si>
  <si>
    <t>กำไรจากการลดทุนบริษัทย่อย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</si>
  <si>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</si>
  <si>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</si>
  <si>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</si>
  <si>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</si>
  <si>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</si>
  <si>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</si>
  <si>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</si>
  <si>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</si>
  <si>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ดอกเบี้ยรับจากลูกหนี้สัญญาเช่าเงินทุน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</si>
  <si>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</si>
  <si>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</si>
  <si>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ค่าเช่าที่ดินและอาคารจ่ายล่วงหน้าที่ถึงกำหนดภายในหนึ่งปี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</si>
  <si>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</si>
  <si>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</si>
  <si>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</si>
  <si>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ลูกหนี้สัญญาเช่าเงินทุน</t>
  </si>
  <si>
    <t>ภาษีเงินได้นิติบุคคลค้างจ่าย</t>
  </si>
  <si>
    <t>หนี้สินตามสัญญาเช่า</t>
  </si>
  <si>
    <t>กำไรจากการลดทุนของบริษัทย่อย</t>
  </si>
  <si>
    <t>รวมรายได้</t>
  </si>
  <si>
    <t>กำไร (ขาดทุน) จากกิจกรรมดำเนินงาน</t>
  </si>
  <si>
    <t>ส่วนแบ่งกำไรของการร่วมค้าและบริษัทร่วมที่ใช้วิธีส่วนได้เสีย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</si>
  <si>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</si>
  <si>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</si>
  <si>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>สินทรัพย์ไม่หมุนเวียนที่จัดประเภทเป็นสินทรัพย์ที่ถือไว้เพื่อขาย</t>
  </si>
  <si>
    <t xml:space="preserve">เงินกู้ยืมระยะยาวจากสถาบันการเงิน </t>
  </si>
  <si>
    <t>เงินสดจ่ายชำระคืนเงินกู้ยืมระยะยาวจากสถาบันการเงิน</t>
  </si>
  <si>
    <t>ส่วนแบ่งขาดทุนของการร่วมค้าและบริษัทร่วมที่ใช้วิธีส่วนได้เสีย</t>
  </si>
  <si>
    <t>เงินจ่ายล่วงหน้าค่าก่อสร้าง</t>
  </si>
  <si>
    <t>เงินกู้ยืมระยะยาวจากกิจการที่เกี่ยวข้องกัน</t>
  </si>
  <si>
    <t>หนี้สินสำหรับผลประโยชน์พนักงาน</t>
  </si>
  <si>
    <t>(หุ้นสามัญจำนวน 850,000,000 หุ้น มูลค่า 1 บาทต่อหุ้น)</t>
  </si>
  <si>
    <t>ขาดทุน</t>
  </si>
  <si>
    <t>รวมกำไรขาดทุนเบ็ดเสร็จสำหรับงวด</t>
  </si>
  <si>
    <t>ส่วนของหนี้สินตามสัญญาเช่าที่ถึงกำหนดชำระภายในหนึ่งปี</t>
  </si>
  <si>
    <t>ส่วนแบ่งกำไร (ขาดทุน) เบ็ดเสร็จอื่นของบริษัทร่วมที่ใช้วิธีส่วนได้เสีย</t>
  </si>
  <si>
    <t>เงินสดจ่ายจากการลดทุนบริษัทย่อย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</si>
  <si>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</si>
  <si>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</si>
  <si>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5,12,18,23</t>
  </si>
  <si>
    <t>12,23</t>
  </si>
  <si>
    <t>(รายได้) ค่าใช้จ่ายภาษีเงินได้</t>
  </si>
  <si>
    <t>กำไรจากการจำหน่ายสินทรัพย์ทางการเงินอื่น</t>
  </si>
  <si>
    <t>กำไรจากการขายอุปกรณ์</t>
  </si>
  <si>
    <t>เงินสดรับจากเงินกู้ยืมระยะยาวจากกิจการที่เกี่ยวข้องกัน</t>
  </si>
  <si>
    <t>รายได้ค่าธรรมเนียมการจัดการ</t>
  </si>
  <si>
    <t>การเพิ่มทุนของบริษัทย่อย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</si>
  <si>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</si>
  <si>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</si>
  <si>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เงินสดจ่ายชำระคืนหนี้สินตามสัญญาเช่า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</si>
</sst>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.0000"/>
    <numFmt numFmtId="171" formatCode="0_);[Red]\(0\)"/>
    <numFmt numFmtId="172" formatCode="_(* #,##0.00_);_(* \(#,##0.00\);_(* &quot;-&quot;_);_(@_)"/>
    <numFmt numFmtId="173" formatCode="0.0%"/>
  </numFmts>
  <fonts count="21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</cellStyleXfs>
  <cellXfs count="332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7" fontId="6" fillId="0" borderId="0" xfId="0" quotePrefix="1" applyNumberFormat="1" applyFont="1" applyFill="1" applyBorder="1" applyAlignment="1"/>
    <xf numFmtId="41" fontId="5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0" fontId="4" fillId="0" borderId="0" xfId="4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/>
    <xf numFmtId="2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Alignment="1">
      <alignment vertical="top"/>
    </xf>
    <xf numFmtId="164" fontId="3" fillId="0" borderId="0" xfId="1" applyNumberFormat="1" applyFont="1" applyFill="1"/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/>
    </xf>
    <xf numFmtId="171" fontId="4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172" fontId="13" fillId="0" borderId="4" xfId="3" applyNumberFormat="1" applyFont="1" applyFill="1" applyBorder="1" applyAlignment="1">
      <alignment horizontal="right" vertical="center"/>
    </xf>
    <xf numFmtId="172" fontId="4" fillId="0" borderId="4" xfId="3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164" fontId="4" fillId="0" borderId="2" xfId="1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top"/>
    </xf>
    <xf numFmtId="164" fontId="4" fillId="0" borderId="2" xfId="1" applyNumberFormat="1" applyFont="1" applyBorder="1" applyAlignment="1">
      <alignment vertical="top"/>
    </xf>
    <xf numFmtId="41" fontId="4" fillId="0" borderId="2" xfId="3" applyNumberFormat="1" applyBorder="1" applyAlignment="1">
      <alignment horizontal="right" vertical="center"/>
    </xf>
    <xf numFmtId="41" fontId="5" fillId="0" borderId="0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0" fillId="0" borderId="0" xfId="1" applyFont="1"/>
    <xf numFmtId="43" fontId="1" fillId="0" borderId="0" xfId="1" applyFont="1"/>
    <xf numFmtId="43" fontId="4" fillId="2" borderId="0" xfId="1" applyFont="1" applyFill="1" applyAlignment="1">
      <alignment horizontal="center" vertical="center"/>
    </xf>
    <xf numFmtId="43" fontId="3" fillId="0" borderId="0" xfId="1" applyFont="1" applyFill="1"/>
    <xf numFmtId="41" fontId="5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73" fontId="3" fillId="0" borderId="0" xfId="4" applyNumberFormat="1" applyFont="1" applyFill="1" applyAlignment="1">
      <alignment horizontal="right" vertical="center"/>
    </xf>
    <xf numFmtId="9" fontId="3" fillId="0" borderId="0" xfId="4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43" fontId="4" fillId="0" borderId="0" xfId="1" applyFont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justify"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2" fontId="10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2" fontId="5" fillId="0" borderId="0" xfId="0" quotePrefix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2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19" fillId="0" borderId="0" xfId="3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top"/>
    </xf>
    <xf numFmtId="164" fontId="20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1" applyNumberFormat="1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R42"/>
  <sheetViews>
    <sheetView tabSelected="1" view="pageBreakPreview" zoomScaleNormal="100" zoomScaleSheetLayoutView="100" workbookViewId="0">
      <selection sqref="A1:J1"/>
    </sheetView>
  </sheetViews>
  <sheetFormatPr defaultColWidth="9.09765625" defaultRowHeight="21" customHeight="1" x14ac:dyDescent="0.75"/>
  <cols>
    <col min="1" max="3" width="2.19921875" style="39" customWidth="1"/>
    <col min="4" max="4" width="42.09765625" style="39" customWidth="1"/>
    <col min="5" max="5" width="10" style="60" customWidth="1"/>
    <col min="6" max="6" width="1" style="60" customWidth="1"/>
    <col min="7" max="7" width="14" style="28" customWidth="1"/>
    <col min="8" max="8" width="1" style="28" customWidth="1"/>
    <col min="9" max="9" width="14" style="28" customWidth="1"/>
    <col min="10" max="10" width="1" style="28" customWidth="1"/>
    <col min="11" max="11" width="14" style="28" customWidth="1"/>
    <col min="12" max="12" width="1" style="28" customWidth="1"/>
    <col min="13" max="13" width="14" style="28" customWidth="1"/>
    <col min="14" max="14" width="9.09765625" style="39"/>
    <col min="15" max="15" width="13.8984375" style="39" bestFit="1" customWidth="1"/>
    <col min="16" max="16" width="9.09765625" style="39"/>
    <col min="17" max="17" width="10" style="39" bestFit="1" customWidth="1"/>
    <col min="18" max="18" width="14.59765625" style="39" bestFit="1" customWidth="1"/>
    <col min="19" max="16384" width="9.09765625" style="39"/>
  </cols>
  <sheetData>
    <row r="1" spans="1:17" ht="21" customHeight="1" x14ac:dyDescent="0.75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  <c r="K1" s="39"/>
      <c r="L1" s="39"/>
      <c r="M1" s="39"/>
    </row>
    <row r="2" spans="1:17" ht="21" customHeight="1" x14ac:dyDescent="0.75">
      <c r="A2" s="313" t="s">
        <v>59</v>
      </c>
      <c r="B2" s="313"/>
      <c r="C2" s="313"/>
      <c r="D2" s="313"/>
      <c r="E2" s="313"/>
      <c r="F2" s="313"/>
      <c r="G2" s="313"/>
      <c r="H2" s="313"/>
      <c r="I2" s="313"/>
      <c r="J2" s="313"/>
      <c r="K2" s="39"/>
      <c r="L2" s="39"/>
      <c r="M2" s="39"/>
    </row>
    <row r="3" spans="1:17" ht="21" customHeight="1" x14ac:dyDescent="0.75">
      <c r="A3" s="272"/>
      <c r="B3" s="272"/>
      <c r="C3" s="272"/>
      <c r="D3" s="272"/>
      <c r="E3" s="59"/>
      <c r="F3" s="59"/>
      <c r="G3" s="272"/>
      <c r="H3" s="272"/>
      <c r="I3" s="272"/>
      <c r="J3" s="272"/>
      <c r="K3" s="39"/>
      <c r="L3" s="39"/>
      <c r="M3" s="39"/>
    </row>
    <row r="4" spans="1:17" ht="21" customHeight="1" x14ac:dyDescent="0.75">
      <c r="A4" s="56"/>
      <c r="B4" s="56"/>
      <c r="C4" s="56"/>
      <c r="D4" s="56"/>
      <c r="G4" s="314" t="s">
        <v>73</v>
      </c>
      <c r="H4" s="314"/>
      <c r="I4" s="314"/>
      <c r="J4" s="123"/>
      <c r="K4" s="314" t="s">
        <v>74</v>
      </c>
      <c r="L4" s="314"/>
      <c r="M4" s="314"/>
    </row>
    <row r="5" spans="1:17" ht="21" customHeight="1" x14ac:dyDescent="0.75">
      <c r="A5" s="56"/>
      <c r="B5" s="56"/>
      <c r="C5" s="56"/>
      <c r="D5" s="56"/>
      <c r="G5" s="165" t="s">
        <v>176</v>
      </c>
      <c r="H5" s="166"/>
      <c r="I5" s="165" t="s">
        <v>67</v>
      </c>
      <c r="J5" s="167"/>
      <c r="K5" s="165" t="s">
        <v>176</v>
      </c>
      <c r="L5" s="166"/>
      <c r="M5" s="165" t="s">
        <v>67</v>
      </c>
    </row>
    <row r="6" spans="1:17" ht="21" customHeight="1" x14ac:dyDescent="0.75">
      <c r="A6" s="259" t="s">
        <v>0</v>
      </c>
      <c r="B6" s="56"/>
      <c r="C6" s="56"/>
      <c r="D6" s="56"/>
      <c r="E6" s="61" t="s">
        <v>35</v>
      </c>
      <c r="F6" s="61"/>
      <c r="G6" s="165">
        <v>2563</v>
      </c>
      <c r="H6" s="166"/>
      <c r="I6" s="165">
        <v>2562</v>
      </c>
      <c r="J6" s="167"/>
      <c r="K6" s="165">
        <v>2563</v>
      </c>
      <c r="L6" s="166"/>
      <c r="M6" s="165">
        <v>2562</v>
      </c>
    </row>
    <row r="7" spans="1:17" ht="21" customHeight="1" x14ac:dyDescent="0.75">
      <c r="A7" s="259"/>
      <c r="B7" s="56"/>
      <c r="C7" s="56"/>
      <c r="D7" s="56"/>
      <c r="E7" s="61"/>
      <c r="F7" s="61"/>
      <c r="G7" s="168" t="s">
        <v>113</v>
      </c>
      <c r="H7" s="166"/>
      <c r="I7" s="168"/>
      <c r="J7" s="166"/>
      <c r="K7" s="168" t="s">
        <v>113</v>
      </c>
      <c r="L7" s="166"/>
      <c r="M7" s="168"/>
    </row>
    <row r="8" spans="1:17" ht="21" customHeight="1" x14ac:dyDescent="0.75">
      <c r="A8" s="56"/>
      <c r="B8" s="56"/>
      <c r="C8" s="56"/>
      <c r="D8" s="56"/>
      <c r="G8" s="312" t="s">
        <v>75</v>
      </c>
      <c r="H8" s="312"/>
      <c r="I8" s="312"/>
      <c r="J8" s="312"/>
      <c r="K8" s="312"/>
      <c r="L8" s="312"/>
      <c r="M8" s="312"/>
    </row>
    <row r="9" spans="1:17" s="58" customFormat="1" ht="21" customHeight="1" x14ac:dyDescent="0.75">
      <c r="A9" s="80" t="s">
        <v>1</v>
      </c>
      <c r="B9" s="56"/>
      <c r="C9" s="56"/>
      <c r="D9" s="56"/>
      <c r="E9" s="27"/>
      <c r="F9" s="114"/>
      <c r="G9" s="115"/>
      <c r="H9" s="114"/>
      <c r="I9" s="115"/>
      <c r="J9" s="114"/>
    </row>
    <row r="10" spans="1:17" s="58" customFormat="1" ht="21" customHeight="1" x14ac:dyDescent="0.75">
      <c r="A10" s="227" t="s">
        <v>17</v>
      </c>
      <c r="B10" s="227"/>
      <c r="C10" s="26"/>
      <c r="D10" s="26"/>
      <c r="E10" s="27"/>
      <c r="F10" s="114"/>
      <c r="G10" s="100">
        <v>802966</v>
      </c>
      <c r="H10" s="114"/>
      <c r="I10" s="100">
        <v>2600475</v>
      </c>
      <c r="J10" s="114"/>
      <c r="K10" s="146">
        <v>54842</v>
      </c>
      <c r="M10" s="100">
        <v>92500</v>
      </c>
      <c r="N10" s="144"/>
      <c r="O10" s="139"/>
      <c r="P10" s="121"/>
      <c r="Q10" s="121"/>
    </row>
    <row r="11" spans="1:17" s="58" customFormat="1" ht="21" customHeight="1" x14ac:dyDescent="0.75">
      <c r="A11" s="227" t="s">
        <v>253</v>
      </c>
      <c r="B11" s="227"/>
      <c r="C11" s="26"/>
      <c r="D11" s="26"/>
      <c r="E11" s="27"/>
      <c r="F11" s="114"/>
      <c r="G11" s="100">
        <v>460076</v>
      </c>
      <c r="H11" s="114"/>
      <c r="I11" s="100">
        <v>932785</v>
      </c>
      <c r="J11" s="114"/>
      <c r="K11" s="145">
        <v>0</v>
      </c>
      <c r="L11" s="163"/>
      <c r="M11" s="134">
        <v>0</v>
      </c>
      <c r="N11" s="144"/>
      <c r="O11" s="139"/>
      <c r="P11" s="121"/>
      <c r="Q11" s="121"/>
    </row>
    <row r="12" spans="1:17" s="58" customFormat="1" ht="21" customHeight="1" x14ac:dyDescent="0.75">
      <c r="A12" s="227" t="s">
        <v>252</v>
      </c>
      <c r="B12" s="227"/>
      <c r="C12" s="26"/>
      <c r="D12" s="26"/>
      <c r="E12" s="27" t="s">
        <v>282</v>
      </c>
      <c r="F12" s="114"/>
      <c r="G12" s="100">
        <v>1376599</v>
      </c>
      <c r="H12" s="114"/>
      <c r="I12" s="100">
        <v>1387341</v>
      </c>
      <c r="J12" s="114"/>
      <c r="K12" s="100">
        <v>548076</v>
      </c>
      <c r="L12" s="39"/>
      <c r="M12" s="100">
        <v>238419</v>
      </c>
      <c r="N12" s="144"/>
      <c r="O12" s="139"/>
      <c r="P12" s="121"/>
      <c r="Q12" s="121"/>
    </row>
    <row r="13" spans="1:17" s="58" customFormat="1" ht="21" customHeight="1" x14ac:dyDescent="0.75">
      <c r="A13" s="227" t="s">
        <v>77</v>
      </c>
      <c r="B13" s="227"/>
      <c r="C13" s="26"/>
      <c r="D13" s="26"/>
      <c r="E13" s="27"/>
      <c r="F13" s="114"/>
      <c r="G13" s="100">
        <v>62647</v>
      </c>
      <c r="H13" s="114"/>
      <c r="I13" s="100">
        <v>69277</v>
      </c>
      <c r="J13" s="114"/>
      <c r="K13" s="100">
        <v>8723</v>
      </c>
      <c r="L13" s="39"/>
      <c r="M13" s="100">
        <v>12054</v>
      </c>
      <c r="N13" s="144"/>
      <c r="O13" s="139"/>
      <c r="P13" s="121"/>
      <c r="Q13" s="121"/>
    </row>
    <row r="14" spans="1:17" s="58" customFormat="1" ht="21" customHeight="1" x14ac:dyDescent="0.75">
      <c r="A14" s="227" t="s">
        <v>126</v>
      </c>
      <c r="B14" s="227"/>
      <c r="C14" s="26"/>
      <c r="D14" s="26"/>
      <c r="E14" s="27">
        <v>12</v>
      </c>
      <c r="F14" s="114"/>
      <c r="G14" s="134">
        <v>0</v>
      </c>
      <c r="H14" s="114"/>
      <c r="I14" s="134">
        <v>0</v>
      </c>
      <c r="J14" s="114"/>
      <c r="K14" s="100">
        <v>1421893</v>
      </c>
      <c r="L14" s="39"/>
      <c r="M14" s="100">
        <v>1205570</v>
      </c>
      <c r="N14" s="144"/>
      <c r="O14" s="139"/>
      <c r="P14" s="121"/>
      <c r="Q14" s="121"/>
    </row>
    <row r="15" spans="1:17" s="58" customFormat="1" ht="21" customHeight="1" x14ac:dyDescent="0.75">
      <c r="A15" s="227" t="s">
        <v>165</v>
      </c>
      <c r="B15" s="227"/>
      <c r="C15" s="26"/>
      <c r="D15" s="26"/>
      <c r="E15" s="27"/>
      <c r="F15" s="114"/>
      <c r="G15" s="100">
        <v>15445</v>
      </c>
      <c r="H15" s="114"/>
      <c r="I15" s="100">
        <v>15077</v>
      </c>
      <c r="J15" s="114"/>
      <c r="K15" s="134">
        <v>0</v>
      </c>
      <c r="L15" s="39"/>
      <c r="M15" s="134">
        <v>0</v>
      </c>
      <c r="O15" s="139"/>
      <c r="P15" s="121"/>
      <c r="Q15" s="121"/>
    </row>
    <row r="16" spans="1:17" s="58" customFormat="1" ht="21" customHeight="1" x14ac:dyDescent="0.75">
      <c r="A16" s="227" t="s">
        <v>254</v>
      </c>
      <c r="B16" s="227"/>
      <c r="C16" s="26"/>
      <c r="D16" s="26"/>
      <c r="E16" s="27"/>
      <c r="F16" s="42"/>
      <c r="G16" s="134">
        <v>0</v>
      </c>
      <c r="H16" s="42"/>
      <c r="I16" s="100">
        <v>115447</v>
      </c>
      <c r="J16" s="42"/>
      <c r="K16" s="134">
        <v>0</v>
      </c>
      <c r="L16" s="39"/>
      <c r="M16" s="100">
        <v>115108</v>
      </c>
      <c r="N16" s="161"/>
      <c r="O16" s="139"/>
      <c r="P16" s="121"/>
      <c r="Q16" s="121"/>
    </row>
    <row r="17" spans="1:17" s="58" customFormat="1" ht="21" customHeight="1" x14ac:dyDescent="0.75">
      <c r="A17" s="227" t="s">
        <v>69</v>
      </c>
      <c r="B17" s="227"/>
      <c r="C17" s="26"/>
      <c r="D17" s="26"/>
      <c r="E17" s="27">
        <v>23</v>
      </c>
      <c r="F17" s="114"/>
      <c r="G17" s="100">
        <v>262257</v>
      </c>
      <c r="H17" s="114"/>
      <c r="I17" s="100">
        <v>167550</v>
      </c>
      <c r="J17" s="114"/>
      <c r="K17" s="100">
        <v>70931</v>
      </c>
      <c r="L17" s="39"/>
      <c r="M17" s="100">
        <v>84400</v>
      </c>
      <c r="O17" s="139"/>
      <c r="P17" s="121"/>
      <c r="Q17" s="121"/>
    </row>
    <row r="18" spans="1:17" s="58" customFormat="1" ht="21" customHeight="1" x14ac:dyDescent="0.75">
      <c r="A18" s="227" t="s">
        <v>267</v>
      </c>
      <c r="B18" s="233"/>
      <c r="C18" s="26"/>
      <c r="D18" s="26"/>
      <c r="E18" s="27"/>
      <c r="F18" s="114"/>
      <c r="G18" s="100">
        <v>9465</v>
      </c>
      <c r="H18" s="118"/>
      <c r="I18" s="134">
        <v>0</v>
      </c>
      <c r="J18" s="114"/>
      <c r="K18" s="100">
        <v>64465</v>
      </c>
      <c r="L18" s="39"/>
      <c r="M18" s="100">
        <v>44000</v>
      </c>
      <c r="N18" s="144"/>
      <c r="O18" s="139"/>
      <c r="P18" s="121"/>
      <c r="Q18" s="121"/>
    </row>
    <row r="19" spans="1:17" s="58" customFormat="1" ht="21" customHeight="1" x14ac:dyDescent="0.75">
      <c r="A19" s="271" t="s">
        <v>3</v>
      </c>
      <c r="B19" s="39"/>
      <c r="C19" s="26"/>
      <c r="D19" s="26"/>
      <c r="E19" s="27"/>
      <c r="F19" s="116"/>
      <c r="G19" s="117">
        <f>SUM(G10:G18)</f>
        <v>2989455</v>
      </c>
      <c r="H19" s="120"/>
      <c r="I19" s="117">
        <f>SUM(I10:I18)</f>
        <v>5287952</v>
      </c>
      <c r="J19" s="120"/>
      <c r="K19" s="117">
        <f>SUM(K10:K18)</f>
        <v>2168930</v>
      </c>
      <c r="L19" s="37"/>
      <c r="M19" s="117">
        <f>SUM(M10:M18)</f>
        <v>1792051</v>
      </c>
      <c r="N19" s="144"/>
      <c r="O19" s="139"/>
      <c r="P19" s="121"/>
      <c r="Q19" s="121"/>
    </row>
    <row r="20" spans="1:17" s="58" customFormat="1" ht="21" customHeight="1" x14ac:dyDescent="0.75">
      <c r="A20" s="26"/>
      <c r="B20" s="26"/>
      <c r="C20" s="26"/>
      <c r="D20" s="26"/>
      <c r="E20" s="27"/>
      <c r="F20" s="114"/>
      <c r="G20" s="118"/>
      <c r="H20" s="118"/>
      <c r="I20" s="118"/>
      <c r="J20" s="118"/>
      <c r="K20" s="39"/>
      <c r="L20" s="39"/>
      <c r="M20" s="39"/>
      <c r="N20" s="144"/>
      <c r="O20" s="144"/>
      <c r="P20" s="121"/>
      <c r="Q20" s="121"/>
    </row>
    <row r="21" spans="1:17" s="58" customFormat="1" ht="21" customHeight="1" x14ac:dyDescent="0.75">
      <c r="A21" s="80" t="s">
        <v>23</v>
      </c>
      <c r="B21" s="64"/>
      <c r="C21" s="64"/>
      <c r="D21" s="64"/>
      <c r="E21" s="27"/>
      <c r="F21" s="114"/>
      <c r="G21" s="114"/>
      <c r="H21" s="114"/>
      <c r="I21" s="114"/>
      <c r="J21" s="114"/>
      <c r="K21" s="39"/>
      <c r="L21" s="39"/>
      <c r="M21" s="39"/>
      <c r="N21" s="144"/>
      <c r="O21" s="144"/>
      <c r="P21" s="121"/>
    </row>
    <row r="22" spans="1:17" s="58" customFormat="1" ht="21" customHeight="1" x14ac:dyDescent="0.75">
      <c r="A22" s="227" t="s">
        <v>255</v>
      </c>
      <c r="B22" s="56"/>
      <c r="C22" s="56"/>
      <c r="D22" s="56"/>
      <c r="E22" s="27">
        <v>18</v>
      </c>
      <c r="F22" s="114"/>
      <c r="G22" s="100">
        <v>36414</v>
      </c>
      <c r="H22" s="114"/>
      <c r="I22" s="234">
        <v>36414</v>
      </c>
      <c r="J22" s="114"/>
      <c r="K22" s="235">
        <v>0</v>
      </c>
      <c r="L22" s="39"/>
      <c r="M22" s="235">
        <v>0</v>
      </c>
      <c r="N22" s="144"/>
      <c r="O22" s="139"/>
      <c r="P22" s="121"/>
      <c r="Q22" s="121"/>
    </row>
    <row r="23" spans="1:17" s="58" customFormat="1" ht="21" customHeight="1" x14ac:dyDescent="0.75">
      <c r="A23" s="227" t="s">
        <v>258</v>
      </c>
      <c r="B23" s="56"/>
      <c r="C23" s="56"/>
      <c r="D23" s="56"/>
      <c r="E23" s="27">
        <v>12</v>
      </c>
      <c r="F23" s="114"/>
      <c r="G23" s="235">
        <v>0</v>
      </c>
      <c r="H23" s="114"/>
      <c r="I23" s="235">
        <v>0</v>
      </c>
      <c r="J23" s="114"/>
      <c r="K23" s="100">
        <v>3001454</v>
      </c>
      <c r="L23" s="39"/>
      <c r="M23" s="235">
        <v>0</v>
      </c>
      <c r="N23" s="144"/>
      <c r="O23" s="139"/>
      <c r="P23" s="121"/>
      <c r="Q23" s="121"/>
    </row>
    <row r="24" spans="1:17" s="58" customFormat="1" ht="21" customHeight="1" x14ac:dyDescent="0.75">
      <c r="A24" s="227" t="s">
        <v>57</v>
      </c>
      <c r="B24" s="56"/>
      <c r="C24" s="56"/>
      <c r="D24" s="56"/>
      <c r="E24" s="27">
        <v>6</v>
      </c>
      <c r="F24" s="114"/>
      <c r="G24" s="100">
        <v>1801935</v>
      </c>
      <c r="H24" s="114"/>
      <c r="I24" s="234">
        <v>1814425</v>
      </c>
      <c r="J24" s="114"/>
      <c r="K24" s="100">
        <v>1623454</v>
      </c>
      <c r="L24" s="39"/>
      <c r="M24" s="235">
        <v>1649881</v>
      </c>
      <c r="N24" s="144"/>
      <c r="O24" s="139"/>
      <c r="P24" s="121"/>
      <c r="Q24" s="121"/>
    </row>
    <row r="25" spans="1:17" s="58" customFormat="1" ht="21" customHeight="1" x14ac:dyDescent="0.75">
      <c r="A25" s="227" t="s">
        <v>46</v>
      </c>
      <c r="B25" s="56"/>
      <c r="C25" s="56"/>
      <c r="D25" s="56"/>
      <c r="E25" s="269">
        <v>7</v>
      </c>
      <c r="F25" s="114"/>
      <c r="G25" s="134">
        <v>0</v>
      </c>
      <c r="H25" s="119"/>
      <c r="I25" s="235">
        <v>0</v>
      </c>
      <c r="J25" s="119"/>
      <c r="K25" s="134">
        <v>2509695</v>
      </c>
      <c r="L25" s="39"/>
      <c r="M25" s="235">
        <v>2308330</v>
      </c>
      <c r="N25" s="144"/>
      <c r="O25" s="139"/>
      <c r="P25" s="121"/>
      <c r="Q25" s="121"/>
    </row>
    <row r="26" spans="1:17" s="58" customFormat="1" ht="21" customHeight="1" x14ac:dyDescent="0.75">
      <c r="A26" s="227" t="s">
        <v>131</v>
      </c>
      <c r="B26" s="26"/>
      <c r="C26" s="26"/>
      <c r="D26" s="26"/>
      <c r="E26" s="27">
        <v>8</v>
      </c>
      <c r="F26" s="114"/>
      <c r="G26" s="100">
        <v>162441</v>
      </c>
      <c r="H26" s="114"/>
      <c r="I26" s="234">
        <v>180482</v>
      </c>
      <c r="J26" s="114"/>
      <c r="K26" s="100">
        <v>119882</v>
      </c>
      <c r="L26" s="39"/>
      <c r="M26" s="235">
        <v>119882</v>
      </c>
      <c r="N26" s="144"/>
      <c r="O26" s="139"/>
      <c r="P26" s="121"/>
      <c r="Q26" s="121"/>
    </row>
    <row r="27" spans="1:17" s="58" customFormat="1" ht="21" customHeight="1" x14ac:dyDescent="0.75">
      <c r="A27" s="227" t="s">
        <v>132</v>
      </c>
      <c r="B27" s="26"/>
      <c r="C27" s="26"/>
      <c r="D27" s="26"/>
      <c r="E27" s="60">
        <v>12</v>
      </c>
      <c r="F27" s="114"/>
      <c r="G27" s="134">
        <v>238290</v>
      </c>
      <c r="H27" s="114"/>
      <c r="I27" s="234">
        <v>234139</v>
      </c>
      <c r="J27" s="114"/>
      <c r="K27" s="100">
        <v>750445</v>
      </c>
      <c r="L27" s="39"/>
      <c r="M27" s="235">
        <v>344448</v>
      </c>
      <c r="N27" s="144"/>
      <c r="O27" s="139"/>
      <c r="P27" s="121"/>
      <c r="Q27" s="121"/>
    </row>
    <row r="28" spans="1:17" s="58" customFormat="1" ht="21" customHeight="1" x14ac:dyDescent="0.75">
      <c r="A28" s="227" t="s">
        <v>78</v>
      </c>
      <c r="B28" s="26"/>
      <c r="C28" s="26"/>
      <c r="D28" s="26"/>
      <c r="E28" s="27"/>
      <c r="F28" s="114"/>
      <c r="G28" s="100">
        <v>174806</v>
      </c>
      <c r="H28" s="114"/>
      <c r="I28" s="234">
        <v>174806</v>
      </c>
      <c r="J28" s="114"/>
      <c r="K28" s="100">
        <v>144572</v>
      </c>
      <c r="L28" s="39"/>
      <c r="M28" s="235">
        <v>144572</v>
      </c>
      <c r="N28" s="144"/>
      <c r="O28" s="139"/>
      <c r="P28" s="121"/>
      <c r="Q28" s="121"/>
    </row>
    <row r="29" spans="1:17" s="58" customFormat="1" ht="21" customHeight="1" x14ac:dyDescent="0.75">
      <c r="A29" s="227" t="s">
        <v>79</v>
      </c>
      <c r="B29" s="26"/>
      <c r="C29" s="26"/>
      <c r="D29" s="26"/>
      <c r="E29" s="27">
        <v>9</v>
      </c>
      <c r="F29" s="114"/>
      <c r="G29" s="100">
        <v>4027487</v>
      </c>
      <c r="H29" s="114"/>
      <c r="I29" s="234">
        <v>3474627</v>
      </c>
      <c r="J29" s="114"/>
      <c r="K29" s="134">
        <v>725250</v>
      </c>
      <c r="L29" s="119"/>
      <c r="M29" s="235">
        <v>688989</v>
      </c>
      <c r="N29" s="144"/>
      <c r="O29" s="139"/>
      <c r="P29" s="121"/>
      <c r="Q29" s="121"/>
    </row>
    <row r="30" spans="1:17" s="58" customFormat="1" ht="21" customHeight="1" x14ac:dyDescent="0.75">
      <c r="A30" s="227" t="s">
        <v>271</v>
      </c>
      <c r="B30" s="26"/>
      <c r="C30" s="26"/>
      <c r="D30" s="26"/>
      <c r="E30" s="27">
        <v>9</v>
      </c>
      <c r="F30" s="114"/>
      <c r="G30" s="100">
        <v>581864</v>
      </c>
      <c r="H30" s="114"/>
      <c r="I30" s="134">
        <v>0</v>
      </c>
      <c r="J30" s="114"/>
      <c r="K30" s="134">
        <v>0</v>
      </c>
      <c r="L30" s="119"/>
      <c r="M30" s="134">
        <v>0</v>
      </c>
      <c r="N30" s="144"/>
      <c r="O30" s="139"/>
      <c r="P30" s="121"/>
      <c r="Q30" s="121"/>
    </row>
    <row r="31" spans="1:17" s="58" customFormat="1" ht="21" customHeight="1" x14ac:dyDescent="0.75">
      <c r="A31" s="227" t="s">
        <v>80</v>
      </c>
      <c r="B31" s="26"/>
      <c r="C31" s="26"/>
      <c r="D31" s="26"/>
      <c r="E31" s="27"/>
      <c r="F31" s="114"/>
      <c r="G31" s="134">
        <v>0</v>
      </c>
      <c r="H31" s="114"/>
      <c r="I31" s="234">
        <v>1380980</v>
      </c>
      <c r="J31" s="114"/>
      <c r="K31" s="134">
        <v>0</v>
      </c>
      <c r="L31" s="39"/>
      <c r="M31" s="235">
        <v>1376092</v>
      </c>
      <c r="N31" s="144"/>
      <c r="O31" s="139"/>
      <c r="P31" s="121"/>
      <c r="Q31" s="121"/>
    </row>
    <row r="32" spans="1:17" s="58" customFormat="1" ht="21" customHeight="1" x14ac:dyDescent="0.75">
      <c r="A32" s="227" t="s">
        <v>256</v>
      </c>
      <c r="B32" s="26"/>
      <c r="C32" s="26"/>
      <c r="D32" s="26"/>
      <c r="E32" s="60">
        <v>10</v>
      </c>
      <c r="F32" s="114"/>
      <c r="G32" s="100">
        <v>8977958</v>
      </c>
      <c r="H32" s="114"/>
      <c r="I32" s="235">
        <v>0</v>
      </c>
      <c r="J32" s="114"/>
      <c r="K32" s="100">
        <v>1120188</v>
      </c>
      <c r="L32" s="39"/>
      <c r="M32" s="235">
        <v>0</v>
      </c>
      <c r="N32" s="144"/>
      <c r="O32" s="139"/>
      <c r="P32" s="121"/>
      <c r="Q32" s="121"/>
    </row>
    <row r="33" spans="1:18" s="58" customFormat="1" ht="21" customHeight="1" x14ac:dyDescent="0.75">
      <c r="A33" s="227" t="s">
        <v>257</v>
      </c>
      <c r="B33" s="26"/>
      <c r="C33" s="26"/>
      <c r="D33" s="26"/>
      <c r="E33" s="27"/>
      <c r="F33" s="114"/>
      <c r="G33" s="100">
        <v>592136</v>
      </c>
      <c r="H33" s="114"/>
      <c r="I33" s="234">
        <v>616793</v>
      </c>
      <c r="J33" s="114"/>
      <c r="K33" s="100">
        <v>27073</v>
      </c>
      <c r="L33" s="39"/>
      <c r="M33" s="235">
        <v>31017</v>
      </c>
      <c r="N33" s="144"/>
      <c r="O33" s="139"/>
      <c r="P33" s="121"/>
      <c r="Q33" s="121"/>
    </row>
    <row r="34" spans="1:18" s="58" customFormat="1" ht="21" customHeight="1" x14ac:dyDescent="0.75">
      <c r="A34" s="227" t="s">
        <v>160</v>
      </c>
      <c r="B34" s="26"/>
      <c r="C34" s="26"/>
      <c r="D34" s="26"/>
      <c r="E34" s="27"/>
      <c r="F34" s="114"/>
      <c r="G34" s="100">
        <v>580980</v>
      </c>
      <c r="H34" s="114"/>
      <c r="I34" s="234">
        <v>580980</v>
      </c>
      <c r="J34" s="114"/>
      <c r="K34" s="134">
        <v>0</v>
      </c>
      <c r="L34" s="39"/>
      <c r="M34" s="235">
        <v>0</v>
      </c>
      <c r="O34" s="139"/>
      <c r="P34" s="121"/>
      <c r="Q34" s="121"/>
      <c r="R34" s="139"/>
    </row>
    <row r="35" spans="1:18" s="58" customFormat="1" ht="21" customHeight="1" x14ac:dyDescent="0.75">
      <c r="A35" s="227" t="s">
        <v>71</v>
      </c>
      <c r="B35" s="26"/>
      <c r="C35" s="26"/>
      <c r="D35" s="26"/>
      <c r="E35" s="27"/>
      <c r="F35" s="114"/>
      <c r="G35" s="100">
        <v>160344</v>
      </c>
      <c r="H35" s="114"/>
      <c r="I35" s="234">
        <v>74911</v>
      </c>
      <c r="J35" s="114"/>
      <c r="K35" s="134">
        <v>0</v>
      </c>
      <c r="L35" s="39"/>
      <c r="M35" s="235">
        <v>26371</v>
      </c>
      <c r="N35" s="144"/>
      <c r="O35" s="139"/>
      <c r="P35" s="121"/>
      <c r="Q35" s="121"/>
    </row>
    <row r="36" spans="1:18" s="58" customFormat="1" ht="21" customHeight="1" x14ac:dyDescent="0.75">
      <c r="A36" s="227" t="s">
        <v>209</v>
      </c>
      <c r="B36" s="26"/>
      <c r="C36" s="26"/>
      <c r="D36" s="26"/>
      <c r="E36" s="27">
        <v>11</v>
      </c>
      <c r="F36" s="114"/>
      <c r="G36" s="100">
        <v>593000</v>
      </c>
      <c r="H36" s="114"/>
      <c r="I36" s="234">
        <v>290970</v>
      </c>
      <c r="J36" s="114"/>
      <c r="K36" s="100">
        <v>545450</v>
      </c>
      <c r="L36" s="39"/>
      <c r="M36" s="235">
        <v>290970</v>
      </c>
      <c r="O36" s="139"/>
      <c r="P36" s="121"/>
      <c r="R36" s="144"/>
    </row>
    <row r="37" spans="1:18" s="58" customFormat="1" ht="21" customHeight="1" x14ac:dyDescent="0.75">
      <c r="A37" s="227" t="s">
        <v>151</v>
      </c>
      <c r="B37" s="26"/>
      <c r="C37" s="26"/>
      <c r="D37" s="26"/>
      <c r="E37" s="27">
        <v>19</v>
      </c>
      <c r="F37" s="114"/>
      <c r="G37" s="100">
        <v>49111</v>
      </c>
      <c r="H37" s="114"/>
      <c r="I37" s="234">
        <v>36466</v>
      </c>
      <c r="J37" s="114"/>
      <c r="K37" s="100">
        <v>24143</v>
      </c>
      <c r="L37" s="39"/>
      <c r="M37" s="235">
        <v>11847</v>
      </c>
      <c r="O37" s="139"/>
      <c r="P37" s="121"/>
    </row>
    <row r="38" spans="1:18" ht="21" customHeight="1" x14ac:dyDescent="0.75">
      <c r="A38" s="26" t="s">
        <v>26</v>
      </c>
      <c r="B38" s="26"/>
      <c r="C38" s="26"/>
      <c r="D38" s="26"/>
      <c r="F38" s="114"/>
      <c r="G38" s="100">
        <v>63475</v>
      </c>
      <c r="H38" s="114"/>
      <c r="I38" s="234">
        <v>53129</v>
      </c>
      <c r="J38" s="114"/>
      <c r="K38" s="100">
        <v>21370</v>
      </c>
      <c r="L38" s="39"/>
      <c r="M38" s="235">
        <v>21375</v>
      </c>
      <c r="N38" s="143"/>
      <c r="O38" s="139"/>
      <c r="P38" s="121"/>
    </row>
    <row r="39" spans="1:18" ht="21" customHeight="1" x14ac:dyDescent="0.75">
      <c r="A39" s="271" t="s">
        <v>27</v>
      </c>
      <c r="D39" s="26"/>
      <c r="E39" s="27"/>
      <c r="F39" s="116"/>
      <c r="G39" s="117">
        <f>SUM(G22:G38)</f>
        <v>18040241</v>
      </c>
      <c r="H39" s="116"/>
      <c r="I39" s="117">
        <f>SUM(I22:I38)</f>
        <v>8949122</v>
      </c>
      <c r="J39" s="116"/>
      <c r="K39" s="117">
        <f>SUM(K22:K38)</f>
        <v>10612976</v>
      </c>
      <c r="L39" s="39"/>
      <c r="M39" s="117">
        <f>SUM(M22:M38)</f>
        <v>7013774</v>
      </c>
      <c r="O39" s="136"/>
      <c r="P39" s="121"/>
    </row>
    <row r="40" spans="1:18" ht="21" customHeight="1" x14ac:dyDescent="0.75">
      <c r="B40" s="26"/>
      <c r="D40" s="26"/>
      <c r="E40" s="27"/>
      <c r="F40" s="114"/>
      <c r="G40" s="118"/>
      <c r="H40" s="114"/>
      <c r="I40" s="118"/>
      <c r="J40" s="114"/>
      <c r="K40" s="39"/>
      <c r="L40" s="39"/>
      <c r="M40" s="39"/>
      <c r="O40" s="136"/>
    </row>
    <row r="41" spans="1:18" ht="21" customHeight="1" thickBot="1" x14ac:dyDescent="0.8">
      <c r="A41" s="271" t="s">
        <v>18</v>
      </c>
      <c r="B41" s="64"/>
      <c r="C41" s="64"/>
      <c r="D41" s="64"/>
      <c r="E41" s="27"/>
      <c r="F41" s="120"/>
      <c r="G41" s="151">
        <f>SUM(G19+G39)</f>
        <v>21029696</v>
      </c>
      <c r="H41" s="120"/>
      <c r="I41" s="151">
        <f>SUM(I19+I39)</f>
        <v>14237074</v>
      </c>
      <c r="J41" s="120"/>
      <c r="K41" s="151">
        <f>SUM(K19+K39)</f>
        <v>12781906</v>
      </c>
      <c r="L41" s="39"/>
      <c r="M41" s="151">
        <f>SUM(M19+M39)</f>
        <v>8805825</v>
      </c>
      <c r="O41" s="136"/>
      <c r="P41" s="121"/>
    </row>
    <row r="42" spans="1:18" ht="21" customHeight="1" thickTop="1" x14ac:dyDescent="0.75"/>
  </sheetData>
  <mergeCells count="5">
    <mergeCell ref="G8:M8"/>
    <mergeCell ref="A1:J1"/>
    <mergeCell ref="A2:J2"/>
    <mergeCell ref="G4:I4"/>
    <mergeCell ref="K4:M4"/>
  </mergeCells>
  <phoneticPr fontId="0" type="noConversion"/>
  <pageMargins left="0.7" right="0.7" top="0.53" bottom="0.75" header="0.3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Q73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09765625" style="26" customWidth="1"/>
    <col min="2" max="3" width="2.19921875" style="39" customWidth="1"/>
    <col min="4" max="4" width="43.796875" style="39" customWidth="1"/>
    <col min="5" max="5" width="8.19921875" style="46" customWidth="1"/>
    <col min="6" max="6" width="1.09765625" style="28" customWidth="1"/>
    <col min="7" max="7" width="14.09765625" style="28" customWidth="1"/>
    <col min="8" max="8" width="1.09765625" style="28" customWidth="1"/>
    <col min="9" max="9" width="14.09765625" style="28" customWidth="1"/>
    <col min="10" max="10" width="1.09765625" style="28" customWidth="1"/>
    <col min="11" max="11" width="14.09765625" style="28" customWidth="1"/>
    <col min="12" max="12" width="1.09765625" style="28" customWidth="1"/>
    <col min="13" max="13" width="14.09765625" style="28" customWidth="1"/>
    <col min="14" max="14" width="9.09765625" style="39"/>
    <col min="15" max="15" width="13.8984375" style="39" bestFit="1" customWidth="1"/>
    <col min="16" max="16" width="13.3984375" style="39" customWidth="1"/>
    <col min="17" max="16384" width="9.09765625" style="39"/>
  </cols>
  <sheetData>
    <row r="1" spans="1:17" s="37" customFormat="1" ht="21" customHeight="1" x14ac:dyDescent="0.75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7" ht="21" customHeight="1" x14ac:dyDescent="0.75">
      <c r="A2" s="12" t="s">
        <v>59</v>
      </c>
      <c r="B2" s="12"/>
      <c r="C2" s="12"/>
      <c r="D2" s="12"/>
      <c r="F2" s="47"/>
      <c r="G2" s="47"/>
      <c r="H2" s="47"/>
      <c r="I2" s="47"/>
      <c r="J2" s="47"/>
      <c r="K2" s="39"/>
      <c r="L2" s="39"/>
      <c r="M2" s="39"/>
    </row>
    <row r="3" spans="1:17" ht="21" customHeight="1" x14ac:dyDescent="0.75">
      <c r="A3" s="48"/>
      <c r="B3" s="48"/>
      <c r="C3" s="48"/>
      <c r="D3" s="48"/>
      <c r="E3" s="49"/>
      <c r="F3" s="50"/>
      <c r="G3" s="50"/>
      <c r="H3" s="50"/>
      <c r="I3" s="50"/>
      <c r="J3" s="50"/>
      <c r="K3" s="39"/>
      <c r="L3" s="39"/>
      <c r="M3" s="39"/>
    </row>
    <row r="4" spans="1:17" ht="21" customHeight="1" x14ac:dyDescent="0.7">
      <c r="A4" s="51"/>
      <c r="B4" s="51"/>
      <c r="C4" s="51"/>
      <c r="D4" s="51"/>
      <c r="E4" s="44"/>
      <c r="F4" s="44"/>
      <c r="G4" s="316" t="s">
        <v>73</v>
      </c>
      <c r="H4" s="316"/>
      <c r="I4" s="316"/>
      <c r="J4" s="18"/>
      <c r="K4" s="316" t="s">
        <v>74</v>
      </c>
      <c r="L4" s="316"/>
      <c r="M4" s="316"/>
    </row>
    <row r="5" spans="1:17" ht="21" customHeight="1" x14ac:dyDescent="0.65">
      <c r="A5" s="51"/>
      <c r="B5" s="51"/>
      <c r="C5" s="51"/>
      <c r="D5" s="51"/>
      <c r="F5" s="16"/>
      <c r="G5" s="165" t="s">
        <v>176</v>
      </c>
      <c r="H5" s="16"/>
      <c r="I5" s="15" t="s">
        <v>67</v>
      </c>
      <c r="J5" s="17"/>
      <c r="K5" s="165" t="s">
        <v>176</v>
      </c>
      <c r="L5" s="16"/>
      <c r="M5" s="15" t="s">
        <v>67</v>
      </c>
    </row>
    <row r="6" spans="1:17" ht="21" customHeight="1" x14ac:dyDescent="0.65">
      <c r="A6" s="12" t="s">
        <v>62</v>
      </c>
      <c r="B6" s="51"/>
      <c r="C6" s="51"/>
      <c r="D6" s="51"/>
      <c r="E6" s="52" t="s">
        <v>35</v>
      </c>
      <c r="F6" s="16"/>
      <c r="G6" s="15">
        <v>2563</v>
      </c>
      <c r="H6" s="16"/>
      <c r="I6" s="15">
        <v>2562</v>
      </c>
      <c r="J6" s="17"/>
      <c r="K6" s="15">
        <v>2563</v>
      </c>
      <c r="L6" s="16"/>
      <c r="M6" s="15">
        <v>2562</v>
      </c>
    </row>
    <row r="7" spans="1:17" ht="21" customHeight="1" x14ac:dyDescent="0.65">
      <c r="A7" s="12"/>
      <c r="B7" s="51"/>
      <c r="C7" s="51"/>
      <c r="D7" s="51"/>
      <c r="E7" s="52"/>
      <c r="F7" s="16"/>
      <c r="G7" s="130" t="s">
        <v>113</v>
      </c>
      <c r="H7" s="16"/>
      <c r="I7" s="130"/>
      <c r="J7" s="17"/>
      <c r="K7" s="130" t="s">
        <v>113</v>
      </c>
      <c r="L7" s="16"/>
      <c r="M7" s="130"/>
    </row>
    <row r="8" spans="1:17" ht="21" customHeight="1" x14ac:dyDescent="0.65">
      <c r="A8" s="56"/>
      <c r="B8" s="56"/>
      <c r="C8" s="56"/>
      <c r="D8" s="56"/>
      <c r="E8" s="60"/>
      <c r="F8" s="60"/>
      <c r="G8" s="315" t="s">
        <v>75</v>
      </c>
      <c r="H8" s="315"/>
      <c r="I8" s="315"/>
      <c r="J8" s="315"/>
      <c r="K8" s="315"/>
      <c r="L8" s="315"/>
      <c r="M8" s="315"/>
    </row>
    <row r="9" spans="1:17" ht="21" customHeight="1" x14ac:dyDescent="0.75">
      <c r="A9" s="80" t="s">
        <v>20</v>
      </c>
      <c r="B9" s="53"/>
      <c r="C9" s="53"/>
      <c r="D9" s="53"/>
      <c r="F9" s="28" t="s">
        <v>19</v>
      </c>
      <c r="G9" s="28" t="s">
        <v>19</v>
      </c>
      <c r="H9" s="28" t="s">
        <v>19</v>
      </c>
      <c r="I9" s="28" t="s">
        <v>19</v>
      </c>
      <c r="K9" s="39"/>
      <c r="L9" s="39"/>
      <c r="M9" s="39"/>
    </row>
    <row r="10" spans="1:17" ht="21" customHeight="1" x14ac:dyDescent="0.75">
      <c r="A10" s="227" t="s">
        <v>161</v>
      </c>
      <c r="B10" s="224"/>
      <c r="C10" s="54"/>
      <c r="D10" s="54"/>
      <c r="E10" s="49"/>
      <c r="F10" s="121"/>
      <c r="G10" s="100">
        <v>2092000</v>
      </c>
      <c r="H10" s="121"/>
      <c r="I10" s="234">
        <v>1762000</v>
      </c>
      <c r="J10" s="234">
        <v>1762000</v>
      </c>
      <c r="K10" s="100">
        <v>2092000</v>
      </c>
      <c r="L10" s="39"/>
      <c r="M10" s="234">
        <v>1762000</v>
      </c>
      <c r="N10" s="58"/>
      <c r="O10" s="139"/>
      <c r="P10" s="254"/>
    </row>
    <row r="11" spans="1:17" ht="21" customHeight="1" x14ac:dyDescent="0.75">
      <c r="A11" s="227" t="s">
        <v>95</v>
      </c>
      <c r="B11" s="227"/>
      <c r="C11" s="54"/>
      <c r="D11" s="54"/>
      <c r="E11" s="49">
        <v>12</v>
      </c>
      <c r="F11" s="121"/>
      <c r="G11" s="235">
        <v>0</v>
      </c>
      <c r="H11" s="121"/>
      <c r="I11" s="134">
        <v>0</v>
      </c>
      <c r="J11" s="234">
        <v>315000</v>
      </c>
      <c r="K11" s="134">
        <v>1401000</v>
      </c>
      <c r="L11" s="39"/>
      <c r="M11" s="234">
        <v>315000</v>
      </c>
      <c r="N11" s="58"/>
      <c r="O11" s="139"/>
      <c r="P11" s="254"/>
    </row>
    <row r="12" spans="1:17" ht="21" customHeight="1" x14ac:dyDescent="0.75">
      <c r="A12" s="227" t="s">
        <v>244</v>
      </c>
      <c r="B12" s="236"/>
      <c r="C12" s="54"/>
      <c r="D12" s="54"/>
      <c r="E12" s="49">
        <v>12</v>
      </c>
      <c r="F12" s="121"/>
      <c r="G12" s="100">
        <v>1038207</v>
      </c>
      <c r="H12" s="121"/>
      <c r="I12" s="234">
        <v>1379927</v>
      </c>
      <c r="J12" s="234">
        <v>184485</v>
      </c>
      <c r="K12" s="100">
        <v>151769</v>
      </c>
      <c r="L12" s="39"/>
      <c r="M12" s="234">
        <v>184485</v>
      </c>
      <c r="N12" s="58"/>
      <c r="O12" s="139"/>
      <c r="P12" s="143"/>
      <c r="Q12" s="143"/>
    </row>
    <row r="13" spans="1:17" ht="21" customHeight="1" x14ac:dyDescent="0.75">
      <c r="A13" s="227" t="s">
        <v>162</v>
      </c>
      <c r="B13" s="236"/>
      <c r="C13" s="54"/>
      <c r="D13" s="54"/>
      <c r="E13" s="49"/>
      <c r="F13" s="121"/>
      <c r="G13" s="134">
        <v>62324</v>
      </c>
      <c r="H13" s="121"/>
      <c r="I13" s="234">
        <v>61947</v>
      </c>
      <c r="J13" s="234">
        <v>0</v>
      </c>
      <c r="K13" s="134">
        <v>0</v>
      </c>
      <c r="L13" s="39"/>
      <c r="M13" s="134">
        <v>0</v>
      </c>
      <c r="N13" s="58"/>
      <c r="O13" s="139"/>
      <c r="P13" s="254"/>
    </row>
    <row r="14" spans="1:17" ht="21" customHeight="1" x14ac:dyDescent="0.75">
      <c r="A14" s="227" t="s">
        <v>290</v>
      </c>
      <c r="B14" s="236"/>
      <c r="C14" s="54"/>
      <c r="D14" s="54"/>
      <c r="E14" s="49"/>
      <c r="F14" s="121"/>
      <c r="G14" s="134"/>
      <c r="H14" s="121"/>
      <c r="I14" s="234"/>
      <c r="J14" s="234"/>
      <c r="K14" s="134"/>
      <c r="L14" s="39"/>
      <c r="M14" s="134"/>
      <c r="N14" s="58"/>
      <c r="O14" s="139"/>
      <c r="P14" s="254"/>
    </row>
    <row r="15" spans="1:17" ht="21" customHeight="1" x14ac:dyDescent="0.75">
      <c r="A15" s="227"/>
      <c r="B15" s="227" t="s">
        <v>291</v>
      </c>
      <c r="C15" s="54"/>
      <c r="D15" s="54"/>
      <c r="E15" s="49"/>
      <c r="F15" s="121"/>
      <c r="G15" s="100">
        <v>104347</v>
      </c>
      <c r="H15" s="121"/>
      <c r="I15" s="100">
        <v>96451</v>
      </c>
      <c r="J15" s="234">
        <v>33000</v>
      </c>
      <c r="K15" s="134">
        <v>33000</v>
      </c>
      <c r="L15" s="39"/>
      <c r="M15" s="234">
        <v>33000</v>
      </c>
      <c r="N15" s="58"/>
      <c r="O15" s="139"/>
      <c r="P15" s="254"/>
    </row>
    <row r="16" spans="1:17" ht="21" customHeight="1" x14ac:dyDescent="0.75">
      <c r="A16" s="227" t="s">
        <v>277</v>
      </c>
      <c r="B16" s="227"/>
      <c r="C16" s="54"/>
      <c r="D16" s="54"/>
      <c r="E16" s="49">
        <v>18</v>
      </c>
      <c r="F16" s="121"/>
      <c r="G16" s="134">
        <v>230785</v>
      </c>
      <c r="H16" s="121"/>
      <c r="I16" s="134">
        <v>0</v>
      </c>
      <c r="J16" s="234">
        <v>0</v>
      </c>
      <c r="K16" s="134">
        <v>56146</v>
      </c>
      <c r="L16" s="39"/>
      <c r="M16" s="134">
        <v>0</v>
      </c>
      <c r="N16" s="144"/>
      <c r="O16" s="139"/>
      <c r="P16" s="254"/>
      <c r="Q16" s="42"/>
    </row>
    <row r="17" spans="1:17" ht="21" customHeight="1" x14ac:dyDescent="0.75">
      <c r="A17" s="224" t="s">
        <v>171</v>
      </c>
      <c r="B17" s="227"/>
      <c r="C17" s="54"/>
      <c r="D17" s="54"/>
      <c r="E17" s="27">
        <v>12</v>
      </c>
      <c r="F17" s="121"/>
      <c r="G17" s="100">
        <v>25433</v>
      </c>
      <c r="H17" s="121"/>
      <c r="I17" s="234">
        <v>25433</v>
      </c>
      <c r="J17" s="234">
        <v>76879</v>
      </c>
      <c r="K17" s="134">
        <v>0</v>
      </c>
      <c r="L17" s="39"/>
      <c r="M17" s="234">
        <v>76879</v>
      </c>
      <c r="N17" s="144"/>
      <c r="O17" s="139"/>
      <c r="P17" s="254"/>
      <c r="Q17" s="42"/>
    </row>
    <row r="18" spans="1:17" ht="21" customHeight="1" x14ac:dyDescent="0.75">
      <c r="A18" s="26" t="s">
        <v>273</v>
      </c>
      <c r="B18" s="54"/>
      <c r="C18" s="54"/>
      <c r="D18" s="54"/>
      <c r="E18" s="49"/>
      <c r="F18" s="121"/>
      <c r="G18" s="100">
        <v>64577</v>
      </c>
      <c r="H18" s="121"/>
      <c r="I18" s="134">
        <v>0</v>
      </c>
      <c r="J18" s="100"/>
      <c r="K18" s="100">
        <v>24528</v>
      </c>
      <c r="L18" s="39"/>
      <c r="M18" s="134">
        <v>0</v>
      </c>
      <c r="N18" s="58"/>
      <c r="O18" s="139"/>
      <c r="P18" s="254"/>
    </row>
    <row r="19" spans="1:17" ht="21" customHeight="1" x14ac:dyDescent="0.75">
      <c r="A19" s="224" t="s">
        <v>259</v>
      </c>
      <c r="B19" s="227"/>
      <c r="C19" s="54"/>
      <c r="D19" s="54"/>
      <c r="E19" s="27"/>
      <c r="F19" s="121"/>
      <c r="G19" s="134">
        <v>222372</v>
      </c>
      <c r="H19" s="121"/>
      <c r="I19" s="234">
        <v>152067</v>
      </c>
      <c r="J19" s="234">
        <v>0</v>
      </c>
      <c r="K19" s="134">
        <v>0</v>
      </c>
      <c r="L19" s="39"/>
      <c r="M19" s="134">
        <v>0</v>
      </c>
      <c r="N19" s="144"/>
      <c r="O19" s="139"/>
      <c r="P19" s="254"/>
      <c r="Q19" s="42"/>
    </row>
    <row r="20" spans="1:17" ht="21" customHeight="1" x14ac:dyDescent="0.75">
      <c r="A20" s="26" t="s">
        <v>14</v>
      </c>
      <c r="C20" s="54"/>
      <c r="D20" s="54"/>
      <c r="E20" s="49"/>
      <c r="F20" s="121"/>
      <c r="G20" s="100">
        <v>278989</v>
      </c>
      <c r="H20" s="121"/>
      <c r="I20" s="234">
        <v>271395</v>
      </c>
      <c r="J20" s="234">
        <v>16753</v>
      </c>
      <c r="K20" s="100">
        <v>35349</v>
      </c>
      <c r="L20" s="39"/>
      <c r="M20" s="234">
        <v>16753</v>
      </c>
      <c r="N20" s="144"/>
      <c r="O20" s="139"/>
      <c r="P20" s="254"/>
      <c r="Q20" s="42"/>
    </row>
    <row r="21" spans="1:17" ht="21" customHeight="1" x14ac:dyDescent="0.75">
      <c r="A21" s="248" t="s">
        <v>21</v>
      </c>
      <c r="C21" s="54"/>
      <c r="D21" s="54"/>
      <c r="E21" s="49"/>
      <c r="F21" s="123"/>
      <c r="G21" s="122">
        <f>SUM(G10:G20)</f>
        <v>4119034</v>
      </c>
      <c r="H21" s="123"/>
      <c r="I21" s="122">
        <f>SUM(I10:I20)</f>
        <v>3749220</v>
      </c>
      <c r="J21" s="123"/>
      <c r="K21" s="122">
        <f>SUM(K10:K20)</f>
        <v>3793792</v>
      </c>
      <c r="L21" s="39"/>
      <c r="M21" s="122">
        <f>SUM(M10:M20)</f>
        <v>2388117</v>
      </c>
      <c r="N21" s="144"/>
      <c r="O21" s="139"/>
      <c r="P21" s="254"/>
      <c r="Q21" s="42"/>
    </row>
    <row r="22" spans="1:17" ht="21" customHeight="1" x14ac:dyDescent="0.75">
      <c r="B22" s="54"/>
      <c r="C22" s="54"/>
      <c r="D22" s="54"/>
      <c r="E22" s="49"/>
      <c r="F22" s="121"/>
      <c r="G22" s="121"/>
      <c r="H22" s="121"/>
      <c r="I22" s="121"/>
      <c r="J22" s="121"/>
      <c r="K22" s="39"/>
      <c r="L22" s="39"/>
      <c r="M22" s="39"/>
      <c r="N22" s="144"/>
      <c r="O22" s="144"/>
      <c r="P22" s="42"/>
      <c r="Q22" s="42"/>
    </row>
    <row r="23" spans="1:17" ht="21" customHeight="1" x14ac:dyDescent="0.75">
      <c r="A23" s="80" t="s">
        <v>37</v>
      </c>
      <c r="B23" s="54"/>
      <c r="C23" s="54"/>
      <c r="D23" s="54"/>
      <c r="E23" s="49"/>
      <c r="F23" s="121"/>
      <c r="G23" s="121"/>
      <c r="H23" s="121"/>
      <c r="I23" s="121"/>
      <c r="J23" s="121"/>
      <c r="K23" s="39"/>
      <c r="L23" s="39"/>
      <c r="M23" s="39"/>
      <c r="N23" s="144"/>
      <c r="O23" s="144"/>
      <c r="P23" s="42"/>
      <c r="Q23" s="42"/>
    </row>
    <row r="24" spans="1:17" ht="21" customHeight="1" x14ac:dyDescent="0.75">
      <c r="A24" s="26" t="s">
        <v>268</v>
      </c>
      <c r="B24" s="54"/>
      <c r="C24" s="54"/>
      <c r="D24" s="54"/>
      <c r="E24" s="49">
        <v>23</v>
      </c>
      <c r="F24" s="121"/>
      <c r="G24" s="134">
        <v>1350249</v>
      </c>
      <c r="H24" s="121"/>
      <c r="I24" s="134">
        <v>1382565</v>
      </c>
      <c r="J24" s="121"/>
      <c r="K24" s="134">
        <v>1045700</v>
      </c>
      <c r="L24" s="39"/>
      <c r="M24" s="134">
        <v>1053950</v>
      </c>
      <c r="N24" s="144"/>
      <c r="O24" s="139"/>
      <c r="P24" s="254"/>
      <c r="Q24" s="42"/>
    </row>
    <row r="25" spans="1:17" ht="21" customHeight="1" x14ac:dyDescent="0.75">
      <c r="A25" s="26" t="s">
        <v>272</v>
      </c>
      <c r="B25" s="54"/>
      <c r="C25" s="54"/>
      <c r="D25" s="54"/>
      <c r="E25" s="49" t="s">
        <v>283</v>
      </c>
      <c r="F25" s="121"/>
      <c r="G25" s="134">
        <v>508332</v>
      </c>
      <c r="H25" s="121"/>
      <c r="I25" s="134">
        <v>219335</v>
      </c>
      <c r="J25" s="121"/>
      <c r="K25" s="134">
        <v>0</v>
      </c>
      <c r="L25" s="39"/>
      <c r="M25" s="134">
        <v>0</v>
      </c>
      <c r="N25" s="144"/>
      <c r="P25" s="254"/>
      <c r="Q25" s="42"/>
    </row>
    <row r="26" spans="1:17" ht="21" customHeight="1" x14ac:dyDescent="0.75">
      <c r="A26" s="26" t="s">
        <v>260</v>
      </c>
      <c r="B26" s="54"/>
      <c r="C26" s="54"/>
      <c r="D26" s="54"/>
      <c r="E26" s="49"/>
      <c r="F26" s="121"/>
      <c r="G26" s="100">
        <v>7415898</v>
      </c>
      <c r="H26" s="121"/>
      <c r="I26" s="235">
        <v>0</v>
      </c>
      <c r="J26" s="121"/>
      <c r="K26" s="134">
        <v>3371218</v>
      </c>
      <c r="L26" s="39"/>
      <c r="M26" s="235">
        <v>0</v>
      </c>
      <c r="N26" s="144"/>
      <c r="O26" s="139"/>
      <c r="P26" s="254"/>
      <c r="Q26" s="42"/>
    </row>
    <row r="27" spans="1:17" ht="21" customHeight="1" x14ac:dyDescent="0.75">
      <c r="A27" s="26" t="s">
        <v>163</v>
      </c>
      <c r="B27" s="54"/>
      <c r="C27" s="54"/>
      <c r="D27" s="54"/>
      <c r="E27" s="49">
        <v>18</v>
      </c>
      <c r="F27" s="121"/>
      <c r="G27" s="100">
        <v>998764</v>
      </c>
      <c r="H27" s="121"/>
      <c r="I27" s="235">
        <v>998249</v>
      </c>
      <c r="J27" s="121"/>
      <c r="K27" s="134">
        <v>998764</v>
      </c>
      <c r="L27" s="39"/>
      <c r="M27" s="235">
        <v>998249</v>
      </c>
      <c r="N27" s="144"/>
      <c r="O27" s="139"/>
      <c r="P27" s="254"/>
      <c r="Q27" s="42"/>
    </row>
    <row r="28" spans="1:17" ht="21" customHeight="1" x14ac:dyDescent="0.75">
      <c r="A28" s="227" t="s">
        <v>56</v>
      </c>
      <c r="B28" s="54"/>
      <c r="C28" s="54"/>
      <c r="D28" s="54"/>
      <c r="E28" s="27">
        <v>12</v>
      </c>
      <c r="F28" s="121"/>
      <c r="G28" s="100">
        <v>495497</v>
      </c>
      <c r="H28" s="121"/>
      <c r="I28" s="235">
        <v>508109</v>
      </c>
      <c r="J28" s="121"/>
      <c r="K28" s="235">
        <v>0</v>
      </c>
      <c r="L28" s="39"/>
      <c r="M28" s="235">
        <v>1092574</v>
      </c>
      <c r="N28" s="144"/>
      <c r="O28" s="139"/>
      <c r="P28" s="254"/>
      <c r="Q28" s="42"/>
    </row>
    <row r="29" spans="1:17" ht="21" customHeight="1" x14ac:dyDescent="0.75">
      <c r="A29" s="227" t="s">
        <v>72</v>
      </c>
      <c r="B29" s="54"/>
      <c r="C29" s="54"/>
      <c r="D29" s="54"/>
      <c r="E29" s="49"/>
      <c r="F29" s="121"/>
      <c r="G29" s="100">
        <v>88273</v>
      </c>
      <c r="H29" s="121"/>
      <c r="I29" s="235">
        <v>128512</v>
      </c>
      <c r="J29" s="121"/>
      <c r="K29" s="134">
        <v>51374</v>
      </c>
      <c r="L29" s="39"/>
      <c r="M29" s="235">
        <v>0</v>
      </c>
      <c r="N29" s="144"/>
      <c r="O29" s="139"/>
      <c r="P29" s="254"/>
      <c r="Q29" s="42"/>
    </row>
    <row r="30" spans="1:17" ht="21" customHeight="1" x14ac:dyDescent="0.75">
      <c r="A30" s="26" t="s">
        <v>140</v>
      </c>
      <c r="B30" s="54"/>
      <c r="C30" s="54"/>
      <c r="D30" s="54"/>
      <c r="E30" s="49"/>
      <c r="F30" s="121"/>
      <c r="G30" s="100">
        <v>183324</v>
      </c>
      <c r="H30" s="121"/>
      <c r="I30" s="134">
        <v>195740</v>
      </c>
      <c r="J30" s="121"/>
      <c r="K30" s="100">
        <v>75403</v>
      </c>
      <c r="L30" s="39"/>
      <c r="M30" s="134">
        <v>82032</v>
      </c>
      <c r="N30" s="58"/>
      <c r="O30" s="139"/>
      <c r="P30" s="254"/>
      <c r="Q30" s="42"/>
    </row>
    <row r="31" spans="1:17" ht="21" customHeight="1" x14ac:dyDescent="0.75">
      <c r="A31" s="227" t="s">
        <v>152</v>
      </c>
      <c r="B31" s="54"/>
      <c r="C31" s="54"/>
      <c r="D31" s="54"/>
      <c r="E31" s="49">
        <v>12</v>
      </c>
      <c r="F31" s="121"/>
      <c r="G31" s="100">
        <v>984760</v>
      </c>
      <c r="H31" s="121"/>
      <c r="I31" s="235">
        <v>984760</v>
      </c>
      <c r="J31" s="121"/>
      <c r="K31" s="235">
        <v>0</v>
      </c>
      <c r="L31" s="39"/>
      <c r="M31" s="235">
        <v>0</v>
      </c>
      <c r="N31" s="58"/>
      <c r="O31" s="139"/>
      <c r="P31" s="254"/>
      <c r="Q31" s="42"/>
    </row>
    <row r="32" spans="1:17" ht="21" customHeight="1" x14ac:dyDescent="0.75">
      <c r="A32" s="227" t="s">
        <v>133</v>
      </c>
      <c r="B32" s="54"/>
      <c r="C32" s="54"/>
      <c r="D32" s="54"/>
      <c r="E32" s="49">
        <v>8</v>
      </c>
      <c r="F32" s="121"/>
      <c r="G32" s="100">
        <v>109965</v>
      </c>
      <c r="H32" s="121"/>
      <c r="I32" s="235">
        <v>103403</v>
      </c>
      <c r="J32" s="121"/>
      <c r="K32" s="134">
        <v>0</v>
      </c>
      <c r="L32" s="39"/>
      <c r="M32" s="235">
        <v>0</v>
      </c>
      <c r="N32" s="58"/>
      <c r="O32" s="139"/>
      <c r="P32" s="254"/>
      <c r="Q32" s="42"/>
    </row>
    <row r="33" spans="1:17" ht="21" customHeight="1" x14ac:dyDescent="0.75">
      <c r="A33" s="227" t="s">
        <v>53</v>
      </c>
      <c r="B33" s="54"/>
      <c r="C33" s="54"/>
      <c r="D33" s="54"/>
      <c r="E33" s="49">
        <v>6</v>
      </c>
      <c r="F33" s="121"/>
      <c r="G33" s="100">
        <v>110788</v>
      </c>
      <c r="H33" s="121"/>
      <c r="I33" s="235">
        <v>62684</v>
      </c>
      <c r="J33" s="121"/>
      <c r="K33" s="100">
        <v>737</v>
      </c>
      <c r="L33" s="39"/>
      <c r="M33" s="235">
        <v>463</v>
      </c>
      <c r="N33" s="144"/>
      <c r="O33" s="139"/>
      <c r="P33" s="254"/>
      <c r="Q33" s="42"/>
    </row>
    <row r="34" spans="1:17" ht="21" customHeight="1" x14ac:dyDescent="0.75">
      <c r="A34" s="45" t="s">
        <v>36</v>
      </c>
      <c r="C34" s="26"/>
      <c r="D34" s="26"/>
      <c r="E34" s="49"/>
      <c r="F34" s="123"/>
      <c r="G34" s="122">
        <f>SUM(G24:G33)</f>
        <v>12245850</v>
      </c>
      <c r="H34" s="123"/>
      <c r="I34" s="122">
        <f>SUM(I24:I33)</f>
        <v>4583357</v>
      </c>
      <c r="J34" s="123"/>
      <c r="K34" s="122">
        <f>SUM(K24:K33)</f>
        <v>5543196</v>
      </c>
      <c r="L34" s="39"/>
      <c r="M34" s="122">
        <f>SUM(M24:M33)</f>
        <v>3227268</v>
      </c>
      <c r="N34" s="144"/>
      <c r="O34" s="139"/>
      <c r="P34" s="254"/>
    </row>
    <row r="35" spans="1:17" ht="21" customHeight="1" x14ac:dyDescent="0.75">
      <c r="C35" s="26"/>
      <c r="D35" s="26"/>
      <c r="E35" s="49"/>
      <c r="F35" s="121"/>
      <c r="G35" s="121"/>
      <c r="H35" s="121"/>
      <c r="I35" s="121"/>
      <c r="J35" s="121"/>
      <c r="K35" s="39"/>
      <c r="L35" s="39"/>
      <c r="M35" s="39"/>
      <c r="N35" s="144"/>
      <c r="O35" s="144"/>
      <c r="P35" s="42"/>
      <c r="Q35" s="42"/>
    </row>
    <row r="36" spans="1:17" ht="21" customHeight="1" x14ac:dyDescent="0.75">
      <c r="A36" s="45" t="s">
        <v>22</v>
      </c>
      <c r="C36" s="26"/>
      <c r="D36" s="26"/>
      <c r="E36" s="49"/>
      <c r="F36" s="123"/>
      <c r="G36" s="124">
        <f>G21+G34</f>
        <v>16364884</v>
      </c>
      <c r="H36" s="123"/>
      <c r="I36" s="124">
        <f>I21+I34</f>
        <v>8332577</v>
      </c>
      <c r="J36" s="123"/>
      <c r="K36" s="124">
        <f>K21+K34</f>
        <v>9336988</v>
      </c>
      <c r="L36" s="39"/>
      <c r="M36" s="124">
        <f>M21+M34</f>
        <v>5615385</v>
      </c>
      <c r="N36" s="144"/>
      <c r="O36" s="139"/>
      <c r="P36" s="254"/>
      <c r="Q36" s="143"/>
    </row>
    <row r="37" spans="1:17" ht="21" customHeight="1" x14ac:dyDescent="0.75">
      <c r="A37" s="23"/>
      <c r="B37" s="58"/>
      <c r="C37" s="23"/>
      <c r="D37" s="23"/>
      <c r="E37" s="49"/>
      <c r="F37" s="121"/>
      <c r="G37" s="121"/>
      <c r="H37" s="121"/>
      <c r="I37" s="121"/>
      <c r="J37" s="121"/>
      <c r="K37" s="58"/>
      <c r="L37" s="39"/>
      <c r="M37" s="58"/>
      <c r="N37" s="144"/>
      <c r="O37" s="144"/>
      <c r="P37" s="143"/>
      <c r="Q37" s="143"/>
    </row>
    <row r="38" spans="1:17" ht="21" customHeight="1" x14ac:dyDescent="0.75">
      <c r="A38" s="48"/>
      <c r="B38" s="58"/>
      <c r="C38" s="23"/>
      <c r="D38" s="23"/>
      <c r="E38" s="49"/>
      <c r="F38" s="123"/>
      <c r="G38" s="162"/>
      <c r="H38" s="123"/>
      <c r="I38" s="123"/>
      <c r="J38" s="123"/>
      <c r="K38" s="162"/>
      <c r="L38" s="39"/>
      <c r="M38" s="123"/>
      <c r="N38" s="144"/>
      <c r="O38" s="144"/>
      <c r="P38" s="143"/>
      <c r="Q38" s="143"/>
    </row>
    <row r="39" spans="1:17" ht="21" customHeight="1" x14ac:dyDescent="0.75">
      <c r="A39" s="23"/>
      <c r="B39" s="147"/>
      <c r="C39" s="147"/>
      <c r="D39" s="147"/>
      <c r="E39" s="49"/>
      <c r="F39" s="121"/>
      <c r="G39" s="146"/>
      <c r="H39" s="121"/>
      <c r="I39" s="145"/>
      <c r="J39" s="121"/>
      <c r="K39" s="145"/>
      <c r="L39" s="58"/>
      <c r="M39" s="145"/>
      <c r="N39" s="144"/>
      <c r="O39" s="144"/>
      <c r="P39" s="143"/>
      <c r="Q39" s="143"/>
    </row>
    <row r="40" spans="1:17" ht="21" customHeight="1" x14ac:dyDescent="0.75">
      <c r="A40" s="48"/>
      <c r="B40" s="58"/>
      <c r="C40" s="23"/>
      <c r="D40" s="23"/>
      <c r="E40" s="49"/>
      <c r="F40" s="123"/>
      <c r="G40" s="123"/>
      <c r="H40" s="123"/>
      <c r="I40" s="123"/>
      <c r="J40" s="123"/>
      <c r="K40" s="123"/>
      <c r="L40" s="58"/>
      <c r="M40" s="123"/>
      <c r="N40" s="58"/>
      <c r="Q40" s="143"/>
    </row>
    <row r="41" spans="1:17" ht="21" customHeight="1" x14ac:dyDescent="0.75">
      <c r="A41" s="313" t="s">
        <v>43</v>
      </c>
      <c r="B41" s="313"/>
      <c r="C41" s="313"/>
      <c r="D41" s="313"/>
      <c r="E41" s="313"/>
      <c r="F41" s="313"/>
      <c r="G41" s="313"/>
      <c r="H41" s="313"/>
      <c r="I41" s="313"/>
      <c r="J41" s="313"/>
      <c r="K41" s="39"/>
      <c r="L41" s="39"/>
      <c r="M41" s="39"/>
      <c r="Q41" s="143"/>
    </row>
    <row r="42" spans="1:17" ht="21" customHeight="1" x14ac:dyDescent="0.75">
      <c r="A42" s="12" t="s">
        <v>59</v>
      </c>
      <c r="B42" s="12"/>
      <c r="C42" s="12"/>
      <c r="D42" s="12"/>
      <c r="F42" s="47"/>
      <c r="G42" s="47"/>
      <c r="H42" s="47"/>
      <c r="I42" s="47"/>
      <c r="J42" s="47"/>
      <c r="K42" s="39"/>
      <c r="L42" s="39"/>
      <c r="M42" s="39"/>
      <c r="Q42" s="143"/>
    </row>
    <row r="43" spans="1:17" ht="21" customHeight="1" x14ac:dyDescent="0.75">
      <c r="B43" s="51"/>
      <c r="C43" s="51"/>
      <c r="D43" s="51"/>
      <c r="E43" s="49"/>
      <c r="F43" s="25"/>
      <c r="G43" s="25"/>
      <c r="H43" s="25"/>
      <c r="I43" s="25"/>
      <c r="J43" s="25"/>
      <c r="K43" s="39"/>
      <c r="L43" s="39"/>
      <c r="M43" s="39"/>
      <c r="N43" s="58"/>
      <c r="O43" s="58"/>
      <c r="Q43" s="143"/>
    </row>
    <row r="44" spans="1:17" ht="21" customHeight="1" x14ac:dyDescent="0.7">
      <c r="A44" s="56"/>
      <c r="B44" s="51"/>
      <c r="C44" s="51"/>
      <c r="D44" s="51"/>
      <c r="E44" s="49"/>
      <c r="F44" s="14"/>
      <c r="G44" s="316" t="s">
        <v>73</v>
      </c>
      <c r="H44" s="316"/>
      <c r="I44" s="316"/>
      <c r="J44" s="316"/>
      <c r="K44" s="316" t="s">
        <v>74</v>
      </c>
      <c r="L44" s="316"/>
      <c r="M44" s="316"/>
      <c r="N44" s="58"/>
      <c r="O44" s="58"/>
      <c r="Q44" s="143"/>
    </row>
    <row r="45" spans="1:17" ht="21" customHeight="1" x14ac:dyDescent="0.65">
      <c r="A45" s="56"/>
      <c r="B45" s="51"/>
      <c r="C45" s="51"/>
      <c r="D45" s="51"/>
      <c r="E45" s="44"/>
      <c r="F45" s="16"/>
      <c r="G45" s="165" t="s">
        <v>176</v>
      </c>
      <c r="H45" s="15"/>
      <c r="I45" s="15" t="s">
        <v>67</v>
      </c>
      <c r="J45" s="15"/>
      <c r="K45" s="165" t="s">
        <v>176</v>
      </c>
      <c r="L45" s="15"/>
      <c r="M45" s="15" t="s">
        <v>67</v>
      </c>
      <c r="N45" s="58"/>
      <c r="O45" s="58"/>
      <c r="Q45" s="143"/>
    </row>
    <row r="46" spans="1:17" ht="21" customHeight="1" x14ac:dyDescent="0.65">
      <c r="A46" s="12" t="s">
        <v>110</v>
      </c>
      <c r="B46" s="51"/>
      <c r="C46" s="51"/>
      <c r="D46" s="51"/>
      <c r="E46" s="52"/>
      <c r="F46" s="16"/>
      <c r="G46" s="15">
        <v>2563</v>
      </c>
      <c r="H46" s="16"/>
      <c r="I46" s="15">
        <v>2562</v>
      </c>
      <c r="J46" s="17"/>
      <c r="K46" s="15">
        <v>2563</v>
      </c>
      <c r="L46" s="16"/>
      <c r="M46" s="15">
        <v>2562</v>
      </c>
      <c r="N46" s="58"/>
      <c r="O46" s="58"/>
      <c r="Q46" s="143"/>
    </row>
    <row r="47" spans="1:17" ht="21" customHeight="1" x14ac:dyDescent="0.65">
      <c r="A47" s="12"/>
      <c r="B47" s="51"/>
      <c r="C47" s="51"/>
      <c r="D47" s="51"/>
      <c r="E47" s="52"/>
      <c r="F47" s="16"/>
      <c r="G47" s="15" t="s">
        <v>113</v>
      </c>
      <c r="H47" s="16"/>
      <c r="I47" s="15"/>
      <c r="J47" s="16"/>
      <c r="K47" s="15" t="s">
        <v>113</v>
      </c>
      <c r="L47" s="16"/>
      <c r="M47" s="15"/>
      <c r="N47" s="58"/>
      <c r="O47" s="58"/>
      <c r="Q47" s="143"/>
    </row>
    <row r="48" spans="1:17" ht="21" customHeight="1" x14ac:dyDescent="0.65">
      <c r="A48" s="56"/>
      <c r="B48" s="51"/>
      <c r="C48" s="51"/>
      <c r="D48" s="51"/>
      <c r="E48" s="52"/>
      <c r="F48" s="140"/>
      <c r="G48" s="315" t="s">
        <v>75</v>
      </c>
      <c r="H48" s="315"/>
      <c r="I48" s="315"/>
      <c r="J48" s="315"/>
      <c r="K48" s="315"/>
      <c r="L48" s="315"/>
      <c r="M48" s="315"/>
      <c r="N48" s="58"/>
      <c r="O48" s="58"/>
      <c r="Q48" s="143"/>
    </row>
    <row r="49" spans="1:17" ht="21" customHeight="1" x14ac:dyDescent="0.75">
      <c r="A49" s="80" t="s">
        <v>63</v>
      </c>
      <c r="B49" s="53"/>
      <c r="C49" s="53"/>
      <c r="D49" s="53"/>
      <c r="E49" s="49"/>
      <c r="F49" s="118"/>
      <c r="G49" s="114"/>
      <c r="H49" s="118"/>
      <c r="I49" s="114"/>
      <c r="J49" s="118"/>
      <c r="K49" s="39"/>
      <c r="L49" s="39"/>
      <c r="M49" s="39"/>
      <c r="N49" s="58"/>
      <c r="O49" s="58"/>
      <c r="Q49" s="143"/>
    </row>
    <row r="50" spans="1:17" ht="21" customHeight="1" x14ac:dyDescent="0.75">
      <c r="A50" s="26" t="s">
        <v>4</v>
      </c>
      <c r="B50" s="53"/>
      <c r="C50" s="53"/>
      <c r="D50" s="53"/>
      <c r="E50" s="49"/>
      <c r="F50" s="118"/>
      <c r="G50" s="114"/>
      <c r="H50" s="118"/>
      <c r="I50" s="114"/>
      <c r="J50" s="118"/>
      <c r="K50" s="39"/>
      <c r="L50" s="39"/>
      <c r="M50" s="39"/>
      <c r="N50" s="58"/>
      <c r="O50" s="58"/>
      <c r="Q50" s="143"/>
    </row>
    <row r="51" spans="1:17" ht="21" customHeight="1" x14ac:dyDescent="0.75">
      <c r="B51" s="26" t="s">
        <v>5</v>
      </c>
      <c r="C51" s="54"/>
      <c r="D51" s="54"/>
      <c r="E51" s="49"/>
      <c r="F51" s="118"/>
      <c r="G51" s="39"/>
      <c r="H51" s="39"/>
      <c r="I51" s="39"/>
      <c r="J51" s="39"/>
      <c r="K51" s="39"/>
      <c r="L51" s="39"/>
      <c r="M51" s="39"/>
      <c r="N51" s="58"/>
      <c r="O51" s="58"/>
      <c r="Q51" s="143"/>
    </row>
    <row r="52" spans="1:17" ht="21" customHeight="1" thickBot="1" x14ac:dyDescent="0.8">
      <c r="B52" s="110" t="s">
        <v>274</v>
      </c>
      <c r="C52" s="54"/>
      <c r="D52" s="54"/>
      <c r="E52" s="49"/>
      <c r="F52" s="118"/>
      <c r="G52" s="152">
        <v>850000</v>
      </c>
      <c r="H52" s="118"/>
      <c r="I52" s="152">
        <v>850000</v>
      </c>
      <c r="J52" s="118"/>
      <c r="K52" s="152">
        <v>850000</v>
      </c>
      <c r="L52" s="39"/>
      <c r="M52" s="152">
        <v>850000</v>
      </c>
      <c r="N52" s="58"/>
      <c r="O52" s="139"/>
      <c r="P52" s="254"/>
      <c r="Q52" s="143"/>
    </row>
    <row r="53" spans="1:17" ht="21" customHeight="1" thickTop="1" x14ac:dyDescent="0.75">
      <c r="B53" s="26" t="s">
        <v>25</v>
      </c>
      <c r="C53" s="54"/>
      <c r="D53" s="54"/>
      <c r="E53" s="49"/>
      <c r="F53" s="118"/>
      <c r="G53" s="118"/>
      <c r="H53" s="118"/>
      <c r="I53" s="118"/>
      <c r="J53" s="118"/>
      <c r="K53" s="118"/>
      <c r="L53" s="39"/>
      <c r="M53" s="118"/>
      <c r="N53" s="58"/>
      <c r="O53" s="139"/>
      <c r="Q53" s="143"/>
    </row>
    <row r="54" spans="1:17" ht="21" customHeight="1" x14ac:dyDescent="0.75">
      <c r="B54" s="228" t="s">
        <v>274</v>
      </c>
      <c r="C54" s="54"/>
      <c r="D54" s="54"/>
      <c r="E54" s="49"/>
      <c r="F54" s="118"/>
      <c r="G54" s="118">
        <v>850000</v>
      </c>
      <c r="H54" s="118"/>
      <c r="I54" s="118">
        <v>850000</v>
      </c>
      <c r="J54" s="118"/>
      <c r="K54" s="118">
        <v>850000</v>
      </c>
      <c r="L54" s="39"/>
      <c r="M54" s="118">
        <v>850000</v>
      </c>
      <c r="N54" s="58"/>
      <c r="O54" s="139"/>
      <c r="P54" s="254"/>
      <c r="Q54" s="143"/>
    </row>
    <row r="55" spans="1:17" ht="21" customHeight="1" x14ac:dyDescent="0.75">
      <c r="A55" s="39"/>
      <c r="B55" s="26" t="s">
        <v>86</v>
      </c>
      <c r="C55" s="54"/>
      <c r="D55" s="54"/>
      <c r="E55" s="49"/>
      <c r="F55" s="125"/>
      <c r="G55" s="125">
        <v>-15740</v>
      </c>
      <c r="H55" s="118"/>
      <c r="I55" s="125">
        <v>-15740</v>
      </c>
      <c r="J55" s="118"/>
      <c r="K55" s="134">
        <v>0</v>
      </c>
      <c r="L55" s="39"/>
      <c r="M55" s="134">
        <v>0</v>
      </c>
      <c r="N55" s="58"/>
      <c r="O55" s="139"/>
      <c r="P55" s="254"/>
      <c r="Q55" s="143"/>
    </row>
    <row r="56" spans="1:17" ht="21" customHeight="1" x14ac:dyDescent="0.75">
      <c r="A56" s="26" t="s">
        <v>42</v>
      </c>
      <c r="B56" s="53"/>
      <c r="C56" s="53"/>
      <c r="D56" s="53"/>
      <c r="E56" s="49"/>
      <c r="F56" s="118"/>
      <c r="G56" s="118"/>
      <c r="H56" s="118"/>
      <c r="I56" s="118"/>
      <c r="J56" s="118"/>
      <c r="K56" s="118"/>
      <c r="L56" s="39"/>
      <c r="M56" s="118"/>
      <c r="N56" s="58"/>
      <c r="O56" s="139"/>
      <c r="Q56" s="143"/>
    </row>
    <row r="57" spans="1:17" ht="21" customHeight="1" x14ac:dyDescent="0.75">
      <c r="B57" s="26" t="s">
        <v>105</v>
      </c>
      <c r="C57" s="54"/>
      <c r="D57" s="54"/>
      <c r="E57" s="49"/>
      <c r="F57" s="118"/>
      <c r="G57" s="118">
        <v>1643000</v>
      </c>
      <c r="H57" s="118"/>
      <c r="I57" s="118">
        <v>1643000</v>
      </c>
      <c r="J57" s="118"/>
      <c r="K57" s="118">
        <v>1643000</v>
      </c>
      <c r="L57" s="39"/>
      <c r="M57" s="118">
        <v>1643000</v>
      </c>
      <c r="N57" s="58"/>
      <c r="O57" s="139"/>
      <c r="P57" s="254"/>
      <c r="Q57" s="143"/>
    </row>
    <row r="58" spans="1:17" ht="21" customHeight="1" x14ac:dyDescent="0.75">
      <c r="B58" s="26" t="s">
        <v>103</v>
      </c>
      <c r="C58" s="53"/>
      <c r="D58" s="53"/>
      <c r="E58" s="49"/>
      <c r="F58" s="118"/>
      <c r="G58" s="118">
        <v>18365</v>
      </c>
      <c r="H58" s="118"/>
      <c r="I58" s="118">
        <v>18365</v>
      </c>
      <c r="J58" s="118"/>
      <c r="K58" s="118">
        <v>16950</v>
      </c>
      <c r="L58" s="39"/>
      <c r="M58" s="118">
        <v>16950</v>
      </c>
      <c r="N58" s="58"/>
      <c r="O58" s="139"/>
      <c r="P58" s="254"/>
      <c r="Q58" s="143"/>
    </row>
    <row r="59" spans="1:17" ht="21" customHeight="1" x14ac:dyDescent="0.75">
      <c r="A59" s="26" t="s">
        <v>6</v>
      </c>
      <c r="B59" s="53"/>
      <c r="C59" s="53"/>
      <c r="D59" s="53"/>
      <c r="E59" s="49"/>
      <c r="F59" s="118"/>
      <c r="G59" s="118"/>
      <c r="H59" s="118"/>
      <c r="I59" s="118"/>
      <c r="J59" s="118"/>
      <c r="K59" s="118"/>
      <c r="L59" s="39"/>
      <c r="M59" s="118"/>
      <c r="N59" s="58"/>
      <c r="O59" s="139"/>
      <c r="Q59" s="143"/>
    </row>
    <row r="60" spans="1:17" ht="21" customHeight="1" x14ac:dyDescent="0.75">
      <c r="B60" s="26" t="s">
        <v>7</v>
      </c>
      <c r="C60" s="54"/>
      <c r="D60" s="54"/>
      <c r="E60" s="49"/>
      <c r="F60" s="118"/>
      <c r="G60" s="118"/>
      <c r="H60" s="118"/>
      <c r="I60" s="118"/>
      <c r="J60" s="118"/>
      <c r="K60" s="118"/>
      <c r="L60" s="39"/>
      <c r="M60" s="118"/>
      <c r="N60" s="58"/>
      <c r="O60" s="139"/>
      <c r="Q60" s="143"/>
    </row>
    <row r="61" spans="1:17" ht="21" customHeight="1" x14ac:dyDescent="0.75">
      <c r="B61" s="54"/>
      <c r="C61" s="26" t="s">
        <v>93</v>
      </c>
      <c r="D61" s="54"/>
      <c r="E61" s="49"/>
      <c r="F61" s="118"/>
      <c r="G61" s="237">
        <v>85000</v>
      </c>
      <c r="H61" s="118"/>
      <c r="I61" s="237">
        <v>85000</v>
      </c>
      <c r="J61" s="118"/>
      <c r="K61" s="237">
        <v>85000</v>
      </c>
      <c r="L61" s="39"/>
      <c r="M61" s="237">
        <v>85000</v>
      </c>
      <c r="N61" s="144"/>
      <c r="O61" s="139"/>
      <c r="P61" s="254"/>
      <c r="Q61" s="143"/>
    </row>
    <row r="62" spans="1:17" ht="21" customHeight="1" x14ac:dyDescent="0.75">
      <c r="B62" s="54"/>
      <c r="C62" s="26" t="s">
        <v>111</v>
      </c>
      <c r="D62" s="54"/>
      <c r="E62" s="49"/>
      <c r="F62" s="118"/>
      <c r="G62" s="118">
        <f>'เปลี่ยนแปลง-รวม 10'!P43</f>
        <v>415272</v>
      </c>
      <c r="H62" s="118"/>
      <c r="I62" s="237">
        <v>415272</v>
      </c>
      <c r="J62" s="118"/>
      <c r="K62" s="235">
        <v>0</v>
      </c>
      <c r="L62" s="39"/>
      <c r="M62" s="235">
        <v>0</v>
      </c>
      <c r="N62" s="144"/>
      <c r="O62" s="139"/>
      <c r="P62" s="254"/>
      <c r="Q62" s="143"/>
    </row>
    <row r="63" spans="1:17" ht="21" customHeight="1" x14ac:dyDescent="0.75">
      <c r="B63" s="54"/>
      <c r="C63" s="26" t="s">
        <v>87</v>
      </c>
      <c r="D63" s="54"/>
      <c r="E63" s="49"/>
      <c r="F63" s="118"/>
      <c r="G63" s="118">
        <f>'เปลี่ยนแปลง-รวม 10'!R43</f>
        <v>15740</v>
      </c>
      <c r="H63" s="118"/>
      <c r="I63" s="237">
        <v>15740</v>
      </c>
      <c r="J63" s="118"/>
      <c r="K63" s="235">
        <v>0</v>
      </c>
      <c r="L63" s="39"/>
      <c r="M63" s="235">
        <v>0</v>
      </c>
      <c r="N63" s="144"/>
      <c r="O63" s="139"/>
      <c r="P63" s="254"/>
      <c r="Q63" s="143"/>
    </row>
    <row r="64" spans="1:17" ht="21" customHeight="1" x14ac:dyDescent="0.75">
      <c r="A64" s="39"/>
      <c r="B64" s="26" t="s">
        <v>24</v>
      </c>
      <c r="C64" s="54"/>
      <c r="D64" s="54"/>
      <c r="E64" s="49"/>
      <c r="F64" s="118"/>
      <c r="G64" s="118">
        <f>'เปลี่ยนแปลง-รวม 10'!T43</f>
        <v>1116266</v>
      </c>
      <c r="H64" s="118"/>
      <c r="I64" s="237">
        <v>1896212</v>
      </c>
      <c r="J64" s="118"/>
      <c r="K64" s="118">
        <f>'เปลี่ยนแปลงเฉพาะ 11'!N36</f>
        <v>849968</v>
      </c>
      <c r="L64" s="39"/>
      <c r="M64" s="237">
        <v>595490</v>
      </c>
      <c r="N64" s="144"/>
      <c r="O64" s="139"/>
      <c r="P64" s="254"/>
      <c r="Q64" s="143"/>
    </row>
    <row r="65" spans="1:17" ht="21" customHeight="1" x14ac:dyDescent="0.75">
      <c r="A65" s="26" t="s">
        <v>64</v>
      </c>
      <c r="B65" s="53"/>
      <c r="C65" s="53"/>
      <c r="D65" s="53"/>
      <c r="E65" s="49"/>
      <c r="F65" s="118"/>
      <c r="G65" s="118">
        <f>'เปลี่ยนแปลง-รวม 10'!AB43</f>
        <v>-154964</v>
      </c>
      <c r="H65" s="118"/>
      <c r="I65" s="237">
        <v>-182335</v>
      </c>
      <c r="J65" s="118"/>
      <c r="K65" s="235">
        <v>0</v>
      </c>
      <c r="L65" s="39"/>
      <c r="M65" s="235">
        <v>0</v>
      </c>
      <c r="N65" s="144"/>
      <c r="O65" s="139"/>
      <c r="P65" s="254"/>
      <c r="Q65" s="143"/>
    </row>
    <row r="66" spans="1:17" ht="21" customHeight="1" x14ac:dyDescent="0.75">
      <c r="A66" s="45" t="s">
        <v>148</v>
      </c>
      <c r="C66" s="54"/>
      <c r="D66" s="54"/>
      <c r="E66" s="49"/>
      <c r="F66" s="120"/>
      <c r="G66" s="126">
        <f>SUM(G61:G65)+SUM(G53:H58)</f>
        <v>3972939</v>
      </c>
      <c r="H66" s="120"/>
      <c r="I66" s="126">
        <f>SUM(I61:I65)+SUM(I53:J58)</f>
        <v>4725514</v>
      </c>
      <c r="J66" s="120"/>
      <c r="K66" s="126">
        <f>SUM(K61:K65)+SUM(K53:L58)</f>
        <v>3444918</v>
      </c>
      <c r="L66" s="39"/>
      <c r="M66" s="126">
        <f>SUM(M61:M65)+SUM(M53:N58)</f>
        <v>3190440</v>
      </c>
      <c r="N66" s="58"/>
      <c r="O66" s="139"/>
      <c r="P66" s="254"/>
      <c r="Q66" s="143"/>
    </row>
    <row r="67" spans="1:17" ht="21" customHeight="1" x14ac:dyDescent="0.75">
      <c r="A67" s="32" t="s">
        <v>68</v>
      </c>
      <c r="B67" s="53"/>
      <c r="C67" s="53"/>
      <c r="D67" s="53"/>
      <c r="E67" s="49"/>
      <c r="F67" s="118"/>
      <c r="G67" s="114">
        <f>'เปลี่ยนแปลง-รวม 10'!AF43</f>
        <v>691873</v>
      </c>
      <c r="H67" s="118"/>
      <c r="I67" s="237">
        <v>1178983</v>
      </c>
      <c r="J67" s="118"/>
      <c r="K67" s="134">
        <v>0</v>
      </c>
      <c r="L67" s="39"/>
      <c r="M67" s="134">
        <v>0</v>
      </c>
      <c r="N67" s="58"/>
      <c r="O67" s="139"/>
      <c r="P67" s="254"/>
      <c r="Q67" s="143"/>
    </row>
    <row r="68" spans="1:17" ht="21" customHeight="1" x14ac:dyDescent="0.75">
      <c r="A68" s="45" t="s">
        <v>65</v>
      </c>
      <c r="C68" s="54"/>
      <c r="D68" s="54"/>
      <c r="E68" s="49"/>
      <c r="F68" s="120"/>
      <c r="G68" s="117">
        <f>SUM(G66:G67)</f>
        <v>4664812</v>
      </c>
      <c r="H68" s="120"/>
      <c r="I68" s="117">
        <f>SUM(I66:I67)</f>
        <v>5904497</v>
      </c>
      <c r="J68" s="120"/>
      <c r="K68" s="141">
        <f>SUM(K66:K67)</f>
        <v>3444918</v>
      </c>
      <c r="L68" s="39"/>
      <c r="M68" s="141">
        <f>SUM(M66:M67)</f>
        <v>3190440</v>
      </c>
      <c r="N68" s="58"/>
      <c r="O68" s="139"/>
      <c r="P68" s="254"/>
      <c r="Q68" s="143"/>
    </row>
    <row r="69" spans="1:17" ht="21" customHeight="1" x14ac:dyDescent="0.75">
      <c r="A69" s="45"/>
      <c r="C69" s="54"/>
      <c r="D69" s="54"/>
      <c r="E69" s="49"/>
      <c r="F69" s="120"/>
      <c r="G69" s="126"/>
      <c r="H69" s="120"/>
      <c r="I69" s="126"/>
      <c r="J69" s="120"/>
      <c r="K69" s="39"/>
      <c r="L69" s="39"/>
      <c r="M69" s="39"/>
      <c r="N69" s="58"/>
      <c r="O69" s="58"/>
    </row>
    <row r="70" spans="1:17" ht="21" customHeight="1" thickBot="1" x14ac:dyDescent="0.8">
      <c r="A70" s="45" t="s">
        <v>66</v>
      </c>
      <c r="B70" s="57"/>
      <c r="C70" s="57"/>
      <c r="D70" s="57"/>
      <c r="E70" s="49"/>
      <c r="F70" s="120"/>
      <c r="G70" s="151">
        <f>+G36+G68</f>
        <v>21029696</v>
      </c>
      <c r="H70" s="120"/>
      <c r="I70" s="151">
        <f>I68+I36</f>
        <v>14237074</v>
      </c>
      <c r="J70" s="120"/>
      <c r="K70" s="151">
        <f>+K36+K68</f>
        <v>12781906</v>
      </c>
      <c r="L70" s="39"/>
      <c r="M70" s="151">
        <f>M68+M36</f>
        <v>8805825</v>
      </c>
      <c r="N70" s="121"/>
      <c r="O70" s="139"/>
      <c r="P70" s="254"/>
    </row>
    <row r="71" spans="1:17" ht="21" customHeight="1" thickTop="1" x14ac:dyDescent="0.75">
      <c r="A71" s="23"/>
      <c r="B71" s="58"/>
      <c r="C71" s="58"/>
      <c r="D71" s="58"/>
      <c r="E71" s="49"/>
      <c r="F71" s="25"/>
      <c r="G71" s="127"/>
      <c r="H71" s="25"/>
      <c r="I71" s="25"/>
      <c r="J71" s="25"/>
      <c r="K71" s="25"/>
      <c r="L71" s="25"/>
      <c r="M71" s="25"/>
      <c r="N71" s="58"/>
      <c r="O71" s="58"/>
    </row>
    <row r="72" spans="1:17" ht="21" customHeight="1" x14ac:dyDescent="0.75">
      <c r="A72" s="23"/>
      <c r="B72" s="58"/>
      <c r="C72" s="58"/>
      <c r="D72" s="58"/>
      <c r="E72" s="49"/>
      <c r="F72" s="25"/>
      <c r="G72" s="25"/>
      <c r="H72" s="25"/>
      <c r="I72" s="25"/>
      <c r="J72" s="25"/>
      <c r="K72" s="25"/>
      <c r="L72" s="25"/>
      <c r="M72" s="25"/>
      <c r="N72" s="58"/>
      <c r="O72" s="58"/>
    </row>
    <row r="73" spans="1:17" ht="21" customHeight="1" x14ac:dyDescent="0.75">
      <c r="A73" s="23"/>
      <c r="B73" s="58"/>
      <c r="C73" s="58"/>
      <c r="D73" s="58"/>
      <c r="E73" s="49"/>
      <c r="F73" s="25"/>
      <c r="G73" s="25"/>
      <c r="H73" s="25"/>
      <c r="I73" s="25"/>
      <c r="J73" s="25"/>
      <c r="K73" s="25"/>
      <c r="L73" s="25"/>
      <c r="M73" s="25"/>
      <c r="N73" s="58"/>
      <c r="O73" s="58"/>
    </row>
  </sheetData>
  <mergeCells count="8">
    <mergeCell ref="G48:M48"/>
    <mergeCell ref="A41:J41"/>
    <mergeCell ref="A1:J1"/>
    <mergeCell ref="G4:I4"/>
    <mergeCell ref="K4:M4"/>
    <mergeCell ref="G44:J44"/>
    <mergeCell ref="K44:M44"/>
    <mergeCell ref="G8:M8"/>
  </mergeCells>
  <phoneticPr fontId="0" type="noConversion"/>
  <pageMargins left="0.7" right="0.7" top="0.52" bottom="0.75" header="0.3" footer="0.5"/>
  <pageSetup paperSize="9" scale="80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S49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 x14ac:dyDescent="0.75"/>
  <cols>
    <col min="1" max="1" width="2.09765625" style="19" customWidth="1"/>
    <col min="2" max="2" width="4.09765625" style="19" customWidth="1"/>
    <col min="3" max="3" width="44.69921875" style="19" customWidth="1"/>
    <col min="4" max="4" width="9.19921875" style="43" customWidth="1"/>
    <col min="5" max="5" width="14" style="100" customWidth="1"/>
    <col min="6" max="6" width="1" style="29" customWidth="1"/>
    <col min="7" max="7" width="14" style="29" customWidth="1"/>
    <col min="8" max="8" width="1" style="29" customWidth="1"/>
    <col min="9" max="9" width="14" style="29" customWidth="1"/>
    <col min="10" max="10" width="1" style="29" customWidth="1"/>
    <col min="11" max="11" width="14" style="29" customWidth="1"/>
    <col min="12" max="12" width="11" style="19" bestFit="1" customWidth="1"/>
    <col min="13" max="13" width="13.3984375" style="136" bestFit="1" customWidth="1"/>
    <col min="14" max="14" width="14.59765625" style="136" customWidth="1"/>
    <col min="15" max="15" width="14" style="209" customWidth="1"/>
    <col min="16" max="16384" width="9.09765625" style="19"/>
  </cols>
  <sheetData>
    <row r="1" spans="1:18" ht="21" customHeight="1" x14ac:dyDescent="0.75">
      <c r="A1" s="319" t="s">
        <v>44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18" ht="21" customHeight="1" x14ac:dyDescent="0.75">
      <c r="A2" s="319" t="s">
        <v>97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8" ht="21" customHeight="1" x14ac:dyDescent="0.75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8" ht="21" customHeight="1" x14ac:dyDescent="0.75">
      <c r="A4" s="20"/>
      <c r="B4" s="20"/>
      <c r="C4" s="20"/>
      <c r="D4" s="21"/>
      <c r="E4" s="169"/>
      <c r="F4" s="260" t="s">
        <v>73</v>
      </c>
      <c r="G4" s="263"/>
      <c r="H4" s="123"/>
      <c r="I4" s="314" t="s">
        <v>74</v>
      </c>
      <c r="J4" s="314"/>
      <c r="K4" s="314"/>
    </row>
    <row r="5" spans="1:18" ht="21" customHeight="1" x14ac:dyDescent="0.75">
      <c r="A5" s="20"/>
      <c r="B5" s="20"/>
      <c r="C5" s="20"/>
      <c r="D5" s="21"/>
      <c r="E5" s="318" t="s">
        <v>76</v>
      </c>
      <c r="F5" s="318"/>
      <c r="G5" s="318"/>
      <c r="H5" s="123"/>
      <c r="I5" s="318" t="s">
        <v>76</v>
      </c>
      <c r="J5" s="318"/>
      <c r="K5" s="318"/>
    </row>
    <row r="6" spans="1:18" ht="21" customHeight="1" x14ac:dyDescent="0.75">
      <c r="A6" s="20"/>
      <c r="B6" s="20"/>
      <c r="C6" s="20"/>
      <c r="D6" s="21"/>
      <c r="E6" s="318" t="s">
        <v>179</v>
      </c>
      <c r="F6" s="318"/>
      <c r="G6" s="318"/>
      <c r="H6" s="123"/>
      <c r="I6" s="318" t="s">
        <v>179</v>
      </c>
      <c r="J6" s="318"/>
      <c r="K6" s="318"/>
      <c r="N6" s="251"/>
      <c r="O6" s="211"/>
    </row>
    <row r="7" spans="1:18" ht="21" customHeight="1" x14ac:dyDescent="0.75">
      <c r="A7" s="20"/>
      <c r="B7" s="20"/>
      <c r="C7" s="20"/>
      <c r="D7" s="52" t="s">
        <v>35</v>
      </c>
      <c r="E7" s="165">
        <v>2563</v>
      </c>
      <c r="F7" s="166"/>
      <c r="G7" s="165">
        <v>2562</v>
      </c>
      <c r="H7" s="167"/>
      <c r="I7" s="165">
        <v>2563</v>
      </c>
      <c r="J7" s="166"/>
      <c r="K7" s="165">
        <v>2562</v>
      </c>
      <c r="N7" s="251"/>
      <c r="O7" s="211"/>
    </row>
    <row r="8" spans="1:18" ht="21" customHeight="1" x14ac:dyDescent="0.75">
      <c r="A8" s="22"/>
      <c r="B8" s="22"/>
      <c r="C8" s="22"/>
      <c r="D8" s="19"/>
      <c r="E8" s="317" t="s">
        <v>75</v>
      </c>
      <c r="F8" s="317"/>
      <c r="G8" s="317"/>
      <c r="H8" s="317"/>
      <c r="I8" s="317"/>
      <c r="J8" s="317"/>
      <c r="K8" s="317"/>
    </row>
    <row r="9" spans="1:18" ht="21" customHeight="1" x14ac:dyDescent="0.75">
      <c r="A9" s="82" t="s">
        <v>89</v>
      </c>
      <c r="B9" s="23"/>
      <c r="C9" s="23"/>
      <c r="D9" s="24">
        <v>12</v>
      </c>
      <c r="E9" s="131">
        <v>179014</v>
      </c>
      <c r="F9" s="63"/>
      <c r="G9" s="226">
        <v>912150</v>
      </c>
      <c r="H9" s="63"/>
      <c r="I9" s="153">
        <v>30567</v>
      </c>
      <c r="J9" s="63"/>
      <c r="K9" s="238">
        <v>140227</v>
      </c>
      <c r="O9" s="100"/>
      <c r="P9" s="273"/>
      <c r="Q9" s="273"/>
      <c r="R9" s="273"/>
    </row>
    <row r="10" spans="1:18" ht="21" customHeight="1" x14ac:dyDescent="0.75">
      <c r="A10" s="80" t="s">
        <v>34</v>
      </c>
      <c r="B10" s="26"/>
      <c r="C10" s="26"/>
      <c r="D10" s="27"/>
      <c r="E10" s="97"/>
      <c r="F10" s="28"/>
      <c r="G10" s="230"/>
      <c r="H10" s="28"/>
      <c r="I10" s="97"/>
      <c r="J10" s="28"/>
      <c r="K10" s="230"/>
      <c r="O10" s="100"/>
      <c r="P10" s="273"/>
      <c r="Q10" s="273"/>
      <c r="R10" s="273"/>
    </row>
    <row r="11" spans="1:18" ht="21" customHeight="1" x14ac:dyDescent="0.75">
      <c r="A11" s="26" t="s">
        <v>34</v>
      </c>
      <c r="B11" s="26"/>
      <c r="D11" s="27">
        <v>12</v>
      </c>
      <c r="E11" s="97">
        <v>-227528</v>
      </c>
      <c r="F11" s="28"/>
      <c r="G11" s="230">
        <v>-573141</v>
      </c>
      <c r="H11" s="28"/>
      <c r="I11" s="100">
        <v>-50343</v>
      </c>
      <c r="J11" s="28"/>
      <c r="K11" s="234">
        <v>-87570</v>
      </c>
      <c r="O11" s="100"/>
      <c r="P11" s="273"/>
      <c r="Q11" s="273"/>
      <c r="R11" s="273"/>
    </row>
    <row r="12" spans="1:18" ht="21" customHeight="1" x14ac:dyDescent="0.75">
      <c r="A12" s="26" t="s">
        <v>54</v>
      </c>
      <c r="B12" s="26"/>
      <c r="D12" s="27"/>
      <c r="E12" s="97">
        <v>-160879</v>
      </c>
      <c r="F12" s="28"/>
      <c r="G12" s="230">
        <v>-98963</v>
      </c>
      <c r="H12" s="28"/>
      <c r="I12" s="100">
        <v>-35112</v>
      </c>
      <c r="J12" s="28"/>
      <c r="K12" s="234">
        <v>-16179</v>
      </c>
      <c r="O12" s="100"/>
      <c r="P12" s="273"/>
      <c r="Q12" s="273"/>
      <c r="R12" s="273"/>
    </row>
    <row r="13" spans="1:18" ht="21" customHeight="1" x14ac:dyDescent="0.75">
      <c r="A13" s="271" t="s">
        <v>55</v>
      </c>
      <c r="B13" s="271"/>
      <c r="C13" s="26"/>
      <c r="D13" s="30"/>
      <c r="E13" s="98">
        <f>SUM(E11:E12)</f>
        <v>-388407</v>
      </c>
      <c r="F13" s="83"/>
      <c r="G13" s="98">
        <f>SUM(G11:G12)</f>
        <v>-672104</v>
      </c>
      <c r="H13" s="83"/>
      <c r="I13" s="98">
        <f>SUM(I11:I12)</f>
        <v>-85455</v>
      </c>
      <c r="J13" s="83"/>
      <c r="K13" s="98">
        <f>SUM(K11:K12)</f>
        <v>-103749</v>
      </c>
      <c r="O13" s="100"/>
      <c r="P13" s="273"/>
      <c r="Q13" s="273"/>
      <c r="R13" s="273"/>
    </row>
    <row r="14" spans="1:18" ht="21" customHeight="1" x14ac:dyDescent="0.75">
      <c r="A14" s="26" t="s">
        <v>45</v>
      </c>
      <c r="B14" s="26"/>
      <c r="C14" s="26"/>
      <c r="D14" s="31"/>
      <c r="E14" s="97">
        <f>+E9+E13</f>
        <v>-209393</v>
      </c>
      <c r="F14" s="28"/>
      <c r="G14" s="97">
        <f>+G9+G13</f>
        <v>240046</v>
      </c>
      <c r="H14" s="28"/>
      <c r="I14" s="97">
        <f>+I9+I13</f>
        <v>-54888</v>
      </c>
      <c r="J14" s="28"/>
      <c r="K14" s="97">
        <f>+K9+K13</f>
        <v>36478</v>
      </c>
      <c r="O14" s="100"/>
      <c r="P14" s="273"/>
      <c r="Q14" s="273"/>
      <c r="R14" s="273"/>
    </row>
    <row r="15" spans="1:18" ht="21" customHeight="1" x14ac:dyDescent="0.75">
      <c r="A15" s="80"/>
      <c r="B15" s="26"/>
      <c r="C15" s="26"/>
      <c r="D15" s="31"/>
      <c r="E15" s="97"/>
      <c r="F15" s="28"/>
      <c r="G15" s="97"/>
      <c r="H15" s="28"/>
      <c r="I15" s="97"/>
      <c r="J15" s="28"/>
      <c r="K15" s="97"/>
      <c r="O15" s="100"/>
      <c r="P15" s="273"/>
      <c r="Q15" s="273"/>
      <c r="R15" s="273"/>
    </row>
    <row r="16" spans="1:18" ht="21" customHeight="1" x14ac:dyDescent="0.75">
      <c r="A16" s="227" t="s">
        <v>9</v>
      </c>
      <c r="B16" s="227"/>
      <c r="D16" s="27">
        <v>12</v>
      </c>
      <c r="E16" s="97">
        <v>2370</v>
      </c>
      <c r="F16" s="28"/>
      <c r="G16" s="230">
        <v>67962</v>
      </c>
      <c r="H16" s="28"/>
      <c r="I16" s="97">
        <v>1998</v>
      </c>
      <c r="J16" s="28"/>
      <c r="K16" s="230">
        <v>13144</v>
      </c>
      <c r="O16" s="100"/>
      <c r="P16" s="273"/>
      <c r="Q16" s="273"/>
      <c r="R16" s="273"/>
    </row>
    <row r="17" spans="1:18" ht="21" customHeight="1" x14ac:dyDescent="0.75">
      <c r="A17" s="227" t="s">
        <v>10</v>
      </c>
      <c r="B17" s="227"/>
      <c r="D17" s="27">
        <v>12</v>
      </c>
      <c r="E17" s="97">
        <v>5294</v>
      </c>
      <c r="F17" s="28"/>
      <c r="G17" s="230">
        <v>6355</v>
      </c>
      <c r="H17" s="28"/>
      <c r="I17" s="97">
        <v>60218</v>
      </c>
      <c r="J17" s="28"/>
      <c r="K17" s="230">
        <v>10337</v>
      </c>
      <c r="O17" s="100"/>
      <c r="P17" s="273"/>
      <c r="Q17" s="273"/>
      <c r="R17" s="273"/>
    </row>
    <row r="18" spans="1:18" ht="21" customHeight="1" x14ac:dyDescent="0.75">
      <c r="A18" s="227" t="s">
        <v>166</v>
      </c>
      <c r="B18" s="227"/>
      <c r="D18" s="27">
        <v>12</v>
      </c>
      <c r="E18" s="235">
        <v>0</v>
      </c>
      <c r="F18" s="28"/>
      <c r="G18" s="230">
        <v>8494</v>
      </c>
      <c r="H18" s="28"/>
      <c r="I18" s="97">
        <v>193481</v>
      </c>
      <c r="J18" s="28"/>
      <c r="K18" s="230">
        <v>209823</v>
      </c>
      <c r="O18" s="100"/>
      <c r="P18" s="273"/>
      <c r="Q18" s="273"/>
      <c r="R18" s="273"/>
    </row>
    <row r="19" spans="1:18" ht="21" customHeight="1" x14ac:dyDescent="0.75">
      <c r="A19" s="227" t="s">
        <v>60</v>
      </c>
      <c r="B19" s="227"/>
      <c r="D19" s="27">
        <v>12</v>
      </c>
      <c r="E19" s="97">
        <v>6341</v>
      </c>
      <c r="F19" s="28"/>
      <c r="G19" s="230">
        <v>6341</v>
      </c>
      <c r="H19" s="28"/>
      <c r="I19" s="235">
        <v>0</v>
      </c>
      <c r="J19" s="28"/>
      <c r="K19" s="230">
        <v>19220</v>
      </c>
      <c r="O19" s="100"/>
      <c r="P19" s="273"/>
      <c r="Q19" s="273"/>
      <c r="R19" s="273"/>
    </row>
    <row r="20" spans="1:18" ht="21" customHeight="1" x14ac:dyDescent="0.75">
      <c r="A20" s="26" t="s">
        <v>288</v>
      </c>
      <c r="B20" s="227"/>
      <c r="D20" s="27">
        <v>12</v>
      </c>
      <c r="E20" s="235">
        <v>231364</v>
      </c>
      <c r="F20" s="28"/>
      <c r="G20" s="235">
        <v>0</v>
      </c>
      <c r="H20" s="28"/>
      <c r="I20" s="235">
        <v>296620</v>
      </c>
      <c r="J20" s="28"/>
      <c r="K20" s="235">
        <v>0</v>
      </c>
      <c r="O20" s="100"/>
      <c r="P20" s="273"/>
      <c r="Q20" s="273"/>
      <c r="R20" s="273"/>
    </row>
    <row r="21" spans="1:18" ht="21" customHeight="1" x14ac:dyDescent="0.75">
      <c r="A21" s="227" t="s">
        <v>157</v>
      </c>
      <c r="B21" s="227"/>
      <c r="D21" s="27"/>
      <c r="E21" s="235">
        <v>0</v>
      </c>
      <c r="F21" s="28"/>
      <c r="G21" s="230">
        <v>215572</v>
      </c>
      <c r="H21" s="28"/>
      <c r="I21" s="235">
        <v>0</v>
      </c>
      <c r="J21" s="28"/>
      <c r="K21" s="230">
        <v>215572</v>
      </c>
      <c r="O21" s="100"/>
      <c r="P21" s="273"/>
      <c r="Q21" s="273"/>
      <c r="R21" s="273"/>
    </row>
    <row r="22" spans="1:18" ht="21" customHeight="1" x14ac:dyDescent="0.75">
      <c r="A22" s="227" t="s">
        <v>8</v>
      </c>
      <c r="B22" s="227"/>
      <c r="D22" s="49"/>
      <c r="E22" s="100">
        <v>11214</v>
      </c>
      <c r="F22" s="28"/>
      <c r="G22" s="230">
        <v>64153</v>
      </c>
      <c r="H22" s="28"/>
      <c r="I22" s="97">
        <v>25899</v>
      </c>
      <c r="J22" s="28"/>
      <c r="K22" s="230">
        <v>53990</v>
      </c>
      <c r="O22" s="100"/>
      <c r="P22" s="273"/>
      <c r="Q22" s="273"/>
      <c r="R22" s="273"/>
    </row>
    <row r="23" spans="1:18" ht="21" customHeight="1" x14ac:dyDescent="0.75">
      <c r="A23" s="271" t="s">
        <v>262</v>
      </c>
      <c r="B23" s="26"/>
      <c r="C23" s="26"/>
      <c r="D23" s="31"/>
      <c r="E23" s="99">
        <f>SUM(E15:E22)</f>
        <v>256583</v>
      </c>
      <c r="F23" s="81"/>
      <c r="G23" s="99">
        <f>SUM(G15:G22)</f>
        <v>368877</v>
      </c>
      <c r="H23" s="81"/>
      <c r="I23" s="99">
        <f>SUM(I15:I22)</f>
        <v>578216</v>
      </c>
      <c r="J23" s="81"/>
      <c r="K23" s="99">
        <f>SUM(K15:K22)</f>
        <v>522086</v>
      </c>
      <c r="O23" s="100"/>
      <c r="P23" s="273"/>
      <c r="Q23" s="273"/>
      <c r="R23" s="273"/>
    </row>
    <row r="24" spans="1:18" ht="10.25" customHeight="1" x14ac:dyDescent="0.75">
      <c r="A24" s="271"/>
      <c r="B24" s="26"/>
      <c r="C24" s="26"/>
      <c r="D24" s="31"/>
      <c r="E24" s="55"/>
      <c r="F24" s="81"/>
      <c r="G24" s="55"/>
      <c r="H24" s="81"/>
      <c r="I24" s="55"/>
      <c r="J24" s="81"/>
      <c r="K24" s="55"/>
      <c r="O24" s="100"/>
      <c r="P24" s="273"/>
      <c r="Q24" s="273"/>
      <c r="R24" s="273"/>
    </row>
    <row r="25" spans="1:18" ht="21" customHeight="1" x14ac:dyDescent="0.75">
      <c r="A25" s="26" t="s">
        <v>47</v>
      </c>
      <c r="B25" s="26"/>
      <c r="C25" s="26"/>
      <c r="D25" s="31"/>
      <c r="E25" s="97">
        <f>+E14+E23</f>
        <v>47190</v>
      </c>
      <c r="F25" s="28"/>
      <c r="G25" s="97">
        <f>+G14+G23</f>
        <v>608923</v>
      </c>
      <c r="H25" s="28"/>
      <c r="I25" s="97">
        <f>+I14+I23</f>
        <v>523328</v>
      </c>
      <c r="J25" s="28"/>
      <c r="K25" s="97">
        <f>+K14+K23</f>
        <v>558564</v>
      </c>
      <c r="O25" s="100"/>
      <c r="P25" s="273"/>
      <c r="Q25" s="273"/>
      <c r="R25" s="273"/>
    </row>
    <row r="26" spans="1:18" ht="10.25" customHeight="1" x14ac:dyDescent="0.75">
      <c r="A26" s="26"/>
      <c r="B26" s="26"/>
      <c r="C26" s="26"/>
      <c r="D26" s="31"/>
      <c r="E26" s="97"/>
      <c r="F26" s="28"/>
      <c r="G26" s="97"/>
      <c r="H26" s="28"/>
      <c r="I26" s="97"/>
      <c r="J26" s="28"/>
      <c r="K26" s="97"/>
      <c r="O26" s="100"/>
      <c r="P26" s="273"/>
      <c r="Q26" s="273"/>
      <c r="R26" s="273"/>
    </row>
    <row r="27" spans="1:18" ht="21" customHeight="1" x14ac:dyDescent="0.75">
      <c r="A27" s="80" t="s">
        <v>48</v>
      </c>
      <c r="B27" s="26"/>
      <c r="C27" s="26"/>
      <c r="D27" s="31"/>
      <c r="E27" s="97"/>
      <c r="F27" s="28"/>
      <c r="G27" s="97"/>
      <c r="H27" s="28"/>
      <c r="I27" s="97"/>
      <c r="J27" s="28"/>
      <c r="K27" s="97"/>
      <c r="O27" s="100"/>
      <c r="P27" s="273"/>
      <c r="Q27" s="273"/>
      <c r="R27" s="273"/>
    </row>
    <row r="28" spans="1:18" ht="21" customHeight="1" x14ac:dyDescent="0.75">
      <c r="A28" s="26" t="s">
        <v>50</v>
      </c>
      <c r="D28" s="27">
        <v>12</v>
      </c>
      <c r="E28" s="97">
        <v>-13488</v>
      </c>
      <c r="F28" s="28"/>
      <c r="G28" s="230">
        <v>-87901</v>
      </c>
      <c r="H28" s="28"/>
      <c r="I28" s="97">
        <v>-14032</v>
      </c>
      <c r="J28" s="28"/>
      <c r="K28" s="230">
        <v>-33310</v>
      </c>
      <c r="O28" s="100"/>
      <c r="P28" s="273"/>
      <c r="Q28" s="273"/>
      <c r="R28" s="273"/>
    </row>
    <row r="29" spans="1:18" ht="21" customHeight="1" x14ac:dyDescent="0.75">
      <c r="A29" s="26" t="s">
        <v>51</v>
      </c>
      <c r="D29" s="27">
        <v>12</v>
      </c>
      <c r="E29" s="100">
        <v>-390518</v>
      </c>
      <c r="G29" s="230">
        <v>-459141</v>
      </c>
      <c r="I29" s="100">
        <v>-187690</v>
      </c>
      <c r="K29" s="230">
        <v>-246634</v>
      </c>
      <c r="O29" s="100"/>
      <c r="P29" s="273"/>
      <c r="Q29" s="273"/>
      <c r="R29" s="273"/>
    </row>
    <row r="30" spans="1:18" ht="21" customHeight="1" x14ac:dyDescent="0.75">
      <c r="A30" s="26" t="s">
        <v>11</v>
      </c>
      <c r="D30" s="31"/>
      <c r="E30" s="97">
        <v>-42101</v>
      </c>
      <c r="G30" s="230">
        <v>-17571</v>
      </c>
      <c r="I30" s="97">
        <v>-21137</v>
      </c>
      <c r="K30" s="230">
        <v>-7202</v>
      </c>
      <c r="O30" s="100"/>
      <c r="P30" s="273"/>
      <c r="Q30" s="273"/>
      <c r="R30" s="273"/>
    </row>
    <row r="31" spans="1:18" ht="21" customHeight="1" x14ac:dyDescent="0.75">
      <c r="A31" s="271" t="s">
        <v>49</v>
      </c>
      <c r="B31" s="26"/>
      <c r="C31" s="26"/>
      <c r="D31" s="31"/>
      <c r="E31" s="98">
        <f>SUM(E28:E30)</f>
        <v>-446107</v>
      </c>
      <c r="F31" s="83"/>
      <c r="G31" s="98">
        <f>SUM(G28:G30)</f>
        <v>-564613</v>
      </c>
      <c r="H31" s="83"/>
      <c r="I31" s="98">
        <f>SUM(I28:I30)</f>
        <v>-222859</v>
      </c>
      <c r="J31" s="83"/>
      <c r="K31" s="98">
        <f>SUM(K28:K30)</f>
        <v>-287146</v>
      </c>
      <c r="O31" s="100"/>
      <c r="P31" s="273"/>
      <c r="Q31" s="273"/>
      <c r="R31" s="273"/>
    </row>
    <row r="32" spans="1:18" ht="10.25" customHeight="1" x14ac:dyDescent="0.75">
      <c r="A32" s="271"/>
      <c r="B32" s="26"/>
      <c r="C32" s="26"/>
      <c r="D32" s="31"/>
      <c r="E32" s="101"/>
      <c r="F32" s="83"/>
      <c r="G32" s="101"/>
      <c r="H32" s="83"/>
      <c r="I32" s="101"/>
      <c r="J32" s="83"/>
      <c r="K32" s="101"/>
      <c r="O32" s="100"/>
      <c r="P32" s="273"/>
      <c r="Q32" s="273"/>
      <c r="R32" s="273"/>
    </row>
    <row r="33" spans="1:19" s="241" customFormat="1" ht="21" customHeight="1" x14ac:dyDescent="0.75">
      <c r="A33" s="232" t="s">
        <v>263</v>
      </c>
      <c r="B33" s="227"/>
      <c r="C33" s="227"/>
      <c r="D33" s="239"/>
      <c r="E33" s="238">
        <f>+E25+E31</f>
        <v>-398917</v>
      </c>
      <c r="F33" s="240"/>
      <c r="G33" s="238">
        <f>+G25+G31</f>
        <v>44310</v>
      </c>
      <c r="H33" s="240"/>
      <c r="I33" s="153">
        <f>+I25+I31</f>
        <v>300469</v>
      </c>
      <c r="J33" s="240"/>
      <c r="K33" s="238">
        <f>+K25+K31</f>
        <v>271418</v>
      </c>
      <c r="L33" s="234"/>
      <c r="M33" s="136"/>
      <c r="N33" s="136"/>
      <c r="O33" s="234"/>
      <c r="P33" s="234"/>
      <c r="Q33" s="274"/>
      <c r="R33" s="274"/>
      <c r="S33" s="274"/>
    </row>
    <row r="34" spans="1:19" ht="21" customHeight="1" x14ac:dyDescent="0.75">
      <c r="A34" s="19" t="s">
        <v>90</v>
      </c>
      <c r="D34" s="31"/>
      <c r="E34" s="97">
        <v>-106149</v>
      </c>
      <c r="G34" s="230">
        <v>-30702</v>
      </c>
      <c r="I34" s="97">
        <v>-81399</v>
      </c>
      <c r="K34" s="230">
        <v>-18930</v>
      </c>
      <c r="O34" s="100"/>
      <c r="P34" s="273"/>
      <c r="Q34" s="273"/>
      <c r="R34" s="273"/>
    </row>
    <row r="35" spans="1:19" s="241" customFormat="1" ht="21" customHeight="1" x14ac:dyDescent="0.75">
      <c r="A35" s="227" t="s">
        <v>270</v>
      </c>
      <c r="B35" s="227"/>
      <c r="C35" s="227"/>
      <c r="D35" s="239"/>
      <c r="E35" s="242">
        <v>-11184</v>
      </c>
      <c r="F35" s="243"/>
      <c r="G35" s="225">
        <v>-11554</v>
      </c>
      <c r="H35" s="231"/>
      <c r="I35" s="142">
        <v>0</v>
      </c>
      <c r="J35" s="231"/>
      <c r="K35" s="225">
        <v>0</v>
      </c>
      <c r="L35" s="234"/>
      <c r="M35" s="136"/>
      <c r="N35" s="136"/>
      <c r="O35" s="234"/>
      <c r="P35" s="234"/>
      <c r="Q35" s="274"/>
      <c r="R35" s="274"/>
      <c r="S35" s="274"/>
    </row>
    <row r="36" spans="1:19" ht="21" customHeight="1" x14ac:dyDescent="0.75">
      <c r="A36" s="271" t="s">
        <v>265</v>
      </c>
      <c r="B36" s="26"/>
      <c r="C36" s="26"/>
      <c r="D36" s="31"/>
      <c r="E36" s="153">
        <f>SUM(E33:E35)</f>
        <v>-516250</v>
      </c>
      <c r="F36" s="83"/>
      <c r="G36" s="153">
        <f>SUM(G33:G35)</f>
        <v>2054</v>
      </c>
      <c r="H36" s="83"/>
      <c r="I36" s="153">
        <f>SUM(I33:I35)</f>
        <v>219070</v>
      </c>
      <c r="J36" s="83"/>
      <c r="K36" s="153">
        <f>SUM(K33:K35)</f>
        <v>252488</v>
      </c>
      <c r="O36" s="100"/>
      <c r="P36" s="273"/>
      <c r="Q36" s="273"/>
      <c r="R36" s="273"/>
    </row>
    <row r="37" spans="1:19" ht="21" customHeight="1" x14ac:dyDescent="0.75">
      <c r="A37" s="19" t="s">
        <v>181</v>
      </c>
      <c r="D37" s="34">
        <v>15</v>
      </c>
      <c r="E37" s="97">
        <v>40594</v>
      </c>
      <c r="G37" s="230">
        <v>-10910</v>
      </c>
      <c r="I37" s="100">
        <v>523</v>
      </c>
      <c r="K37" s="234">
        <v>2160</v>
      </c>
      <c r="L37" s="189"/>
      <c r="O37" s="100"/>
      <c r="P37" s="273"/>
      <c r="Q37" s="273"/>
      <c r="R37" s="273"/>
    </row>
    <row r="38" spans="1:19" ht="21" customHeight="1" thickBot="1" x14ac:dyDescent="0.8">
      <c r="A38" s="35" t="s">
        <v>167</v>
      </c>
      <c r="B38" s="35"/>
      <c r="D38" s="36"/>
      <c r="E38" s="154">
        <f>SUM(E36:E37)</f>
        <v>-475656</v>
      </c>
      <c r="F38" s="83"/>
      <c r="G38" s="154">
        <f>SUM(G36:G37)</f>
        <v>-8856</v>
      </c>
      <c r="H38" s="83"/>
      <c r="I38" s="154">
        <f>SUM(I36:I37)</f>
        <v>219593</v>
      </c>
      <c r="J38" s="83"/>
      <c r="K38" s="154">
        <f>SUM(K36:K37)</f>
        <v>254648</v>
      </c>
      <c r="L38" s="164"/>
      <c r="O38" s="100"/>
      <c r="P38" s="273"/>
      <c r="Q38" s="273"/>
      <c r="R38" s="273"/>
    </row>
    <row r="39" spans="1:19" ht="10.25" customHeight="1" thickTop="1" x14ac:dyDescent="0.75">
      <c r="A39" s="271"/>
      <c r="B39" s="26"/>
      <c r="C39" s="26"/>
      <c r="D39" s="31"/>
      <c r="E39" s="101"/>
      <c r="F39" s="83"/>
      <c r="G39" s="101"/>
      <c r="H39" s="83"/>
      <c r="I39" s="101"/>
      <c r="J39" s="83"/>
      <c r="K39" s="101"/>
      <c r="L39" s="164"/>
      <c r="O39" s="100"/>
      <c r="P39" s="273"/>
      <c r="Q39" s="273"/>
      <c r="R39" s="273"/>
    </row>
    <row r="40" spans="1:19" ht="21" customHeight="1" x14ac:dyDescent="0.75">
      <c r="A40" s="37" t="s">
        <v>168</v>
      </c>
      <c r="B40" s="37"/>
      <c r="C40" s="37"/>
      <c r="D40" s="36"/>
      <c r="E40" s="97"/>
      <c r="F40" s="38"/>
      <c r="G40" s="97"/>
      <c r="H40" s="38"/>
      <c r="I40" s="97"/>
      <c r="J40" s="38"/>
      <c r="K40" s="97"/>
      <c r="L40" s="164"/>
      <c r="O40" s="100"/>
      <c r="P40" s="273"/>
      <c r="Q40" s="273"/>
      <c r="R40" s="273"/>
    </row>
    <row r="41" spans="1:19" ht="21" customHeight="1" x14ac:dyDescent="0.75">
      <c r="B41" s="39" t="s">
        <v>149</v>
      </c>
      <c r="C41" s="37"/>
      <c r="D41" s="36"/>
      <c r="E41" s="100">
        <v>-453249</v>
      </c>
      <c r="F41" s="38"/>
      <c r="G41" s="234">
        <v>-22372</v>
      </c>
      <c r="H41" s="38"/>
      <c r="I41" s="100">
        <v>219593</v>
      </c>
      <c r="J41" s="38"/>
      <c r="K41" s="234">
        <v>254648</v>
      </c>
      <c r="O41" s="100"/>
      <c r="P41" s="273"/>
      <c r="Q41" s="273"/>
      <c r="R41" s="273"/>
    </row>
    <row r="42" spans="1:19" ht="21" customHeight="1" x14ac:dyDescent="0.75">
      <c r="B42" s="39" t="s">
        <v>81</v>
      </c>
      <c r="C42" s="37"/>
      <c r="D42" s="36"/>
      <c r="E42" s="97">
        <v>-22407</v>
      </c>
      <c r="F42" s="38"/>
      <c r="G42" s="230">
        <v>13516</v>
      </c>
      <c r="H42" s="38"/>
      <c r="I42" s="235">
        <v>0</v>
      </c>
      <c r="J42" s="38"/>
      <c r="K42" s="235">
        <v>0</v>
      </c>
      <c r="L42" s="136"/>
      <c r="O42" s="100"/>
      <c r="P42" s="273"/>
      <c r="Q42" s="273"/>
      <c r="R42" s="273"/>
    </row>
    <row r="43" spans="1:19" ht="21" customHeight="1" thickBot="1" x14ac:dyDescent="0.8">
      <c r="A43" s="35" t="s">
        <v>167</v>
      </c>
      <c r="B43" s="37"/>
      <c r="C43" s="37"/>
      <c r="D43" s="36"/>
      <c r="E43" s="155">
        <f>SUM(E41:E42)</f>
        <v>-475656</v>
      </c>
      <c r="F43" s="85"/>
      <c r="G43" s="155">
        <f>SUM(G41:G42)</f>
        <v>-8856</v>
      </c>
      <c r="H43" s="85"/>
      <c r="I43" s="155">
        <f>SUM(I41:I42)</f>
        <v>219593</v>
      </c>
      <c r="J43" s="85"/>
      <c r="K43" s="155">
        <f>SUM(K41:K42)</f>
        <v>254648</v>
      </c>
      <c r="L43" s="136"/>
      <c r="O43" s="100"/>
      <c r="P43" s="273"/>
      <c r="Q43" s="273"/>
      <c r="R43" s="273"/>
    </row>
    <row r="44" spans="1:19" ht="10.25" customHeight="1" thickTop="1" x14ac:dyDescent="0.75">
      <c r="A44" s="271"/>
      <c r="B44" s="26"/>
      <c r="C44" s="26"/>
      <c r="D44" s="31"/>
      <c r="E44" s="101"/>
      <c r="F44" s="83"/>
      <c r="G44" s="101"/>
      <c r="H44" s="83"/>
      <c r="I44" s="101"/>
      <c r="J44" s="83"/>
      <c r="K44" s="101"/>
      <c r="L44" s="136"/>
    </row>
    <row r="45" spans="1:19" s="2" customFormat="1" ht="21" customHeight="1" x14ac:dyDescent="0.75">
      <c r="A45" s="212" t="s">
        <v>169</v>
      </c>
      <c r="B45" s="37"/>
      <c r="C45" s="37"/>
      <c r="D45" s="27">
        <v>16</v>
      </c>
      <c r="E45" s="102"/>
      <c r="F45" s="41"/>
      <c r="G45" s="102"/>
      <c r="H45" s="41"/>
      <c r="I45" s="102"/>
      <c r="J45" s="41"/>
      <c r="K45" s="102"/>
      <c r="L45" s="136"/>
      <c r="M45" s="170"/>
      <c r="N45" s="170"/>
      <c r="O45" s="210"/>
    </row>
    <row r="46" spans="1:19" s="2" customFormat="1" ht="21" customHeight="1" thickBot="1" x14ac:dyDescent="0.8">
      <c r="A46" s="39" t="s">
        <v>170</v>
      </c>
      <c r="B46" s="40"/>
      <c r="C46" s="39"/>
      <c r="E46" s="213">
        <v>-0.54</v>
      </c>
      <c r="F46" s="148"/>
      <c r="G46" s="213">
        <v>-0.03</v>
      </c>
      <c r="H46" s="149"/>
      <c r="I46" s="213">
        <v>0.26</v>
      </c>
      <c r="J46" s="148"/>
      <c r="K46" s="213">
        <v>0.3</v>
      </c>
      <c r="L46" s="136"/>
      <c r="M46" s="170"/>
      <c r="N46" s="170"/>
      <c r="O46" s="210"/>
    </row>
    <row r="47" spans="1:19" s="2" customFormat="1" ht="21" customHeight="1" thickTop="1" x14ac:dyDescent="0.75">
      <c r="A47" s="39"/>
      <c r="B47" s="40"/>
      <c r="C47" s="39"/>
      <c r="D47" s="27"/>
      <c r="E47" s="96"/>
      <c r="F47" s="95"/>
      <c r="G47" s="96"/>
      <c r="H47" s="95"/>
      <c r="I47" s="95"/>
      <c r="J47" s="95"/>
      <c r="K47" s="95"/>
      <c r="M47" s="170"/>
      <c r="N47" s="170"/>
      <c r="O47" s="210"/>
    </row>
    <row r="48" spans="1:19" ht="21" customHeight="1" x14ac:dyDescent="0.75">
      <c r="G48" s="100"/>
      <c r="I48" s="100"/>
      <c r="K48" s="100"/>
    </row>
    <row r="49" spans="5:11" ht="21" customHeight="1" x14ac:dyDescent="0.75">
      <c r="E49" s="164"/>
      <c r="F49" s="164"/>
      <c r="G49" s="164"/>
      <c r="H49" s="164"/>
      <c r="I49" s="164"/>
      <c r="J49" s="164"/>
      <c r="K49" s="164"/>
    </row>
  </sheetData>
  <mergeCells count="8"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3" bottom="0.75" header="0.3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2"/>
  <sheetViews>
    <sheetView view="pageBreakPreview" zoomScaleNormal="80" zoomScaleSheetLayoutView="100" workbookViewId="0">
      <selection sqref="A1:K1"/>
    </sheetView>
  </sheetViews>
  <sheetFormatPr defaultColWidth="9.09765625" defaultRowHeight="21.5" x14ac:dyDescent="0.75"/>
  <cols>
    <col min="1" max="1" width="2" style="19" customWidth="1"/>
    <col min="2" max="2" width="1.8984375" style="19" customWidth="1"/>
    <col min="3" max="3" width="45.69921875" style="19" customWidth="1"/>
    <col min="4" max="4" width="10.19921875" style="43" customWidth="1"/>
    <col min="5" max="5" width="14" style="100" customWidth="1"/>
    <col min="6" max="6" width="1.09765625" style="28" customWidth="1"/>
    <col min="7" max="7" width="14" style="29" customWidth="1"/>
    <col min="8" max="8" width="1.09765625" style="28" customWidth="1"/>
    <col min="9" max="9" width="14" style="29" customWidth="1"/>
    <col min="10" max="10" width="1.09765625" style="28" customWidth="1"/>
    <col min="11" max="11" width="14" style="29" customWidth="1"/>
    <col min="12" max="12" width="9.09765625" style="19"/>
    <col min="13" max="13" width="2" style="100" customWidth="1"/>
    <col min="14" max="14" width="13.69921875" style="100" bestFit="1" customWidth="1"/>
    <col min="15" max="15" width="9.09765625" style="100"/>
    <col min="16" max="16384" width="9.09765625" style="19"/>
  </cols>
  <sheetData>
    <row r="1" spans="1:22" ht="20.5" customHeight="1" x14ac:dyDescent="0.75">
      <c r="A1" s="319" t="s">
        <v>44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22" ht="20.5" customHeight="1" x14ac:dyDescent="0.75">
      <c r="A2" s="319" t="s">
        <v>97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22" ht="20.5" customHeight="1" x14ac:dyDescent="0.75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22" ht="20.5" customHeight="1" x14ac:dyDescent="0.75">
      <c r="A4" s="20"/>
      <c r="B4" s="20"/>
      <c r="C4" s="20"/>
      <c r="D4" s="21"/>
      <c r="E4" s="320" t="s">
        <v>73</v>
      </c>
      <c r="F4" s="320"/>
      <c r="G4" s="321"/>
      <c r="H4" s="169"/>
      <c r="I4" s="314" t="s">
        <v>74</v>
      </c>
      <c r="J4" s="314"/>
      <c r="K4" s="314"/>
    </row>
    <row r="5" spans="1:22" ht="21" customHeight="1" x14ac:dyDescent="0.75">
      <c r="A5" s="20"/>
      <c r="B5" s="20"/>
      <c r="C5" s="20"/>
      <c r="D5" s="21"/>
      <c r="E5" s="318" t="s">
        <v>180</v>
      </c>
      <c r="F5" s="318"/>
      <c r="G5" s="318"/>
      <c r="H5" s="263"/>
      <c r="I5" s="318" t="s">
        <v>180</v>
      </c>
      <c r="J5" s="318"/>
      <c r="K5" s="318"/>
      <c r="M5" s="275"/>
      <c r="N5" s="275"/>
      <c r="O5" s="275"/>
      <c r="P5" s="275"/>
      <c r="Q5" s="275"/>
      <c r="R5" s="275"/>
      <c r="S5" s="275"/>
      <c r="T5" s="275"/>
      <c r="U5" s="275"/>
      <c r="V5" s="275"/>
    </row>
    <row r="6" spans="1:22" ht="20.5" customHeight="1" x14ac:dyDescent="0.75">
      <c r="A6" s="20"/>
      <c r="B6" s="20"/>
      <c r="C6" s="20"/>
      <c r="D6" s="21"/>
      <c r="E6" s="318" t="s">
        <v>179</v>
      </c>
      <c r="F6" s="318"/>
      <c r="G6" s="318"/>
      <c r="H6" s="263"/>
      <c r="I6" s="318" t="s">
        <v>179</v>
      </c>
      <c r="J6" s="318"/>
      <c r="K6" s="318"/>
      <c r="M6" s="275"/>
      <c r="N6" s="275"/>
      <c r="O6" s="275"/>
      <c r="P6" s="275"/>
      <c r="Q6" s="275"/>
      <c r="R6" s="275"/>
      <c r="S6" s="275"/>
      <c r="T6" s="275"/>
      <c r="U6" s="275"/>
      <c r="V6" s="275"/>
    </row>
    <row r="7" spans="1:22" ht="20.5" customHeight="1" x14ac:dyDescent="0.75">
      <c r="A7" s="20"/>
      <c r="B7" s="20"/>
      <c r="C7" s="20"/>
      <c r="D7" s="52" t="s">
        <v>35</v>
      </c>
      <c r="E7" s="165">
        <v>2563</v>
      </c>
      <c r="F7" s="166"/>
      <c r="G7" s="165">
        <v>2562</v>
      </c>
      <c r="H7" s="166"/>
      <c r="I7" s="165">
        <v>2563</v>
      </c>
      <c r="J7" s="166"/>
      <c r="K7" s="165">
        <v>2562</v>
      </c>
      <c r="M7" s="275"/>
      <c r="N7" s="275"/>
      <c r="O7" s="275"/>
      <c r="P7" s="275"/>
      <c r="Q7" s="275"/>
      <c r="R7" s="275"/>
      <c r="S7" s="275"/>
      <c r="T7" s="275"/>
      <c r="U7" s="275"/>
      <c r="V7" s="275"/>
    </row>
    <row r="8" spans="1:22" ht="20.5" customHeight="1" x14ac:dyDescent="0.75">
      <c r="A8" s="22"/>
      <c r="B8" s="22"/>
      <c r="C8" s="22"/>
      <c r="D8" s="19"/>
      <c r="E8" s="317" t="s">
        <v>75</v>
      </c>
      <c r="F8" s="317"/>
      <c r="G8" s="317"/>
      <c r="H8" s="317"/>
      <c r="I8" s="317"/>
      <c r="J8" s="317"/>
      <c r="K8" s="317"/>
      <c r="M8" s="275"/>
      <c r="N8" s="275"/>
      <c r="O8" s="275"/>
      <c r="P8" s="275"/>
      <c r="Q8" s="275"/>
      <c r="R8" s="275"/>
      <c r="S8" s="275"/>
      <c r="T8" s="275"/>
      <c r="U8" s="275"/>
      <c r="V8" s="275"/>
    </row>
    <row r="9" spans="1:22" ht="19.5" customHeight="1" x14ac:dyDescent="0.75">
      <c r="A9" s="82" t="s">
        <v>89</v>
      </c>
      <c r="B9" s="23"/>
      <c r="C9" s="23"/>
      <c r="D9" s="24">
        <v>12</v>
      </c>
      <c r="E9" s="153">
        <v>1185761</v>
      </c>
      <c r="F9" s="131"/>
      <c r="G9" s="153">
        <v>2176294</v>
      </c>
      <c r="H9" s="131"/>
      <c r="I9" s="153">
        <v>178725</v>
      </c>
      <c r="J9" s="131"/>
      <c r="K9" s="153">
        <v>329349</v>
      </c>
      <c r="M9" s="275"/>
      <c r="N9" s="276"/>
      <c r="O9" s="275"/>
      <c r="P9" s="275"/>
      <c r="Q9" s="275"/>
      <c r="R9" s="275"/>
      <c r="S9" s="275"/>
      <c r="T9" s="275"/>
      <c r="U9" s="275"/>
      <c r="V9" s="275"/>
    </row>
    <row r="10" spans="1:22" ht="20.25" customHeight="1" x14ac:dyDescent="0.75">
      <c r="A10" s="80" t="s">
        <v>34</v>
      </c>
      <c r="B10" s="26"/>
      <c r="C10" s="26"/>
      <c r="D10" s="27"/>
      <c r="E10" s="97"/>
      <c r="G10" s="97"/>
      <c r="I10" s="97"/>
      <c r="K10" s="97"/>
      <c r="M10" s="275"/>
      <c r="N10" s="276"/>
      <c r="O10" s="275"/>
      <c r="P10" s="275"/>
      <c r="Q10" s="275"/>
      <c r="R10" s="275"/>
      <c r="S10" s="275"/>
      <c r="T10" s="275"/>
      <c r="U10" s="275"/>
      <c r="V10" s="275"/>
    </row>
    <row r="11" spans="1:22" ht="21" customHeight="1" x14ac:dyDescent="0.75">
      <c r="A11" s="26" t="s">
        <v>34</v>
      </c>
      <c r="B11" s="26"/>
      <c r="D11" s="24">
        <v>12</v>
      </c>
      <c r="E11" s="97">
        <v>-717422</v>
      </c>
      <c r="G11" s="97">
        <v>-1281066</v>
      </c>
      <c r="I11" s="100">
        <v>-130266</v>
      </c>
      <c r="K11" s="100">
        <v>-215596</v>
      </c>
      <c r="M11" s="275"/>
      <c r="N11" s="276"/>
      <c r="O11" s="275"/>
      <c r="P11" s="275"/>
      <c r="Q11" s="275"/>
      <c r="R11" s="275"/>
      <c r="S11" s="275"/>
      <c r="T11" s="275"/>
      <c r="U11" s="275"/>
      <c r="V11" s="275"/>
    </row>
    <row r="12" spans="1:22" ht="21.75" customHeight="1" x14ac:dyDescent="0.75">
      <c r="A12" s="26" t="s">
        <v>54</v>
      </c>
      <c r="B12" s="26"/>
      <c r="D12" s="27"/>
      <c r="E12" s="97">
        <v>-319823</v>
      </c>
      <c r="G12" s="97">
        <v>-200083</v>
      </c>
      <c r="I12" s="100">
        <v>-68410</v>
      </c>
      <c r="K12" s="100">
        <v>-35059</v>
      </c>
      <c r="M12" s="275"/>
      <c r="N12" s="276"/>
      <c r="O12" s="275"/>
      <c r="P12" s="275"/>
      <c r="Q12" s="275"/>
      <c r="R12" s="275"/>
      <c r="S12" s="275"/>
      <c r="T12" s="275"/>
      <c r="U12" s="275"/>
      <c r="V12" s="275"/>
    </row>
    <row r="13" spans="1:22" ht="21" customHeight="1" x14ac:dyDescent="0.75">
      <c r="A13" s="271" t="s">
        <v>55</v>
      </c>
      <c r="B13" s="271"/>
      <c r="C13" s="26"/>
      <c r="D13" s="30"/>
      <c r="E13" s="98">
        <f>SUM(E11:E12)</f>
        <v>-1037245</v>
      </c>
      <c r="G13" s="98">
        <f>SUM(G11:G12)</f>
        <v>-1481149</v>
      </c>
      <c r="I13" s="98">
        <f>SUM(I11:I12)</f>
        <v>-198676</v>
      </c>
      <c r="K13" s="98">
        <f>SUM(K11:K12)</f>
        <v>-250655</v>
      </c>
      <c r="M13" s="275"/>
      <c r="N13" s="276"/>
      <c r="O13" s="275"/>
      <c r="P13" s="275"/>
      <c r="Q13" s="275"/>
      <c r="R13" s="275"/>
      <c r="S13" s="275"/>
      <c r="T13" s="275"/>
      <c r="U13" s="275"/>
      <c r="V13" s="275"/>
    </row>
    <row r="14" spans="1:22" x14ac:dyDescent="0.75">
      <c r="A14" s="26" t="s">
        <v>45</v>
      </c>
      <c r="B14" s="26"/>
      <c r="C14" s="26"/>
      <c r="D14" s="31"/>
      <c r="E14" s="97">
        <f>E9+E13</f>
        <v>148516</v>
      </c>
      <c r="G14" s="97">
        <f>G9+G13</f>
        <v>695145</v>
      </c>
      <c r="I14" s="97">
        <f>I9+I13</f>
        <v>-19951</v>
      </c>
      <c r="K14" s="97">
        <f>K9+K13</f>
        <v>78694</v>
      </c>
      <c r="M14" s="275"/>
      <c r="N14" s="276"/>
      <c r="O14" s="275"/>
      <c r="P14" s="275"/>
      <c r="Q14" s="275"/>
      <c r="R14" s="275"/>
      <c r="S14" s="275"/>
      <c r="T14" s="275"/>
      <c r="U14" s="275"/>
      <c r="V14" s="275"/>
    </row>
    <row r="15" spans="1:22" ht="10.25" customHeight="1" x14ac:dyDescent="0.75">
      <c r="A15" s="26"/>
      <c r="B15" s="26"/>
      <c r="C15" s="26"/>
      <c r="D15" s="31"/>
      <c r="E15" s="97"/>
      <c r="G15" s="97"/>
      <c r="I15" s="97"/>
      <c r="K15" s="97"/>
      <c r="M15" s="275"/>
      <c r="N15" s="276"/>
      <c r="O15" s="275"/>
      <c r="P15" s="275"/>
      <c r="Q15" s="275"/>
      <c r="R15" s="275"/>
      <c r="S15" s="275"/>
      <c r="T15" s="275"/>
      <c r="U15" s="275"/>
      <c r="V15" s="275"/>
    </row>
    <row r="16" spans="1:22" ht="21.75" customHeight="1" x14ac:dyDescent="0.75">
      <c r="A16" s="26" t="s">
        <v>9</v>
      </c>
      <c r="B16" s="26"/>
      <c r="D16" s="24">
        <v>12</v>
      </c>
      <c r="E16" s="97">
        <v>78226</v>
      </c>
      <c r="G16" s="97">
        <v>141582</v>
      </c>
      <c r="I16" s="100">
        <v>19639</v>
      </c>
      <c r="K16" s="100">
        <v>38543</v>
      </c>
      <c r="M16" s="275"/>
      <c r="N16" s="276"/>
      <c r="O16" s="275"/>
      <c r="P16" s="275"/>
      <c r="Q16" s="275"/>
      <c r="R16" s="275"/>
      <c r="S16" s="275"/>
      <c r="T16" s="275"/>
      <c r="U16" s="275"/>
      <c r="V16" s="275"/>
    </row>
    <row r="17" spans="1:22" ht="21.75" customHeight="1" x14ac:dyDescent="0.75">
      <c r="A17" s="26" t="s">
        <v>10</v>
      </c>
      <c r="B17" s="26"/>
      <c r="D17" s="24">
        <v>12</v>
      </c>
      <c r="E17" s="97">
        <v>13021</v>
      </c>
      <c r="G17" s="97">
        <v>10894</v>
      </c>
      <c r="I17" s="100">
        <v>118004</v>
      </c>
      <c r="K17" s="100">
        <v>18762</v>
      </c>
      <c r="M17" s="275"/>
      <c r="N17" s="276"/>
      <c r="O17" s="275"/>
      <c r="P17" s="275"/>
      <c r="Q17" s="275"/>
      <c r="R17" s="275"/>
      <c r="S17" s="275"/>
      <c r="T17" s="275"/>
      <c r="U17" s="275"/>
      <c r="V17" s="275"/>
    </row>
    <row r="18" spans="1:22" ht="21" customHeight="1" x14ac:dyDescent="0.75">
      <c r="A18" s="26" t="s">
        <v>166</v>
      </c>
      <c r="B18" s="26"/>
      <c r="D18" s="24">
        <v>12</v>
      </c>
      <c r="E18" s="145">
        <v>0</v>
      </c>
      <c r="G18" s="96">
        <v>8494</v>
      </c>
      <c r="I18" s="100">
        <v>199762</v>
      </c>
      <c r="K18" s="100">
        <v>230891</v>
      </c>
      <c r="M18" s="275"/>
      <c r="N18" s="276"/>
      <c r="O18" s="275"/>
      <c r="P18" s="275"/>
      <c r="Q18" s="275"/>
      <c r="R18" s="275"/>
      <c r="S18" s="275"/>
      <c r="T18" s="275"/>
      <c r="U18" s="275"/>
      <c r="V18" s="275"/>
    </row>
    <row r="19" spans="1:22" ht="22.5" customHeight="1" x14ac:dyDescent="0.75">
      <c r="A19" s="26" t="s">
        <v>60</v>
      </c>
      <c r="B19" s="26"/>
      <c r="D19" s="24">
        <v>12</v>
      </c>
      <c r="E19" s="97">
        <v>12612</v>
      </c>
      <c r="G19" s="97">
        <v>12612</v>
      </c>
      <c r="I19" s="145">
        <v>0</v>
      </c>
      <c r="K19" s="96">
        <v>38440</v>
      </c>
      <c r="M19" s="275"/>
      <c r="N19" s="276">
        <f>G19-E19</f>
        <v>0</v>
      </c>
      <c r="O19" s="275"/>
      <c r="P19" s="275"/>
      <c r="Q19" s="275"/>
      <c r="R19" s="275"/>
      <c r="S19" s="275"/>
      <c r="T19" s="275"/>
      <c r="U19" s="275"/>
      <c r="V19" s="275"/>
    </row>
    <row r="20" spans="1:22" ht="21.75" customHeight="1" x14ac:dyDescent="0.75">
      <c r="A20" s="26" t="s">
        <v>288</v>
      </c>
      <c r="B20" s="26"/>
      <c r="D20" s="24">
        <v>12</v>
      </c>
      <c r="E20" s="145">
        <v>231364</v>
      </c>
      <c r="G20" s="145">
        <v>0</v>
      </c>
      <c r="I20" s="145">
        <v>296620</v>
      </c>
      <c r="K20" s="145">
        <v>0</v>
      </c>
      <c r="M20" s="275"/>
      <c r="N20" s="278"/>
      <c r="O20" s="275"/>
      <c r="P20" s="275"/>
      <c r="Q20" s="275"/>
      <c r="R20" s="275"/>
      <c r="S20" s="275"/>
      <c r="T20" s="275"/>
      <c r="U20" s="275"/>
      <c r="V20" s="275"/>
    </row>
    <row r="21" spans="1:22" ht="22.5" customHeight="1" x14ac:dyDescent="0.75">
      <c r="A21" s="227" t="s">
        <v>261</v>
      </c>
      <c r="B21" s="26"/>
      <c r="D21" s="27">
        <v>7</v>
      </c>
      <c r="E21" s="145">
        <v>23220</v>
      </c>
      <c r="G21" s="145">
        <v>0</v>
      </c>
      <c r="I21" s="145">
        <v>0</v>
      </c>
      <c r="K21" s="145">
        <v>0</v>
      </c>
      <c r="M21" s="277"/>
      <c r="N21" s="278"/>
      <c r="O21" s="277"/>
      <c r="P21" s="277"/>
      <c r="Q21" s="277"/>
      <c r="R21" s="277"/>
      <c r="S21" s="277"/>
      <c r="T21" s="277"/>
      <c r="U21" s="277"/>
      <c r="V21" s="277"/>
    </row>
    <row r="22" spans="1:22" ht="21.75" customHeight="1" x14ac:dyDescent="0.75">
      <c r="A22" s="26" t="s">
        <v>157</v>
      </c>
      <c r="B22" s="26"/>
      <c r="D22" s="27"/>
      <c r="E22" s="145">
        <v>0</v>
      </c>
      <c r="G22" s="134">
        <v>215572</v>
      </c>
      <c r="I22" s="145">
        <v>0</v>
      </c>
      <c r="K22" s="145">
        <v>215572</v>
      </c>
      <c r="M22" s="275"/>
      <c r="N22" s="278"/>
      <c r="O22" s="275"/>
      <c r="P22" s="275"/>
      <c r="Q22" s="275"/>
      <c r="R22" s="275"/>
      <c r="S22" s="275"/>
      <c r="T22" s="275"/>
      <c r="U22" s="275"/>
      <c r="V22" s="275"/>
    </row>
    <row r="23" spans="1:22" ht="21" customHeight="1" x14ac:dyDescent="0.75">
      <c r="A23" s="26" t="s">
        <v>8</v>
      </c>
      <c r="B23" s="26"/>
      <c r="D23" s="27"/>
      <c r="E23" s="100">
        <v>83157</v>
      </c>
      <c r="G23" s="100">
        <v>115864</v>
      </c>
      <c r="I23" s="100">
        <v>88278</v>
      </c>
      <c r="K23" s="100">
        <v>110352</v>
      </c>
      <c r="M23" s="275"/>
      <c r="N23" s="278"/>
      <c r="O23" s="275"/>
      <c r="P23" s="275"/>
      <c r="Q23" s="275"/>
      <c r="R23" s="275"/>
      <c r="S23" s="275"/>
      <c r="T23" s="275"/>
      <c r="U23" s="275"/>
      <c r="V23" s="275"/>
    </row>
    <row r="24" spans="1:22" ht="21" customHeight="1" x14ac:dyDescent="0.75">
      <c r="A24" s="271" t="s">
        <v>262</v>
      </c>
      <c r="B24" s="26"/>
      <c r="C24" s="26"/>
      <c r="D24" s="31"/>
      <c r="E24" s="99">
        <f>SUM(E16:E23)</f>
        <v>441600</v>
      </c>
      <c r="G24" s="99">
        <f>SUM(G16:G23)</f>
        <v>505018</v>
      </c>
      <c r="I24" s="99">
        <f>SUM(I16:I23)</f>
        <v>722303</v>
      </c>
      <c r="K24" s="99">
        <f>SUM(K16:K23)</f>
        <v>652560</v>
      </c>
      <c r="M24" s="275"/>
      <c r="N24" s="276"/>
      <c r="O24" s="275"/>
      <c r="P24" s="275"/>
      <c r="Q24" s="275"/>
      <c r="R24" s="275"/>
      <c r="S24" s="275"/>
      <c r="T24" s="275"/>
      <c r="U24" s="275"/>
      <c r="V24" s="275"/>
    </row>
    <row r="25" spans="1:22" ht="10.25" customHeight="1" x14ac:dyDescent="0.75">
      <c r="A25" s="26"/>
      <c r="B25" s="26"/>
      <c r="C25" s="26"/>
      <c r="D25" s="31"/>
      <c r="E25" s="97"/>
      <c r="G25" s="97"/>
      <c r="I25" s="97"/>
      <c r="K25" s="97"/>
      <c r="M25" s="275"/>
      <c r="N25" s="275"/>
      <c r="O25" s="275"/>
      <c r="P25" s="275"/>
      <c r="Q25" s="275"/>
      <c r="R25" s="275"/>
      <c r="S25" s="275"/>
      <c r="T25" s="275"/>
      <c r="U25" s="275"/>
      <c r="V25" s="275"/>
    </row>
    <row r="26" spans="1:22" ht="21" customHeight="1" x14ac:dyDescent="0.75">
      <c r="A26" s="26" t="s">
        <v>47</v>
      </c>
      <c r="B26" s="26"/>
      <c r="C26" s="26"/>
      <c r="D26" s="31"/>
      <c r="E26" s="97">
        <f>E14+E24</f>
        <v>590116</v>
      </c>
      <c r="G26" s="97">
        <f>G14+G24</f>
        <v>1200163</v>
      </c>
      <c r="I26" s="97">
        <f>I14+I24</f>
        <v>702352</v>
      </c>
      <c r="K26" s="97">
        <f>K14+K24</f>
        <v>731254</v>
      </c>
      <c r="M26" s="275"/>
      <c r="N26" s="276"/>
      <c r="O26" s="275"/>
      <c r="P26" s="275"/>
      <c r="Q26" s="275"/>
      <c r="R26" s="275"/>
      <c r="S26" s="275"/>
      <c r="T26" s="275"/>
      <c r="U26" s="275"/>
      <c r="V26" s="275"/>
    </row>
    <row r="27" spans="1:22" ht="10.25" customHeight="1" x14ac:dyDescent="0.75">
      <c r="A27" s="26"/>
      <c r="B27" s="26"/>
      <c r="C27" s="26"/>
      <c r="D27" s="31"/>
      <c r="E27" s="97"/>
      <c r="G27" s="97"/>
      <c r="I27" s="97"/>
      <c r="K27" s="97"/>
      <c r="M27" s="275"/>
      <c r="N27" s="275"/>
      <c r="O27" s="275"/>
      <c r="P27" s="275"/>
      <c r="Q27" s="275"/>
      <c r="R27" s="275"/>
      <c r="S27" s="275"/>
      <c r="T27" s="275"/>
      <c r="U27" s="275"/>
      <c r="V27" s="275"/>
    </row>
    <row r="28" spans="1:22" ht="19.5" customHeight="1" x14ac:dyDescent="0.75">
      <c r="A28" s="80" t="s">
        <v>48</v>
      </c>
      <c r="B28" s="26"/>
      <c r="C28" s="26"/>
      <c r="D28" s="31"/>
      <c r="E28" s="97"/>
      <c r="G28" s="97"/>
      <c r="I28" s="97"/>
      <c r="K28" s="97"/>
      <c r="M28" s="275"/>
      <c r="N28" s="275"/>
      <c r="O28" s="275"/>
      <c r="P28" s="275"/>
      <c r="Q28" s="275"/>
      <c r="R28" s="275"/>
      <c r="S28" s="275"/>
      <c r="T28" s="275"/>
      <c r="U28" s="275"/>
      <c r="V28" s="275"/>
    </row>
    <row r="29" spans="1:22" ht="20.25" customHeight="1" x14ac:dyDescent="0.75">
      <c r="A29" s="26" t="s">
        <v>50</v>
      </c>
      <c r="D29" s="24">
        <v>12</v>
      </c>
      <c r="E29" s="97">
        <v>-114113</v>
      </c>
      <c r="G29" s="230">
        <v>-183557</v>
      </c>
      <c r="I29" s="100">
        <v>-39285</v>
      </c>
      <c r="K29" s="234">
        <v>-68896</v>
      </c>
      <c r="M29" s="275"/>
      <c r="N29" s="276"/>
      <c r="O29" s="275"/>
      <c r="P29" s="275"/>
      <c r="Q29" s="275"/>
      <c r="R29" s="275"/>
      <c r="S29" s="275"/>
      <c r="T29" s="275"/>
      <c r="U29" s="275"/>
      <c r="V29" s="275"/>
    </row>
    <row r="30" spans="1:22" ht="22.5" customHeight="1" x14ac:dyDescent="0.75">
      <c r="A30" s="26" t="s">
        <v>51</v>
      </c>
      <c r="D30" s="24">
        <v>12</v>
      </c>
      <c r="E30" s="97">
        <v>-780978</v>
      </c>
      <c r="G30" s="230">
        <v>-858865</v>
      </c>
      <c r="I30" s="100">
        <v>-371945</v>
      </c>
      <c r="K30" s="234">
        <v>-446956</v>
      </c>
      <c r="M30" s="275"/>
      <c r="N30" s="276"/>
      <c r="O30" s="275"/>
      <c r="P30" s="275"/>
      <c r="Q30" s="275"/>
      <c r="R30" s="275"/>
      <c r="S30" s="275"/>
      <c r="T30" s="275"/>
      <c r="U30" s="275"/>
      <c r="V30" s="275"/>
    </row>
    <row r="31" spans="1:22" ht="21" customHeight="1" x14ac:dyDescent="0.75">
      <c r="A31" s="26" t="s">
        <v>11</v>
      </c>
      <c r="D31" s="31"/>
      <c r="E31" s="97">
        <v>-84627</v>
      </c>
      <c r="G31" s="230">
        <v>-31135</v>
      </c>
      <c r="I31" s="100">
        <v>-38807</v>
      </c>
      <c r="K31" s="234">
        <v>-11001</v>
      </c>
      <c r="M31" s="275"/>
      <c r="N31" s="276"/>
      <c r="O31" s="275"/>
      <c r="P31" s="275"/>
      <c r="Q31" s="275"/>
      <c r="R31" s="275"/>
      <c r="S31" s="275"/>
      <c r="T31" s="275"/>
      <c r="U31" s="275"/>
      <c r="V31" s="275"/>
    </row>
    <row r="32" spans="1:22" ht="21.75" customHeight="1" x14ac:dyDescent="0.75">
      <c r="A32" s="271" t="s">
        <v>49</v>
      </c>
      <c r="B32" s="26"/>
      <c r="C32" s="26"/>
      <c r="D32" s="31"/>
      <c r="E32" s="98">
        <f>SUM(E29:E31)</f>
        <v>-979718</v>
      </c>
      <c r="G32" s="98">
        <f>SUM(G29:G31)</f>
        <v>-1073557</v>
      </c>
      <c r="I32" s="98">
        <f>SUM(I29:I31)</f>
        <v>-450037</v>
      </c>
      <c r="K32" s="98">
        <f>SUM(K29:K31)</f>
        <v>-526853</v>
      </c>
      <c r="M32" s="275"/>
      <c r="N32" s="276"/>
      <c r="O32" s="275"/>
      <c r="P32" s="275"/>
      <c r="Q32" s="275"/>
      <c r="R32" s="275"/>
      <c r="S32" s="275"/>
      <c r="T32" s="275"/>
      <c r="U32" s="275"/>
      <c r="V32" s="275"/>
    </row>
    <row r="33" spans="1:22" ht="10.25" customHeight="1" x14ac:dyDescent="0.75">
      <c r="A33" s="26"/>
      <c r="B33" s="26"/>
      <c r="C33" s="26"/>
      <c r="D33" s="31"/>
      <c r="E33" s="97"/>
      <c r="G33" s="97"/>
      <c r="I33" s="97"/>
      <c r="K33" s="97"/>
      <c r="M33" s="275"/>
      <c r="N33" s="276"/>
      <c r="O33" s="275"/>
      <c r="P33" s="275"/>
      <c r="Q33" s="275"/>
      <c r="R33" s="275"/>
      <c r="S33" s="275"/>
      <c r="T33" s="275"/>
      <c r="U33" s="275"/>
      <c r="V33" s="275"/>
    </row>
    <row r="34" spans="1:22" s="241" customFormat="1" ht="21" customHeight="1" x14ac:dyDescent="0.75">
      <c r="A34" s="232" t="s">
        <v>263</v>
      </c>
      <c r="B34" s="227"/>
      <c r="C34" s="227"/>
      <c r="D34" s="239"/>
      <c r="E34" s="238">
        <f>+E26+E32</f>
        <v>-389602</v>
      </c>
      <c r="F34" s="240"/>
      <c r="G34" s="238">
        <f>+G26+G32</f>
        <v>126606</v>
      </c>
      <c r="H34" s="240"/>
      <c r="I34" s="238">
        <f>+I26+I32</f>
        <v>252315</v>
      </c>
      <c r="J34" s="240"/>
      <c r="K34" s="238">
        <f>+K26+K32</f>
        <v>204401</v>
      </c>
      <c r="L34" s="234"/>
      <c r="M34" s="274"/>
      <c r="N34" s="279"/>
    </row>
    <row r="35" spans="1:22" ht="21" customHeight="1" x14ac:dyDescent="0.75">
      <c r="A35" s="19" t="s">
        <v>90</v>
      </c>
      <c r="D35" s="31"/>
      <c r="E35" s="97">
        <v>-213854</v>
      </c>
      <c r="G35" s="230">
        <v>-56128</v>
      </c>
      <c r="I35" s="145">
        <v>-157468</v>
      </c>
      <c r="K35" s="234">
        <v>-32250</v>
      </c>
      <c r="M35" s="275"/>
      <c r="N35" s="276"/>
      <c r="O35" s="275"/>
      <c r="P35" s="275"/>
      <c r="Q35" s="275"/>
      <c r="R35" s="275"/>
      <c r="S35" s="275"/>
      <c r="T35" s="275"/>
      <c r="U35" s="275"/>
      <c r="V35" s="275"/>
    </row>
    <row r="36" spans="1:22" ht="21" customHeight="1" x14ac:dyDescent="0.75">
      <c r="A36" s="227" t="s">
        <v>264</v>
      </c>
      <c r="D36" s="31"/>
      <c r="E36" s="106">
        <v>18794</v>
      </c>
      <c r="G36" s="142">
        <v>13572</v>
      </c>
      <c r="I36" s="142">
        <v>0</v>
      </c>
      <c r="K36" s="142">
        <v>0</v>
      </c>
      <c r="M36" s="277"/>
      <c r="N36" s="278"/>
      <c r="O36" s="277"/>
      <c r="P36" s="277"/>
      <c r="Q36" s="277"/>
      <c r="R36" s="277"/>
      <c r="S36" s="277"/>
      <c r="T36" s="277"/>
      <c r="U36" s="277"/>
      <c r="V36" s="277"/>
    </row>
    <row r="37" spans="1:22" ht="19.5" customHeight="1" x14ac:dyDescent="0.75">
      <c r="A37" s="271" t="s">
        <v>265</v>
      </c>
      <c r="B37" s="26"/>
      <c r="C37" s="26"/>
      <c r="D37" s="31"/>
      <c r="E37" s="153">
        <f>SUM(E34:E36)</f>
        <v>-584662</v>
      </c>
      <c r="F37" s="81"/>
      <c r="G37" s="153">
        <f>SUM(G34:G36)</f>
        <v>84050</v>
      </c>
      <c r="H37" s="81"/>
      <c r="I37" s="153">
        <f>SUM(I34:I36)</f>
        <v>94847</v>
      </c>
      <c r="J37" s="81"/>
      <c r="K37" s="153">
        <f>SUM(K34:K36)</f>
        <v>172151</v>
      </c>
      <c r="M37" s="275"/>
      <c r="N37" s="276"/>
      <c r="O37" s="275"/>
      <c r="P37" s="275"/>
      <c r="Q37" s="275"/>
      <c r="R37" s="275"/>
      <c r="S37" s="275"/>
      <c r="T37" s="275"/>
      <c r="U37" s="275"/>
      <c r="V37" s="275"/>
    </row>
    <row r="38" spans="1:22" ht="21" customHeight="1" x14ac:dyDescent="0.75">
      <c r="A38" s="19" t="s">
        <v>181</v>
      </c>
      <c r="D38" s="34">
        <v>15</v>
      </c>
      <c r="E38" s="97">
        <v>31240</v>
      </c>
      <c r="G38" s="230">
        <v>-43379</v>
      </c>
      <c r="I38" s="100">
        <v>2031</v>
      </c>
      <c r="K38" s="234">
        <v>-5817</v>
      </c>
      <c r="M38" s="275"/>
      <c r="N38" s="276"/>
      <c r="O38" s="275"/>
      <c r="P38" s="275"/>
      <c r="Q38" s="275"/>
      <c r="R38" s="275"/>
      <c r="S38" s="275"/>
      <c r="T38" s="275"/>
      <c r="U38" s="275"/>
      <c r="V38" s="275"/>
    </row>
    <row r="39" spans="1:22" ht="20.25" customHeight="1" thickBot="1" x14ac:dyDescent="0.8">
      <c r="A39" s="35" t="s">
        <v>167</v>
      </c>
      <c r="B39" s="35"/>
      <c r="D39" s="36"/>
      <c r="E39" s="154">
        <f>SUM(E37:E38)</f>
        <v>-553422</v>
      </c>
      <c r="G39" s="154">
        <f>SUM(G37:G38)</f>
        <v>40671</v>
      </c>
      <c r="I39" s="154">
        <f>SUM(I37:I38)</f>
        <v>96878</v>
      </c>
      <c r="K39" s="154">
        <f>SUM(K37:K38)</f>
        <v>166334</v>
      </c>
      <c r="M39" s="275"/>
      <c r="N39" s="276"/>
      <c r="O39" s="275"/>
      <c r="P39" s="275"/>
      <c r="Q39" s="275"/>
      <c r="R39" s="275"/>
      <c r="S39" s="275"/>
      <c r="T39" s="275"/>
      <c r="U39" s="275"/>
      <c r="V39" s="275"/>
    </row>
    <row r="40" spans="1:22" ht="10.25" customHeight="1" thickTop="1" x14ac:dyDescent="0.75">
      <c r="A40" s="26"/>
      <c r="B40" s="26"/>
      <c r="C40" s="26"/>
      <c r="D40" s="31"/>
      <c r="E40" s="97"/>
      <c r="G40" s="97"/>
      <c r="I40" s="97"/>
      <c r="K40" s="97"/>
      <c r="M40" s="275"/>
      <c r="N40" s="276"/>
      <c r="O40" s="275"/>
      <c r="P40" s="275"/>
      <c r="Q40" s="275"/>
      <c r="R40" s="275"/>
      <c r="S40" s="275"/>
      <c r="T40" s="275"/>
      <c r="U40" s="275"/>
      <c r="V40" s="275"/>
    </row>
    <row r="41" spans="1:22" ht="19.5" customHeight="1" x14ac:dyDescent="0.75">
      <c r="A41" s="37" t="s">
        <v>217</v>
      </c>
      <c r="B41" s="37"/>
      <c r="C41" s="37"/>
      <c r="D41" s="36"/>
      <c r="E41" s="97"/>
      <c r="G41" s="97"/>
      <c r="I41" s="97"/>
      <c r="K41" s="97"/>
      <c r="M41" s="275"/>
      <c r="N41" s="276"/>
      <c r="O41" s="275"/>
      <c r="P41" s="275"/>
      <c r="Q41" s="275"/>
      <c r="R41" s="275"/>
      <c r="S41" s="275"/>
      <c r="T41" s="275"/>
      <c r="U41" s="275"/>
      <c r="V41" s="275"/>
    </row>
    <row r="42" spans="1:22" ht="21" customHeight="1" x14ac:dyDescent="0.75">
      <c r="B42" s="39" t="s">
        <v>149</v>
      </c>
      <c r="C42" s="37"/>
      <c r="D42" s="36"/>
      <c r="E42" s="97">
        <v>-535381</v>
      </c>
      <c r="F42" s="123"/>
      <c r="G42" s="230">
        <v>-21538</v>
      </c>
      <c r="H42" s="123"/>
      <c r="I42" s="100">
        <f>I39</f>
        <v>96878</v>
      </c>
      <c r="J42" s="123"/>
      <c r="K42" s="234">
        <v>166334</v>
      </c>
      <c r="M42" s="275"/>
      <c r="N42" s="276"/>
      <c r="O42" s="275"/>
      <c r="P42" s="275"/>
      <c r="Q42" s="275"/>
      <c r="R42" s="275"/>
      <c r="S42" s="275"/>
      <c r="T42" s="275"/>
      <c r="U42" s="275"/>
      <c r="V42" s="275"/>
    </row>
    <row r="43" spans="1:22" ht="21" customHeight="1" x14ac:dyDescent="0.75">
      <c r="B43" s="39" t="s">
        <v>81</v>
      </c>
      <c r="C43" s="37"/>
      <c r="D43" s="36"/>
      <c r="E43" s="97">
        <v>-18041</v>
      </c>
      <c r="F43" s="25"/>
      <c r="G43" s="230">
        <v>62209</v>
      </c>
      <c r="H43" s="25"/>
      <c r="I43" s="235">
        <v>0</v>
      </c>
      <c r="J43" s="25"/>
      <c r="K43" s="235">
        <v>0</v>
      </c>
      <c r="M43" s="275"/>
      <c r="N43" s="276"/>
      <c r="O43" s="275"/>
      <c r="P43" s="275"/>
      <c r="Q43" s="275"/>
      <c r="R43" s="275"/>
      <c r="S43" s="275"/>
      <c r="T43" s="275"/>
      <c r="U43" s="275"/>
      <c r="V43" s="275"/>
    </row>
    <row r="44" spans="1:22" ht="19.5" customHeight="1" thickBot="1" x14ac:dyDescent="0.8">
      <c r="A44" s="35" t="s">
        <v>167</v>
      </c>
      <c r="B44" s="37"/>
      <c r="C44" s="37"/>
      <c r="D44" s="36"/>
      <c r="E44" s="155">
        <f>SUM(E42:E43)</f>
        <v>-553422</v>
      </c>
      <c r="F44" s="260"/>
      <c r="G44" s="155">
        <f>SUM(G42:G43)</f>
        <v>40671</v>
      </c>
      <c r="H44" s="260"/>
      <c r="I44" s="155">
        <f>SUM(I42:I43)</f>
        <v>96878</v>
      </c>
      <c r="J44" s="260"/>
      <c r="K44" s="155">
        <f>SUM(K42:K43)</f>
        <v>166334</v>
      </c>
      <c r="M44" s="275"/>
      <c r="N44" s="276"/>
      <c r="O44" s="275"/>
      <c r="P44" s="275"/>
      <c r="Q44" s="275"/>
      <c r="R44" s="275"/>
      <c r="S44" s="275"/>
      <c r="T44" s="275"/>
      <c r="U44" s="275"/>
      <c r="V44" s="275"/>
    </row>
    <row r="45" spans="1:22" ht="10.25" customHeight="1" thickTop="1" x14ac:dyDescent="0.75">
      <c r="A45" s="26"/>
      <c r="B45" s="26"/>
      <c r="C45" s="26"/>
      <c r="D45" s="31"/>
      <c r="E45" s="97"/>
      <c r="G45" s="97"/>
      <c r="I45" s="97"/>
      <c r="K45" s="97"/>
      <c r="M45" s="275"/>
      <c r="N45" s="275"/>
      <c r="O45" s="275"/>
      <c r="P45" s="275"/>
      <c r="Q45" s="275"/>
      <c r="R45" s="275"/>
      <c r="S45" s="275"/>
      <c r="T45" s="275"/>
      <c r="U45" s="275"/>
      <c r="V45" s="275"/>
    </row>
    <row r="46" spans="1:22" s="2" customFormat="1" ht="23.25" customHeight="1" x14ac:dyDescent="0.75">
      <c r="A46" s="37" t="s">
        <v>169</v>
      </c>
      <c r="B46" s="37"/>
      <c r="C46" s="37"/>
      <c r="D46" s="27">
        <v>16</v>
      </c>
      <c r="E46" s="102"/>
      <c r="F46" s="25"/>
      <c r="G46" s="102"/>
      <c r="H46" s="25"/>
      <c r="I46" s="190"/>
      <c r="J46" s="25"/>
      <c r="K46" s="190"/>
      <c r="M46" s="275"/>
      <c r="N46" s="275"/>
      <c r="O46" s="275"/>
      <c r="P46" s="275"/>
      <c r="Q46" s="275"/>
      <c r="R46" s="275"/>
      <c r="S46" s="275"/>
      <c r="T46" s="275"/>
      <c r="U46" s="275"/>
      <c r="V46" s="275"/>
    </row>
    <row r="47" spans="1:22" s="2" customFormat="1" ht="21.75" customHeight="1" thickBot="1" x14ac:dyDescent="0.8">
      <c r="A47" s="39" t="s">
        <v>170</v>
      </c>
      <c r="B47" s="40"/>
      <c r="C47" s="39"/>
      <c r="E47" s="214">
        <v>-0.63</v>
      </c>
      <c r="F47" s="25"/>
      <c r="G47" s="214">
        <v>-0.03</v>
      </c>
      <c r="H47" s="25"/>
      <c r="I47" s="214">
        <v>0.11</v>
      </c>
      <c r="J47" s="25"/>
      <c r="K47" s="214">
        <v>0.2</v>
      </c>
      <c r="M47" s="275"/>
      <c r="N47" s="275"/>
      <c r="O47" s="275"/>
      <c r="P47" s="275"/>
      <c r="Q47" s="275"/>
      <c r="R47" s="275"/>
      <c r="S47" s="275"/>
      <c r="T47" s="275"/>
      <c r="U47" s="275"/>
      <c r="V47" s="275"/>
    </row>
    <row r="48" spans="1:22" s="192" customFormat="1" ht="22.5" customHeight="1" thickTop="1" x14ac:dyDescent="0.75">
      <c r="D48" s="193"/>
      <c r="E48" s="194"/>
      <c r="F48" s="166"/>
      <c r="G48" s="195"/>
      <c r="H48" s="166"/>
      <c r="I48" s="195"/>
      <c r="J48" s="166"/>
      <c r="K48" s="195"/>
      <c r="M48" s="275"/>
      <c r="N48" s="275"/>
      <c r="O48" s="275"/>
      <c r="P48" s="275"/>
      <c r="Q48" s="275"/>
      <c r="R48" s="275"/>
      <c r="S48" s="275"/>
      <c r="T48" s="275"/>
      <c r="U48" s="275"/>
      <c r="V48" s="275"/>
    </row>
    <row r="49" spans="6:22" ht="22.5" customHeight="1" x14ac:dyDescent="0.75">
      <c r="F49" s="100"/>
      <c r="G49" s="100"/>
      <c r="H49" s="165"/>
      <c r="I49" s="100"/>
      <c r="J49" s="165"/>
      <c r="K49" s="100"/>
      <c r="M49" s="275"/>
      <c r="N49" s="275"/>
      <c r="O49" s="275"/>
      <c r="P49" s="275"/>
      <c r="Q49" s="275"/>
      <c r="R49" s="275"/>
      <c r="S49" s="275"/>
      <c r="T49" s="275"/>
      <c r="U49" s="275"/>
      <c r="V49" s="275"/>
    </row>
    <row r="50" spans="6:22" ht="22.5" customHeight="1" x14ac:dyDescent="0.75">
      <c r="F50" s="280"/>
      <c r="H50" s="280"/>
      <c r="J50" s="280"/>
      <c r="M50" s="275"/>
      <c r="N50" s="275"/>
      <c r="O50" s="275"/>
      <c r="P50" s="275"/>
      <c r="Q50" s="275"/>
      <c r="R50" s="275"/>
      <c r="S50" s="275"/>
      <c r="T50" s="275"/>
      <c r="U50" s="275"/>
      <c r="V50" s="275"/>
    </row>
    <row r="51" spans="6:22" ht="22.5" customHeight="1" x14ac:dyDescent="0.75">
      <c r="M51" s="275"/>
      <c r="N51" s="275"/>
      <c r="O51" s="275"/>
      <c r="P51" s="275"/>
      <c r="Q51" s="275"/>
      <c r="R51" s="275"/>
      <c r="S51" s="275"/>
      <c r="T51" s="275"/>
      <c r="U51" s="275"/>
      <c r="V51" s="275"/>
    </row>
    <row r="52" spans="6:22" ht="22.5" customHeight="1" x14ac:dyDescent="0.75">
      <c r="F52" s="25"/>
      <c r="H52" s="25"/>
      <c r="J52" s="25"/>
      <c r="M52" s="275"/>
      <c r="N52" s="275"/>
      <c r="O52" s="275"/>
      <c r="P52" s="275"/>
      <c r="Q52" s="275"/>
      <c r="R52" s="275"/>
      <c r="S52" s="275"/>
      <c r="T52" s="275"/>
      <c r="U52" s="275"/>
      <c r="V52" s="275"/>
    </row>
    <row r="53" spans="6:22" ht="22.5" customHeight="1" x14ac:dyDescent="0.75">
      <c r="F53" s="25"/>
      <c r="H53" s="25"/>
      <c r="J53" s="25"/>
      <c r="M53" s="275"/>
      <c r="N53" s="275"/>
      <c r="O53" s="275"/>
      <c r="P53" s="275"/>
      <c r="Q53" s="275"/>
      <c r="R53" s="275"/>
      <c r="S53" s="275"/>
      <c r="T53" s="275"/>
      <c r="U53" s="275"/>
      <c r="V53" s="275"/>
    </row>
    <row r="54" spans="6:22" ht="22.5" customHeight="1" x14ac:dyDescent="0.75">
      <c r="F54" s="25"/>
      <c r="H54" s="25"/>
      <c r="J54" s="25"/>
      <c r="M54" s="275"/>
      <c r="N54" s="275"/>
      <c r="O54" s="275"/>
      <c r="P54" s="275"/>
      <c r="Q54" s="275"/>
      <c r="R54" s="275"/>
      <c r="S54" s="275"/>
      <c r="T54" s="275"/>
      <c r="U54" s="275"/>
      <c r="V54" s="275"/>
    </row>
    <row r="55" spans="6:22" ht="22.5" customHeight="1" x14ac:dyDescent="0.75">
      <c r="F55" s="25"/>
      <c r="H55" s="25"/>
      <c r="J55" s="25"/>
      <c r="M55" s="275"/>
      <c r="N55" s="275"/>
      <c r="O55" s="275"/>
      <c r="P55" s="275"/>
      <c r="Q55" s="275"/>
      <c r="R55" s="275"/>
      <c r="S55" s="275"/>
      <c r="T55" s="275"/>
      <c r="U55" s="275"/>
      <c r="V55" s="275"/>
    </row>
    <row r="56" spans="6:22" ht="22.5" customHeight="1" x14ac:dyDescent="0.75">
      <c r="M56" s="275"/>
      <c r="N56" s="275"/>
      <c r="O56" s="275"/>
      <c r="P56" s="275"/>
      <c r="Q56" s="275"/>
      <c r="R56" s="275"/>
      <c r="S56" s="275"/>
      <c r="T56" s="275"/>
      <c r="U56" s="275"/>
      <c r="V56" s="275"/>
    </row>
    <row r="57" spans="6:22" ht="22.5" customHeight="1" x14ac:dyDescent="0.75">
      <c r="F57" s="25"/>
      <c r="H57" s="25"/>
      <c r="J57" s="25"/>
      <c r="M57" s="275"/>
      <c r="N57" s="275"/>
      <c r="O57" s="275"/>
      <c r="P57" s="275"/>
      <c r="Q57" s="275"/>
      <c r="R57" s="275"/>
      <c r="S57" s="275"/>
      <c r="T57" s="275"/>
      <c r="U57" s="275"/>
      <c r="V57" s="275"/>
    </row>
    <row r="58" spans="6:22" ht="22.5" customHeight="1" x14ac:dyDescent="0.75">
      <c r="M58" s="275"/>
      <c r="N58" s="275"/>
      <c r="O58" s="275"/>
      <c r="P58" s="275"/>
      <c r="Q58" s="275"/>
      <c r="R58" s="275"/>
      <c r="S58" s="275"/>
      <c r="T58" s="275"/>
      <c r="U58" s="275"/>
      <c r="V58" s="275"/>
    </row>
    <row r="59" spans="6:22" ht="22.5" customHeight="1" x14ac:dyDescent="0.75">
      <c r="M59" s="275"/>
      <c r="N59" s="275"/>
      <c r="O59" s="275"/>
      <c r="P59" s="275"/>
      <c r="Q59" s="275"/>
      <c r="R59" s="275"/>
      <c r="S59" s="275"/>
      <c r="T59" s="275"/>
      <c r="U59" s="275"/>
      <c r="V59" s="275"/>
    </row>
    <row r="60" spans="6:22" ht="22.5" customHeight="1" x14ac:dyDescent="0.75">
      <c r="M60" s="275"/>
      <c r="N60" s="275"/>
      <c r="O60" s="275"/>
      <c r="P60" s="275"/>
      <c r="Q60" s="275"/>
      <c r="R60" s="275"/>
      <c r="S60" s="275"/>
      <c r="T60" s="275"/>
      <c r="U60" s="275"/>
      <c r="V60" s="275"/>
    </row>
    <row r="61" spans="6:22" ht="22.5" customHeight="1" x14ac:dyDescent="0.75">
      <c r="F61" s="81"/>
      <c r="H61" s="81"/>
      <c r="J61" s="81"/>
    </row>
    <row r="62" spans="6:22" ht="22.5" customHeight="1" x14ac:dyDescent="0.75">
      <c r="F62" s="25"/>
      <c r="H62" s="25"/>
      <c r="J62" s="25"/>
    </row>
    <row r="63" spans="6:22" ht="22.5" customHeight="1" x14ac:dyDescent="0.75"/>
    <row r="64" spans="6:22" ht="22.5" customHeight="1" x14ac:dyDescent="0.75"/>
    <row r="65" spans="6:10" ht="22.5" customHeight="1" x14ac:dyDescent="0.75"/>
    <row r="66" spans="6:10" ht="22.5" customHeight="1" x14ac:dyDescent="0.75"/>
    <row r="67" spans="6:10" ht="22.5" customHeight="1" x14ac:dyDescent="0.75"/>
    <row r="68" spans="6:10" ht="22.5" customHeight="1" x14ac:dyDescent="0.75"/>
    <row r="69" spans="6:10" ht="22.5" customHeight="1" x14ac:dyDescent="0.75"/>
    <row r="70" spans="6:10" ht="22.5" customHeight="1" x14ac:dyDescent="0.75"/>
    <row r="71" spans="6:10" ht="22.5" customHeight="1" x14ac:dyDescent="0.75"/>
    <row r="72" spans="6:10" ht="22.5" customHeight="1" x14ac:dyDescent="0.75"/>
    <row r="73" spans="6:10" ht="22.5" customHeight="1" x14ac:dyDescent="0.75"/>
    <row r="74" spans="6:10" ht="22.5" customHeight="1" x14ac:dyDescent="0.75"/>
    <row r="75" spans="6:10" ht="22.5" customHeight="1" x14ac:dyDescent="0.75"/>
    <row r="76" spans="6:10" ht="22.5" customHeight="1" x14ac:dyDescent="0.75"/>
    <row r="77" spans="6:10" ht="22.5" customHeight="1" x14ac:dyDescent="0.75"/>
    <row r="78" spans="6:10" ht="22.5" customHeight="1" x14ac:dyDescent="0.75"/>
    <row r="79" spans="6:10" ht="22.5" customHeight="1" x14ac:dyDescent="0.75"/>
    <row r="80" spans="6:10" ht="22.5" customHeight="1" x14ac:dyDescent="0.75">
      <c r="F80" s="81"/>
      <c r="H80" s="81"/>
      <c r="J80" s="81"/>
    </row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>
      <c r="F84" s="271"/>
      <c r="H84" s="271"/>
      <c r="J84" s="271"/>
    </row>
    <row r="85" spans="6:10" ht="22.5" customHeight="1" x14ac:dyDescent="0.75">
      <c r="F85" s="260"/>
      <c r="H85" s="260"/>
      <c r="J85" s="260"/>
    </row>
    <row r="86" spans="6:10" ht="22.5" customHeight="1" x14ac:dyDescent="0.75"/>
    <row r="87" spans="6:10" ht="22.5" customHeight="1" x14ac:dyDescent="0.75"/>
    <row r="88" spans="6:10" ht="22.5" customHeight="1" x14ac:dyDescent="0.75">
      <c r="F88" s="166"/>
      <c r="H88" s="166"/>
      <c r="J88" s="166"/>
    </row>
    <row r="89" spans="6:10" ht="22.5" customHeight="1" x14ac:dyDescent="0.75"/>
    <row r="90" spans="6:10" ht="22.5" customHeight="1" x14ac:dyDescent="0.75"/>
    <row r="91" spans="6:10" ht="22.5" customHeight="1" x14ac:dyDescent="0.75"/>
    <row r="92" spans="6:10" ht="22.5" customHeight="1" x14ac:dyDescent="0.75"/>
    <row r="93" spans="6:10" ht="22.5" customHeight="1" x14ac:dyDescent="0.75"/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>
      <c r="F99" s="81"/>
      <c r="H99" s="81"/>
      <c r="J99" s="81"/>
    </row>
    <row r="100" spans="6:10" ht="22.5" customHeight="1" x14ac:dyDescent="0.75"/>
    <row r="101" spans="6:10" ht="22.5" customHeight="1" x14ac:dyDescent="0.75">
      <c r="F101" s="81"/>
      <c r="H101" s="81"/>
      <c r="J101" s="81"/>
    </row>
    <row r="102" spans="6:10" ht="22.5" customHeight="1" x14ac:dyDescent="0.75"/>
    <row r="103" spans="6:10" ht="22.5" customHeight="1" x14ac:dyDescent="0.75">
      <c r="F103" s="39"/>
      <c r="H103" s="39"/>
      <c r="J103" s="39"/>
    </row>
    <row r="104" spans="6:10" ht="22.5" customHeight="1" x14ac:dyDescent="0.75"/>
    <row r="105" spans="6:10" ht="22.5" customHeight="1" x14ac:dyDescent="0.75">
      <c r="F105" s="81"/>
      <c r="H105" s="81"/>
      <c r="J105" s="81"/>
    </row>
    <row r="106" spans="6:10" ht="22.5" customHeight="1" x14ac:dyDescent="0.75"/>
    <row r="107" spans="6:10" ht="22.5" customHeight="1" x14ac:dyDescent="0.75"/>
    <row r="108" spans="6:10" ht="22.5" customHeight="1" x14ac:dyDescent="0.75"/>
    <row r="109" spans="6:10" ht="22.5" customHeight="1" x14ac:dyDescent="0.75"/>
    <row r="110" spans="6:10" ht="22.5" customHeight="1" x14ac:dyDescent="0.75"/>
    <row r="111" spans="6:10" ht="22.5" customHeight="1" x14ac:dyDescent="0.75"/>
    <row r="112" spans="6:10" ht="22.5" customHeight="1" x14ac:dyDescent="0.75">
      <c r="F112" s="196"/>
      <c r="H112" s="196"/>
      <c r="J112" s="196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53" bottom="0.75" header="0.3" footer="0.52"/>
  <pageSetup paperSize="9" scale="80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N26"/>
  <sheetViews>
    <sheetView view="pageBreakPreview" zoomScaleNormal="80" zoomScaleSheetLayoutView="100" workbookViewId="0">
      <selection activeCell="B1" sqref="B1"/>
    </sheetView>
  </sheetViews>
  <sheetFormatPr defaultColWidth="9" defaultRowHeight="21" customHeight="1" x14ac:dyDescent="0.75"/>
  <cols>
    <col min="1" max="1" width="2.19921875" style="294" customWidth="1"/>
    <col min="2" max="2" width="39.19921875" style="294" customWidth="1"/>
    <col min="3" max="3" width="14" style="294" customWidth="1"/>
    <col min="4" max="4" width="4.19921875" style="294" customWidth="1"/>
    <col min="5" max="5" width="14.09765625" style="295" customWidth="1"/>
    <col min="6" max="6" width="1" style="295" customWidth="1"/>
    <col min="7" max="7" width="14.09765625" style="295" customWidth="1"/>
    <col min="8" max="8" width="1" style="295" customWidth="1"/>
    <col min="9" max="9" width="14.09765625" style="295" customWidth="1"/>
    <col min="10" max="10" width="1" style="295" customWidth="1"/>
    <col min="11" max="11" width="14.09765625" style="295" customWidth="1"/>
    <col min="12" max="12" width="11.19921875" style="2" bestFit="1" customWidth="1"/>
    <col min="13" max="13" width="12" style="2" bestFit="1" customWidth="1"/>
    <col min="14" max="14" width="9.19921875" style="2" bestFit="1" customWidth="1"/>
    <col min="15" max="16384" width="9" style="2"/>
  </cols>
  <sheetData>
    <row r="1" spans="1:14" s="3" customFormat="1" ht="21" customHeight="1" x14ac:dyDescent="0.75">
      <c r="A1" s="281" t="s">
        <v>44</v>
      </c>
      <c r="B1" s="281"/>
      <c r="C1" s="281"/>
      <c r="D1" s="281"/>
      <c r="E1" s="281"/>
      <c r="F1" s="281"/>
      <c r="G1" s="281"/>
      <c r="H1" s="281"/>
      <c r="I1" s="281"/>
      <c r="J1" s="281"/>
      <c r="K1" s="282"/>
    </row>
    <row r="2" spans="1:14" s="3" customFormat="1" ht="21" customHeight="1" x14ac:dyDescent="0.75">
      <c r="A2" s="319" t="s">
        <v>98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4" s="3" customFormat="1" ht="21" customHeight="1" x14ac:dyDescent="0.75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4" s="3" customFormat="1" ht="21" customHeight="1" x14ac:dyDescent="0.75">
      <c r="A4" s="283"/>
      <c r="B4" s="283"/>
      <c r="C4" s="283"/>
      <c r="D4" s="283"/>
      <c r="E4" s="263"/>
      <c r="F4" s="260" t="s">
        <v>73</v>
      </c>
      <c r="G4" s="263"/>
      <c r="H4" s="123"/>
      <c r="I4" s="314" t="s">
        <v>74</v>
      </c>
      <c r="J4" s="314"/>
      <c r="K4" s="314"/>
    </row>
    <row r="5" spans="1:14" s="3" customFormat="1" ht="23" x14ac:dyDescent="0.75">
      <c r="A5" s="284"/>
      <c r="B5" s="284"/>
      <c r="C5" s="284"/>
      <c r="D5" s="284"/>
      <c r="E5" s="318" t="s">
        <v>76</v>
      </c>
      <c r="F5" s="318"/>
      <c r="G5" s="318"/>
      <c r="H5" s="123"/>
      <c r="I5" s="318" t="s">
        <v>76</v>
      </c>
      <c r="J5" s="318"/>
      <c r="K5" s="318"/>
    </row>
    <row r="6" spans="1:14" s="3" customFormat="1" ht="21" customHeight="1" x14ac:dyDescent="0.75">
      <c r="A6" s="285"/>
      <c r="B6" s="285"/>
      <c r="C6" s="285"/>
      <c r="D6" s="285"/>
      <c r="E6" s="318" t="s">
        <v>179</v>
      </c>
      <c r="F6" s="318"/>
      <c r="G6" s="318"/>
      <c r="H6" s="123"/>
      <c r="I6" s="318" t="s">
        <v>179</v>
      </c>
      <c r="J6" s="318"/>
      <c r="K6" s="318"/>
    </row>
    <row r="7" spans="1:14" s="3" customFormat="1" ht="21" customHeight="1" x14ac:dyDescent="0.75">
      <c r="A7" s="285"/>
      <c r="B7" s="285"/>
      <c r="C7" s="285"/>
      <c r="D7" s="286"/>
      <c r="E7" s="165">
        <v>2563</v>
      </c>
      <c r="F7" s="166"/>
      <c r="G7" s="165">
        <v>2562</v>
      </c>
      <c r="H7" s="167"/>
      <c r="I7" s="165">
        <v>2563</v>
      </c>
      <c r="J7" s="166"/>
      <c r="K7" s="165">
        <v>2562</v>
      </c>
    </row>
    <row r="8" spans="1:14" s="3" customFormat="1" ht="21" customHeight="1" x14ac:dyDescent="0.75">
      <c r="A8" s="285"/>
      <c r="B8" s="285"/>
      <c r="C8" s="285"/>
      <c r="D8" s="285"/>
      <c r="E8" s="165"/>
      <c r="F8" s="166"/>
      <c r="G8" s="165"/>
      <c r="H8" s="262" t="s">
        <v>75</v>
      </c>
      <c r="I8" s="165"/>
      <c r="J8" s="166"/>
      <c r="K8" s="165"/>
    </row>
    <row r="9" spans="1:14" s="39" customFormat="1" ht="21" customHeight="1" x14ac:dyDescent="0.75">
      <c r="A9" s="35" t="s">
        <v>167</v>
      </c>
      <c r="B9" s="35"/>
      <c r="C9" s="35"/>
      <c r="D9" s="35"/>
      <c r="E9" s="101">
        <f>'กำไรขาดทุน 3M 6'!E43</f>
        <v>-475656</v>
      </c>
      <c r="F9" s="287"/>
      <c r="G9" s="101">
        <f>'กำไรขาดทุน 3M 6'!G43</f>
        <v>-8856</v>
      </c>
      <c r="H9" s="287"/>
      <c r="I9" s="101">
        <f>'กำไรขาดทุน 3M 6'!I43</f>
        <v>219593</v>
      </c>
      <c r="J9" s="288"/>
      <c r="K9" s="160">
        <f>'กำไรขาดทุน 3M 6'!K38</f>
        <v>254648</v>
      </c>
      <c r="M9" s="254"/>
      <c r="N9" s="254"/>
    </row>
    <row r="10" spans="1:14" s="39" customFormat="1" ht="21" customHeight="1" x14ac:dyDescent="0.75">
      <c r="A10" s="35" t="s">
        <v>221</v>
      </c>
      <c r="B10" s="35"/>
      <c r="C10" s="35"/>
      <c r="D10" s="35"/>
      <c r="E10" s="146"/>
      <c r="F10" s="163"/>
      <c r="G10" s="146"/>
      <c r="H10" s="163"/>
      <c r="I10" s="146"/>
      <c r="J10" s="163"/>
      <c r="K10" s="146"/>
      <c r="N10" s="254"/>
    </row>
    <row r="11" spans="1:14" s="39" customFormat="1" ht="21" customHeight="1" x14ac:dyDescent="0.75">
      <c r="A11" s="289" t="s">
        <v>194</v>
      </c>
      <c r="B11" s="35"/>
      <c r="C11" s="35"/>
      <c r="D11" s="35"/>
      <c r="E11" s="146"/>
      <c r="F11" s="163"/>
      <c r="G11" s="146"/>
      <c r="H11" s="163"/>
      <c r="I11" s="146"/>
      <c r="J11" s="163"/>
      <c r="K11" s="146"/>
      <c r="N11" s="254"/>
    </row>
    <row r="12" spans="1:14" s="39" customFormat="1" ht="21" customHeight="1" x14ac:dyDescent="0.75">
      <c r="A12" s="19" t="s">
        <v>136</v>
      </c>
      <c r="B12" s="19"/>
      <c r="C12" s="19"/>
      <c r="D12" s="19"/>
      <c r="E12" s="146">
        <v>2133</v>
      </c>
      <c r="F12" s="163"/>
      <c r="G12" s="234">
        <v>-56861</v>
      </c>
      <c r="H12" s="163"/>
      <c r="I12" s="134">
        <v>0</v>
      </c>
      <c r="J12" s="290"/>
      <c r="K12" s="134">
        <v>0</v>
      </c>
      <c r="M12" s="254"/>
      <c r="N12" s="254"/>
    </row>
    <row r="13" spans="1:14" s="39" customFormat="1" ht="21" customHeight="1" x14ac:dyDescent="0.75">
      <c r="A13" s="19" t="s">
        <v>278</v>
      </c>
      <c r="B13" s="19"/>
      <c r="C13" s="19"/>
      <c r="D13" s="19"/>
      <c r="E13" s="134">
        <v>-31408</v>
      </c>
      <c r="F13" s="163"/>
      <c r="G13" s="134">
        <v>0</v>
      </c>
      <c r="H13" s="163"/>
      <c r="I13" s="134">
        <v>0</v>
      </c>
      <c r="J13" s="163"/>
      <c r="K13" s="134">
        <v>0</v>
      </c>
      <c r="M13" s="254"/>
      <c r="N13" s="254"/>
    </row>
    <row r="14" spans="1:14" s="39" customFormat="1" ht="21" customHeight="1" x14ac:dyDescent="0.75">
      <c r="A14" s="19" t="s">
        <v>200</v>
      </c>
      <c r="B14" s="19"/>
      <c r="C14" s="19"/>
      <c r="D14" s="34"/>
      <c r="E14" s="134">
        <v>0</v>
      </c>
      <c r="F14" s="163"/>
      <c r="G14" s="234">
        <v>26190</v>
      </c>
      <c r="H14" s="163"/>
      <c r="I14" s="134">
        <v>0</v>
      </c>
      <c r="J14" s="290"/>
      <c r="K14" s="234">
        <v>-633</v>
      </c>
      <c r="M14" s="254"/>
      <c r="N14" s="254"/>
    </row>
    <row r="15" spans="1:14" s="39" customFormat="1" ht="21" customHeight="1" x14ac:dyDescent="0.75">
      <c r="A15" s="19" t="s">
        <v>173</v>
      </c>
      <c r="B15" s="19"/>
      <c r="C15" s="19"/>
      <c r="D15" s="19"/>
      <c r="E15" s="146"/>
      <c r="F15" s="163"/>
      <c r="G15" s="146"/>
      <c r="H15" s="163"/>
      <c r="I15" s="146"/>
      <c r="J15" s="290"/>
      <c r="K15" s="146"/>
      <c r="M15" s="254"/>
      <c r="N15" s="254"/>
    </row>
    <row r="16" spans="1:14" s="39" customFormat="1" ht="21" customHeight="1" x14ac:dyDescent="0.75">
      <c r="A16" s="19"/>
      <c r="B16" s="19" t="s">
        <v>153</v>
      </c>
      <c r="C16" s="19"/>
      <c r="D16" s="19"/>
      <c r="E16" s="142">
        <v>0</v>
      </c>
      <c r="F16" s="163"/>
      <c r="G16" s="242">
        <v>-5238</v>
      </c>
      <c r="H16" s="163"/>
      <c r="I16" s="142">
        <v>0</v>
      </c>
      <c r="J16" s="290"/>
      <c r="K16" s="242">
        <v>127</v>
      </c>
      <c r="L16" s="254"/>
      <c r="M16" s="254"/>
      <c r="N16" s="254"/>
    </row>
    <row r="17" spans="1:14" s="39" customFormat="1" ht="21" customHeight="1" x14ac:dyDescent="0.75">
      <c r="A17" s="35" t="s">
        <v>195</v>
      </c>
      <c r="B17" s="35"/>
      <c r="C17" s="35"/>
      <c r="D17" s="34"/>
      <c r="E17" s="156">
        <f>SUM(E12:E16)</f>
        <v>-29275</v>
      </c>
      <c r="F17" s="163"/>
      <c r="G17" s="156">
        <f>SUM(G12:G16)</f>
        <v>-35909</v>
      </c>
      <c r="H17" s="150"/>
      <c r="I17" s="156">
        <f>SUM(I12:I16)</f>
        <v>0</v>
      </c>
      <c r="J17" s="150"/>
      <c r="K17" s="156">
        <f>SUM(K12:K16)</f>
        <v>-506</v>
      </c>
      <c r="L17" s="254"/>
      <c r="M17" s="254"/>
      <c r="N17" s="254"/>
    </row>
    <row r="18" spans="1:14" s="39" customFormat="1" ht="21" customHeight="1" x14ac:dyDescent="0.75">
      <c r="A18" s="35"/>
      <c r="B18" s="35"/>
      <c r="C18" s="35"/>
      <c r="D18" s="34"/>
      <c r="E18" s="150"/>
      <c r="F18" s="163"/>
      <c r="G18" s="150"/>
      <c r="H18" s="150"/>
      <c r="I18" s="150"/>
      <c r="J18" s="150"/>
      <c r="K18" s="150"/>
      <c r="L18" s="254"/>
      <c r="M18" s="254"/>
      <c r="N18" s="254"/>
    </row>
    <row r="19" spans="1:14" s="39" customFormat="1" ht="21" customHeight="1" x14ac:dyDescent="0.75">
      <c r="A19" s="35" t="s">
        <v>172</v>
      </c>
      <c r="B19" s="291"/>
      <c r="C19" s="19"/>
      <c r="D19" s="34"/>
      <c r="E19" s="292">
        <f>E17</f>
        <v>-29275</v>
      </c>
      <c r="F19" s="287"/>
      <c r="G19" s="292">
        <f>G17</f>
        <v>-35909</v>
      </c>
      <c r="H19" s="287"/>
      <c r="I19" s="156">
        <f>SUM(I13:I17)</f>
        <v>0</v>
      </c>
      <c r="J19" s="287"/>
      <c r="K19" s="292">
        <f>K17</f>
        <v>-506</v>
      </c>
      <c r="M19" s="254"/>
      <c r="N19" s="254"/>
    </row>
    <row r="20" spans="1:14" s="39" customFormat="1" ht="21" customHeight="1" thickBot="1" x14ac:dyDescent="0.8">
      <c r="A20" s="35" t="s">
        <v>174</v>
      </c>
      <c r="B20" s="19"/>
      <c r="C20" s="19"/>
      <c r="D20" s="19"/>
      <c r="E20" s="293">
        <f>E19+E9</f>
        <v>-504931</v>
      </c>
      <c r="F20" s="287"/>
      <c r="G20" s="293">
        <f>G19+G9</f>
        <v>-44765</v>
      </c>
      <c r="H20" s="287"/>
      <c r="I20" s="293">
        <f>I19+I9</f>
        <v>219593</v>
      </c>
      <c r="J20" s="287"/>
      <c r="K20" s="293">
        <f>K19+K9</f>
        <v>254142</v>
      </c>
      <c r="M20" s="254"/>
      <c r="N20" s="254"/>
    </row>
    <row r="21" spans="1:14" s="39" customFormat="1" ht="21" customHeight="1" thickTop="1" x14ac:dyDescent="0.75">
      <c r="A21" s="271"/>
      <c r="B21" s="271"/>
      <c r="C21" s="271"/>
      <c r="D21" s="271"/>
      <c r="E21" s="100"/>
      <c r="F21" s="38"/>
      <c r="G21" s="100"/>
      <c r="H21" s="38"/>
      <c r="I21" s="100"/>
      <c r="J21" s="38"/>
      <c r="K21" s="100"/>
      <c r="M21" s="254"/>
      <c r="N21" s="254"/>
    </row>
    <row r="22" spans="1:14" s="39" customFormat="1" ht="21" customHeight="1" x14ac:dyDescent="0.75">
      <c r="A22" s="37" t="s">
        <v>175</v>
      </c>
      <c r="B22" s="37"/>
      <c r="C22" s="37"/>
      <c r="D22" s="37"/>
      <c r="E22" s="97"/>
      <c r="F22" s="38">
        <v>6</v>
      </c>
      <c r="G22" s="97"/>
      <c r="H22" s="38"/>
      <c r="I22" s="97"/>
      <c r="J22" s="38"/>
      <c r="K22" s="97"/>
      <c r="M22" s="254"/>
      <c r="N22" s="254"/>
    </row>
    <row r="23" spans="1:14" s="39" customFormat="1" ht="21" customHeight="1" x14ac:dyDescent="0.75">
      <c r="B23" s="39" t="s">
        <v>149</v>
      </c>
      <c r="C23" s="37"/>
      <c r="D23" s="37"/>
      <c r="E23" s="97">
        <v>-481249</v>
      </c>
      <c r="F23" s="93"/>
      <c r="G23" s="230">
        <v>-37610</v>
      </c>
      <c r="H23" s="93"/>
      <c r="I23" s="97">
        <v>219593</v>
      </c>
      <c r="J23" s="93"/>
      <c r="K23" s="230">
        <v>254142</v>
      </c>
      <c r="M23" s="254"/>
      <c r="N23" s="254"/>
    </row>
    <row r="24" spans="1:14" s="39" customFormat="1" ht="21" customHeight="1" x14ac:dyDescent="0.75">
      <c r="B24" s="39" t="s">
        <v>81</v>
      </c>
      <c r="C24" s="37"/>
      <c r="D24" s="37"/>
      <c r="E24" s="106">
        <v>-23682</v>
      </c>
      <c r="F24" s="93"/>
      <c r="G24" s="229">
        <v>-7155</v>
      </c>
      <c r="H24" s="93"/>
      <c r="I24" s="246">
        <v>0</v>
      </c>
      <c r="J24" s="93"/>
      <c r="K24" s="246">
        <v>0</v>
      </c>
      <c r="M24" s="254"/>
      <c r="N24" s="254"/>
    </row>
    <row r="25" spans="1:14" s="39" customFormat="1" ht="21" customHeight="1" thickBot="1" x14ac:dyDescent="0.8">
      <c r="A25" s="37" t="s">
        <v>174</v>
      </c>
      <c r="B25" s="37"/>
      <c r="C25" s="37"/>
      <c r="D25" s="37"/>
      <c r="E25" s="155">
        <f>SUM(E23:E24)</f>
        <v>-504931</v>
      </c>
      <c r="F25" s="85"/>
      <c r="G25" s="155">
        <f>SUM(G23:G24)</f>
        <v>-44765</v>
      </c>
      <c r="H25" s="85"/>
      <c r="I25" s="155">
        <f>SUM(I23:I24)</f>
        <v>219593</v>
      </c>
      <c r="J25" s="85"/>
      <c r="K25" s="155">
        <f>SUM(K23:K24)</f>
        <v>254142</v>
      </c>
      <c r="M25" s="254"/>
      <c r="N25" s="254"/>
    </row>
    <row r="26" spans="1:14" ht="21" customHeight="1" thickTop="1" x14ac:dyDescent="0.75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2" bottom="0.75" header="0.3" footer="0.51"/>
  <pageSetup paperSize="9" scale="80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M28"/>
  <sheetViews>
    <sheetView view="pageBreakPreview" zoomScaleNormal="80" zoomScaleSheetLayoutView="100" workbookViewId="0">
      <selection activeCell="C1" sqref="C1"/>
    </sheetView>
  </sheetViews>
  <sheetFormatPr defaultColWidth="9" defaultRowHeight="23" x14ac:dyDescent="0.7"/>
  <cols>
    <col min="1" max="1" width="1.8984375" style="9" customWidth="1"/>
    <col min="2" max="2" width="1.69921875" style="9" customWidth="1"/>
    <col min="3" max="3" width="51.5" style="9" customWidth="1"/>
    <col min="4" max="4" width="4.69921875" style="9" customWidth="1"/>
    <col min="5" max="5" width="14" style="8" customWidth="1"/>
    <col min="6" max="6" width="1.09765625" style="8" customWidth="1"/>
    <col min="7" max="7" width="14" style="8" customWidth="1"/>
    <col min="8" max="8" width="1.09765625" style="8" customWidth="1"/>
    <col min="9" max="9" width="14" style="8" customWidth="1"/>
    <col min="10" max="10" width="1.09765625" style="8" customWidth="1"/>
    <col min="11" max="11" width="14" style="8" customWidth="1"/>
    <col min="12" max="12" width="9" style="11"/>
    <col min="13" max="13" width="12.3984375" style="203" bestFit="1" customWidth="1"/>
    <col min="14" max="16384" width="9" style="11"/>
  </cols>
  <sheetData>
    <row r="1" spans="1:13" s="10" customFormat="1" x14ac:dyDescent="0.7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  <c r="M1" s="197"/>
    </row>
    <row r="2" spans="1:13" s="10" customFormat="1" x14ac:dyDescent="0.7">
      <c r="A2" s="322" t="s">
        <v>98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M2" s="197"/>
    </row>
    <row r="3" spans="1:13" s="10" customFormat="1" ht="21" customHeight="1" x14ac:dyDescent="0.7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M3" s="197"/>
    </row>
    <row r="4" spans="1:13" s="10" customFormat="1" ht="21" customHeight="1" x14ac:dyDescent="0.7">
      <c r="A4" s="7"/>
      <c r="B4" s="7"/>
      <c r="C4" s="7"/>
      <c r="D4" s="7"/>
      <c r="E4" s="13"/>
      <c r="F4" s="14" t="s">
        <v>73</v>
      </c>
      <c r="G4" s="13"/>
      <c r="H4" s="18"/>
      <c r="I4" s="316" t="s">
        <v>74</v>
      </c>
      <c r="J4" s="316"/>
      <c r="K4" s="316"/>
      <c r="M4" s="197"/>
    </row>
    <row r="5" spans="1:13" s="10" customFormat="1" ht="21" customHeight="1" x14ac:dyDescent="0.7">
      <c r="A5" s="65"/>
      <c r="B5" s="65"/>
      <c r="C5" s="65"/>
      <c r="D5" s="65"/>
      <c r="E5" s="323" t="s">
        <v>180</v>
      </c>
      <c r="F5" s="323"/>
      <c r="G5" s="323"/>
      <c r="H5" s="216"/>
      <c r="I5" s="323" t="s">
        <v>180</v>
      </c>
      <c r="J5" s="323"/>
      <c r="K5" s="323"/>
      <c r="M5" s="197"/>
    </row>
    <row r="6" spans="1:13" s="10" customFormat="1" ht="21" customHeight="1" x14ac:dyDescent="0.75">
      <c r="A6" s="66"/>
      <c r="B6" s="66"/>
      <c r="C6" s="66"/>
      <c r="D6" s="66"/>
      <c r="E6" s="323" t="s">
        <v>179</v>
      </c>
      <c r="F6" s="323"/>
      <c r="G6" s="323"/>
      <c r="H6" s="216"/>
      <c r="I6" s="323" t="s">
        <v>179</v>
      </c>
      <c r="J6" s="323"/>
      <c r="K6" s="323"/>
      <c r="M6"/>
    </row>
    <row r="7" spans="1:13" s="10" customFormat="1" ht="21" customHeight="1" x14ac:dyDescent="0.75">
      <c r="A7" s="66"/>
      <c r="B7" s="66"/>
      <c r="C7" s="66"/>
      <c r="D7" s="198"/>
      <c r="E7" s="15">
        <v>2563</v>
      </c>
      <c r="F7" s="16"/>
      <c r="G7" s="15">
        <v>2562</v>
      </c>
      <c r="H7" s="17"/>
      <c r="I7" s="15">
        <v>2563</v>
      </c>
      <c r="J7" s="16"/>
      <c r="K7" s="15">
        <v>2562</v>
      </c>
      <c r="M7"/>
    </row>
    <row r="8" spans="1:13" s="10" customFormat="1" ht="21" customHeight="1" x14ac:dyDescent="0.75">
      <c r="A8" s="66"/>
      <c r="B8" s="66"/>
      <c r="C8" s="66"/>
      <c r="D8" s="66"/>
      <c r="E8" s="15"/>
      <c r="F8" s="16"/>
      <c r="G8" s="15"/>
      <c r="H8" s="128" t="s">
        <v>75</v>
      </c>
      <c r="I8" s="15"/>
      <c r="J8" s="16"/>
      <c r="K8" s="15"/>
      <c r="M8"/>
    </row>
    <row r="9" spans="1:13" ht="21" customHeight="1" x14ac:dyDescent="0.75">
      <c r="A9" s="86" t="s">
        <v>167</v>
      </c>
      <c r="B9" s="86"/>
      <c r="C9" s="86"/>
      <c r="D9" s="86"/>
      <c r="E9" s="111">
        <f>'กำไรขาดทุน YTD 7'!E44</f>
        <v>-553422</v>
      </c>
      <c r="F9" s="89"/>
      <c r="G9" s="111">
        <f>'กำไรขาดทุน YTD 7'!G44</f>
        <v>40671</v>
      </c>
      <c r="H9" s="89"/>
      <c r="I9" s="111">
        <f>'กำไรขาดทุน YTD 7'!I44</f>
        <v>96878</v>
      </c>
      <c r="J9" s="113"/>
      <c r="K9" s="111">
        <f>'กำไรขาดทุน YTD 7'!K44</f>
        <v>166334</v>
      </c>
      <c r="M9" s="249"/>
    </row>
    <row r="10" spans="1:13" ht="21" customHeight="1" x14ac:dyDescent="0.75">
      <c r="A10" s="86" t="s">
        <v>221</v>
      </c>
      <c r="B10" s="86"/>
      <c r="C10" s="86"/>
      <c r="D10" s="86"/>
      <c r="E10" s="103"/>
      <c r="F10" s="87"/>
      <c r="G10" s="103"/>
      <c r="H10" s="87"/>
      <c r="I10" s="103"/>
      <c r="J10" s="87"/>
      <c r="K10" s="103"/>
      <c r="M10" s="249"/>
    </row>
    <row r="11" spans="1:13" ht="21" customHeight="1" x14ac:dyDescent="0.75">
      <c r="A11" s="135" t="s">
        <v>194</v>
      </c>
      <c r="B11" s="86"/>
      <c r="C11" s="86"/>
      <c r="D11" s="86"/>
      <c r="E11" s="103"/>
      <c r="F11" s="87"/>
      <c r="G11" s="103"/>
      <c r="H11" s="87"/>
      <c r="I11" s="103"/>
      <c r="J11" s="87"/>
      <c r="K11" s="103"/>
      <c r="M11" s="249"/>
    </row>
    <row r="12" spans="1:13" ht="21" customHeight="1" x14ac:dyDescent="0.75">
      <c r="A12" s="33" t="s">
        <v>136</v>
      </c>
      <c r="B12" s="33"/>
      <c r="C12" s="33"/>
      <c r="D12" s="33"/>
      <c r="E12" s="103">
        <v>-4407</v>
      </c>
      <c r="F12" s="87"/>
      <c r="G12" s="244">
        <v>-111893</v>
      </c>
      <c r="H12" s="87"/>
      <c r="I12" s="145">
        <v>0</v>
      </c>
      <c r="J12" s="88"/>
      <c r="K12" s="145">
        <v>0</v>
      </c>
      <c r="M12" s="249"/>
    </row>
    <row r="13" spans="1:13" ht="21" customHeight="1" x14ac:dyDescent="0.75">
      <c r="A13" s="33" t="s">
        <v>278</v>
      </c>
      <c r="B13" s="33"/>
      <c r="C13" s="33"/>
      <c r="D13" s="199"/>
      <c r="E13" s="145">
        <v>112</v>
      </c>
      <c r="F13" s="87"/>
      <c r="G13" s="145">
        <v>0</v>
      </c>
      <c r="H13" s="87"/>
      <c r="I13" s="145">
        <v>0</v>
      </c>
      <c r="J13" s="87"/>
      <c r="K13" s="145">
        <v>0</v>
      </c>
      <c r="M13" s="250"/>
    </row>
    <row r="14" spans="1:13" ht="21" customHeight="1" x14ac:dyDescent="0.75">
      <c r="A14" s="33" t="s">
        <v>200</v>
      </c>
      <c r="B14" s="33"/>
      <c r="C14" s="33"/>
      <c r="D14" s="199"/>
      <c r="E14" s="145">
        <v>0</v>
      </c>
      <c r="F14" s="11"/>
      <c r="G14" s="244">
        <v>30914</v>
      </c>
      <c r="H14" s="11"/>
      <c r="I14" s="145">
        <v>0</v>
      </c>
      <c r="J14" s="11"/>
      <c r="K14" s="244">
        <v>-380</v>
      </c>
      <c r="M14" s="249"/>
    </row>
    <row r="15" spans="1:13" ht="21" customHeight="1" x14ac:dyDescent="0.75">
      <c r="A15" s="33" t="s">
        <v>182</v>
      </c>
      <c r="B15" s="33"/>
      <c r="C15" s="33"/>
      <c r="D15" s="33"/>
      <c r="E15" s="103"/>
      <c r="F15" s="87"/>
      <c r="G15" s="103"/>
      <c r="H15" s="87"/>
      <c r="I15" s="103"/>
      <c r="J15" s="88"/>
      <c r="K15" s="103"/>
      <c r="M15" s="249"/>
    </row>
    <row r="16" spans="1:13" ht="21" customHeight="1" x14ac:dyDescent="0.75">
      <c r="A16" s="33"/>
      <c r="B16" s="33" t="s">
        <v>164</v>
      </c>
      <c r="C16" s="33"/>
      <c r="D16" s="33"/>
      <c r="E16" s="142">
        <v>0</v>
      </c>
      <c r="F16" s="87"/>
      <c r="G16" s="245">
        <v>-6183</v>
      </c>
      <c r="H16" s="87"/>
      <c r="I16" s="142">
        <v>0</v>
      </c>
      <c r="J16" s="88"/>
      <c r="K16" s="245">
        <v>76</v>
      </c>
      <c r="M16" s="249"/>
    </row>
    <row r="17" spans="1:13" ht="21" customHeight="1" x14ac:dyDescent="0.75">
      <c r="A17" s="86" t="s">
        <v>195</v>
      </c>
      <c r="B17" s="33"/>
      <c r="C17" s="33"/>
      <c r="D17" s="33"/>
      <c r="E17" s="157">
        <f>SUM(E12:E16)</f>
        <v>-4295</v>
      </c>
      <c r="F17" s="28"/>
      <c r="G17" s="157">
        <f>SUM(G12:G16)</f>
        <v>-87162</v>
      </c>
      <c r="H17" s="28"/>
      <c r="I17" s="200">
        <v>0</v>
      </c>
      <c r="J17" s="28"/>
      <c r="K17" s="157">
        <f>SUM(K12:K16)</f>
        <v>-304</v>
      </c>
      <c r="M17" s="249"/>
    </row>
    <row r="18" spans="1:13" ht="21" customHeight="1" x14ac:dyDescent="0.7">
      <c r="A18" s="86"/>
      <c r="B18" s="112"/>
      <c r="C18" s="33"/>
      <c r="D18" s="33"/>
      <c r="M18" s="252"/>
    </row>
    <row r="19" spans="1:13" ht="21" customHeight="1" x14ac:dyDescent="0.75">
      <c r="A19" s="86" t="s">
        <v>172</v>
      </c>
      <c r="B19" s="112"/>
      <c r="C19" s="33"/>
      <c r="D19" s="33"/>
      <c r="E19" s="157">
        <f>E17</f>
        <v>-4295</v>
      </c>
      <c r="F19" s="89"/>
      <c r="G19" s="157">
        <f>G17</f>
        <v>-87162</v>
      </c>
      <c r="H19" s="89"/>
      <c r="I19" s="200">
        <f>I17</f>
        <v>0</v>
      </c>
      <c r="J19" s="89"/>
      <c r="K19" s="157">
        <f>K17</f>
        <v>-304</v>
      </c>
      <c r="M19" s="249"/>
    </row>
    <row r="20" spans="1:13" ht="21" customHeight="1" thickBot="1" x14ac:dyDescent="0.8">
      <c r="A20" s="86" t="s">
        <v>174</v>
      </c>
      <c r="B20" s="33"/>
      <c r="C20" s="33"/>
      <c r="D20" s="33"/>
      <c r="E20" s="158">
        <f>SUM(E9+E19)</f>
        <v>-557717</v>
      </c>
      <c r="F20" s="89"/>
      <c r="G20" s="158">
        <f>SUM(G9+G19)</f>
        <v>-46491</v>
      </c>
      <c r="H20" s="89"/>
      <c r="I20" s="158">
        <f>SUM(I9+I19)</f>
        <v>96878</v>
      </c>
      <c r="J20" s="89"/>
      <c r="K20" s="158">
        <f>SUM(K9+K19)</f>
        <v>166030</v>
      </c>
      <c r="M20" s="249"/>
    </row>
    <row r="21" spans="1:13" ht="21" customHeight="1" thickTop="1" x14ac:dyDescent="0.75">
      <c r="A21" s="90"/>
      <c r="B21" s="90"/>
      <c r="C21" s="90"/>
      <c r="D21" s="90"/>
      <c r="E21" s="104"/>
      <c r="F21" s="91"/>
      <c r="G21" s="104"/>
      <c r="H21" s="91"/>
      <c r="I21" s="104"/>
      <c r="J21" s="91"/>
      <c r="K21" s="104"/>
      <c r="M21" s="249"/>
    </row>
    <row r="22" spans="1:13" s="191" customFormat="1" ht="21" customHeight="1" x14ac:dyDescent="0.75">
      <c r="A22" s="92" t="s">
        <v>175</v>
      </c>
      <c r="B22" s="92"/>
      <c r="C22" s="92"/>
      <c r="D22" s="92"/>
      <c r="E22" s="105"/>
      <c r="F22" s="91">
        <v>6</v>
      </c>
      <c r="G22" s="105"/>
      <c r="H22" s="91"/>
      <c r="I22" s="105"/>
      <c r="J22" s="91"/>
      <c r="K22" s="105"/>
      <c r="M22" s="249"/>
    </row>
    <row r="23" spans="1:13" s="191" customFormat="1" ht="21" customHeight="1" x14ac:dyDescent="0.75">
      <c r="A23" s="84"/>
      <c r="B23" s="39" t="s">
        <v>149</v>
      </c>
      <c r="C23" s="92"/>
      <c r="D23" s="92"/>
      <c r="E23" s="97">
        <v>-508010</v>
      </c>
      <c r="F23" s="93"/>
      <c r="G23" s="230">
        <v>-75982</v>
      </c>
      <c r="H23" s="93"/>
      <c r="I23" s="97">
        <v>96878</v>
      </c>
      <c r="J23" s="93"/>
      <c r="K23" s="97">
        <v>166030</v>
      </c>
      <c r="M23" s="249"/>
    </row>
    <row r="24" spans="1:13" s="191" customFormat="1" ht="21" customHeight="1" x14ac:dyDescent="0.75">
      <c r="A24" s="84"/>
      <c r="B24" s="84" t="s">
        <v>81</v>
      </c>
      <c r="C24" s="92"/>
      <c r="D24" s="92"/>
      <c r="E24" s="106">
        <v>-49707</v>
      </c>
      <c r="F24" s="93"/>
      <c r="G24" s="229">
        <v>29491</v>
      </c>
      <c r="H24" s="93"/>
      <c r="I24" s="142">
        <v>0</v>
      </c>
      <c r="J24" s="93"/>
      <c r="K24" s="142">
        <v>0</v>
      </c>
      <c r="M24" s="249"/>
    </row>
    <row r="25" spans="1:13" s="191" customFormat="1" ht="21" customHeight="1" thickBot="1" x14ac:dyDescent="0.8">
      <c r="A25" s="92" t="s">
        <v>174</v>
      </c>
      <c r="B25" s="92"/>
      <c r="C25" s="92"/>
      <c r="D25" s="92"/>
      <c r="E25" s="159">
        <f>SUM(E23:E24)</f>
        <v>-557717</v>
      </c>
      <c r="F25" s="94"/>
      <c r="G25" s="159">
        <f>SUM(G23:G24)</f>
        <v>-46491</v>
      </c>
      <c r="H25" s="94"/>
      <c r="I25" s="159">
        <f>SUM(I23:I24)</f>
        <v>96878</v>
      </c>
      <c r="J25" s="94"/>
      <c r="K25" s="159">
        <f>SUM(K23:K24)</f>
        <v>166030</v>
      </c>
      <c r="M25" s="249"/>
    </row>
    <row r="26" spans="1:13" s="191" customFormat="1" ht="22.25" customHeight="1" thickTop="1" x14ac:dyDescent="0.75">
      <c r="A26" s="84"/>
      <c r="B26" s="92"/>
      <c r="C26" s="92"/>
      <c r="D26" s="92"/>
      <c r="E26" s="8"/>
      <c r="F26" s="201"/>
      <c r="G26" s="8"/>
      <c r="H26" s="201"/>
      <c r="I26" s="8"/>
      <c r="J26" s="201"/>
      <c r="K26" s="8"/>
      <c r="M26"/>
    </row>
    <row r="27" spans="1:13" ht="23.5" x14ac:dyDescent="0.75">
      <c r="E27" s="202"/>
      <c r="F27" s="202"/>
      <c r="G27" s="202"/>
      <c r="H27" s="202"/>
      <c r="I27" s="202"/>
      <c r="J27" s="202"/>
      <c r="K27" s="202"/>
      <c r="M27"/>
    </row>
    <row r="28" spans="1:13" ht="23.5" x14ac:dyDescent="0.75">
      <c r="M28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3" bottom="0.75" header="0.3" footer="0.52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AJ50"/>
  <sheetViews>
    <sheetView view="pageBreakPreview" zoomScale="60" zoomScaleNormal="100" workbookViewId="0">
      <selection activeCell="D1" sqref="D1"/>
    </sheetView>
  </sheetViews>
  <sheetFormatPr defaultColWidth="9.09765625" defaultRowHeight="21" customHeight="1" x14ac:dyDescent="0.75"/>
  <cols>
    <col min="1" max="3" width="2.19921875" style="2" customWidth="1"/>
    <col min="4" max="4" width="60.296875" style="2" customWidth="1"/>
    <col min="5" max="5" width="9" style="69" customWidth="1"/>
    <col min="6" max="6" width="12" style="1" customWidth="1"/>
    <col min="7" max="7" width="1.3984375" style="258" customWidth="1"/>
    <col min="8" max="8" width="12" style="1" customWidth="1"/>
    <col min="9" max="9" width="1.3984375" style="258" customWidth="1"/>
    <col min="10" max="10" width="12" style="1" customWidth="1"/>
    <col min="11" max="11" width="1.3984375" style="258" customWidth="1"/>
    <col min="12" max="12" width="12" style="1" customWidth="1"/>
    <col min="13" max="13" width="1.3984375" style="258" customWidth="1"/>
    <col min="14" max="14" width="12" style="1" customWidth="1"/>
    <col min="15" max="15" width="1.3984375" style="258" customWidth="1"/>
    <col min="16" max="16" width="12" style="1" customWidth="1"/>
    <col min="17" max="17" width="1.3984375" style="258" customWidth="1"/>
    <col min="18" max="18" width="12" style="1" customWidth="1"/>
    <col min="19" max="19" width="1.3984375" style="258" customWidth="1"/>
    <col min="20" max="20" width="12" style="1" customWidth="1"/>
    <col min="21" max="21" width="1.3984375" style="258" customWidth="1"/>
    <col min="22" max="22" width="12" style="1" customWidth="1"/>
    <col min="23" max="23" width="1.3984375" style="258" customWidth="1"/>
    <col min="24" max="24" width="12" style="1" customWidth="1"/>
    <col min="25" max="25" width="1.3984375" style="258" customWidth="1"/>
    <col min="26" max="26" width="12" style="1" customWidth="1"/>
    <col min="27" max="27" width="1.3984375" style="258" customWidth="1"/>
    <col min="28" max="28" width="12" style="1" customWidth="1"/>
    <col min="29" max="29" width="1.3984375" style="258" customWidth="1"/>
    <col min="30" max="30" width="12" style="1" customWidth="1"/>
    <col min="31" max="31" width="1.3984375" style="258" customWidth="1"/>
    <col min="32" max="32" width="12" style="1" customWidth="1"/>
    <col min="33" max="33" width="1.3984375" style="258" customWidth="1"/>
    <col min="34" max="34" width="12" style="1" customWidth="1"/>
    <col min="35" max="35" width="11.09765625" style="2" bestFit="1" customWidth="1"/>
    <col min="36" max="16384" width="9.09765625" style="2"/>
  </cols>
  <sheetData>
    <row r="1" spans="1:34" ht="21" customHeight="1" x14ac:dyDescent="0.75">
      <c r="A1" s="259" t="s">
        <v>44</v>
      </c>
      <c r="B1" s="259"/>
      <c r="C1" s="259"/>
      <c r="D1" s="259"/>
      <c r="E1" s="68"/>
      <c r="F1" s="4"/>
      <c r="G1" s="257"/>
      <c r="H1" s="4"/>
      <c r="I1" s="257"/>
      <c r="J1" s="4"/>
      <c r="K1" s="257"/>
      <c r="L1" s="4"/>
      <c r="M1" s="257"/>
      <c r="N1" s="4"/>
      <c r="O1" s="257"/>
      <c r="P1" s="4"/>
      <c r="Q1" s="257"/>
      <c r="R1" s="4"/>
      <c r="S1" s="257"/>
      <c r="T1" s="4"/>
      <c r="U1" s="257"/>
      <c r="V1" s="4"/>
      <c r="W1" s="257"/>
      <c r="X1" s="4"/>
      <c r="Y1" s="257"/>
      <c r="Z1" s="4"/>
      <c r="AA1" s="257"/>
      <c r="AB1" s="4"/>
      <c r="AC1" s="257"/>
      <c r="AD1" s="4"/>
      <c r="AE1" s="257"/>
      <c r="AF1" s="4"/>
      <c r="AG1" s="257"/>
      <c r="AH1" s="4"/>
    </row>
    <row r="2" spans="1:34" ht="21" customHeight="1" x14ac:dyDescent="0.75">
      <c r="A2" s="259" t="s">
        <v>99</v>
      </c>
      <c r="B2" s="259"/>
      <c r="C2" s="259"/>
      <c r="D2" s="259"/>
      <c r="E2" s="68"/>
      <c r="F2" s="4"/>
      <c r="G2" s="257"/>
      <c r="H2" s="4"/>
      <c r="I2" s="257"/>
      <c r="J2" s="4"/>
      <c r="K2" s="257"/>
      <c r="L2" s="4"/>
      <c r="M2" s="257"/>
      <c r="N2" s="4"/>
      <c r="O2" s="257"/>
      <c r="P2" s="4"/>
      <c r="Q2" s="257"/>
      <c r="R2" s="4"/>
      <c r="S2" s="257"/>
      <c r="T2" s="4"/>
      <c r="U2" s="257"/>
      <c r="V2" s="4"/>
      <c r="W2" s="257"/>
      <c r="X2" s="4"/>
      <c r="Y2" s="257"/>
      <c r="Z2" s="4"/>
      <c r="AA2" s="257"/>
      <c r="AB2" s="4"/>
      <c r="AC2" s="257"/>
      <c r="AD2" s="4"/>
      <c r="AE2" s="257"/>
      <c r="AF2" s="4"/>
      <c r="AG2" s="257"/>
      <c r="AH2" s="4"/>
    </row>
    <row r="3" spans="1:34" ht="21" customHeight="1" x14ac:dyDescent="0.75">
      <c r="A3" s="3"/>
      <c r="C3" s="3"/>
      <c r="D3" s="3"/>
      <c r="E3" s="6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7"/>
      <c r="AC3" s="138"/>
      <c r="AD3" s="137"/>
      <c r="AE3" s="138"/>
      <c r="AF3" s="138"/>
      <c r="AG3" s="138"/>
      <c r="AH3" s="138"/>
    </row>
    <row r="4" spans="1:34" s="37" customFormat="1" ht="21" customHeight="1" x14ac:dyDescent="0.75">
      <c r="E4" s="269"/>
      <c r="F4" s="324" t="s">
        <v>73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</row>
    <row r="5" spans="1:34" s="37" customFormat="1" ht="21" customHeight="1" x14ac:dyDescent="0.75">
      <c r="E5" s="269"/>
      <c r="G5" s="172"/>
      <c r="H5" s="58"/>
      <c r="I5" s="173"/>
      <c r="J5" s="326" t="s">
        <v>226</v>
      </c>
      <c r="K5" s="326"/>
      <c r="L5" s="326"/>
      <c r="M5" s="173"/>
      <c r="N5" s="326" t="s">
        <v>6</v>
      </c>
      <c r="O5" s="326"/>
      <c r="P5" s="326"/>
      <c r="Q5" s="326"/>
      <c r="R5" s="326"/>
      <c r="S5" s="326"/>
      <c r="T5" s="326"/>
      <c r="U5" s="58"/>
      <c r="V5" s="326" t="s">
        <v>64</v>
      </c>
      <c r="W5" s="326"/>
      <c r="X5" s="326"/>
      <c r="Y5" s="326"/>
      <c r="Z5" s="326"/>
      <c r="AA5" s="326"/>
      <c r="AB5" s="326"/>
      <c r="AC5" s="173"/>
      <c r="AE5" s="173"/>
      <c r="AF5" s="172"/>
      <c r="AG5" s="173"/>
      <c r="AH5" s="172"/>
    </row>
    <row r="6" spans="1:34" s="37" customFormat="1" ht="21" customHeight="1" x14ac:dyDescent="0.75">
      <c r="E6" s="269"/>
      <c r="G6" s="172"/>
      <c r="H6" s="58"/>
      <c r="I6" s="173"/>
      <c r="J6" s="174"/>
      <c r="K6" s="174"/>
      <c r="L6" s="174"/>
      <c r="M6" s="173"/>
      <c r="N6" s="174"/>
      <c r="O6" s="174"/>
      <c r="P6" s="174"/>
      <c r="Q6" s="174"/>
      <c r="R6" s="174"/>
      <c r="S6" s="174"/>
      <c r="T6" s="174"/>
      <c r="U6" s="58"/>
      <c r="V6" s="174" t="s">
        <v>228</v>
      </c>
      <c r="W6" s="174"/>
      <c r="X6" s="174"/>
      <c r="Y6" s="174"/>
      <c r="Z6" s="174" t="s">
        <v>233</v>
      </c>
      <c r="AA6" s="174"/>
      <c r="AB6" s="174"/>
      <c r="AC6" s="173"/>
      <c r="AE6" s="173"/>
      <c r="AF6" s="172"/>
      <c r="AG6" s="173"/>
      <c r="AH6" s="172"/>
    </row>
    <row r="7" spans="1:34" s="37" customFormat="1" ht="21" customHeight="1" x14ac:dyDescent="0.75">
      <c r="E7" s="269"/>
      <c r="G7" s="172"/>
      <c r="H7" s="58"/>
      <c r="I7" s="173"/>
      <c r="J7" s="174"/>
      <c r="K7" s="174"/>
      <c r="L7" s="174"/>
      <c r="M7" s="173"/>
      <c r="N7" s="174"/>
      <c r="O7" s="174"/>
      <c r="P7" s="174"/>
      <c r="Q7" s="174"/>
      <c r="R7" s="174"/>
      <c r="S7" s="174"/>
      <c r="T7" s="174"/>
      <c r="U7" s="58"/>
      <c r="V7" s="174" t="s">
        <v>229</v>
      </c>
      <c r="W7" s="174"/>
      <c r="X7" s="174" t="s">
        <v>228</v>
      </c>
      <c r="Y7" s="174"/>
      <c r="Z7" s="174" t="s">
        <v>234</v>
      </c>
      <c r="AA7" s="174"/>
      <c r="AB7" s="174"/>
      <c r="AC7" s="173"/>
      <c r="AE7" s="173"/>
      <c r="AF7" s="172"/>
      <c r="AG7" s="173"/>
      <c r="AH7" s="172"/>
    </row>
    <row r="8" spans="1:34" s="37" customFormat="1" ht="21" customHeight="1" x14ac:dyDescent="0.75">
      <c r="E8" s="269"/>
      <c r="G8" s="172"/>
      <c r="H8" s="58"/>
      <c r="I8" s="173"/>
      <c r="K8" s="173"/>
      <c r="M8" s="173"/>
      <c r="N8" s="174"/>
      <c r="O8" s="174"/>
      <c r="P8" s="174"/>
      <c r="Q8" s="174"/>
      <c r="R8" s="174"/>
      <c r="S8" s="174"/>
      <c r="T8" s="174"/>
      <c r="U8" s="58"/>
      <c r="V8" s="172" t="s">
        <v>230</v>
      </c>
      <c r="W8" s="172"/>
      <c r="X8" s="172" t="s">
        <v>231</v>
      </c>
      <c r="Y8" s="174"/>
      <c r="Z8" s="172" t="s">
        <v>235</v>
      </c>
      <c r="AA8" s="174"/>
      <c r="AB8" s="172" t="s">
        <v>28</v>
      </c>
      <c r="AC8" s="172"/>
      <c r="AD8" s="172"/>
      <c r="AE8" s="172"/>
      <c r="AF8" s="172" t="s">
        <v>31</v>
      </c>
      <c r="AG8" s="172"/>
      <c r="AH8" s="172"/>
    </row>
    <row r="9" spans="1:34" s="37" customFormat="1" ht="21" customHeight="1" x14ac:dyDescent="0.75">
      <c r="F9" s="174" t="s">
        <v>117</v>
      </c>
      <c r="G9" s="172"/>
      <c r="H9" s="172"/>
      <c r="I9" s="172"/>
      <c r="J9" s="175" t="s">
        <v>118</v>
      </c>
      <c r="K9" s="173"/>
      <c r="L9" s="172" t="s">
        <v>118</v>
      </c>
      <c r="M9" s="173"/>
      <c r="N9" s="58"/>
      <c r="O9" s="58"/>
      <c r="P9" s="174" t="s">
        <v>120</v>
      </c>
      <c r="Q9" s="58"/>
      <c r="R9" s="58"/>
      <c r="S9" s="174"/>
      <c r="T9" s="173"/>
      <c r="U9" s="58"/>
      <c r="V9" s="172" t="s">
        <v>227</v>
      </c>
      <c r="W9" s="172"/>
      <c r="X9" s="172" t="s">
        <v>232</v>
      </c>
      <c r="Y9" s="174"/>
      <c r="Z9" s="172" t="s">
        <v>236</v>
      </c>
      <c r="AA9" s="174"/>
      <c r="AB9" s="172" t="s">
        <v>124</v>
      </c>
      <c r="AC9" s="172"/>
      <c r="AD9" s="174"/>
      <c r="AE9" s="172"/>
      <c r="AF9" s="172" t="s">
        <v>115</v>
      </c>
      <c r="AG9" s="172"/>
      <c r="AH9" s="172" t="s">
        <v>28</v>
      </c>
    </row>
    <row r="10" spans="1:34" s="37" customFormat="1" ht="21" customHeight="1" x14ac:dyDescent="0.75">
      <c r="E10" s="269"/>
      <c r="F10" s="174" t="s">
        <v>29</v>
      </c>
      <c r="G10" s="172"/>
      <c r="H10" s="172" t="s">
        <v>119</v>
      </c>
      <c r="I10" s="172"/>
      <c r="J10" s="172" t="s">
        <v>82</v>
      </c>
      <c r="K10" s="173"/>
      <c r="L10" s="172" t="s">
        <v>102</v>
      </c>
      <c r="M10" s="172"/>
      <c r="N10" s="174" t="s">
        <v>121</v>
      </c>
      <c r="O10" s="172"/>
      <c r="P10" s="172" t="s">
        <v>122</v>
      </c>
      <c r="Q10" s="172"/>
      <c r="R10" s="174" t="s">
        <v>123</v>
      </c>
      <c r="S10" s="173"/>
      <c r="T10" s="172" t="s">
        <v>40</v>
      </c>
      <c r="U10" s="172"/>
      <c r="V10" s="174" t="s">
        <v>137</v>
      </c>
      <c r="W10" s="172"/>
      <c r="X10" s="174" t="s">
        <v>139</v>
      </c>
      <c r="Y10" s="174"/>
      <c r="Z10" s="174" t="s">
        <v>237</v>
      </c>
      <c r="AA10" s="174"/>
      <c r="AB10" s="172" t="s">
        <v>125</v>
      </c>
      <c r="AC10" s="172"/>
      <c r="AD10" s="174" t="s">
        <v>114</v>
      </c>
      <c r="AE10" s="174"/>
      <c r="AF10" s="172" t="s">
        <v>116</v>
      </c>
      <c r="AG10" s="174"/>
      <c r="AH10" s="172" t="s">
        <v>31</v>
      </c>
    </row>
    <row r="11" spans="1:34" s="173" customFormat="1" ht="21" customHeight="1" x14ac:dyDescent="0.75">
      <c r="E11" s="52" t="s">
        <v>35</v>
      </c>
      <c r="F11" s="174" t="s">
        <v>30</v>
      </c>
      <c r="G11" s="172"/>
      <c r="H11" s="172" t="s">
        <v>33</v>
      </c>
      <c r="I11" s="172"/>
      <c r="J11" s="172" t="s">
        <v>92</v>
      </c>
      <c r="K11" s="172"/>
      <c r="L11" s="172" t="s">
        <v>33</v>
      </c>
      <c r="M11" s="172"/>
      <c r="N11" s="172" t="s">
        <v>83</v>
      </c>
      <c r="O11" s="172"/>
      <c r="P11" s="172" t="s">
        <v>112</v>
      </c>
      <c r="Q11" s="172"/>
      <c r="R11" s="172" t="s">
        <v>86</v>
      </c>
      <c r="S11" s="172"/>
      <c r="T11" s="172" t="s">
        <v>39</v>
      </c>
      <c r="U11" s="172"/>
      <c r="V11" s="174" t="s">
        <v>138</v>
      </c>
      <c r="W11" s="172"/>
      <c r="X11" s="174" t="s">
        <v>109</v>
      </c>
      <c r="Y11" s="174"/>
      <c r="Z11" s="174" t="s">
        <v>115</v>
      </c>
      <c r="AA11" s="174"/>
      <c r="AB11" s="172" t="s">
        <v>63</v>
      </c>
      <c r="AC11" s="172"/>
      <c r="AD11" s="174" t="s">
        <v>150</v>
      </c>
      <c r="AE11" s="172"/>
      <c r="AF11" s="172" t="s">
        <v>61</v>
      </c>
      <c r="AG11" s="172"/>
      <c r="AH11" s="172" t="s">
        <v>32</v>
      </c>
    </row>
    <row r="12" spans="1:34" s="173" customFormat="1" ht="21" customHeight="1" x14ac:dyDescent="0.75">
      <c r="E12" s="269"/>
      <c r="F12" s="325" t="s">
        <v>75</v>
      </c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</row>
    <row r="13" spans="1:34" s="39" customFormat="1" ht="21" customHeight="1" x14ac:dyDescent="0.75">
      <c r="A13" s="173" t="s">
        <v>177</v>
      </c>
      <c r="B13" s="173"/>
      <c r="C13" s="173"/>
      <c r="D13" s="173"/>
      <c r="E13" s="269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4" s="39" customFormat="1" ht="21" customHeight="1" x14ac:dyDescent="0.75">
      <c r="A14" s="37" t="s">
        <v>159</v>
      </c>
      <c r="B14" s="37"/>
      <c r="C14" s="37"/>
      <c r="D14" s="37"/>
      <c r="E14" s="180"/>
      <c r="F14" s="219">
        <v>850000</v>
      </c>
      <c r="G14" s="247">
        <v>0</v>
      </c>
      <c r="H14" s="219">
        <v>-15740</v>
      </c>
      <c r="I14" s="247">
        <v>0</v>
      </c>
      <c r="J14" s="219">
        <v>1643000</v>
      </c>
      <c r="K14" s="247">
        <v>0</v>
      </c>
      <c r="L14" s="219">
        <v>18365</v>
      </c>
      <c r="M14" s="247">
        <v>0</v>
      </c>
      <c r="N14" s="219">
        <v>85000</v>
      </c>
      <c r="O14" s="247">
        <v>0</v>
      </c>
      <c r="P14" s="219">
        <v>440257</v>
      </c>
      <c r="Q14" s="247">
        <v>0</v>
      </c>
      <c r="R14" s="219">
        <v>15740</v>
      </c>
      <c r="S14" s="247">
        <v>0</v>
      </c>
      <c r="T14" s="219">
        <v>1666584</v>
      </c>
      <c r="U14" s="247">
        <v>0</v>
      </c>
      <c r="V14" s="219">
        <v>-112728</v>
      </c>
      <c r="W14" s="181">
        <v>0</v>
      </c>
      <c r="X14" s="219">
        <v>380304</v>
      </c>
      <c r="Y14" s="181"/>
      <c r="Z14" s="181">
        <v>0</v>
      </c>
      <c r="AA14" s="181"/>
      <c r="AB14" s="178">
        <f>V14+X14</f>
        <v>267576</v>
      </c>
      <c r="AC14" s="181"/>
      <c r="AD14" s="178">
        <f>SUM(F14:T14,AB14)</f>
        <v>4970782</v>
      </c>
      <c r="AE14" s="181"/>
      <c r="AF14" s="219">
        <v>1107352</v>
      </c>
      <c r="AG14" s="181"/>
      <c r="AH14" s="181">
        <f>SUM(F14:X14,AF14)</f>
        <v>6078134</v>
      </c>
    </row>
    <row r="15" spans="1:34" s="39" customFormat="1" ht="21" customHeight="1" x14ac:dyDescent="0.75">
      <c r="A15" s="37" t="s">
        <v>154</v>
      </c>
      <c r="B15" s="37"/>
      <c r="C15" s="37"/>
      <c r="D15" s="37"/>
      <c r="E15" s="180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78"/>
      <c r="AC15" s="181"/>
      <c r="AD15" s="178"/>
      <c r="AE15" s="181"/>
      <c r="AF15" s="181"/>
      <c r="AG15" s="181"/>
      <c r="AH15" s="181"/>
    </row>
    <row r="16" spans="1:34" s="39" customFormat="1" ht="21" customHeight="1" x14ac:dyDescent="0.75">
      <c r="A16" s="3"/>
      <c r="B16" s="183" t="s">
        <v>183</v>
      </c>
      <c r="C16" s="2"/>
      <c r="D16" s="2"/>
      <c r="E16" s="180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78"/>
      <c r="AC16" s="181"/>
      <c r="AD16" s="178"/>
      <c r="AE16" s="181"/>
      <c r="AF16" s="181"/>
      <c r="AG16" s="181"/>
      <c r="AH16" s="181"/>
    </row>
    <row r="17" spans="1:36" s="39" customFormat="1" ht="21" customHeight="1" x14ac:dyDescent="0.75">
      <c r="A17" s="37"/>
      <c r="B17" s="58" t="s">
        <v>184</v>
      </c>
      <c r="E17" s="269">
        <v>17</v>
      </c>
      <c r="F17" s="186">
        <v>0</v>
      </c>
      <c r="G17" s="181"/>
      <c r="H17" s="186">
        <v>0</v>
      </c>
      <c r="I17" s="181"/>
      <c r="J17" s="186">
        <v>0</v>
      </c>
      <c r="K17" s="181"/>
      <c r="L17" s="186">
        <v>0</v>
      </c>
      <c r="M17" s="181"/>
      <c r="N17" s="186">
        <v>0</v>
      </c>
      <c r="O17" s="181"/>
      <c r="P17" s="186">
        <v>0</v>
      </c>
      <c r="Q17" s="181"/>
      <c r="R17" s="186">
        <v>0</v>
      </c>
      <c r="S17" s="181"/>
      <c r="T17" s="220">
        <v>-143699</v>
      </c>
      <c r="U17" s="181"/>
      <c r="V17" s="186">
        <v>0</v>
      </c>
      <c r="W17" s="181"/>
      <c r="X17" s="186">
        <v>0</v>
      </c>
      <c r="Y17" s="181"/>
      <c r="Z17" s="186">
        <v>0</v>
      </c>
      <c r="AA17" s="181"/>
      <c r="AB17" s="186">
        <f>V17+X181+Z17</f>
        <v>0</v>
      </c>
      <c r="AC17" s="181"/>
      <c r="AD17" s="176">
        <f>SUM(F17:T17,AB17)</f>
        <v>-143699</v>
      </c>
      <c r="AE17" s="181"/>
      <c r="AF17" s="220">
        <v>-4900</v>
      </c>
      <c r="AG17" s="186"/>
      <c r="AH17" s="186">
        <f>SUM(F17:X17,AF17)</f>
        <v>-148599</v>
      </c>
    </row>
    <row r="18" spans="1:36" s="39" customFormat="1" ht="21" customHeight="1" x14ac:dyDescent="0.75">
      <c r="A18" s="37"/>
      <c r="B18" s="183" t="s">
        <v>155</v>
      </c>
      <c r="C18" s="37"/>
      <c r="D18" s="37"/>
      <c r="E18" s="269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78"/>
      <c r="AC18" s="181"/>
      <c r="AD18" s="178"/>
      <c r="AE18" s="181"/>
      <c r="AF18" s="181"/>
      <c r="AG18" s="181"/>
      <c r="AH18" s="181"/>
    </row>
    <row r="19" spans="1:36" s="39" customFormat="1" ht="21" customHeight="1" x14ac:dyDescent="0.75">
      <c r="A19" s="37"/>
      <c r="B19" s="39" t="s">
        <v>216</v>
      </c>
      <c r="E19" s="269"/>
      <c r="F19" s="184">
        <v>0</v>
      </c>
      <c r="G19" s="181"/>
      <c r="H19" s="184">
        <v>0</v>
      </c>
      <c r="I19" s="181"/>
      <c r="J19" s="184">
        <v>0</v>
      </c>
      <c r="K19" s="181"/>
      <c r="L19" s="184">
        <v>0</v>
      </c>
      <c r="M19" s="181"/>
      <c r="N19" s="184">
        <v>0</v>
      </c>
      <c r="O19" s="181"/>
      <c r="P19" s="184">
        <v>0</v>
      </c>
      <c r="Q19" s="181"/>
      <c r="R19" s="184">
        <v>0</v>
      </c>
      <c r="S19" s="181"/>
      <c r="T19" s="184">
        <v>0</v>
      </c>
      <c r="U19" s="181"/>
      <c r="V19" s="184">
        <v>0</v>
      </c>
      <c r="W19" s="181"/>
      <c r="X19" s="184">
        <v>0</v>
      </c>
      <c r="Y19" s="181"/>
      <c r="Z19" s="184">
        <v>0</v>
      </c>
      <c r="AA19" s="181"/>
      <c r="AB19" s="184">
        <v>0</v>
      </c>
      <c r="AC19" s="181"/>
      <c r="AD19" s="184">
        <v>0</v>
      </c>
      <c r="AE19" s="181"/>
      <c r="AF19" s="221">
        <v>49459</v>
      </c>
      <c r="AG19" s="186"/>
      <c r="AH19" s="186">
        <f>SUM(F19:AB19,AF19)</f>
        <v>49459</v>
      </c>
      <c r="AJ19" s="179"/>
    </row>
    <row r="20" spans="1:36" s="39" customFormat="1" ht="21" customHeight="1" x14ac:dyDescent="0.75">
      <c r="A20" s="37" t="s">
        <v>218</v>
      </c>
      <c r="B20" s="37"/>
      <c r="C20" s="37"/>
      <c r="D20" s="37"/>
      <c r="E20" s="269"/>
      <c r="F20" s="185">
        <f>F17+F19</f>
        <v>0</v>
      </c>
      <c r="G20" s="181"/>
      <c r="H20" s="185">
        <f>H17+H19</f>
        <v>0</v>
      </c>
      <c r="I20" s="181"/>
      <c r="J20" s="185">
        <f>J17+J19</f>
        <v>0</v>
      </c>
      <c r="K20" s="181"/>
      <c r="L20" s="185">
        <f>L17+L19</f>
        <v>0</v>
      </c>
      <c r="M20" s="181"/>
      <c r="N20" s="185">
        <f>N17+N19</f>
        <v>0</v>
      </c>
      <c r="O20" s="181"/>
      <c r="P20" s="185">
        <f>P17+P19</f>
        <v>0</v>
      </c>
      <c r="Q20" s="181"/>
      <c r="R20" s="185">
        <f>R17+R19</f>
        <v>0</v>
      </c>
      <c r="S20" s="181"/>
      <c r="T20" s="185">
        <f>T17+T19</f>
        <v>-143699</v>
      </c>
      <c r="U20" s="181"/>
      <c r="V20" s="185">
        <f>V17+V19</f>
        <v>0</v>
      </c>
      <c r="W20" s="181"/>
      <c r="X20" s="185">
        <f>X17+X19</f>
        <v>0</v>
      </c>
      <c r="Y20" s="181"/>
      <c r="Z20" s="185">
        <f>Z17+Z19</f>
        <v>0</v>
      </c>
      <c r="AA20" s="181"/>
      <c r="AB20" s="185">
        <f>AB17+AB19</f>
        <v>0</v>
      </c>
      <c r="AC20" s="181"/>
      <c r="AD20" s="185">
        <f>AD17+AD19</f>
        <v>-143699</v>
      </c>
      <c r="AE20" s="181"/>
      <c r="AF20" s="185">
        <f>AF17+AF19</f>
        <v>44559</v>
      </c>
      <c r="AG20" s="181"/>
      <c r="AH20" s="185">
        <f>AH17+AH19</f>
        <v>-99140</v>
      </c>
    </row>
    <row r="21" spans="1:36" s="39" customFormat="1" ht="21" customHeight="1" x14ac:dyDescent="0.75">
      <c r="A21" s="37"/>
      <c r="B21" s="37"/>
      <c r="C21" s="37"/>
      <c r="D21" s="37"/>
      <c r="E21" s="269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6"/>
      <c r="AC21" s="181"/>
      <c r="AD21" s="181"/>
      <c r="AE21" s="181"/>
      <c r="AF21" s="181"/>
      <c r="AG21" s="181"/>
      <c r="AH21" s="181"/>
    </row>
    <row r="22" spans="1:36" s="39" customFormat="1" ht="21" customHeight="1" x14ac:dyDescent="0.75">
      <c r="A22" s="271" t="s">
        <v>85</v>
      </c>
      <c r="E22" s="269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</row>
    <row r="23" spans="1:36" s="39" customFormat="1" ht="21" customHeight="1" x14ac:dyDescent="0.75">
      <c r="A23" s="271"/>
      <c r="B23" s="39" t="s">
        <v>108</v>
      </c>
      <c r="E23" s="269"/>
      <c r="F23" s="186">
        <v>0</v>
      </c>
      <c r="G23" s="186"/>
      <c r="H23" s="186">
        <v>0</v>
      </c>
      <c r="I23" s="186"/>
      <c r="J23" s="186">
        <v>0</v>
      </c>
      <c r="K23" s="186"/>
      <c r="L23" s="186">
        <v>0</v>
      </c>
      <c r="M23" s="186"/>
      <c r="N23" s="186">
        <v>0</v>
      </c>
      <c r="O23" s="186"/>
      <c r="P23" s="186">
        <v>0</v>
      </c>
      <c r="Q23" s="186"/>
      <c r="R23" s="186">
        <v>0</v>
      </c>
      <c r="S23" s="186"/>
      <c r="T23" s="220">
        <v>-21538</v>
      </c>
      <c r="U23" s="186"/>
      <c r="V23" s="186">
        <v>0</v>
      </c>
      <c r="W23" s="186"/>
      <c r="X23" s="186">
        <v>0</v>
      </c>
      <c r="Y23" s="186"/>
      <c r="Z23" s="186">
        <v>0</v>
      </c>
      <c r="AA23" s="186"/>
      <c r="AB23" s="186">
        <f>V23+X23</f>
        <v>0</v>
      </c>
      <c r="AC23" s="186"/>
      <c r="AD23" s="186">
        <f>SUM(F23:T23,AB23)</f>
        <v>-21538</v>
      </c>
      <c r="AE23" s="186"/>
      <c r="AF23" s="220">
        <v>62209</v>
      </c>
      <c r="AG23" s="186"/>
      <c r="AH23" s="186">
        <f>SUM(F23:X23,AF23)</f>
        <v>40671</v>
      </c>
    </row>
    <row r="24" spans="1:36" s="39" customFormat="1" ht="21" customHeight="1" x14ac:dyDescent="0.75">
      <c r="B24" s="39" t="s">
        <v>199</v>
      </c>
      <c r="E24" s="269"/>
      <c r="F24" s="184">
        <v>0</v>
      </c>
      <c r="G24" s="186"/>
      <c r="H24" s="184">
        <v>0</v>
      </c>
      <c r="I24" s="186"/>
      <c r="J24" s="184">
        <v>0</v>
      </c>
      <c r="K24" s="186"/>
      <c r="L24" s="184">
        <v>0</v>
      </c>
      <c r="M24" s="186"/>
      <c r="N24" s="184">
        <v>0</v>
      </c>
      <c r="O24" s="186"/>
      <c r="P24" s="184">
        <v>0</v>
      </c>
      <c r="Q24" s="186"/>
      <c r="R24" s="184">
        <v>0</v>
      </c>
      <c r="S24" s="186"/>
      <c r="T24" s="184">
        <v>0</v>
      </c>
      <c r="U24" s="186"/>
      <c r="V24" s="221">
        <v>-78794</v>
      </c>
      <c r="W24" s="186"/>
      <c r="X24" s="221">
        <v>24350</v>
      </c>
      <c r="Y24" s="186"/>
      <c r="Z24" s="184">
        <v>0</v>
      </c>
      <c r="AA24" s="186"/>
      <c r="AB24" s="184">
        <f>SUM(V24:X24)</f>
        <v>-54444</v>
      </c>
      <c r="AC24" s="186"/>
      <c r="AD24" s="184">
        <f>SUM(F24:T24,AB24)</f>
        <v>-54444</v>
      </c>
      <c r="AE24" s="186"/>
      <c r="AF24" s="221">
        <v>-32718</v>
      </c>
      <c r="AG24" s="215"/>
      <c r="AH24" s="184">
        <f>SUM(F24:X24,AF24)</f>
        <v>-87162</v>
      </c>
    </row>
    <row r="25" spans="1:36" s="39" customFormat="1" ht="21" customHeight="1" x14ac:dyDescent="0.75">
      <c r="A25" s="37" t="s">
        <v>201</v>
      </c>
      <c r="B25" s="37"/>
      <c r="C25" s="37"/>
      <c r="D25" s="37"/>
      <c r="E25" s="269"/>
      <c r="F25" s="182">
        <f>SUM(F23:F24)</f>
        <v>0</v>
      </c>
      <c r="G25" s="181"/>
      <c r="H25" s="182">
        <f>SUM(H23:H24)</f>
        <v>0</v>
      </c>
      <c r="I25" s="181"/>
      <c r="J25" s="182">
        <f>SUM(J23:J24)</f>
        <v>0</v>
      </c>
      <c r="K25" s="181"/>
      <c r="L25" s="182">
        <f>SUM(L23:L24)</f>
        <v>0</v>
      </c>
      <c r="M25" s="181"/>
      <c r="N25" s="182">
        <f>SUM(N23:N24)</f>
        <v>0</v>
      </c>
      <c r="O25" s="181"/>
      <c r="P25" s="182">
        <f>SUM(P23:P24)</f>
        <v>0</v>
      </c>
      <c r="Q25" s="181"/>
      <c r="R25" s="182">
        <f>SUM(R23:R24)</f>
        <v>0</v>
      </c>
      <c r="S25" s="181"/>
      <c r="T25" s="182">
        <f>SUM(T23:T24)</f>
        <v>-21538</v>
      </c>
      <c r="U25" s="181"/>
      <c r="V25" s="182">
        <f>SUM(V23:V24)</f>
        <v>-78794</v>
      </c>
      <c r="W25" s="181"/>
      <c r="X25" s="182">
        <f>SUM(X23:X24)</f>
        <v>24350</v>
      </c>
      <c r="Y25" s="181"/>
      <c r="Z25" s="182">
        <f>SUM(Z23:Z24)</f>
        <v>0</v>
      </c>
      <c r="AA25" s="181"/>
      <c r="AB25" s="187">
        <f>SUM(AB23:AB24)</f>
        <v>-54444</v>
      </c>
      <c r="AC25" s="181"/>
      <c r="AD25" s="181">
        <f>SUM(F25:X25)</f>
        <v>-75982</v>
      </c>
      <c r="AE25" s="181"/>
      <c r="AF25" s="182">
        <f>SUM(AF23:AF24)</f>
        <v>29491</v>
      </c>
      <c r="AG25" s="181"/>
      <c r="AH25" s="182">
        <f>SUM(AH23:AH24)</f>
        <v>-46491</v>
      </c>
      <c r="AI25" s="179"/>
    </row>
    <row r="26" spans="1:36" s="39" customFormat="1" ht="21" customHeight="1" thickBot="1" x14ac:dyDescent="0.8">
      <c r="A26" s="173" t="s">
        <v>178</v>
      </c>
      <c r="B26" s="37"/>
      <c r="C26" s="37"/>
      <c r="D26" s="37"/>
      <c r="E26" s="269"/>
      <c r="F26" s="188">
        <f>F14+F20+F25</f>
        <v>850000</v>
      </c>
      <c r="G26" s="186"/>
      <c r="H26" s="188">
        <f>H14+H20+H25</f>
        <v>-15740</v>
      </c>
      <c r="I26" s="186"/>
      <c r="J26" s="188">
        <f>J14+J20+J25</f>
        <v>1643000</v>
      </c>
      <c r="K26" s="186"/>
      <c r="L26" s="188">
        <f>L14+L20+L25</f>
        <v>18365</v>
      </c>
      <c r="M26" s="186"/>
      <c r="N26" s="188">
        <f>N14+N20+N25</f>
        <v>85000</v>
      </c>
      <c r="O26" s="186"/>
      <c r="P26" s="188">
        <f>P14+P20+P25</f>
        <v>440257</v>
      </c>
      <c r="Q26" s="186"/>
      <c r="R26" s="188">
        <f>R14+R20+R25</f>
        <v>15740</v>
      </c>
      <c r="S26" s="186"/>
      <c r="T26" s="188">
        <f>T14+T20+T25</f>
        <v>1501347</v>
      </c>
      <c r="U26" s="186"/>
      <c r="V26" s="188">
        <f>V14+V20+V25</f>
        <v>-191522</v>
      </c>
      <c r="W26" s="186"/>
      <c r="X26" s="188">
        <f>X14+X20+X25</f>
        <v>404654</v>
      </c>
      <c r="Y26" s="186"/>
      <c r="Z26" s="188">
        <f>Z14+Z20+Z25</f>
        <v>0</v>
      </c>
      <c r="AA26" s="186"/>
      <c r="AB26" s="188">
        <f>AB14+AB20+AB25</f>
        <v>213132</v>
      </c>
      <c r="AC26" s="186"/>
      <c r="AD26" s="188">
        <f>AD14+AD20+AD25</f>
        <v>4751101</v>
      </c>
      <c r="AE26" s="186"/>
      <c r="AF26" s="188">
        <f>AF14+AF20+AF25</f>
        <v>1181402</v>
      </c>
      <c r="AG26" s="186"/>
      <c r="AH26" s="188">
        <f>AH14+AH20+AH25</f>
        <v>5932503</v>
      </c>
    </row>
    <row r="27" spans="1:36" s="39" customFormat="1" ht="21" customHeight="1" thickTop="1" x14ac:dyDescent="0.75">
      <c r="E27" s="269"/>
      <c r="F27" s="28"/>
      <c r="G27" s="25"/>
      <c r="H27" s="28"/>
      <c r="I27" s="25"/>
      <c r="J27" s="28"/>
      <c r="K27" s="25"/>
      <c r="L27" s="28"/>
      <c r="M27" s="25"/>
      <c r="N27" s="28"/>
      <c r="O27" s="25"/>
      <c r="P27" s="28"/>
      <c r="Q27" s="25"/>
      <c r="R27" s="28"/>
      <c r="S27" s="25"/>
      <c r="T27" s="28"/>
      <c r="U27" s="25"/>
      <c r="V27" s="28"/>
      <c r="W27" s="25"/>
      <c r="X27" s="28"/>
      <c r="Y27" s="25"/>
      <c r="Z27" s="28"/>
      <c r="AA27" s="25"/>
      <c r="AB27" s="28"/>
      <c r="AC27" s="25"/>
      <c r="AD27" s="28"/>
      <c r="AE27" s="25"/>
      <c r="AF27" s="28"/>
      <c r="AG27" s="25"/>
      <c r="AH27" s="28"/>
    </row>
    <row r="28" spans="1:36" s="39" customFormat="1" ht="21" customHeight="1" x14ac:dyDescent="0.75">
      <c r="A28" s="173" t="s">
        <v>222</v>
      </c>
      <c r="B28" s="173"/>
      <c r="C28" s="173"/>
      <c r="D28" s="173"/>
      <c r="E28" s="269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</row>
    <row r="29" spans="1:36" s="39" customFormat="1" ht="21" customHeight="1" x14ac:dyDescent="0.75">
      <c r="A29" s="37" t="s">
        <v>223</v>
      </c>
      <c r="B29" s="37"/>
      <c r="C29" s="37"/>
      <c r="D29" s="37"/>
      <c r="E29" s="269"/>
      <c r="F29" s="219">
        <v>850000</v>
      </c>
      <c r="G29" s="247"/>
      <c r="H29" s="219">
        <v>-15740</v>
      </c>
      <c r="I29" s="247"/>
      <c r="J29" s="219">
        <v>1643000</v>
      </c>
      <c r="K29" s="247"/>
      <c r="L29" s="219">
        <v>18365</v>
      </c>
      <c r="M29" s="247"/>
      <c r="N29" s="219">
        <v>85000</v>
      </c>
      <c r="O29" s="247"/>
      <c r="P29" s="219">
        <v>415272</v>
      </c>
      <c r="Q29" s="247"/>
      <c r="R29" s="219">
        <v>15740</v>
      </c>
      <c r="S29" s="247"/>
      <c r="T29" s="219">
        <v>1896212</v>
      </c>
      <c r="U29" s="247"/>
      <c r="V29" s="219">
        <v>-182335</v>
      </c>
      <c r="W29" s="247"/>
      <c r="X29" s="219">
        <v>0</v>
      </c>
      <c r="Y29" s="247"/>
      <c r="Z29" s="219">
        <v>0</v>
      </c>
      <c r="AA29" s="181"/>
      <c r="AB29" s="222">
        <f>V29+X29+Z29</f>
        <v>-182335</v>
      </c>
      <c r="AC29" s="181"/>
      <c r="AD29" s="222">
        <f>SUM(F29:T29,AB29)</f>
        <v>4725514</v>
      </c>
      <c r="AE29" s="181"/>
      <c r="AF29" s="247">
        <v>1178983</v>
      </c>
      <c r="AG29" s="181">
        <v>0</v>
      </c>
      <c r="AH29" s="219">
        <f>SUM(F29:Z29,AF29)</f>
        <v>5904497</v>
      </c>
    </row>
    <row r="30" spans="1:36" s="39" customFormat="1" ht="21" customHeight="1" x14ac:dyDescent="0.75">
      <c r="A30" s="37" t="s">
        <v>154</v>
      </c>
      <c r="B30" s="37"/>
      <c r="C30" s="37"/>
      <c r="D30" s="37"/>
      <c r="E30" s="269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78"/>
      <c r="AC30" s="181"/>
      <c r="AD30" s="178"/>
      <c r="AE30" s="181"/>
      <c r="AF30" s="181"/>
      <c r="AG30" s="181"/>
      <c r="AH30" s="181"/>
    </row>
    <row r="31" spans="1:36" s="39" customFormat="1" ht="21" customHeight="1" x14ac:dyDescent="0.75">
      <c r="A31" s="3"/>
      <c r="B31" s="183" t="s">
        <v>183</v>
      </c>
      <c r="C31" s="2"/>
      <c r="D31" s="2"/>
      <c r="E31" s="269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78"/>
      <c r="AC31" s="181"/>
      <c r="AD31" s="178"/>
      <c r="AE31" s="181"/>
      <c r="AF31" s="181"/>
      <c r="AG31" s="181"/>
      <c r="AH31" s="181"/>
    </row>
    <row r="32" spans="1:36" s="58" customFormat="1" ht="21" customHeight="1" x14ac:dyDescent="0.75">
      <c r="A32" s="217"/>
      <c r="B32" s="58" t="s">
        <v>184</v>
      </c>
      <c r="C32" s="218"/>
      <c r="D32" s="218"/>
      <c r="E32" s="269">
        <v>17</v>
      </c>
      <c r="F32" s="186">
        <v>0</v>
      </c>
      <c r="G32" s="186"/>
      <c r="H32" s="186">
        <v>0</v>
      </c>
      <c r="I32" s="186"/>
      <c r="J32" s="186">
        <v>0</v>
      </c>
      <c r="K32" s="186"/>
      <c r="L32" s="186">
        <v>0</v>
      </c>
      <c r="M32" s="186"/>
      <c r="N32" s="186">
        <v>0</v>
      </c>
      <c r="O32" s="186"/>
      <c r="P32" s="186">
        <v>0</v>
      </c>
      <c r="Q32" s="186"/>
      <c r="R32" s="186">
        <v>0</v>
      </c>
      <c r="S32" s="181"/>
      <c r="T32" s="186">
        <v>-160604</v>
      </c>
      <c r="U32" s="181"/>
      <c r="V32" s="186">
        <v>0</v>
      </c>
      <c r="W32" s="186"/>
      <c r="X32" s="186">
        <v>0</v>
      </c>
      <c r="Y32" s="186"/>
      <c r="Z32" s="186">
        <v>0</v>
      </c>
      <c r="AA32" s="186"/>
      <c r="AB32" s="186">
        <f>V32+X32</f>
        <v>0</v>
      </c>
      <c r="AC32" s="181"/>
      <c r="AD32" s="186">
        <f>SUM(F32:T32,AB32)</f>
        <v>-160604</v>
      </c>
      <c r="AE32" s="181"/>
      <c r="AF32" s="186">
        <v>-84719</v>
      </c>
      <c r="AG32" s="181"/>
      <c r="AH32" s="186">
        <f>AD32+AF32</f>
        <v>-245323</v>
      </c>
    </row>
    <row r="33" spans="1:36" s="39" customFormat="1" ht="21" customHeight="1" x14ac:dyDescent="0.75">
      <c r="A33" s="37"/>
      <c r="B33" s="183" t="s">
        <v>155</v>
      </c>
      <c r="C33" s="37"/>
      <c r="D33" s="37"/>
      <c r="E33" s="269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78"/>
      <c r="AC33" s="181"/>
      <c r="AD33" s="178"/>
      <c r="AE33" s="181"/>
      <c r="AF33" s="181"/>
      <c r="AG33" s="181"/>
      <c r="AH33" s="181"/>
    </row>
    <row r="34" spans="1:36" s="39" customFormat="1" ht="21" customHeight="1" x14ac:dyDescent="0.75">
      <c r="A34" s="37"/>
      <c r="B34" s="39" t="s">
        <v>216</v>
      </c>
      <c r="E34" s="269">
        <v>7</v>
      </c>
      <c r="F34" s="186">
        <v>0</v>
      </c>
      <c r="G34" s="186"/>
      <c r="H34" s="186">
        <v>0</v>
      </c>
      <c r="I34" s="186"/>
      <c r="J34" s="186">
        <v>0</v>
      </c>
      <c r="K34" s="186"/>
      <c r="L34" s="186">
        <v>0</v>
      </c>
      <c r="M34" s="186"/>
      <c r="N34" s="186">
        <v>0</v>
      </c>
      <c r="O34" s="186"/>
      <c r="P34" s="186">
        <v>0</v>
      </c>
      <c r="Q34" s="186"/>
      <c r="R34" s="186">
        <v>0</v>
      </c>
      <c r="S34" s="181"/>
      <c r="T34" s="186">
        <v>-83961</v>
      </c>
      <c r="U34" s="181"/>
      <c r="V34" s="186">
        <v>0</v>
      </c>
      <c r="W34" s="186"/>
      <c r="X34" s="186">
        <v>0</v>
      </c>
      <c r="Y34" s="186"/>
      <c r="Z34" s="186">
        <v>0</v>
      </c>
      <c r="AA34" s="186"/>
      <c r="AB34" s="186">
        <f>V34+X34</f>
        <v>0</v>
      </c>
      <c r="AC34" s="181"/>
      <c r="AD34" s="186">
        <f>SUM(F34:T34,AB34)</f>
        <v>-83961</v>
      </c>
      <c r="AE34" s="181"/>
      <c r="AF34" s="186">
        <v>-62367</v>
      </c>
      <c r="AG34" s="186"/>
      <c r="AH34" s="186">
        <f>AD34+AF34</f>
        <v>-146328</v>
      </c>
      <c r="AJ34" s="179"/>
    </row>
    <row r="35" spans="1:36" s="39" customFormat="1" ht="21" customHeight="1" x14ac:dyDescent="0.75">
      <c r="A35" s="37"/>
      <c r="B35" s="39" t="s">
        <v>289</v>
      </c>
      <c r="E35" s="311">
        <v>7</v>
      </c>
      <c r="F35" s="186">
        <v>0</v>
      </c>
      <c r="G35" s="186"/>
      <c r="H35" s="186">
        <v>0</v>
      </c>
      <c r="I35" s="186"/>
      <c r="J35" s="186">
        <v>0</v>
      </c>
      <c r="K35" s="186"/>
      <c r="L35" s="186">
        <v>0</v>
      </c>
      <c r="M35" s="186"/>
      <c r="N35" s="186">
        <v>0</v>
      </c>
      <c r="O35" s="186"/>
      <c r="P35" s="186">
        <v>0</v>
      </c>
      <c r="Q35" s="186"/>
      <c r="R35" s="186">
        <v>0</v>
      </c>
      <c r="S35" s="181"/>
      <c r="T35" s="186">
        <v>0</v>
      </c>
      <c r="U35" s="181"/>
      <c r="V35" s="186">
        <v>0</v>
      </c>
      <c r="W35" s="186"/>
      <c r="X35" s="186">
        <v>0</v>
      </c>
      <c r="Y35" s="186"/>
      <c r="Z35" s="186">
        <v>0</v>
      </c>
      <c r="AA35" s="186"/>
      <c r="AB35" s="186">
        <f>V35+X35</f>
        <v>0</v>
      </c>
      <c r="AC35" s="181"/>
      <c r="AD35" s="186">
        <f>SUM(F35:T35,AB35)</f>
        <v>0</v>
      </c>
      <c r="AE35" s="181"/>
      <c r="AF35" s="186">
        <v>79483</v>
      </c>
      <c r="AG35" s="186"/>
      <c r="AH35" s="186">
        <f>AD35+AF35</f>
        <v>79483</v>
      </c>
      <c r="AJ35" s="179"/>
    </row>
    <row r="36" spans="1:36" s="39" customFormat="1" ht="21" customHeight="1" x14ac:dyDescent="0.75">
      <c r="A36" s="37"/>
      <c r="B36" s="39" t="s">
        <v>225</v>
      </c>
      <c r="E36" s="269">
        <v>7</v>
      </c>
      <c r="F36" s="186">
        <v>0</v>
      </c>
      <c r="G36" s="186"/>
      <c r="H36" s="186">
        <v>0</v>
      </c>
      <c r="I36" s="186"/>
      <c r="J36" s="186">
        <v>0</v>
      </c>
      <c r="K36" s="186"/>
      <c r="L36" s="186">
        <v>0</v>
      </c>
      <c r="M36" s="186"/>
      <c r="N36" s="186">
        <v>0</v>
      </c>
      <c r="O36" s="186"/>
      <c r="P36" s="186">
        <v>0</v>
      </c>
      <c r="Q36" s="186"/>
      <c r="R36" s="186">
        <v>0</v>
      </c>
      <c r="S36" s="181"/>
      <c r="T36" s="186">
        <v>0</v>
      </c>
      <c r="U36" s="181"/>
      <c r="V36" s="186">
        <v>0</v>
      </c>
      <c r="W36" s="186"/>
      <c r="X36" s="186">
        <v>0</v>
      </c>
      <c r="Y36" s="186"/>
      <c r="Z36" s="186">
        <v>0</v>
      </c>
      <c r="AA36" s="186"/>
      <c r="AB36" s="186">
        <f>V36+X36</f>
        <v>0</v>
      </c>
      <c r="AC36" s="181"/>
      <c r="AD36" s="186">
        <f>SUM(F36:T36,AB36)</f>
        <v>0</v>
      </c>
      <c r="AE36" s="181"/>
      <c r="AF36" s="184">
        <v>-369800</v>
      </c>
      <c r="AG36" s="186"/>
      <c r="AH36" s="186">
        <f>AD36+AF36</f>
        <v>-369800</v>
      </c>
      <c r="AJ36" s="179"/>
    </row>
    <row r="37" spans="1:36" s="39" customFormat="1" ht="21" customHeight="1" x14ac:dyDescent="0.75">
      <c r="A37" s="37" t="s">
        <v>218</v>
      </c>
      <c r="B37" s="37"/>
      <c r="C37" s="37"/>
      <c r="D37" s="37"/>
      <c r="E37" s="269"/>
      <c r="F37" s="185">
        <f>F34+F32+F36+F35</f>
        <v>0</v>
      </c>
      <c r="G37" s="181"/>
      <c r="H37" s="185">
        <f>H34+H32+H36+H35</f>
        <v>0</v>
      </c>
      <c r="I37" s="181"/>
      <c r="J37" s="185">
        <f>J34+J32+J36+J35</f>
        <v>0</v>
      </c>
      <c r="K37" s="181"/>
      <c r="L37" s="185">
        <f>L34+L32+L36+L35</f>
        <v>0</v>
      </c>
      <c r="M37" s="181"/>
      <c r="N37" s="185">
        <f>N34+N32+N36+N35</f>
        <v>0</v>
      </c>
      <c r="O37" s="181"/>
      <c r="P37" s="185">
        <f>P34+P32+P36+P35</f>
        <v>0</v>
      </c>
      <c r="Q37" s="181"/>
      <c r="R37" s="185">
        <f>R34+R32+R36+R35</f>
        <v>0</v>
      </c>
      <c r="S37" s="181"/>
      <c r="T37" s="185">
        <f>T34+T32+T36+T35</f>
        <v>-244565</v>
      </c>
      <c r="U37" s="181"/>
      <c r="V37" s="185">
        <f>V34+V32+V36+V35</f>
        <v>0</v>
      </c>
      <c r="W37" s="181"/>
      <c r="X37" s="185">
        <f>X34+X32+X36+X35</f>
        <v>0</v>
      </c>
      <c r="Y37" s="181"/>
      <c r="Z37" s="185">
        <f>Z34+Z32+Z36+Z35</f>
        <v>0</v>
      </c>
      <c r="AA37" s="181"/>
      <c r="AB37" s="185">
        <f>AB34+AB32+AB36+AB35</f>
        <v>0</v>
      </c>
      <c r="AC37" s="181"/>
      <c r="AD37" s="185">
        <f>AD34+AD32+AD36+AD35</f>
        <v>-244565</v>
      </c>
      <c r="AE37" s="181"/>
      <c r="AF37" s="185">
        <f>AF34+AF32+AF36+AF35</f>
        <v>-437403</v>
      </c>
      <c r="AG37" s="181"/>
      <c r="AH37" s="185">
        <f>AH34+AH32+AH36+AH35</f>
        <v>-681968</v>
      </c>
    </row>
    <row r="38" spans="1:36" s="39" customFormat="1" ht="21" customHeight="1" x14ac:dyDescent="0.75">
      <c r="A38" s="37"/>
      <c r="C38" s="37"/>
      <c r="D38" s="37"/>
      <c r="E38" s="269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78"/>
      <c r="AC38" s="181"/>
      <c r="AD38" s="178"/>
      <c r="AE38" s="181"/>
      <c r="AF38" s="181"/>
      <c r="AG38" s="181"/>
      <c r="AH38" s="181"/>
    </row>
    <row r="39" spans="1:36" s="39" customFormat="1" ht="21" customHeight="1" x14ac:dyDescent="0.75">
      <c r="A39" s="271" t="s">
        <v>85</v>
      </c>
      <c r="E39" s="269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</row>
    <row r="40" spans="1:36" s="39" customFormat="1" ht="21" customHeight="1" x14ac:dyDescent="0.75">
      <c r="A40" s="271"/>
      <c r="B40" s="39" t="s">
        <v>275</v>
      </c>
      <c r="E40" s="269"/>
      <c r="F40" s="186">
        <v>0</v>
      </c>
      <c r="G40" s="186"/>
      <c r="H40" s="186">
        <v>0</v>
      </c>
      <c r="I40" s="186"/>
      <c r="J40" s="186">
        <v>0</v>
      </c>
      <c r="K40" s="186"/>
      <c r="L40" s="186">
        <v>0</v>
      </c>
      <c r="M40" s="186"/>
      <c r="N40" s="186">
        <v>0</v>
      </c>
      <c r="O40" s="186"/>
      <c r="P40" s="186">
        <v>0</v>
      </c>
      <c r="Q40" s="186"/>
      <c r="R40" s="186">
        <v>0</v>
      </c>
      <c r="S40" s="186"/>
      <c r="T40" s="186">
        <f>'กำไรขาดทุน YTD 7'!E42</f>
        <v>-535381</v>
      </c>
      <c r="U40" s="186"/>
      <c r="V40" s="186">
        <v>0</v>
      </c>
      <c r="W40" s="186"/>
      <c r="X40" s="186">
        <v>0</v>
      </c>
      <c r="Y40" s="186"/>
      <c r="Z40" s="186">
        <v>0</v>
      </c>
      <c r="AA40" s="186"/>
      <c r="AB40" s="186">
        <f>V40+X40</f>
        <v>0</v>
      </c>
      <c r="AC40" s="186"/>
      <c r="AD40" s="186">
        <f>SUM(F40:T40,AB40)</f>
        <v>-535381</v>
      </c>
      <c r="AE40" s="186"/>
      <c r="AF40" s="186">
        <f>'กำไรขาดทุน YTD 7'!E43</f>
        <v>-18041</v>
      </c>
      <c r="AG40" s="186"/>
      <c r="AH40" s="186">
        <f>SUM(F40:X40,AF40)</f>
        <v>-553422</v>
      </c>
    </row>
    <row r="41" spans="1:36" s="39" customFormat="1" ht="21" customHeight="1" x14ac:dyDescent="0.75">
      <c r="B41" s="39" t="s">
        <v>199</v>
      </c>
      <c r="E41" s="269"/>
      <c r="F41" s="184">
        <v>0</v>
      </c>
      <c r="G41" s="186"/>
      <c r="H41" s="184">
        <v>0</v>
      </c>
      <c r="I41" s="186"/>
      <c r="J41" s="184">
        <v>0</v>
      </c>
      <c r="K41" s="186"/>
      <c r="L41" s="184">
        <v>0</v>
      </c>
      <c r="M41" s="186"/>
      <c r="N41" s="184">
        <v>0</v>
      </c>
      <c r="O41" s="186"/>
      <c r="P41" s="184">
        <v>0</v>
      </c>
      <c r="Q41" s="186"/>
      <c r="R41" s="184">
        <v>0</v>
      </c>
      <c r="S41" s="181"/>
      <c r="T41" s="184">
        <v>0</v>
      </c>
      <c r="U41" s="186"/>
      <c r="V41" s="184">
        <v>27259</v>
      </c>
      <c r="W41" s="296"/>
      <c r="X41" s="184">
        <v>0</v>
      </c>
      <c r="Y41" s="186"/>
      <c r="Z41" s="184">
        <v>112</v>
      </c>
      <c r="AA41" s="186"/>
      <c r="AB41" s="184">
        <f>SUM(V41:Z41)</f>
        <v>27371</v>
      </c>
      <c r="AC41" s="186"/>
      <c r="AD41" s="184">
        <f>SUM(F41:T41,AB41)</f>
        <v>27371</v>
      </c>
      <c r="AE41" s="186"/>
      <c r="AF41" s="184">
        <v>-31666</v>
      </c>
      <c r="AG41" s="215"/>
      <c r="AH41" s="184">
        <f>SUM(F41:Z41,AF41)</f>
        <v>-4295</v>
      </c>
      <c r="AI41" s="136"/>
    </row>
    <row r="42" spans="1:36" s="39" customFormat="1" ht="21" customHeight="1" x14ac:dyDescent="0.75">
      <c r="A42" s="37" t="s">
        <v>201</v>
      </c>
      <c r="B42" s="37"/>
      <c r="C42" s="37"/>
      <c r="D42" s="37"/>
      <c r="E42" s="180"/>
      <c r="F42" s="182">
        <f>SUM(F40:F41)</f>
        <v>0</v>
      </c>
      <c r="G42" s="181"/>
      <c r="H42" s="182">
        <f>SUM(H40:H41)</f>
        <v>0</v>
      </c>
      <c r="I42" s="181"/>
      <c r="J42" s="182">
        <f>SUM(J40:J41)</f>
        <v>0</v>
      </c>
      <c r="K42" s="181"/>
      <c r="L42" s="182">
        <f>SUM(L40:L41)</f>
        <v>0</v>
      </c>
      <c r="M42" s="181"/>
      <c r="N42" s="182">
        <f>SUM(N40:N41)</f>
        <v>0</v>
      </c>
      <c r="O42" s="181"/>
      <c r="P42" s="182">
        <f>SUM(P40:P41)</f>
        <v>0</v>
      </c>
      <c r="Q42" s="181"/>
      <c r="R42" s="182">
        <f>SUM(R40:R41)</f>
        <v>0</v>
      </c>
      <c r="S42" s="181"/>
      <c r="T42" s="182">
        <f>SUM(T40:T41)</f>
        <v>-535381</v>
      </c>
      <c r="U42" s="181"/>
      <c r="V42" s="182">
        <f>SUM(V40:V41)</f>
        <v>27259</v>
      </c>
      <c r="W42" s="181"/>
      <c r="X42" s="182">
        <f>SUM(X40:X41)</f>
        <v>0</v>
      </c>
      <c r="Y42" s="181"/>
      <c r="Z42" s="182">
        <f>SUM(Z40:Z41)</f>
        <v>112</v>
      </c>
      <c r="AA42" s="181"/>
      <c r="AB42" s="187">
        <f>SUM(AB40:AB41)</f>
        <v>27371</v>
      </c>
      <c r="AC42" s="181"/>
      <c r="AD42" s="181">
        <f>SUM(F42:Z42)</f>
        <v>-508010</v>
      </c>
      <c r="AE42" s="181"/>
      <c r="AF42" s="182">
        <f>SUM(AF40:AF41)</f>
        <v>-49707</v>
      </c>
      <c r="AG42" s="181"/>
      <c r="AH42" s="182">
        <f>SUM(AH40:AH41)</f>
        <v>-557717</v>
      </c>
      <c r="AI42" s="179"/>
    </row>
    <row r="43" spans="1:36" s="39" customFormat="1" ht="21" customHeight="1" thickBot="1" x14ac:dyDescent="0.8">
      <c r="A43" s="173" t="s">
        <v>224</v>
      </c>
      <c r="B43" s="37"/>
      <c r="C43" s="37"/>
      <c r="D43" s="37"/>
      <c r="E43" s="269"/>
      <c r="F43" s="188">
        <f>F29+F37+F42</f>
        <v>850000</v>
      </c>
      <c r="G43" s="186"/>
      <c r="H43" s="188">
        <f>H29+H37+H42</f>
        <v>-15740</v>
      </c>
      <c r="I43" s="186"/>
      <c r="J43" s="188">
        <f>J29+J37+J42</f>
        <v>1643000</v>
      </c>
      <c r="K43" s="186"/>
      <c r="L43" s="188">
        <f>L29+L37+L42</f>
        <v>18365</v>
      </c>
      <c r="M43" s="186"/>
      <c r="N43" s="188">
        <f>N29+N37+N42</f>
        <v>85000</v>
      </c>
      <c r="O43" s="186"/>
      <c r="P43" s="188">
        <f>P29+P37+P42</f>
        <v>415272</v>
      </c>
      <c r="Q43" s="186"/>
      <c r="R43" s="188">
        <f>R29+R37+R42</f>
        <v>15740</v>
      </c>
      <c r="S43" s="186"/>
      <c r="T43" s="188">
        <f>T29+T37+T42</f>
        <v>1116266</v>
      </c>
      <c r="U43" s="186"/>
      <c r="V43" s="188">
        <f>V29+V37+V42</f>
        <v>-155076</v>
      </c>
      <c r="W43" s="186"/>
      <c r="X43" s="188">
        <f>X29+X37+X42</f>
        <v>0</v>
      </c>
      <c r="Y43" s="181"/>
      <c r="Z43" s="188">
        <f>Z29+Z37+Z42</f>
        <v>112</v>
      </c>
      <c r="AA43" s="181"/>
      <c r="AB43" s="188">
        <f>AB29+AB37+AB42</f>
        <v>-154964</v>
      </c>
      <c r="AC43" s="186"/>
      <c r="AD43" s="188">
        <f>AD29+AD37+AD42</f>
        <v>3972939</v>
      </c>
      <c r="AE43" s="181"/>
      <c r="AF43" s="188">
        <f>AF29+AF37+AF42</f>
        <v>691873</v>
      </c>
      <c r="AG43" s="186"/>
      <c r="AH43" s="188">
        <f>AH29+AH37+AH42</f>
        <v>4664812</v>
      </c>
      <c r="AI43" s="179"/>
    </row>
    <row r="44" spans="1:36" ht="21" customHeight="1" thickTop="1" x14ac:dyDescent="0.75"/>
    <row r="49" spans="26:32" ht="21" customHeight="1" x14ac:dyDescent="0.75">
      <c r="Z49" s="256"/>
    </row>
    <row r="50" spans="26:32" ht="21" customHeight="1" x14ac:dyDescent="0.75">
      <c r="AF50" s="255"/>
    </row>
  </sheetData>
  <mergeCells count="5">
    <mergeCell ref="F4:AH4"/>
    <mergeCell ref="F12:AH12"/>
    <mergeCell ref="N5:T5"/>
    <mergeCell ref="V5:AB5"/>
    <mergeCell ref="J5:L5"/>
  </mergeCells>
  <phoneticPr fontId="0" type="noConversion"/>
  <pageMargins left="0.7" right="0.7" top="0.51" bottom="0.75" header="0.3" footer="0.51"/>
  <pageSetup paperSize="9" scale="5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D14 AD32:AD36 AD17:AH1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7"/>
  <sheetViews>
    <sheetView view="pageBreakPreview" zoomScale="60" zoomScaleNormal="100" workbookViewId="0">
      <selection activeCell="D1" sqref="D1"/>
    </sheetView>
  </sheetViews>
  <sheetFormatPr defaultColWidth="9.09765625" defaultRowHeight="21" customHeight="1" x14ac:dyDescent="0.75"/>
  <cols>
    <col min="1" max="3" width="2.19921875" style="2" customWidth="1"/>
    <col min="4" max="4" width="96.69921875" style="2" customWidth="1"/>
    <col min="5" max="5" width="9.59765625" style="70" bestFit="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.09765625" style="1" customWidth="1"/>
    <col min="18" max="18" width="14.3984375" style="1" customWidth="1"/>
    <col min="19" max="19" width="11.69921875" style="2" bestFit="1" customWidth="1"/>
    <col min="20" max="16384" width="9.09765625" style="2"/>
  </cols>
  <sheetData>
    <row r="1" spans="1:18" ht="21" customHeight="1" x14ac:dyDescent="0.75">
      <c r="A1" s="259" t="s">
        <v>44</v>
      </c>
      <c r="B1" s="259"/>
      <c r="C1" s="259"/>
      <c r="D1" s="259"/>
      <c r="E1" s="6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 x14ac:dyDescent="0.75">
      <c r="A2" s="259" t="s">
        <v>99</v>
      </c>
      <c r="B2" s="259"/>
      <c r="C2" s="259"/>
      <c r="D2" s="259"/>
      <c r="E2" s="6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 x14ac:dyDescent="0.75">
      <c r="A3" s="259"/>
      <c r="B3" s="259"/>
      <c r="C3" s="259"/>
      <c r="D3" s="259"/>
      <c r="E3" s="6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9" customFormat="1" ht="21" customHeight="1" x14ac:dyDescent="0.75">
      <c r="A4" s="20"/>
      <c r="B4" s="20"/>
      <c r="C4" s="20"/>
      <c r="D4" s="20"/>
      <c r="F4" s="327" t="s">
        <v>74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s="39" customFormat="1" ht="21" customHeight="1" x14ac:dyDescent="0.75">
      <c r="A5" s="171"/>
      <c r="B5" s="171"/>
      <c r="C5" s="171"/>
      <c r="D5" s="171"/>
      <c r="E5" s="269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72" t="s">
        <v>84</v>
      </c>
      <c r="Q5" s="163"/>
      <c r="R5" s="163"/>
    </row>
    <row r="6" spans="1:18" s="37" customFormat="1" ht="21" customHeight="1" x14ac:dyDescent="0.75">
      <c r="F6" s="173"/>
      <c r="G6" s="173"/>
      <c r="H6" s="326" t="s">
        <v>226</v>
      </c>
      <c r="I6" s="326"/>
      <c r="J6" s="326"/>
      <c r="K6" s="172"/>
      <c r="L6" s="326" t="s">
        <v>6</v>
      </c>
      <c r="M6" s="326"/>
      <c r="N6" s="326"/>
      <c r="O6" s="174"/>
      <c r="P6" s="270" t="s">
        <v>63</v>
      </c>
      <c r="Q6" s="270"/>
      <c r="R6" s="173"/>
    </row>
    <row r="7" spans="1:18" s="37" customFormat="1" ht="21" customHeight="1" x14ac:dyDescent="0.75">
      <c r="F7" s="174" t="s">
        <v>117</v>
      </c>
      <c r="G7" s="173"/>
      <c r="H7" s="172" t="s">
        <v>118</v>
      </c>
      <c r="I7" s="173"/>
      <c r="J7" s="172" t="s">
        <v>118</v>
      </c>
      <c r="K7" s="172"/>
      <c r="L7" s="174"/>
      <c r="M7" s="174"/>
      <c r="N7" s="174"/>
      <c r="O7" s="174"/>
      <c r="P7" s="174"/>
      <c r="Q7" s="174"/>
      <c r="R7" s="172" t="s">
        <v>28</v>
      </c>
    </row>
    <row r="8" spans="1:18" s="37" customFormat="1" ht="21" customHeight="1" x14ac:dyDescent="0.75">
      <c r="E8" s="269"/>
      <c r="F8" s="174" t="s">
        <v>29</v>
      </c>
      <c r="G8" s="172"/>
      <c r="H8" s="172" t="s">
        <v>82</v>
      </c>
      <c r="I8" s="172"/>
      <c r="J8" s="172" t="s">
        <v>102</v>
      </c>
      <c r="K8" s="172"/>
      <c r="L8" s="174" t="s">
        <v>88</v>
      </c>
      <c r="M8" s="172"/>
      <c r="N8" s="172" t="s">
        <v>40</v>
      </c>
      <c r="O8" s="172"/>
      <c r="P8" s="175" t="s">
        <v>139</v>
      </c>
      <c r="Q8" s="172"/>
      <c r="R8" s="172" t="s">
        <v>31</v>
      </c>
    </row>
    <row r="9" spans="1:18" s="37" customFormat="1" ht="21" customHeight="1" x14ac:dyDescent="0.75">
      <c r="E9" s="52" t="s">
        <v>35</v>
      </c>
      <c r="F9" s="174" t="s">
        <v>30</v>
      </c>
      <c r="G9" s="172"/>
      <c r="H9" s="172" t="s">
        <v>92</v>
      </c>
      <c r="I9" s="172"/>
      <c r="J9" s="172" t="s">
        <v>33</v>
      </c>
      <c r="K9" s="172"/>
      <c r="L9" s="172" t="s">
        <v>38</v>
      </c>
      <c r="M9" s="172"/>
      <c r="N9" s="175" t="s">
        <v>39</v>
      </c>
      <c r="O9" s="175"/>
      <c r="P9" s="172" t="s">
        <v>109</v>
      </c>
      <c r="Q9" s="172"/>
      <c r="R9" s="172" t="s">
        <v>32</v>
      </c>
    </row>
    <row r="10" spans="1:18" s="37" customFormat="1" ht="21" customHeight="1" x14ac:dyDescent="0.75">
      <c r="E10" s="269"/>
      <c r="F10" s="325" t="s">
        <v>75</v>
      </c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</row>
    <row r="11" spans="1:18" s="39" customFormat="1" ht="21" customHeight="1" x14ac:dyDescent="0.75">
      <c r="A11" s="173" t="s">
        <v>177</v>
      </c>
      <c r="E11" s="269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</row>
    <row r="12" spans="1:18" s="39" customFormat="1" ht="21" customHeight="1" x14ac:dyDescent="0.75">
      <c r="A12" s="37" t="s">
        <v>159</v>
      </c>
      <c r="E12" s="269"/>
      <c r="F12" s="222">
        <v>850000</v>
      </c>
      <c r="G12" s="222"/>
      <c r="H12" s="222">
        <v>1643000</v>
      </c>
      <c r="I12" s="222">
        <v>0</v>
      </c>
      <c r="J12" s="222">
        <v>16950</v>
      </c>
      <c r="K12" s="222">
        <v>0</v>
      </c>
      <c r="L12" s="222">
        <v>85000</v>
      </c>
      <c r="M12" s="222"/>
      <c r="N12" s="222">
        <v>785986</v>
      </c>
      <c r="O12" s="222"/>
      <c r="P12" s="222">
        <v>6280</v>
      </c>
      <c r="Q12" s="178"/>
      <c r="R12" s="178">
        <f>SUM(F12:P12)</f>
        <v>3387216</v>
      </c>
    </row>
    <row r="13" spans="1:18" s="39" customFormat="1" ht="21" customHeight="1" x14ac:dyDescent="0.75">
      <c r="A13" s="271" t="s">
        <v>154</v>
      </c>
      <c r="B13" s="2"/>
      <c r="C13" s="2"/>
      <c r="D13" s="2"/>
      <c r="E13" s="269"/>
      <c r="F13" s="177"/>
      <c r="G13" s="178"/>
      <c r="H13" s="177"/>
      <c r="I13" s="178"/>
      <c r="J13" s="177"/>
      <c r="K13" s="178"/>
      <c r="L13" s="177"/>
      <c r="M13" s="178"/>
      <c r="N13" s="177"/>
      <c r="O13" s="177"/>
      <c r="P13" s="178"/>
      <c r="Q13" s="178"/>
      <c r="R13" s="178"/>
    </row>
    <row r="14" spans="1:18" s="39" customFormat="1" ht="21" customHeight="1" x14ac:dyDescent="0.75">
      <c r="B14" s="80" t="s">
        <v>183</v>
      </c>
      <c r="C14" s="271"/>
      <c r="D14" s="2"/>
      <c r="E14" s="269"/>
      <c r="F14" s="177"/>
      <c r="G14" s="178"/>
      <c r="H14" s="177"/>
      <c r="I14" s="178"/>
      <c r="J14" s="177"/>
      <c r="K14" s="178"/>
      <c r="L14" s="177"/>
      <c r="M14" s="178"/>
      <c r="N14" s="177"/>
      <c r="O14" s="177"/>
      <c r="P14" s="178"/>
      <c r="Q14" s="178"/>
      <c r="R14" s="178"/>
    </row>
    <row r="15" spans="1:18" s="39" customFormat="1" ht="21" customHeight="1" x14ac:dyDescent="0.75">
      <c r="A15" s="3"/>
      <c r="B15" s="39" t="s">
        <v>184</v>
      </c>
      <c r="C15" s="2"/>
      <c r="D15" s="2"/>
      <c r="E15" s="269">
        <v>17</v>
      </c>
      <c r="F15" s="142">
        <v>0</v>
      </c>
      <c r="G15" s="178"/>
      <c r="H15" s="142">
        <v>0</v>
      </c>
      <c r="I15" s="178"/>
      <c r="J15" s="142">
        <v>0</v>
      </c>
      <c r="K15" s="178"/>
      <c r="L15" s="142">
        <v>0</v>
      </c>
      <c r="M15" s="178"/>
      <c r="N15" s="225">
        <v>-144500</v>
      </c>
      <c r="O15" s="177"/>
      <c r="P15" s="142">
        <v>0</v>
      </c>
      <c r="Q15" s="178"/>
      <c r="R15" s="142">
        <f>SUM(F15:P15)</f>
        <v>-144500</v>
      </c>
    </row>
    <row r="16" spans="1:18" s="39" customFormat="1" ht="21" customHeight="1" x14ac:dyDescent="0.75">
      <c r="B16" s="271" t="s">
        <v>185</v>
      </c>
      <c r="C16" s="2"/>
      <c r="D16" s="2"/>
      <c r="E16" s="269"/>
      <c r="F16" s="141">
        <f>SUM(F14:F15)</f>
        <v>0</v>
      </c>
      <c r="G16" s="178"/>
      <c r="H16" s="141">
        <f>SUM(H14:H15)</f>
        <v>0</v>
      </c>
      <c r="I16" s="178"/>
      <c r="J16" s="141">
        <f>SUM(J14:J15)</f>
        <v>0</v>
      </c>
      <c r="K16" s="178"/>
      <c r="L16" s="141">
        <f>SUM(L14:L15)</f>
        <v>0</v>
      </c>
      <c r="M16" s="178"/>
      <c r="N16" s="141">
        <f>SUM(N14:N15)</f>
        <v>-144500</v>
      </c>
      <c r="O16" s="177"/>
      <c r="P16" s="141">
        <f>SUM(P14:P15)</f>
        <v>0</v>
      </c>
      <c r="Q16" s="178"/>
      <c r="R16" s="141">
        <f>SUM(F16:P16)</f>
        <v>-144500</v>
      </c>
    </row>
    <row r="17" spans="1:18" s="39" customFormat="1" ht="21" customHeight="1" x14ac:dyDescent="0.75">
      <c r="A17" s="271" t="s">
        <v>85</v>
      </c>
      <c r="E17" s="178"/>
      <c r="F17" s="177"/>
      <c r="G17" s="178"/>
      <c r="H17" s="177"/>
      <c r="I17" s="178"/>
      <c r="J17" s="177"/>
      <c r="K17" s="178"/>
      <c r="L17" s="177"/>
      <c r="M17" s="178"/>
      <c r="N17" s="177"/>
      <c r="O17" s="177"/>
      <c r="P17" s="178"/>
      <c r="Q17" s="178"/>
      <c r="R17" s="178"/>
    </row>
    <row r="18" spans="1:18" s="39" customFormat="1" ht="21" customHeight="1" x14ac:dyDescent="0.75">
      <c r="A18" s="271"/>
      <c r="B18" s="39" t="s">
        <v>108</v>
      </c>
      <c r="E18" s="269"/>
      <c r="F18" s="134">
        <v>0</v>
      </c>
      <c r="G18" s="176"/>
      <c r="H18" s="134">
        <v>0</v>
      </c>
      <c r="I18" s="176"/>
      <c r="J18" s="134">
        <v>0</v>
      </c>
      <c r="K18" s="176"/>
      <c r="L18" s="134">
        <v>0</v>
      </c>
      <c r="M18" s="55"/>
      <c r="N18" s="134">
        <v>166334</v>
      </c>
      <c r="O18" s="96"/>
      <c r="P18" s="134">
        <v>0</v>
      </c>
      <c r="Q18" s="55"/>
      <c r="R18" s="134">
        <f>SUM(F18:P18)</f>
        <v>166334</v>
      </c>
    </row>
    <row r="19" spans="1:18" s="39" customFormat="1" ht="21" customHeight="1" x14ac:dyDescent="0.75">
      <c r="B19" s="39" t="s">
        <v>199</v>
      </c>
      <c r="C19" s="26"/>
      <c r="D19" s="26"/>
      <c r="E19" s="60"/>
      <c r="F19" s="142">
        <v>0</v>
      </c>
      <c r="G19" s="114"/>
      <c r="H19" s="142">
        <v>0</v>
      </c>
      <c r="I19" s="114"/>
      <c r="J19" s="142">
        <v>0</v>
      </c>
      <c r="K19" s="114"/>
      <c r="L19" s="142">
        <v>0</v>
      </c>
      <c r="M19" s="97"/>
      <c r="N19" s="142">
        <v>0</v>
      </c>
      <c r="O19" s="145"/>
      <c r="P19" s="142">
        <v>-304</v>
      </c>
      <c r="Q19" s="96"/>
      <c r="R19" s="142">
        <f>SUM(F19:P19)</f>
        <v>-304</v>
      </c>
    </row>
    <row r="20" spans="1:18" s="39" customFormat="1" ht="21" customHeight="1" x14ac:dyDescent="0.75">
      <c r="A20" s="37" t="s">
        <v>201</v>
      </c>
      <c r="E20" s="60"/>
      <c r="F20" s="160">
        <f>SUM(F18:F19)</f>
        <v>0</v>
      </c>
      <c r="G20" s="116"/>
      <c r="H20" s="160">
        <f>SUM(H18:H19)</f>
        <v>0</v>
      </c>
      <c r="I20" s="116"/>
      <c r="J20" s="160">
        <f>SUM(J18:J19)</f>
        <v>0</v>
      </c>
      <c r="K20" s="116"/>
      <c r="L20" s="160">
        <f>SUM(L18:L19)</f>
        <v>0</v>
      </c>
      <c r="M20" s="131"/>
      <c r="N20" s="160">
        <f>SUM(N18:N19)</f>
        <v>166334</v>
      </c>
      <c r="O20" s="55"/>
      <c r="P20" s="160">
        <f>SUM(P18:P19)</f>
        <v>-304</v>
      </c>
      <c r="Q20" s="55"/>
      <c r="R20" s="160">
        <f>SUM(R18:R19)</f>
        <v>166030</v>
      </c>
    </row>
    <row r="21" spans="1:18" s="39" customFormat="1" ht="21" customHeight="1" thickBot="1" x14ac:dyDescent="0.8">
      <c r="A21" s="173" t="s">
        <v>178</v>
      </c>
      <c r="B21" s="58"/>
      <c r="C21" s="58"/>
      <c r="D21" s="58"/>
      <c r="E21" s="269"/>
      <c r="F21" s="155">
        <f>SUM(F12,F16,F20)</f>
        <v>850000</v>
      </c>
      <c r="G21" s="55"/>
      <c r="H21" s="155">
        <f>SUM(H12,H16,H20)</f>
        <v>1643000</v>
      </c>
      <c r="I21" s="55"/>
      <c r="J21" s="155">
        <f>SUM(J12,J16,J20)</f>
        <v>16950</v>
      </c>
      <c r="K21" s="55"/>
      <c r="L21" s="155">
        <f>SUM(L12,L16,L20)</f>
        <v>85000</v>
      </c>
      <c r="M21" s="55"/>
      <c r="N21" s="155">
        <f>SUM(N12,N16,N20)</f>
        <v>807820</v>
      </c>
      <c r="O21" s="55"/>
      <c r="P21" s="155">
        <f>SUM(P12,P16,P20)</f>
        <v>5976</v>
      </c>
      <c r="Q21" s="55"/>
      <c r="R21" s="155">
        <f>SUM(R12,R16,R20)</f>
        <v>3408746</v>
      </c>
    </row>
    <row r="22" spans="1:18" s="39" customFormat="1" ht="18" customHeight="1" thickTop="1" x14ac:dyDescent="0.75">
      <c r="E22" s="60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s="39" customFormat="1" ht="21" customHeight="1" x14ac:dyDescent="0.75">
      <c r="A23" s="173" t="s">
        <v>222</v>
      </c>
      <c r="E23" s="269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</row>
    <row r="24" spans="1:18" s="39" customFormat="1" ht="21" customHeight="1" x14ac:dyDescent="0.75">
      <c r="A24" s="223" t="s">
        <v>238</v>
      </c>
      <c r="E24" s="269"/>
      <c r="F24" s="226">
        <f>F21</f>
        <v>850000</v>
      </c>
      <c r="G24" s="222"/>
      <c r="H24" s="226">
        <f>H21</f>
        <v>1643000</v>
      </c>
      <c r="I24" s="222"/>
      <c r="J24" s="226">
        <f>J21</f>
        <v>16950</v>
      </c>
      <c r="K24" s="222"/>
      <c r="L24" s="226">
        <f>L21</f>
        <v>85000</v>
      </c>
      <c r="M24" s="222"/>
      <c r="N24" s="226">
        <v>595490</v>
      </c>
      <c r="O24" s="222"/>
      <c r="P24" s="134">
        <v>0</v>
      </c>
      <c r="Q24" s="176"/>
      <c r="R24" s="162">
        <f>SUM(F24:P24)</f>
        <v>3190440</v>
      </c>
    </row>
    <row r="25" spans="1:18" s="39" customFormat="1" ht="21" customHeight="1" x14ac:dyDescent="0.75">
      <c r="A25" s="224" t="s">
        <v>239</v>
      </c>
      <c r="E25" s="269">
        <v>3</v>
      </c>
      <c r="F25" s="134">
        <v>0</v>
      </c>
      <c r="G25" s="176"/>
      <c r="H25" s="134">
        <v>0</v>
      </c>
      <c r="I25" s="176"/>
      <c r="J25" s="134">
        <v>0</v>
      </c>
      <c r="K25" s="176"/>
      <c r="L25" s="134">
        <v>0</v>
      </c>
      <c r="M25" s="176"/>
      <c r="N25" s="176">
        <v>319100</v>
      </c>
      <c r="O25" s="176"/>
      <c r="P25" s="134">
        <v>0</v>
      </c>
      <c r="Q25" s="176"/>
      <c r="R25" s="142">
        <f>SUM(F25:P25)</f>
        <v>319100</v>
      </c>
    </row>
    <row r="26" spans="1:18" s="39" customFormat="1" ht="21" customHeight="1" x14ac:dyDescent="0.75">
      <c r="A26" s="37" t="s">
        <v>223</v>
      </c>
      <c r="E26" s="269"/>
      <c r="F26" s="141">
        <f>SUM(F24:F25)</f>
        <v>850000</v>
      </c>
      <c r="G26" s="178"/>
      <c r="H26" s="141">
        <f>SUM(H24:H25)</f>
        <v>1643000</v>
      </c>
      <c r="I26" s="178"/>
      <c r="J26" s="141">
        <f>SUM(J24:J25)</f>
        <v>16950</v>
      </c>
      <c r="K26" s="178"/>
      <c r="L26" s="141">
        <f>SUM(L24:L25)</f>
        <v>85000</v>
      </c>
      <c r="M26" s="178"/>
      <c r="N26" s="141">
        <f>SUM(N24:N25)</f>
        <v>914590</v>
      </c>
      <c r="O26" s="177"/>
      <c r="P26" s="141">
        <f>SUM(P24:P25)</f>
        <v>0</v>
      </c>
      <c r="Q26" s="178"/>
      <c r="R26" s="141">
        <f>SUM(F26:P26)</f>
        <v>3509540</v>
      </c>
    </row>
    <row r="27" spans="1:18" s="39" customFormat="1" ht="18" customHeight="1" x14ac:dyDescent="0.75">
      <c r="A27" s="37"/>
      <c r="E27" s="269"/>
      <c r="F27" s="131"/>
      <c r="G27" s="178"/>
      <c r="H27" s="131"/>
      <c r="I27" s="178"/>
      <c r="J27" s="131"/>
      <c r="K27" s="178"/>
      <c r="L27" s="131"/>
      <c r="M27" s="178"/>
      <c r="N27" s="131"/>
      <c r="O27" s="177"/>
      <c r="P27" s="131"/>
      <c r="Q27" s="178"/>
      <c r="R27" s="178"/>
    </row>
    <row r="28" spans="1:18" s="39" customFormat="1" ht="21" customHeight="1" x14ac:dyDescent="0.75">
      <c r="A28" s="271" t="s">
        <v>154</v>
      </c>
      <c r="B28" s="2"/>
      <c r="C28" s="2"/>
      <c r="D28" s="2"/>
      <c r="E28" s="269"/>
      <c r="F28" s="177"/>
      <c r="G28" s="178"/>
      <c r="H28" s="177"/>
      <c r="I28" s="178"/>
      <c r="J28" s="177"/>
      <c r="K28" s="178"/>
      <c r="L28" s="177"/>
      <c r="M28" s="178"/>
      <c r="N28" s="177"/>
      <c r="O28" s="177"/>
      <c r="P28" s="178"/>
      <c r="Q28" s="178"/>
      <c r="R28" s="178"/>
    </row>
    <row r="29" spans="1:18" s="39" customFormat="1" ht="21" customHeight="1" x14ac:dyDescent="0.75">
      <c r="B29" s="80" t="s">
        <v>183</v>
      </c>
      <c r="C29" s="271"/>
      <c r="D29" s="2"/>
      <c r="E29" s="269"/>
      <c r="F29" s="177"/>
      <c r="G29" s="178"/>
      <c r="H29" s="177"/>
      <c r="I29" s="178"/>
      <c r="J29" s="177"/>
      <c r="K29" s="178"/>
      <c r="L29" s="177"/>
      <c r="M29" s="178"/>
      <c r="N29" s="177"/>
      <c r="O29" s="177"/>
      <c r="P29" s="178"/>
      <c r="Q29" s="178"/>
      <c r="R29" s="178"/>
    </row>
    <row r="30" spans="1:18" s="39" customFormat="1" ht="21" customHeight="1" x14ac:dyDescent="0.75">
      <c r="A30" s="3"/>
      <c r="B30" s="39" t="s">
        <v>184</v>
      </c>
      <c r="C30" s="2"/>
      <c r="D30" s="2"/>
      <c r="E30" s="269">
        <v>17</v>
      </c>
      <c r="F30" s="142">
        <v>0</v>
      </c>
      <c r="G30" s="114"/>
      <c r="H30" s="142">
        <v>0</v>
      </c>
      <c r="I30" s="114"/>
      <c r="J30" s="142">
        <v>0</v>
      </c>
      <c r="K30" s="114"/>
      <c r="L30" s="142">
        <v>0</v>
      </c>
      <c r="M30" s="178"/>
      <c r="N30" s="142">
        <v>-161500</v>
      </c>
      <c r="O30" s="177"/>
      <c r="P30" s="142">
        <v>0</v>
      </c>
      <c r="Q30" s="178"/>
      <c r="R30" s="142">
        <f>SUM(F30:P30)</f>
        <v>-161500</v>
      </c>
    </row>
    <row r="31" spans="1:18" s="39" customFormat="1" ht="21" customHeight="1" x14ac:dyDescent="0.75">
      <c r="B31" s="271" t="s">
        <v>185</v>
      </c>
      <c r="C31" s="2"/>
      <c r="D31" s="2"/>
      <c r="E31" s="269"/>
      <c r="F31" s="141">
        <f>SUM(F29:F30)</f>
        <v>0</v>
      </c>
      <c r="G31" s="178"/>
      <c r="H31" s="141">
        <f>SUM(H29:H30)</f>
        <v>0</v>
      </c>
      <c r="I31" s="178"/>
      <c r="J31" s="141">
        <f>SUM(J29:J30)</f>
        <v>0</v>
      </c>
      <c r="K31" s="178"/>
      <c r="L31" s="141">
        <f>SUM(L29:L30)</f>
        <v>0</v>
      </c>
      <c r="M31" s="178"/>
      <c r="N31" s="141">
        <f>SUM(N29:N30)</f>
        <v>-161500</v>
      </c>
      <c r="O31" s="177"/>
      <c r="P31" s="141">
        <f>SUM(P29:P30)</f>
        <v>0</v>
      </c>
      <c r="Q31" s="178"/>
      <c r="R31" s="141">
        <f>SUM(F31:P31)</f>
        <v>-161500</v>
      </c>
    </row>
    <row r="32" spans="1:18" s="39" customFormat="1" ht="21" customHeight="1" x14ac:dyDescent="0.75">
      <c r="A32" s="271" t="s">
        <v>85</v>
      </c>
      <c r="E32" s="178"/>
      <c r="F32" s="177"/>
      <c r="G32" s="178"/>
      <c r="H32" s="177"/>
      <c r="I32" s="178"/>
      <c r="J32" s="177"/>
      <c r="K32" s="178"/>
      <c r="L32" s="177"/>
      <c r="M32" s="178"/>
      <c r="N32" s="177"/>
      <c r="O32" s="177"/>
      <c r="P32" s="178"/>
      <c r="Q32" s="178"/>
      <c r="R32" s="178"/>
    </row>
    <row r="33" spans="1:19" s="39" customFormat="1" ht="21" customHeight="1" x14ac:dyDescent="0.75">
      <c r="A33" s="271"/>
      <c r="B33" s="39" t="s">
        <v>108</v>
      </c>
      <c r="E33" s="269"/>
      <c r="F33" s="134">
        <v>0</v>
      </c>
      <c r="G33" s="176"/>
      <c r="H33" s="134">
        <v>0</v>
      </c>
      <c r="I33" s="176"/>
      <c r="J33" s="134">
        <v>0</v>
      </c>
      <c r="K33" s="176"/>
      <c r="L33" s="134">
        <v>0</v>
      </c>
      <c r="M33" s="55"/>
      <c r="N33" s="134">
        <f>'กำไรขาดทุน YTD 7'!I42</f>
        <v>96878</v>
      </c>
      <c r="O33" s="96"/>
      <c r="P33" s="134">
        <v>0</v>
      </c>
      <c r="Q33" s="55"/>
      <c r="R33" s="134">
        <f>SUM(F33:P33)</f>
        <v>96878</v>
      </c>
    </row>
    <row r="34" spans="1:19" s="39" customFormat="1" ht="21" customHeight="1" x14ac:dyDescent="0.75">
      <c r="B34" s="39" t="s">
        <v>221</v>
      </c>
      <c r="C34" s="26"/>
      <c r="D34" s="26"/>
      <c r="E34" s="60"/>
      <c r="F34" s="142">
        <v>0</v>
      </c>
      <c r="G34" s="114"/>
      <c r="H34" s="142">
        <v>0</v>
      </c>
      <c r="I34" s="114"/>
      <c r="J34" s="142">
        <v>0</v>
      </c>
      <c r="K34" s="114"/>
      <c r="L34" s="142">
        <v>0</v>
      </c>
      <c r="M34" s="97"/>
      <c r="N34" s="142">
        <v>0</v>
      </c>
      <c r="O34" s="145"/>
      <c r="P34" s="142">
        <f>'กำไรขาดทุนเบ็ดเสร็จ YTD 9'!I17</f>
        <v>0</v>
      </c>
      <c r="Q34" s="96"/>
      <c r="R34" s="142">
        <f>SUM(F34:P34)</f>
        <v>0</v>
      </c>
    </row>
    <row r="35" spans="1:19" s="39" customFormat="1" ht="21" customHeight="1" x14ac:dyDescent="0.75">
      <c r="A35" s="37" t="s">
        <v>276</v>
      </c>
      <c r="E35" s="60"/>
      <c r="F35" s="160">
        <f>SUM(F33:F34)</f>
        <v>0</v>
      </c>
      <c r="G35" s="116"/>
      <c r="H35" s="160">
        <f>SUM(H33:H34)</f>
        <v>0</v>
      </c>
      <c r="I35" s="116"/>
      <c r="J35" s="160">
        <f>SUM(J33:J34)</f>
        <v>0</v>
      </c>
      <c r="K35" s="116"/>
      <c r="L35" s="160">
        <f>SUM(L33:L34)</f>
        <v>0</v>
      </c>
      <c r="M35" s="131"/>
      <c r="N35" s="160">
        <f>SUM(N33:N34)</f>
        <v>96878</v>
      </c>
      <c r="O35" s="55"/>
      <c r="P35" s="141">
        <f>SUM(P33:P34)</f>
        <v>0</v>
      </c>
      <c r="Q35" s="55"/>
      <c r="R35" s="160">
        <f>SUM(R33:R34)</f>
        <v>96878</v>
      </c>
      <c r="S35" s="179"/>
    </row>
    <row r="36" spans="1:19" s="39" customFormat="1" ht="21" customHeight="1" thickBot="1" x14ac:dyDescent="0.8">
      <c r="A36" s="173" t="s">
        <v>224</v>
      </c>
      <c r="B36" s="58"/>
      <c r="C36" s="58"/>
      <c r="D36" s="58"/>
      <c r="E36" s="269"/>
      <c r="F36" s="155">
        <f>SUM(F26,F35)</f>
        <v>850000</v>
      </c>
      <c r="G36" s="55"/>
      <c r="H36" s="155">
        <f>SUM(H26,H35)</f>
        <v>1643000</v>
      </c>
      <c r="I36" s="55"/>
      <c r="J36" s="155">
        <f>SUM(J26,J35)</f>
        <v>16950</v>
      </c>
      <c r="K36" s="55"/>
      <c r="L36" s="155">
        <f>SUM(L26,L35)</f>
        <v>85000</v>
      </c>
      <c r="M36" s="55"/>
      <c r="N36" s="155">
        <f>SUM(N26,N31,N35)</f>
        <v>849968</v>
      </c>
      <c r="O36" s="55"/>
      <c r="P36" s="253">
        <f>SUM(P26,P35)</f>
        <v>0</v>
      </c>
      <c r="Q36" s="55"/>
      <c r="R36" s="155">
        <f>SUM(R26,R31,R35)</f>
        <v>3444918</v>
      </c>
      <c r="S36" s="179"/>
    </row>
    <row r="37" spans="1:19" s="39" customFormat="1" ht="21" customHeight="1" thickTop="1" x14ac:dyDescent="0.75">
      <c r="E37" s="60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</row>
  </sheetData>
  <mergeCells count="4">
    <mergeCell ref="L6:N6"/>
    <mergeCell ref="F10:R10"/>
    <mergeCell ref="H6:J6"/>
    <mergeCell ref="F4:R4"/>
  </mergeCells>
  <phoneticPr fontId="0" type="noConversion"/>
  <pageMargins left="0.7" right="0.7" top="0.51" bottom="0.75" header="0.3" footer="0.51"/>
  <pageSetup paperSize="9" scale="64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15 R25:R30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P121"/>
  <sheetViews>
    <sheetView view="pageBreakPreview" zoomScaleNormal="100" zoomScaleSheetLayoutView="100" workbookViewId="0">
      <selection activeCell="D1" sqref="D1"/>
    </sheetView>
  </sheetViews>
  <sheetFormatPr defaultColWidth="21.69921875" defaultRowHeight="21.5" x14ac:dyDescent="0.75"/>
  <cols>
    <col min="1" max="1" width="2.3984375" style="26" customWidth="1"/>
    <col min="2" max="2" width="2.19921875" style="26" customWidth="1"/>
    <col min="3" max="3" width="3.59765625" style="26" customWidth="1"/>
    <col min="4" max="4" width="46.69921875" style="26" customWidth="1"/>
    <col min="5" max="5" width="8.8984375" style="62" customWidth="1"/>
    <col min="6" max="6" width="13.09765625" style="28" customWidth="1"/>
    <col min="7" max="7" width="1" style="28" customWidth="1"/>
    <col min="8" max="8" width="13.09765625" style="28" customWidth="1"/>
    <col min="9" max="9" width="1" style="28" customWidth="1"/>
    <col min="10" max="10" width="13.09765625" style="28" customWidth="1"/>
    <col min="11" max="11" width="1" style="28" customWidth="1"/>
    <col min="12" max="12" width="13.09765625" style="28" customWidth="1"/>
    <col min="13" max="13" width="8.3984375" style="96" customWidth="1"/>
    <col min="14" max="14" width="9.19921875" style="169" customWidth="1"/>
    <col min="15" max="15" width="9.09765625" style="58" bestFit="1" customWidth="1"/>
    <col min="16" max="16" width="9" style="58" bestFit="1" customWidth="1"/>
    <col min="17" max="16384" width="21.69921875" style="39"/>
  </cols>
  <sheetData>
    <row r="1" spans="1:16" ht="22.25" customHeight="1" x14ac:dyDescent="0.75">
      <c r="A1" s="3" t="s">
        <v>44</v>
      </c>
      <c r="B1" s="3"/>
      <c r="C1" s="3"/>
      <c r="D1" s="259"/>
      <c r="E1" s="3"/>
      <c r="F1" s="3"/>
      <c r="G1" s="3"/>
      <c r="H1" s="3"/>
      <c r="I1" s="3"/>
      <c r="J1" s="3"/>
      <c r="K1" s="3"/>
      <c r="L1" s="3"/>
      <c r="M1" s="299"/>
    </row>
    <row r="2" spans="1:16" ht="22.25" customHeight="1" x14ac:dyDescent="0.75">
      <c r="A2" s="313" t="s">
        <v>100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299"/>
    </row>
    <row r="3" spans="1:16" ht="22.25" customHeight="1" x14ac:dyDescent="0.7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99"/>
    </row>
    <row r="4" spans="1:16" ht="21.65" customHeight="1" x14ac:dyDescent="0.7">
      <c r="A4" s="20"/>
      <c r="B4" s="272"/>
      <c r="C4" s="272"/>
      <c r="D4" s="272"/>
      <c r="E4" s="59"/>
      <c r="F4" s="265"/>
      <c r="G4" s="261" t="s">
        <v>73</v>
      </c>
      <c r="H4" s="265"/>
      <c r="I4" s="18"/>
      <c r="J4" s="316" t="s">
        <v>74</v>
      </c>
      <c r="K4" s="316"/>
      <c r="L4" s="316"/>
      <c r="M4" s="266"/>
    </row>
    <row r="5" spans="1:16" ht="21.65" customHeight="1" x14ac:dyDescent="0.7">
      <c r="A5" s="271"/>
      <c r="B5" s="271"/>
      <c r="C5" s="271"/>
      <c r="D5" s="271"/>
      <c r="E5" s="60"/>
      <c r="F5" s="328" t="s">
        <v>180</v>
      </c>
      <c r="G5" s="328"/>
      <c r="H5" s="328"/>
      <c r="I5" s="18"/>
      <c r="J5" s="328" t="s">
        <v>180</v>
      </c>
      <c r="K5" s="328"/>
      <c r="L5" s="328"/>
      <c r="M5" s="267"/>
    </row>
    <row r="6" spans="1:16" ht="21.65" customHeight="1" x14ac:dyDescent="0.7">
      <c r="A6" s="271"/>
      <c r="B6" s="271"/>
      <c r="C6" s="271"/>
      <c r="D6" s="271"/>
      <c r="E6" s="60"/>
      <c r="F6" s="328" t="s">
        <v>179</v>
      </c>
      <c r="G6" s="328"/>
      <c r="H6" s="328"/>
      <c r="I6" s="18"/>
      <c r="J6" s="328" t="s">
        <v>179</v>
      </c>
      <c r="K6" s="328"/>
      <c r="L6" s="328"/>
      <c r="M6" s="267"/>
    </row>
    <row r="7" spans="1:16" ht="21.65" customHeight="1" x14ac:dyDescent="0.65">
      <c r="D7" s="54"/>
      <c r="E7" s="269" t="s">
        <v>35</v>
      </c>
      <c r="F7" s="15">
        <v>2563</v>
      </c>
      <c r="G7" s="16"/>
      <c r="H7" s="15">
        <v>2562</v>
      </c>
      <c r="I7" s="17"/>
      <c r="J7" s="15">
        <v>2563</v>
      </c>
      <c r="K7" s="16"/>
      <c r="L7" s="15">
        <v>2562</v>
      </c>
      <c r="M7" s="267"/>
    </row>
    <row r="8" spans="1:16" s="58" customFormat="1" ht="21.65" customHeight="1" x14ac:dyDescent="0.65">
      <c r="A8" s="272"/>
      <c r="B8" s="272"/>
      <c r="C8" s="272"/>
      <c r="D8" s="272"/>
      <c r="E8" s="269"/>
      <c r="F8" s="329" t="s">
        <v>75</v>
      </c>
      <c r="G8" s="329"/>
      <c r="H8" s="329"/>
      <c r="I8" s="329"/>
      <c r="J8" s="329"/>
      <c r="K8" s="329"/>
      <c r="L8" s="329"/>
      <c r="M8" s="300"/>
      <c r="N8" s="169"/>
    </row>
    <row r="9" spans="1:16" ht="21.65" customHeight="1" x14ac:dyDescent="0.75">
      <c r="A9" s="80" t="s">
        <v>12</v>
      </c>
      <c r="B9" s="271"/>
      <c r="C9" s="271"/>
      <c r="D9" s="208"/>
      <c r="E9" s="72"/>
    </row>
    <row r="10" spans="1:16" ht="21.65" customHeight="1" x14ac:dyDescent="0.75">
      <c r="A10" s="26" t="s">
        <v>167</v>
      </c>
      <c r="D10" s="73"/>
      <c r="E10" s="74"/>
      <c r="F10" s="297">
        <f>'กำไรขาดทุน YTD 7'!E44</f>
        <v>-553422</v>
      </c>
      <c r="H10" s="297">
        <v>40671</v>
      </c>
      <c r="J10" s="297">
        <f>'กำไรขาดทุน YTD 7'!I39</f>
        <v>96878</v>
      </c>
      <c r="L10" s="297">
        <v>166334</v>
      </c>
      <c r="O10" s="146"/>
      <c r="P10" s="146"/>
    </row>
    <row r="11" spans="1:16" ht="21.65" customHeight="1" x14ac:dyDescent="0.65">
      <c r="A11" s="110" t="s">
        <v>266</v>
      </c>
      <c r="D11" s="73"/>
      <c r="E11" s="74"/>
      <c r="H11" s="297"/>
      <c r="J11" s="132"/>
      <c r="L11" s="297"/>
      <c r="M11" s="301"/>
      <c r="O11" s="146"/>
      <c r="P11" s="146"/>
    </row>
    <row r="12" spans="1:16" ht="21.65" customHeight="1" x14ac:dyDescent="0.75">
      <c r="A12" s="26" t="s">
        <v>58</v>
      </c>
      <c r="D12" s="73"/>
      <c r="E12" s="27"/>
      <c r="F12" s="96">
        <v>-12612</v>
      </c>
      <c r="H12" s="297">
        <v>-12612</v>
      </c>
      <c r="J12" s="297">
        <v>0</v>
      </c>
      <c r="L12" s="297">
        <v>-38440</v>
      </c>
      <c r="O12" s="146"/>
      <c r="P12" s="146"/>
    </row>
    <row r="13" spans="1:16" ht="21.65" customHeight="1" x14ac:dyDescent="0.75">
      <c r="A13" s="26" t="s">
        <v>10</v>
      </c>
      <c r="D13" s="73"/>
      <c r="E13" s="74"/>
      <c r="F13" s="96">
        <v>-13021</v>
      </c>
      <c r="H13" s="297">
        <v>-10894</v>
      </c>
      <c r="J13" s="297">
        <v>-118004</v>
      </c>
      <c r="L13" s="297">
        <v>-18762</v>
      </c>
      <c r="O13" s="146"/>
      <c r="P13" s="146"/>
    </row>
    <row r="14" spans="1:16" ht="21.65" customHeight="1" x14ac:dyDescent="0.75">
      <c r="A14" s="26" t="s">
        <v>166</v>
      </c>
      <c r="D14" s="73"/>
      <c r="E14" s="27"/>
      <c r="F14" s="97">
        <v>0</v>
      </c>
      <c r="H14" s="297">
        <v>-8494</v>
      </c>
      <c r="J14" s="97">
        <v>-199762</v>
      </c>
      <c r="L14" s="297">
        <v>-230891</v>
      </c>
      <c r="O14" s="146"/>
      <c r="P14" s="146"/>
    </row>
    <row r="15" spans="1:16" ht="21.65" customHeight="1" x14ac:dyDescent="0.75">
      <c r="A15" s="26" t="s">
        <v>240</v>
      </c>
      <c r="D15" s="73"/>
      <c r="E15" s="27"/>
      <c r="F15" s="97">
        <v>-193</v>
      </c>
      <c r="H15" s="297" t="s">
        <v>186</v>
      </c>
      <c r="J15" s="297">
        <v>-521</v>
      </c>
      <c r="L15" s="297" t="s">
        <v>186</v>
      </c>
      <c r="O15" s="146"/>
      <c r="P15" s="146"/>
    </row>
    <row r="16" spans="1:16" ht="21.65" customHeight="1" x14ac:dyDescent="0.75">
      <c r="A16" s="26" t="s">
        <v>212</v>
      </c>
      <c r="D16" s="75"/>
      <c r="E16" s="76"/>
      <c r="F16" s="97">
        <v>15806</v>
      </c>
      <c r="H16" s="297">
        <v>1732</v>
      </c>
      <c r="J16" s="97">
        <v>8937</v>
      </c>
      <c r="L16" s="297">
        <v>1911</v>
      </c>
      <c r="O16" s="146"/>
      <c r="P16" s="146"/>
    </row>
    <row r="17" spans="1:16" ht="21.65" customHeight="1" x14ac:dyDescent="0.75">
      <c r="A17" s="26" t="s">
        <v>130</v>
      </c>
      <c r="D17" s="75"/>
      <c r="E17" s="27">
        <v>9</v>
      </c>
      <c r="F17" s="97">
        <v>183154</v>
      </c>
      <c r="H17" s="297">
        <v>208985</v>
      </c>
      <c r="J17" s="97">
        <v>54470</v>
      </c>
      <c r="L17" s="297">
        <v>42134</v>
      </c>
      <c r="O17" s="146"/>
      <c r="P17" s="146"/>
    </row>
    <row r="18" spans="1:16" ht="21.65" customHeight="1" x14ac:dyDescent="0.75">
      <c r="A18" s="39" t="s">
        <v>241</v>
      </c>
      <c r="D18" s="75"/>
      <c r="E18" s="27">
        <v>10</v>
      </c>
      <c r="F18" s="96">
        <v>228105</v>
      </c>
      <c r="H18" s="297" t="s">
        <v>186</v>
      </c>
      <c r="J18" s="96">
        <v>57440</v>
      </c>
      <c r="L18" s="297" t="s">
        <v>186</v>
      </c>
      <c r="O18" s="146"/>
      <c r="P18" s="146"/>
    </row>
    <row r="19" spans="1:16" ht="21.65" customHeight="1" x14ac:dyDescent="0.75">
      <c r="A19" s="26" t="s">
        <v>96</v>
      </c>
      <c r="D19" s="75"/>
      <c r="E19" s="27"/>
      <c r="F19" s="97">
        <v>30518</v>
      </c>
      <c r="H19" s="297">
        <v>22233</v>
      </c>
      <c r="J19" s="97">
        <v>3961</v>
      </c>
      <c r="L19" s="297">
        <v>3924</v>
      </c>
      <c r="O19" s="146"/>
      <c r="P19" s="146"/>
    </row>
    <row r="20" spans="1:16" ht="21.65" customHeight="1" x14ac:dyDescent="0.75">
      <c r="A20" s="26" t="s">
        <v>202</v>
      </c>
      <c r="D20" s="75"/>
      <c r="E20" s="27"/>
      <c r="F20" s="297" t="s">
        <v>186</v>
      </c>
      <c r="H20" s="297">
        <v>4108</v>
      </c>
      <c r="J20" s="297" t="s">
        <v>186</v>
      </c>
      <c r="L20" s="297" t="s">
        <v>186</v>
      </c>
      <c r="O20" s="146"/>
      <c r="P20" s="146"/>
    </row>
    <row r="21" spans="1:16" ht="21.65" customHeight="1" x14ac:dyDescent="0.75">
      <c r="A21" s="26" t="s">
        <v>91</v>
      </c>
      <c r="D21" s="75"/>
      <c r="E21" s="27"/>
      <c r="F21" s="297" t="s">
        <v>186</v>
      </c>
      <c r="H21" s="297">
        <v>57745</v>
      </c>
      <c r="J21" s="297" t="s">
        <v>186</v>
      </c>
      <c r="L21" s="297">
        <v>41403</v>
      </c>
      <c r="O21" s="146"/>
      <c r="P21" s="146"/>
    </row>
    <row r="22" spans="1:16" ht="21.65" customHeight="1" x14ac:dyDescent="0.75">
      <c r="A22" s="26" t="s">
        <v>196</v>
      </c>
      <c r="D22" s="75"/>
      <c r="E22" s="27"/>
      <c r="F22" s="97">
        <v>515</v>
      </c>
      <c r="H22" s="297">
        <v>515</v>
      </c>
      <c r="J22" s="97">
        <v>515</v>
      </c>
      <c r="L22" s="297">
        <v>515</v>
      </c>
      <c r="O22" s="146"/>
      <c r="P22" s="146"/>
    </row>
    <row r="23" spans="1:16" ht="21.65" customHeight="1" x14ac:dyDescent="0.75">
      <c r="A23" s="32" t="s">
        <v>140</v>
      </c>
      <c r="D23" s="75"/>
      <c r="E23" s="27"/>
      <c r="F23" s="97">
        <v>26612</v>
      </c>
      <c r="H23" s="297">
        <v>35414</v>
      </c>
      <c r="J23" s="97">
        <v>7940</v>
      </c>
      <c r="L23" s="297">
        <v>16849</v>
      </c>
      <c r="O23" s="146"/>
      <c r="P23" s="146"/>
    </row>
    <row r="24" spans="1:16" ht="21.65" customHeight="1" x14ac:dyDescent="0.75">
      <c r="A24" s="26" t="s">
        <v>264</v>
      </c>
      <c r="D24" s="75"/>
      <c r="E24" s="27"/>
      <c r="F24" s="96">
        <v>-18794</v>
      </c>
      <c r="H24" s="297">
        <v>-13572</v>
      </c>
      <c r="J24" s="297" t="s">
        <v>186</v>
      </c>
      <c r="L24" s="297" t="s">
        <v>186</v>
      </c>
      <c r="O24" s="146"/>
      <c r="P24" s="146"/>
    </row>
    <row r="25" spans="1:16" ht="21.65" customHeight="1" x14ac:dyDescent="0.75">
      <c r="A25" s="26" t="s">
        <v>286</v>
      </c>
      <c r="D25" s="75"/>
      <c r="E25" s="27"/>
      <c r="F25" s="97">
        <v>-4257</v>
      </c>
      <c r="H25" s="297">
        <v>-946</v>
      </c>
      <c r="J25" s="97">
        <v>-4572</v>
      </c>
      <c r="L25" s="297">
        <v>-535</v>
      </c>
      <c r="N25" s="96"/>
      <c r="O25" s="146"/>
      <c r="P25" s="146"/>
    </row>
    <row r="26" spans="1:16" ht="21.65" customHeight="1" x14ac:dyDescent="0.75">
      <c r="A26" s="26" t="s">
        <v>203</v>
      </c>
      <c r="D26" s="75"/>
      <c r="E26" s="27"/>
      <c r="F26" s="297" t="s">
        <v>186</v>
      </c>
      <c r="H26" s="297">
        <v>-56</v>
      </c>
      <c r="J26" s="297" t="s">
        <v>186</v>
      </c>
      <c r="L26" s="297">
        <v>-56</v>
      </c>
      <c r="N26" s="96"/>
      <c r="O26" s="146"/>
      <c r="P26" s="146"/>
    </row>
    <row r="27" spans="1:16" ht="21.65" customHeight="1" x14ac:dyDescent="0.75">
      <c r="A27" s="26" t="s">
        <v>220</v>
      </c>
      <c r="D27" s="75"/>
      <c r="E27" s="27"/>
      <c r="F27" s="297" t="s">
        <v>186</v>
      </c>
      <c r="H27" s="297">
        <v>20</v>
      </c>
      <c r="J27" s="297" t="s">
        <v>186</v>
      </c>
      <c r="L27" s="297">
        <v>-245</v>
      </c>
      <c r="N27" s="96"/>
      <c r="O27" s="146"/>
      <c r="P27" s="146"/>
    </row>
    <row r="28" spans="1:16" ht="21.65" customHeight="1" x14ac:dyDescent="0.75">
      <c r="A28" s="26" t="s">
        <v>285</v>
      </c>
      <c r="D28" s="75"/>
      <c r="E28" s="27"/>
      <c r="F28" s="96">
        <v>-16</v>
      </c>
      <c r="H28" s="297" t="s">
        <v>186</v>
      </c>
      <c r="J28" s="297" t="s">
        <v>186</v>
      </c>
      <c r="L28" s="297" t="s">
        <v>186</v>
      </c>
      <c r="N28" s="96"/>
      <c r="O28" s="146"/>
      <c r="P28" s="146"/>
    </row>
    <row r="29" spans="1:16" ht="21.65" customHeight="1" x14ac:dyDescent="0.75">
      <c r="A29" s="26" t="s">
        <v>157</v>
      </c>
      <c r="D29" s="75"/>
      <c r="E29" s="27"/>
      <c r="F29" s="297" t="s">
        <v>186</v>
      </c>
      <c r="H29" s="297">
        <v>-215572</v>
      </c>
      <c r="J29" s="297" t="s">
        <v>186</v>
      </c>
      <c r="L29" s="297">
        <v>-215572</v>
      </c>
      <c r="N29" s="96"/>
      <c r="O29" s="146"/>
      <c r="P29" s="146"/>
    </row>
    <row r="30" spans="1:16" ht="21.65" customHeight="1" x14ac:dyDescent="0.75">
      <c r="A30" s="26" t="s">
        <v>288</v>
      </c>
      <c r="D30" s="75"/>
      <c r="E30" s="27"/>
      <c r="F30" s="97">
        <v>-231364</v>
      </c>
      <c r="H30" s="297" t="s">
        <v>186</v>
      </c>
      <c r="J30" s="97">
        <v>-296620</v>
      </c>
      <c r="L30" s="297" t="s">
        <v>186</v>
      </c>
      <c r="N30" s="96"/>
      <c r="O30" s="146"/>
      <c r="P30" s="146"/>
    </row>
    <row r="31" spans="1:16" ht="21.65" customHeight="1" x14ac:dyDescent="0.75">
      <c r="A31" s="26" t="s">
        <v>127</v>
      </c>
      <c r="D31" s="75"/>
      <c r="E31" s="27"/>
      <c r="F31" s="97">
        <v>528</v>
      </c>
      <c r="H31" s="297">
        <v>1357</v>
      </c>
      <c r="J31" s="297">
        <v>89</v>
      </c>
      <c r="L31" s="297">
        <v>670</v>
      </c>
      <c r="O31" s="146"/>
      <c r="P31" s="146"/>
    </row>
    <row r="32" spans="1:16" ht="21.65" customHeight="1" x14ac:dyDescent="0.75">
      <c r="A32" s="26" t="s">
        <v>242</v>
      </c>
      <c r="D32" s="75"/>
      <c r="E32" s="27"/>
      <c r="F32" s="96">
        <v>-23220</v>
      </c>
      <c r="H32" s="297" t="s">
        <v>186</v>
      </c>
      <c r="J32" s="297" t="s">
        <v>186</v>
      </c>
      <c r="L32" s="297" t="s">
        <v>186</v>
      </c>
      <c r="O32" s="146"/>
      <c r="P32" s="146"/>
    </row>
    <row r="33" spans="1:16" ht="21.65" customHeight="1" x14ac:dyDescent="0.75">
      <c r="A33" s="26" t="s">
        <v>90</v>
      </c>
      <c r="D33" s="75"/>
      <c r="E33" s="27"/>
      <c r="F33" s="97">
        <v>213854</v>
      </c>
      <c r="H33" s="297">
        <v>56128</v>
      </c>
      <c r="J33" s="96">
        <v>157468</v>
      </c>
      <c r="L33" s="297">
        <v>32250</v>
      </c>
      <c r="O33" s="146"/>
      <c r="P33" s="146"/>
    </row>
    <row r="34" spans="1:16" ht="21.65" customHeight="1" x14ac:dyDescent="0.75">
      <c r="A34" s="26" t="s">
        <v>284</v>
      </c>
      <c r="D34" s="75"/>
      <c r="E34" s="27"/>
      <c r="F34" s="106">
        <v>-31240</v>
      </c>
      <c r="H34" s="106">
        <v>43379</v>
      </c>
      <c r="J34" s="106">
        <v>-2031</v>
      </c>
      <c r="L34" s="106">
        <v>5817</v>
      </c>
      <c r="O34" s="146"/>
      <c r="P34" s="146"/>
    </row>
    <row r="35" spans="1:16" ht="21.65" customHeight="1" x14ac:dyDescent="0.75">
      <c r="D35" s="73"/>
      <c r="E35" s="74"/>
      <c r="F35" s="204">
        <f>SUM(F10:F34)</f>
        <v>-189047</v>
      </c>
      <c r="H35" s="204">
        <f>SUM(H10:H34)</f>
        <v>210141</v>
      </c>
      <c r="J35" s="204">
        <f>SUM(J10:J34)</f>
        <v>-233812</v>
      </c>
      <c r="L35" s="204">
        <f>SUM(L10:L34)</f>
        <v>-192694</v>
      </c>
      <c r="O35" s="146"/>
      <c r="P35" s="146"/>
    </row>
    <row r="36" spans="1:16" ht="21.65" customHeight="1" x14ac:dyDescent="0.75">
      <c r="A36" s="110" t="s">
        <v>107</v>
      </c>
      <c r="D36" s="77"/>
      <c r="E36" s="78"/>
      <c r="F36" s="97"/>
      <c r="H36" s="97"/>
      <c r="J36" s="97"/>
      <c r="L36" s="97"/>
      <c r="O36" s="146"/>
      <c r="P36" s="146"/>
    </row>
    <row r="37" spans="1:16" ht="21.65" customHeight="1" x14ac:dyDescent="0.75">
      <c r="A37" s="110" t="s">
        <v>106</v>
      </c>
      <c r="D37" s="73"/>
      <c r="E37" s="74"/>
      <c r="F37" s="97"/>
      <c r="H37" s="97"/>
      <c r="J37" s="97"/>
      <c r="L37" s="97"/>
      <c r="O37" s="146"/>
      <c r="P37" s="146"/>
    </row>
    <row r="38" spans="1:16" ht="21.65" customHeight="1" x14ac:dyDescent="0.75">
      <c r="A38" s="26" t="s">
        <v>243</v>
      </c>
      <c r="D38" s="75"/>
      <c r="E38" s="76"/>
      <c r="F38" s="97">
        <v>283877</v>
      </c>
      <c r="H38" s="97">
        <v>232984</v>
      </c>
      <c r="J38" s="97">
        <v>-16606</v>
      </c>
      <c r="L38" s="97">
        <v>222932</v>
      </c>
      <c r="O38" s="146"/>
      <c r="P38" s="146"/>
    </row>
    <row r="39" spans="1:16" ht="21.65" customHeight="1" x14ac:dyDescent="0.75">
      <c r="A39" s="26" t="s">
        <v>13</v>
      </c>
      <c r="D39" s="75"/>
      <c r="E39" s="76"/>
      <c r="F39" s="97">
        <v>6630</v>
      </c>
      <c r="H39" s="97">
        <v>6756</v>
      </c>
      <c r="J39" s="97">
        <v>3331</v>
      </c>
      <c r="L39" s="97">
        <v>2504</v>
      </c>
      <c r="O39" s="146"/>
      <c r="P39" s="146"/>
    </row>
    <row r="40" spans="1:16" ht="21.65" customHeight="1" x14ac:dyDescent="0.75">
      <c r="A40" s="26" t="s">
        <v>2</v>
      </c>
      <c r="D40" s="75"/>
      <c r="E40" s="76"/>
      <c r="F40" s="97">
        <v>-94707</v>
      </c>
      <c r="H40" s="97">
        <v>17193</v>
      </c>
      <c r="J40" s="97">
        <v>13469</v>
      </c>
      <c r="L40" s="97">
        <v>-21739</v>
      </c>
      <c r="O40" s="146"/>
      <c r="P40" s="146"/>
    </row>
    <row r="41" spans="1:16" ht="21.65" customHeight="1" x14ac:dyDescent="0.75">
      <c r="A41" s="26" t="s">
        <v>26</v>
      </c>
      <c r="D41" s="75"/>
      <c r="E41" s="76"/>
      <c r="F41" s="97">
        <v>-10346</v>
      </c>
      <c r="H41" s="97">
        <v>24533</v>
      </c>
      <c r="J41" s="97">
        <v>5</v>
      </c>
      <c r="L41" s="97">
        <v>-1007</v>
      </c>
      <c r="O41" s="146"/>
      <c r="P41" s="146"/>
    </row>
    <row r="42" spans="1:16" ht="22.25" customHeight="1" x14ac:dyDescent="0.75">
      <c r="A42" s="330" t="str">
        <f>A1</f>
        <v>บริษัท ดุสิตธานี จำกัด (มหาชน) และบริษัทย่อย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02"/>
    </row>
    <row r="43" spans="1:16" ht="22.25" customHeight="1" x14ac:dyDescent="0.75">
      <c r="A43" s="330" t="s">
        <v>101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02"/>
    </row>
    <row r="44" spans="1:16" ht="22.25" customHeight="1" x14ac:dyDescent="0.75">
      <c r="A44" s="271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302"/>
    </row>
    <row r="45" spans="1:16" ht="21.65" customHeight="1" x14ac:dyDescent="0.7">
      <c r="A45" s="271"/>
      <c r="B45" s="271"/>
      <c r="C45" s="271"/>
      <c r="D45" s="271"/>
      <c r="E45" s="271"/>
      <c r="F45" s="265"/>
      <c r="G45" s="261" t="s">
        <v>73</v>
      </c>
      <c r="H45" s="265"/>
      <c r="I45" s="18"/>
      <c r="J45" s="316" t="s">
        <v>74</v>
      </c>
      <c r="K45" s="316"/>
      <c r="L45" s="316"/>
      <c r="M45" s="266"/>
    </row>
    <row r="46" spans="1:16" ht="21.65" customHeight="1" x14ac:dyDescent="0.7">
      <c r="A46" s="271"/>
      <c r="B46" s="271"/>
      <c r="C46" s="271"/>
      <c r="D46" s="271"/>
      <c r="E46" s="271"/>
      <c r="F46" s="328" t="s">
        <v>180</v>
      </c>
      <c r="G46" s="328"/>
      <c r="H46" s="328"/>
      <c r="I46" s="18"/>
      <c r="J46" s="328" t="s">
        <v>180</v>
      </c>
      <c r="K46" s="328"/>
      <c r="L46" s="328"/>
      <c r="M46" s="267"/>
    </row>
    <row r="47" spans="1:16" ht="21.65" customHeight="1" x14ac:dyDescent="0.7">
      <c r="A47" s="20"/>
      <c r="B47" s="272"/>
      <c r="C47" s="272"/>
      <c r="D47" s="272"/>
      <c r="E47" s="59"/>
      <c r="F47" s="328" t="s">
        <v>179</v>
      </c>
      <c r="G47" s="328"/>
      <c r="H47" s="328"/>
      <c r="I47" s="18"/>
      <c r="J47" s="328" t="s">
        <v>179</v>
      </c>
      <c r="K47" s="328"/>
      <c r="L47" s="328"/>
      <c r="M47" s="267"/>
    </row>
    <row r="48" spans="1:16" ht="21.65" customHeight="1" x14ac:dyDescent="0.65">
      <c r="A48" s="271"/>
      <c r="B48" s="271"/>
      <c r="C48" s="271"/>
      <c r="D48" s="271"/>
      <c r="E48" s="79" t="s">
        <v>35</v>
      </c>
      <c r="F48" s="15">
        <v>2563</v>
      </c>
      <c r="G48" s="16"/>
      <c r="H48" s="15">
        <v>2562</v>
      </c>
      <c r="I48" s="17"/>
      <c r="J48" s="15">
        <v>2563</v>
      </c>
      <c r="K48" s="16"/>
      <c r="L48" s="15">
        <v>2562</v>
      </c>
      <c r="M48" s="303"/>
    </row>
    <row r="49" spans="1:16" ht="21.65" customHeight="1" x14ac:dyDescent="0.65">
      <c r="D49" s="54"/>
      <c r="E49" s="39"/>
      <c r="F49" s="329" t="s">
        <v>75</v>
      </c>
      <c r="G49" s="329"/>
      <c r="H49" s="329"/>
      <c r="I49" s="329"/>
      <c r="J49" s="329"/>
      <c r="K49" s="329"/>
      <c r="L49" s="329"/>
      <c r="M49" s="300"/>
    </row>
    <row r="50" spans="1:16" s="58" customFormat="1" ht="21.65" customHeight="1" x14ac:dyDescent="0.75">
      <c r="A50" s="80" t="s">
        <v>135</v>
      </c>
      <c r="B50" s="272"/>
      <c r="C50" s="272"/>
      <c r="D50" s="272"/>
      <c r="E50" s="79"/>
      <c r="F50" s="71"/>
      <c r="G50" s="71"/>
      <c r="H50" s="71"/>
      <c r="I50" s="304"/>
      <c r="J50" s="71"/>
      <c r="K50" s="71"/>
      <c r="L50" s="71"/>
      <c r="M50" s="305"/>
      <c r="N50" s="169"/>
    </row>
    <row r="51" spans="1:16" ht="21.65" customHeight="1" x14ac:dyDescent="0.75">
      <c r="A51" s="110" t="s">
        <v>134</v>
      </c>
      <c r="D51" s="73"/>
      <c r="E51" s="74"/>
      <c r="F51" s="97"/>
      <c r="O51" s="146"/>
      <c r="P51" s="146"/>
    </row>
    <row r="52" spans="1:16" ht="21.65" customHeight="1" x14ac:dyDescent="0.75">
      <c r="A52" s="26" t="s">
        <v>244</v>
      </c>
      <c r="D52" s="75"/>
      <c r="E52" s="76"/>
      <c r="F52" s="97">
        <v>-321678</v>
      </c>
      <c r="H52" s="25">
        <v>-221568</v>
      </c>
      <c r="J52" s="97">
        <v>-7046</v>
      </c>
      <c r="L52" s="28">
        <v>-86063</v>
      </c>
      <c r="O52" s="146"/>
      <c r="P52" s="146"/>
    </row>
    <row r="53" spans="1:16" ht="21.65" customHeight="1" x14ac:dyDescent="0.75">
      <c r="A53" s="26" t="s">
        <v>14</v>
      </c>
      <c r="D53" s="75"/>
      <c r="E53" s="76"/>
      <c r="F53" s="97">
        <v>7594</v>
      </c>
      <c r="G53" s="25"/>
      <c r="H53" s="186">
        <v>3519</v>
      </c>
      <c r="I53" s="25"/>
      <c r="J53" s="96">
        <v>18596</v>
      </c>
      <c r="K53" s="25"/>
      <c r="L53" s="28">
        <v>-805</v>
      </c>
      <c r="O53" s="146"/>
      <c r="P53" s="146"/>
    </row>
    <row r="54" spans="1:16" ht="21.65" customHeight="1" x14ac:dyDescent="0.75">
      <c r="A54" s="26" t="s">
        <v>53</v>
      </c>
      <c r="D54" s="75"/>
      <c r="E54" s="76"/>
      <c r="F54" s="96">
        <v>6139</v>
      </c>
      <c r="G54" s="25"/>
      <c r="H54" s="97">
        <v>-2662</v>
      </c>
      <c r="I54" s="25"/>
      <c r="J54" s="96">
        <v>274</v>
      </c>
      <c r="K54" s="25"/>
      <c r="L54" s="97">
        <v>-2461</v>
      </c>
      <c r="P54" s="144"/>
    </row>
    <row r="55" spans="1:16" ht="21.65" customHeight="1" x14ac:dyDescent="0.75">
      <c r="A55" s="26" t="s">
        <v>204</v>
      </c>
      <c r="D55" s="75"/>
      <c r="E55" s="27"/>
      <c r="F55" s="96">
        <v>-21933</v>
      </c>
      <c r="H55" s="97">
        <v>-85284</v>
      </c>
      <c r="J55" s="96">
        <v>-17056</v>
      </c>
      <c r="L55" s="97">
        <v>-88783</v>
      </c>
      <c r="P55" s="144"/>
    </row>
    <row r="56" spans="1:16" ht="21.65" customHeight="1" x14ac:dyDescent="0.75">
      <c r="A56" s="32" t="s">
        <v>213</v>
      </c>
      <c r="D56" s="75"/>
      <c r="E56" s="76"/>
      <c r="F56" s="205">
        <f>SUM(F35:F41)+(SUM(F52:F55))</f>
        <v>-333471</v>
      </c>
      <c r="H56" s="205">
        <f>SUM(H35:H41)+(SUM(H52:H55))</f>
        <v>185612</v>
      </c>
      <c r="J56" s="205">
        <f>SUM(J35:J41)+(SUM(J52:J55))</f>
        <v>-238845</v>
      </c>
      <c r="L56" s="205">
        <f>SUM(L35:L41)+(SUM(L52:L55))</f>
        <v>-168116</v>
      </c>
      <c r="P56" s="144"/>
    </row>
    <row r="57" spans="1:16" s="37" customFormat="1" ht="21.65" customHeight="1" x14ac:dyDescent="0.75">
      <c r="A57" s="32" t="s">
        <v>205</v>
      </c>
      <c r="B57" s="26"/>
      <c r="C57" s="26"/>
      <c r="D57" s="75"/>
      <c r="E57" s="76"/>
      <c r="F57" s="97">
        <v>-12029</v>
      </c>
      <c r="G57" s="28"/>
      <c r="H57" s="97">
        <v>-54731</v>
      </c>
      <c r="I57" s="97">
        <v>-18058</v>
      </c>
      <c r="J57" s="97">
        <v>-9235</v>
      </c>
      <c r="K57" s="28"/>
      <c r="L57" s="97">
        <v>-18058</v>
      </c>
      <c r="M57" s="96"/>
      <c r="N57" s="169"/>
      <c r="O57" s="173"/>
      <c r="P57" s="144"/>
    </row>
    <row r="58" spans="1:16" ht="21.65" customHeight="1" x14ac:dyDescent="0.75">
      <c r="A58" s="271" t="s">
        <v>214</v>
      </c>
      <c r="B58" s="271"/>
      <c r="C58" s="271"/>
      <c r="D58" s="271"/>
      <c r="E58" s="107"/>
      <c r="F58" s="185">
        <f>SUM(F56:F57)</f>
        <v>-345500</v>
      </c>
      <c r="G58" s="81"/>
      <c r="H58" s="185">
        <f>SUM(H56:H57)</f>
        <v>130881</v>
      </c>
      <c r="I58" s="81"/>
      <c r="J58" s="185">
        <f>SUM(J56:J57)</f>
        <v>-248080</v>
      </c>
      <c r="K58" s="81"/>
      <c r="L58" s="185">
        <f>SUM(L56:L57)</f>
        <v>-186174</v>
      </c>
      <c r="M58" s="55"/>
      <c r="N58" s="206"/>
      <c r="P58" s="144"/>
    </row>
    <row r="59" spans="1:16" ht="14.25" customHeight="1" x14ac:dyDescent="0.75">
      <c r="D59" s="54"/>
      <c r="F59" s="133"/>
      <c r="G59" s="25"/>
      <c r="H59" s="133"/>
      <c r="I59" s="25"/>
      <c r="J59" s="133"/>
      <c r="K59" s="25"/>
      <c r="L59" s="133"/>
      <c r="M59" s="133"/>
      <c r="P59" s="144"/>
    </row>
    <row r="60" spans="1:16" s="58" customFormat="1" ht="21.65" customHeight="1" x14ac:dyDescent="0.75">
      <c r="A60" s="80" t="s">
        <v>15</v>
      </c>
      <c r="B60" s="272"/>
      <c r="C60" s="272"/>
      <c r="D60" s="272"/>
      <c r="E60" s="79"/>
      <c r="F60" s="71"/>
      <c r="G60" s="71"/>
      <c r="H60" s="71"/>
      <c r="I60" s="304"/>
      <c r="J60" s="71"/>
      <c r="K60" s="71"/>
      <c r="L60" s="71"/>
      <c r="M60" s="305"/>
      <c r="N60" s="169"/>
      <c r="P60" s="144"/>
    </row>
    <row r="61" spans="1:16" ht="21.65" customHeight="1" x14ac:dyDescent="0.75">
      <c r="A61" s="26" t="s">
        <v>10</v>
      </c>
      <c r="D61" s="73"/>
      <c r="E61" s="74"/>
      <c r="F61" s="97">
        <v>2117</v>
      </c>
      <c r="H61" s="97">
        <v>8459</v>
      </c>
      <c r="J61" s="97">
        <v>17175</v>
      </c>
      <c r="L61" s="97">
        <v>7986</v>
      </c>
      <c r="P61" s="144"/>
    </row>
    <row r="62" spans="1:16" ht="21.65" customHeight="1" x14ac:dyDescent="0.75">
      <c r="A62" s="26" t="s">
        <v>248</v>
      </c>
      <c r="D62" s="73"/>
      <c r="E62" s="74"/>
      <c r="F62" s="97">
        <v>478768</v>
      </c>
      <c r="H62" s="97">
        <v>18280</v>
      </c>
      <c r="J62" s="97">
        <v>5389</v>
      </c>
      <c r="L62" s="97" t="s">
        <v>186</v>
      </c>
      <c r="P62" s="144"/>
    </row>
    <row r="63" spans="1:16" ht="21.65" customHeight="1" x14ac:dyDescent="0.75">
      <c r="A63" s="26" t="s">
        <v>249</v>
      </c>
      <c r="D63" s="73"/>
      <c r="E63" s="74"/>
      <c r="F63" s="97">
        <v>-6043</v>
      </c>
      <c r="H63" s="97">
        <v>-3</v>
      </c>
      <c r="J63" s="97">
        <v>-4868</v>
      </c>
      <c r="L63" s="97" t="s">
        <v>186</v>
      </c>
      <c r="P63" s="144"/>
    </row>
    <row r="64" spans="1:16" ht="21.65" customHeight="1" x14ac:dyDescent="0.75">
      <c r="A64" s="26" t="s">
        <v>147</v>
      </c>
      <c r="D64" s="73"/>
      <c r="E64" s="27">
        <v>12</v>
      </c>
      <c r="F64" s="97" t="s">
        <v>186</v>
      </c>
      <c r="H64" s="97" t="s">
        <v>186</v>
      </c>
      <c r="J64" s="97">
        <v>-378323</v>
      </c>
      <c r="L64" s="97">
        <v>-589900</v>
      </c>
      <c r="P64" s="144"/>
    </row>
    <row r="65" spans="1:16" ht="21.65" customHeight="1" x14ac:dyDescent="0.75">
      <c r="A65" s="26" t="s">
        <v>206</v>
      </c>
      <c r="D65" s="73"/>
      <c r="E65" s="27">
        <v>12</v>
      </c>
      <c r="F65" s="97" t="s">
        <v>186</v>
      </c>
      <c r="H65" s="97" t="s">
        <v>186</v>
      </c>
      <c r="J65" s="97">
        <v>162000</v>
      </c>
      <c r="L65" s="97">
        <v>33000</v>
      </c>
      <c r="P65" s="144"/>
    </row>
    <row r="66" spans="1:16" ht="21.65" customHeight="1" x14ac:dyDescent="0.75">
      <c r="A66" s="26" t="s">
        <v>146</v>
      </c>
      <c r="D66" s="73"/>
      <c r="E66" s="27">
        <v>12</v>
      </c>
      <c r="F66" s="97" t="s">
        <v>186</v>
      </c>
      <c r="H66" s="97">
        <v>-35060</v>
      </c>
      <c r="J66" s="97">
        <v>-405997</v>
      </c>
      <c r="L66" s="97">
        <v>-30353</v>
      </c>
      <c r="P66" s="144"/>
    </row>
    <row r="67" spans="1:16" ht="21.65" customHeight="1" x14ac:dyDescent="0.75">
      <c r="A67" s="32" t="s">
        <v>166</v>
      </c>
      <c r="D67" s="73"/>
      <c r="E67" s="207"/>
      <c r="F67" s="97" t="s">
        <v>186</v>
      </c>
      <c r="H67" s="97">
        <v>8494</v>
      </c>
      <c r="J67" s="97" t="s">
        <v>186</v>
      </c>
      <c r="L67" s="97" t="s">
        <v>186</v>
      </c>
      <c r="P67" s="144"/>
    </row>
    <row r="68" spans="1:16" ht="21.65" customHeight="1" x14ac:dyDescent="0.75">
      <c r="A68" s="32" t="s">
        <v>187</v>
      </c>
      <c r="D68" s="73"/>
      <c r="E68" s="27">
        <v>7</v>
      </c>
      <c r="F68" s="97" t="s">
        <v>186</v>
      </c>
      <c r="H68" s="97" t="s">
        <v>186</v>
      </c>
      <c r="J68" s="97">
        <v>193481</v>
      </c>
      <c r="L68" s="97">
        <v>209823</v>
      </c>
      <c r="P68" s="144"/>
    </row>
    <row r="69" spans="1:16" ht="21.65" customHeight="1" x14ac:dyDescent="0.75">
      <c r="A69" s="32" t="s">
        <v>210</v>
      </c>
      <c r="D69" s="73"/>
      <c r="E69" s="27">
        <v>6</v>
      </c>
      <c r="F69" s="96">
        <v>6281</v>
      </c>
      <c r="H69" s="97">
        <v>21068</v>
      </c>
      <c r="J69" s="97">
        <v>6281</v>
      </c>
      <c r="L69" s="97">
        <v>21068</v>
      </c>
      <c r="P69" s="144"/>
    </row>
    <row r="70" spans="1:16" ht="21.65" customHeight="1" x14ac:dyDescent="0.75">
      <c r="A70" s="32" t="s">
        <v>211</v>
      </c>
      <c r="D70" s="73"/>
      <c r="E70" s="27"/>
      <c r="F70" s="97" t="s">
        <v>186</v>
      </c>
      <c r="H70" s="97">
        <v>245</v>
      </c>
      <c r="J70" s="97" t="s">
        <v>186</v>
      </c>
      <c r="L70" s="97">
        <v>245</v>
      </c>
      <c r="P70" s="144"/>
    </row>
    <row r="71" spans="1:16" ht="21.65" customHeight="1" x14ac:dyDescent="0.75">
      <c r="A71" s="32" t="s">
        <v>188</v>
      </c>
      <c r="D71" s="73"/>
      <c r="E71" s="74"/>
      <c r="F71" s="97" t="s">
        <v>186</v>
      </c>
      <c r="H71" s="97">
        <v>-700</v>
      </c>
      <c r="J71" s="97" t="s">
        <v>186</v>
      </c>
      <c r="L71" s="97" t="s">
        <v>186</v>
      </c>
      <c r="P71" s="144"/>
    </row>
    <row r="72" spans="1:16" ht="21.65" customHeight="1" x14ac:dyDescent="0.75">
      <c r="A72" s="32" t="s">
        <v>197</v>
      </c>
      <c r="C72" s="271"/>
      <c r="D72" s="208"/>
      <c r="E72" s="27"/>
      <c r="F72" s="97" t="s">
        <v>186</v>
      </c>
      <c r="H72" s="97">
        <v>-386918</v>
      </c>
      <c r="J72" s="97" t="s">
        <v>186</v>
      </c>
      <c r="L72" s="97" t="s">
        <v>186</v>
      </c>
      <c r="P72" s="144"/>
    </row>
    <row r="73" spans="1:16" ht="21.65" customHeight="1" x14ac:dyDescent="0.75">
      <c r="A73" s="32" t="s">
        <v>198</v>
      </c>
      <c r="D73" s="73"/>
      <c r="E73" s="27"/>
      <c r="F73" s="97" t="s">
        <v>186</v>
      </c>
      <c r="H73" s="97" t="s">
        <v>186</v>
      </c>
      <c r="J73" s="97">
        <v>-212314</v>
      </c>
      <c r="L73" s="97">
        <v>-6000</v>
      </c>
      <c r="P73" s="144"/>
    </row>
    <row r="74" spans="1:16" ht="21.65" customHeight="1" x14ac:dyDescent="0.75">
      <c r="A74" s="32" t="s">
        <v>246</v>
      </c>
      <c r="D74" s="73"/>
      <c r="E74" s="27"/>
      <c r="F74" s="97"/>
      <c r="H74" s="97"/>
      <c r="J74" s="97"/>
      <c r="L74" s="97"/>
      <c r="P74" s="144"/>
    </row>
    <row r="75" spans="1:16" ht="21.65" customHeight="1" x14ac:dyDescent="0.75">
      <c r="A75" s="39"/>
      <c r="B75" s="26" t="s">
        <v>247</v>
      </c>
      <c r="D75" s="73"/>
      <c r="E75" s="74">
        <v>7</v>
      </c>
      <c r="F75" s="96">
        <v>-146328</v>
      </c>
      <c r="H75" s="97" t="s">
        <v>186</v>
      </c>
      <c r="J75" s="96" t="s">
        <v>186</v>
      </c>
      <c r="L75" s="96" t="s">
        <v>186</v>
      </c>
      <c r="P75" s="144"/>
    </row>
    <row r="76" spans="1:16" ht="21.65" customHeight="1" x14ac:dyDescent="0.75">
      <c r="A76" s="32" t="s">
        <v>158</v>
      </c>
      <c r="D76" s="73"/>
      <c r="E76" s="27"/>
      <c r="F76" s="97" t="s">
        <v>186</v>
      </c>
      <c r="H76" s="97">
        <v>215628</v>
      </c>
      <c r="J76" s="96" t="s">
        <v>186</v>
      </c>
      <c r="L76" s="97">
        <v>215628</v>
      </c>
      <c r="P76" s="144"/>
    </row>
    <row r="77" spans="1:16" ht="21.65" customHeight="1" x14ac:dyDescent="0.75">
      <c r="A77" s="32" t="s">
        <v>189</v>
      </c>
      <c r="D77" s="73"/>
      <c r="E77" s="74"/>
      <c r="F77" s="97">
        <v>16961</v>
      </c>
      <c r="H77" s="97" t="s">
        <v>186</v>
      </c>
      <c r="J77" s="235">
        <v>16961</v>
      </c>
      <c r="L77" s="97" t="s">
        <v>186</v>
      </c>
      <c r="P77" s="144"/>
    </row>
    <row r="78" spans="1:16" ht="21.65" customHeight="1" x14ac:dyDescent="0.75">
      <c r="A78" s="32" t="s">
        <v>279</v>
      </c>
      <c r="D78" s="73"/>
      <c r="E78" s="74"/>
      <c r="F78" s="97">
        <v>-431909</v>
      </c>
      <c r="H78" s="97" t="s">
        <v>186</v>
      </c>
      <c r="J78" s="96" t="s">
        <v>186</v>
      </c>
      <c r="L78" s="96" t="s">
        <v>186</v>
      </c>
      <c r="N78" s="309"/>
      <c r="P78" s="144"/>
    </row>
    <row r="79" spans="1:16" ht="21.65" customHeight="1" x14ac:dyDescent="0.75">
      <c r="A79" s="26" t="s">
        <v>128</v>
      </c>
      <c r="D79" s="73"/>
      <c r="E79" s="74"/>
      <c r="F79" s="97">
        <v>14470</v>
      </c>
      <c r="H79" s="97">
        <v>9937</v>
      </c>
      <c r="J79" s="97">
        <v>14468</v>
      </c>
      <c r="L79" s="97">
        <v>7660</v>
      </c>
      <c r="P79" s="144"/>
    </row>
    <row r="80" spans="1:16" ht="21.65" customHeight="1" x14ac:dyDescent="0.75">
      <c r="A80" s="26" t="s">
        <v>219</v>
      </c>
      <c r="D80" s="73"/>
      <c r="E80" s="27"/>
      <c r="F80" s="97">
        <v>-619470</v>
      </c>
      <c r="H80" s="97">
        <v>-419257</v>
      </c>
      <c r="J80" s="97">
        <v>-101986</v>
      </c>
      <c r="L80" s="97">
        <v>-120666</v>
      </c>
      <c r="N80" s="96"/>
      <c r="P80" s="144"/>
    </row>
    <row r="81" spans="1:16" s="37" customFormat="1" ht="21.65" customHeight="1" x14ac:dyDescent="0.75">
      <c r="A81" s="26" t="s">
        <v>104</v>
      </c>
      <c r="B81" s="26"/>
      <c r="C81" s="26"/>
      <c r="D81" s="73"/>
      <c r="E81" s="27"/>
      <c r="F81" s="97">
        <v>-5861</v>
      </c>
      <c r="G81" s="28"/>
      <c r="H81" s="97">
        <v>-59774</v>
      </c>
      <c r="I81" s="28"/>
      <c r="J81" s="97" t="s">
        <v>186</v>
      </c>
      <c r="K81" s="28"/>
      <c r="L81" s="97">
        <v>-194</v>
      </c>
      <c r="M81" s="96"/>
      <c r="N81" s="169"/>
      <c r="O81" s="58"/>
      <c r="P81" s="144"/>
    </row>
    <row r="82" spans="1:16" s="37" customFormat="1" ht="21.65" customHeight="1" x14ac:dyDescent="0.75">
      <c r="A82" s="26" t="s">
        <v>271</v>
      </c>
      <c r="B82" s="26"/>
      <c r="C82" s="26"/>
      <c r="D82" s="73"/>
      <c r="E82" s="27"/>
      <c r="F82" s="97">
        <v>-581864</v>
      </c>
      <c r="G82" s="28"/>
      <c r="H82" s="97" t="s">
        <v>186</v>
      </c>
      <c r="I82" s="28"/>
      <c r="J82" s="97" t="s">
        <v>186</v>
      </c>
      <c r="K82" s="28"/>
      <c r="L82" s="97" t="s">
        <v>186</v>
      </c>
      <c r="M82" s="96"/>
      <c r="N82" s="309"/>
      <c r="O82" s="58"/>
      <c r="P82" s="144"/>
    </row>
    <row r="83" spans="1:16" ht="21.65" customHeight="1" x14ac:dyDescent="0.75">
      <c r="A83" s="26" t="s">
        <v>245</v>
      </c>
      <c r="D83" s="73"/>
      <c r="E83" s="27"/>
      <c r="F83" s="97">
        <v>-4500</v>
      </c>
      <c r="H83" s="97" t="s">
        <v>186</v>
      </c>
      <c r="J83" s="97">
        <v>-4500</v>
      </c>
      <c r="L83" s="97" t="s">
        <v>186</v>
      </c>
      <c r="P83" s="144"/>
    </row>
    <row r="84" spans="1:16" ht="21.65" customHeight="1" x14ac:dyDescent="0.75">
      <c r="E84" s="76"/>
      <c r="F84" s="25"/>
      <c r="H84" s="25"/>
      <c r="J84" s="25"/>
      <c r="L84" s="25"/>
    </row>
    <row r="85" spans="1:16" ht="22.25" customHeight="1" x14ac:dyDescent="0.75">
      <c r="A85" s="331" t="str">
        <f>A1</f>
        <v>บริษัท ดุสิตธานี จำกัด (มหาชน) และบริษัทย่อย</v>
      </c>
      <c r="B85" s="331"/>
      <c r="C85" s="331"/>
      <c r="D85" s="331"/>
      <c r="E85" s="331"/>
      <c r="F85" s="331"/>
      <c r="G85" s="331"/>
      <c r="H85" s="331"/>
      <c r="I85" s="331"/>
      <c r="J85" s="331"/>
      <c r="K85" s="331"/>
      <c r="L85" s="331"/>
      <c r="M85" s="302"/>
    </row>
    <row r="86" spans="1:16" ht="22.25" customHeight="1" x14ac:dyDescent="0.75">
      <c r="A86" s="330" t="s">
        <v>101</v>
      </c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02"/>
    </row>
    <row r="87" spans="1:16" ht="21.65" customHeight="1" x14ac:dyDescent="0.7">
      <c r="A87" s="271"/>
      <c r="B87" s="271"/>
      <c r="C87" s="271"/>
      <c r="D87" s="271"/>
      <c r="E87" s="271"/>
      <c r="F87" s="265"/>
      <c r="G87" s="261" t="s">
        <v>73</v>
      </c>
      <c r="H87" s="265"/>
      <c r="I87" s="18"/>
      <c r="J87" s="316" t="s">
        <v>74</v>
      </c>
      <c r="K87" s="316"/>
      <c r="L87" s="316"/>
      <c r="M87" s="266"/>
    </row>
    <row r="88" spans="1:16" ht="21.65" customHeight="1" x14ac:dyDescent="0.7">
      <c r="A88" s="20"/>
      <c r="B88" s="272"/>
      <c r="C88" s="272"/>
      <c r="D88" s="272"/>
      <c r="E88" s="59"/>
      <c r="F88" s="328" t="s">
        <v>180</v>
      </c>
      <c r="G88" s="328"/>
      <c r="H88" s="328"/>
      <c r="I88" s="18"/>
      <c r="J88" s="328" t="s">
        <v>180</v>
      </c>
      <c r="K88" s="328"/>
      <c r="L88" s="328"/>
      <c r="M88" s="267"/>
      <c r="P88" s="173"/>
    </row>
    <row r="89" spans="1:16" ht="21.65" customHeight="1" x14ac:dyDescent="0.7">
      <c r="A89" s="271"/>
      <c r="B89" s="271"/>
      <c r="C89" s="271"/>
      <c r="D89" s="271"/>
      <c r="E89" s="60"/>
      <c r="F89" s="328" t="s">
        <v>179</v>
      </c>
      <c r="G89" s="328"/>
      <c r="H89" s="328"/>
      <c r="I89" s="18"/>
      <c r="J89" s="328" t="s">
        <v>179</v>
      </c>
      <c r="K89" s="328"/>
      <c r="L89" s="328"/>
      <c r="M89" s="267"/>
      <c r="P89" s="173"/>
    </row>
    <row r="90" spans="1:16" ht="21.65" customHeight="1" x14ac:dyDescent="0.65">
      <c r="A90" s="271"/>
      <c r="B90" s="271"/>
      <c r="C90" s="271"/>
      <c r="D90" s="271"/>
      <c r="E90" s="60" t="s">
        <v>35</v>
      </c>
      <c r="F90" s="15">
        <v>2563</v>
      </c>
      <c r="G90" s="16"/>
      <c r="H90" s="15">
        <v>2562</v>
      </c>
      <c r="I90" s="17"/>
      <c r="J90" s="15">
        <v>2563</v>
      </c>
      <c r="K90" s="16"/>
      <c r="L90" s="15">
        <v>2562</v>
      </c>
      <c r="M90" s="303"/>
      <c r="P90" s="173"/>
    </row>
    <row r="91" spans="1:16" ht="21.65" customHeight="1" x14ac:dyDescent="0.65">
      <c r="D91" s="54"/>
      <c r="E91" s="79"/>
      <c r="F91" s="329" t="s">
        <v>75</v>
      </c>
      <c r="G91" s="329"/>
      <c r="H91" s="329"/>
      <c r="I91" s="329"/>
      <c r="J91" s="329"/>
      <c r="K91" s="329"/>
      <c r="L91" s="329"/>
      <c r="M91" s="300"/>
    </row>
    <row r="92" spans="1:16" ht="21.65" customHeight="1" x14ac:dyDescent="0.75">
      <c r="A92" s="80" t="s">
        <v>250</v>
      </c>
      <c r="B92" s="271"/>
      <c r="C92" s="271"/>
      <c r="D92" s="268"/>
      <c r="E92" s="298"/>
      <c r="F92" s="94"/>
      <c r="G92" s="94"/>
      <c r="H92" s="94"/>
      <c r="I92" s="306"/>
      <c r="J92" s="94"/>
      <c r="K92" s="94"/>
      <c r="L92" s="94"/>
      <c r="M92" s="307"/>
      <c r="N92" s="190"/>
      <c r="O92" s="39"/>
      <c r="P92" s="39"/>
    </row>
    <row r="93" spans="1:16" ht="21.65" customHeight="1" x14ac:dyDescent="0.75">
      <c r="A93" s="26" t="s">
        <v>129</v>
      </c>
      <c r="D93" s="73"/>
      <c r="E93" s="27"/>
      <c r="F93" s="97" t="s">
        <v>186</v>
      </c>
      <c r="H93" s="97">
        <v>-764638</v>
      </c>
      <c r="J93" s="97" t="s">
        <v>186</v>
      </c>
      <c r="L93" s="97">
        <v>-748883</v>
      </c>
      <c r="N93" s="206"/>
    </row>
    <row r="94" spans="1:16" ht="21.65" customHeight="1" x14ac:dyDescent="0.75">
      <c r="A94" s="26" t="s">
        <v>215</v>
      </c>
      <c r="D94" s="73"/>
      <c r="E94" s="27"/>
      <c r="F94" s="97">
        <v>-302030</v>
      </c>
      <c r="H94" s="97">
        <v>-190860</v>
      </c>
      <c r="J94" s="97">
        <v>-254480</v>
      </c>
      <c r="L94" s="97">
        <v>-190860</v>
      </c>
      <c r="N94" s="206"/>
    </row>
    <row r="95" spans="1:16" ht="21.65" customHeight="1" x14ac:dyDescent="0.75">
      <c r="A95" s="26" t="s">
        <v>280</v>
      </c>
      <c r="D95" s="73"/>
      <c r="E95" s="27"/>
      <c r="F95" s="97"/>
      <c r="H95" s="97"/>
      <c r="J95" s="97"/>
      <c r="L95" s="97"/>
      <c r="N95" s="308"/>
    </row>
    <row r="96" spans="1:16" ht="21.65" customHeight="1" x14ac:dyDescent="0.75">
      <c r="B96" s="26" t="s">
        <v>281</v>
      </c>
      <c r="D96" s="73"/>
      <c r="E96" s="27"/>
      <c r="F96" s="97">
        <v>79483</v>
      </c>
      <c r="H96" s="97" t="s">
        <v>186</v>
      </c>
      <c r="J96" s="97" t="s">
        <v>186</v>
      </c>
      <c r="L96" s="97" t="s">
        <v>186</v>
      </c>
      <c r="N96" s="310"/>
    </row>
    <row r="97" spans="1:16" ht="21.65" customHeight="1" x14ac:dyDescent="0.75">
      <c r="A97" s="271" t="s">
        <v>145</v>
      </c>
      <c r="B97" s="271"/>
      <c r="C97" s="271"/>
      <c r="D97" s="271"/>
      <c r="E97" s="108"/>
      <c r="F97" s="185">
        <f>SUM(F61:F83)+SUM(F93:F96)</f>
        <v>-1499925</v>
      </c>
      <c r="G97" s="81"/>
      <c r="H97" s="185">
        <f>SUM(H61:H83)+SUM(H93:H96)</f>
        <v>-1575099</v>
      </c>
      <c r="I97" s="81"/>
      <c r="J97" s="185">
        <f>SUM(J61:J83)+SUM(J93:J96)</f>
        <v>-946713</v>
      </c>
      <c r="K97" s="81"/>
      <c r="L97" s="185">
        <f>SUM(L61:L83)+SUM(L93:L96)</f>
        <v>-1191446</v>
      </c>
      <c r="M97" s="55"/>
    </row>
    <row r="98" spans="1:16" ht="21.65" customHeight="1" x14ac:dyDescent="0.75">
      <c r="A98" s="271"/>
      <c r="B98" s="271"/>
      <c r="C98" s="271"/>
      <c r="D98" s="271"/>
      <c r="E98" s="108"/>
      <c r="F98" s="181"/>
      <c r="G98" s="81"/>
      <c r="H98" s="181"/>
      <c r="I98" s="81"/>
      <c r="J98" s="181"/>
      <c r="K98" s="81"/>
      <c r="L98" s="181"/>
      <c r="M98" s="55"/>
    </row>
    <row r="99" spans="1:16" ht="21.65" customHeight="1" x14ac:dyDescent="0.75">
      <c r="A99" s="80" t="s">
        <v>16</v>
      </c>
      <c r="B99" s="271"/>
      <c r="C99" s="271"/>
      <c r="D99" s="208"/>
      <c r="E99" s="72"/>
    </row>
    <row r="100" spans="1:16" ht="21.65" customHeight="1" x14ac:dyDescent="0.75">
      <c r="A100" s="39" t="s">
        <v>41</v>
      </c>
      <c r="D100" s="73"/>
      <c r="E100" s="74"/>
      <c r="F100" s="96">
        <v>2780000</v>
      </c>
      <c r="H100" s="97">
        <v>1902000</v>
      </c>
      <c r="J100" s="96">
        <v>2780000</v>
      </c>
      <c r="L100" s="97">
        <v>1902000</v>
      </c>
      <c r="P100" s="144"/>
    </row>
    <row r="101" spans="1:16" ht="21.65" customHeight="1" x14ac:dyDescent="0.75">
      <c r="A101" s="39" t="s">
        <v>52</v>
      </c>
      <c r="D101" s="77"/>
      <c r="E101" s="27"/>
      <c r="F101" s="97">
        <v>-2450000</v>
      </c>
      <c r="H101" s="97">
        <v>-233000</v>
      </c>
      <c r="J101" s="97">
        <v>-2450000</v>
      </c>
      <c r="L101" s="97">
        <v>-233000</v>
      </c>
      <c r="P101" s="144"/>
    </row>
    <row r="102" spans="1:16" ht="21.65" customHeight="1" x14ac:dyDescent="0.75">
      <c r="A102" s="39" t="s">
        <v>156</v>
      </c>
      <c r="D102" s="77"/>
      <c r="E102" s="27">
        <v>12</v>
      </c>
      <c r="F102" s="97" t="s">
        <v>186</v>
      </c>
      <c r="H102" s="97" t="s">
        <v>186</v>
      </c>
      <c r="J102" s="97">
        <v>1086000</v>
      </c>
      <c r="L102" s="97" t="s">
        <v>186</v>
      </c>
      <c r="P102" s="144"/>
    </row>
    <row r="103" spans="1:16" ht="21.65" customHeight="1" x14ac:dyDescent="0.75">
      <c r="A103" s="39" t="s">
        <v>190</v>
      </c>
      <c r="D103" s="77"/>
      <c r="E103" s="27"/>
      <c r="F103" s="97" t="s">
        <v>186</v>
      </c>
      <c r="H103" s="97" t="s">
        <v>186</v>
      </c>
      <c r="J103" s="97" t="s">
        <v>186</v>
      </c>
      <c r="L103" s="97">
        <v>-90400</v>
      </c>
      <c r="P103" s="144"/>
    </row>
    <row r="104" spans="1:16" ht="21.65" customHeight="1" x14ac:dyDescent="0.75">
      <c r="A104" s="39" t="s">
        <v>287</v>
      </c>
      <c r="B104" s="39"/>
      <c r="D104" s="77"/>
      <c r="E104" s="27">
        <v>12</v>
      </c>
      <c r="F104" s="96">
        <v>288997</v>
      </c>
      <c r="H104" s="97" t="s">
        <v>186</v>
      </c>
      <c r="J104" s="97" t="s">
        <v>186</v>
      </c>
      <c r="L104" s="97" t="s">
        <v>186</v>
      </c>
      <c r="P104" s="144"/>
    </row>
    <row r="105" spans="1:16" ht="21.65" customHeight="1" x14ac:dyDescent="0.75">
      <c r="A105" s="39" t="s">
        <v>292</v>
      </c>
      <c r="D105" s="77"/>
      <c r="E105" s="27"/>
      <c r="F105" s="96">
        <v>-289357</v>
      </c>
      <c r="H105" s="97">
        <v>-542</v>
      </c>
      <c r="J105" s="96">
        <v>-35559</v>
      </c>
      <c r="L105" s="97" t="s">
        <v>186</v>
      </c>
      <c r="P105" s="144"/>
    </row>
    <row r="106" spans="1:16" ht="21.65" customHeight="1" x14ac:dyDescent="0.75">
      <c r="A106" s="26" t="s">
        <v>269</v>
      </c>
      <c r="B106" s="39"/>
      <c r="D106" s="77"/>
      <c r="E106" s="27"/>
      <c r="F106" s="96">
        <v>-42116</v>
      </c>
      <c r="H106" s="97">
        <v>-115766</v>
      </c>
      <c r="J106" s="96">
        <v>-8250</v>
      </c>
      <c r="L106" s="97">
        <v>-9000</v>
      </c>
      <c r="P106" s="144"/>
    </row>
    <row r="107" spans="1:16" ht="21.65" customHeight="1" x14ac:dyDescent="0.75">
      <c r="A107" s="26" t="s">
        <v>141</v>
      </c>
      <c r="D107" s="73"/>
      <c r="E107" s="27"/>
      <c r="F107" s="96">
        <v>-54292</v>
      </c>
      <c r="H107" s="97">
        <v>-54824</v>
      </c>
      <c r="J107" s="97">
        <v>-53556</v>
      </c>
      <c r="L107" s="97">
        <v>-30930</v>
      </c>
      <c r="O107" s="144"/>
      <c r="P107" s="144"/>
    </row>
    <row r="108" spans="1:16" ht="21.65" customHeight="1" x14ac:dyDescent="0.75">
      <c r="A108" s="26" t="s">
        <v>191</v>
      </c>
      <c r="D108" s="73"/>
      <c r="E108" s="27"/>
      <c r="F108" s="96">
        <v>-245323</v>
      </c>
      <c r="H108" s="97">
        <v>-148599</v>
      </c>
      <c r="J108" s="97">
        <v>-161500</v>
      </c>
      <c r="L108" s="97">
        <v>-144500</v>
      </c>
      <c r="N108" s="206"/>
      <c r="P108" s="144"/>
    </row>
    <row r="109" spans="1:16" ht="21.65" customHeight="1" x14ac:dyDescent="0.75">
      <c r="A109" s="37" t="s">
        <v>192</v>
      </c>
      <c r="B109" s="271"/>
      <c r="C109" s="271"/>
      <c r="D109" s="271"/>
      <c r="E109" s="109"/>
      <c r="F109" s="99">
        <f>SUM(F100:F108)</f>
        <v>-12091</v>
      </c>
      <c r="G109" s="81"/>
      <c r="H109" s="99">
        <f>SUM(H100:H108)</f>
        <v>1349269</v>
      </c>
      <c r="I109" s="81"/>
      <c r="J109" s="99">
        <f>SUM(J100:J108)</f>
        <v>1157135</v>
      </c>
      <c r="K109" s="81"/>
      <c r="L109" s="99">
        <f>SUM(L100:L108)</f>
        <v>1394170</v>
      </c>
      <c r="M109" s="55"/>
      <c r="P109" s="144"/>
    </row>
    <row r="110" spans="1:16" ht="21.65" customHeight="1" x14ac:dyDescent="0.75">
      <c r="F110" s="127"/>
      <c r="H110" s="127"/>
      <c r="J110" s="96"/>
      <c r="L110" s="96"/>
      <c r="P110" s="144"/>
    </row>
    <row r="111" spans="1:16" ht="21.65" customHeight="1" x14ac:dyDescent="0.75">
      <c r="A111" s="26" t="s">
        <v>70</v>
      </c>
      <c r="D111" s="54"/>
      <c r="E111" s="72"/>
      <c r="F111" s="39"/>
      <c r="G111" s="81"/>
      <c r="H111" s="39"/>
      <c r="I111" s="81"/>
      <c r="J111" s="39"/>
      <c r="K111" s="81"/>
      <c r="L111" s="39"/>
      <c r="M111" s="55"/>
      <c r="P111" s="144"/>
    </row>
    <row r="112" spans="1:16" ht="21.65" customHeight="1" x14ac:dyDescent="0.75">
      <c r="B112" s="26" t="s">
        <v>142</v>
      </c>
      <c r="D112" s="54"/>
      <c r="E112" s="72"/>
      <c r="F112" s="97">
        <f>F109+F97+F58</f>
        <v>-1857516</v>
      </c>
      <c r="H112" s="97">
        <f>H109+H97+H58</f>
        <v>-94949</v>
      </c>
      <c r="J112" s="97">
        <f>J109+J97+J58</f>
        <v>-37658</v>
      </c>
      <c r="L112" s="97">
        <f>L109+L97+L58</f>
        <v>16550</v>
      </c>
      <c r="P112" s="144"/>
    </row>
    <row r="113" spans="1:16" ht="21.65" customHeight="1" x14ac:dyDescent="0.75">
      <c r="A113" s="26" t="s">
        <v>143</v>
      </c>
      <c r="D113" s="54"/>
      <c r="E113" s="31"/>
      <c r="F113" s="100"/>
      <c r="G113" s="39"/>
      <c r="H113" s="100"/>
      <c r="I113" s="39"/>
      <c r="J113" s="100"/>
      <c r="K113" s="39"/>
      <c r="L113" s="100"/>
      <c r="M113" s="146"/>
      <c r="P113" s="144"/>
    </row>
    <row r="114" spans="1:16" ht="21.65" customHeight="1" x14ac:dyDescent="0.75">
      <c r="B114" s="26" t="s">
        <v>144</v>
      </c>
      <c r="D114" s="54"/>
      <c r="E114" s="31"/>
      <c r="F114" s="106">
        <v>60007</v>
      </c>
      <c r="H114" s="106">
        <v>-2777</v>
      </c>
      <c r="J114" s="106" t="s">
        <v>186</v>
      </c>
      <c r="L114" s="106" t="s">
        <v>186</v>
      </c>
      <c r="P114" s="144"/>
    </row>
    <row r="115" spans="1:16" ht="21.65" customHeight="1" x14ac:dyDescent="0.75">
      <c r="A115" s="271" t="s">
        <v>70</v>
      </c>
      <c r="B115" s="271"/>
      <c r="C115" s="271"/>
      <c r="D115" s="208"/>
      <c r="E115" s="27"/>
      <c r="F115" s="55">
        <f>SUM(F112:F114)</f>
        <v>-1797509</v>
      </c>
      <c r="G115" s="81"/>
      <c r="H115" s="55">
        <f>SUM(H112:H114)</f>
        <v>-97726</v>
      </c>
      <c r="I115" s="81"/>
      <c r="J115" s="55">
        <f>SUM(J112:J114)</f>
        <v>-37658</v>
      </c>
      <c r="K115" s="81"/>
      <c r="L115" s="55">
        <f>SUM(L112:L114)</f>
        <v>16550</v>
      </c>
      <c r="M115" s="55"/>
      <c r="P115" s="144"/>
    </row>
    <row r="116" spans="1:16" ht="21.65" customHeight="1" x14ac:dyDescent="0.75">
      <c r="A116" s="26" t="s">
        <v>207</v>
      </c>
      <c r="B116" s="271"/>
      <c r="C116" s="271"/>
      <c r="D116" s="208"/>
      <c r="E116" s="27"/>
      <c r="F116" s="106">
        <v>2600475</v>
      </c>
      <c r="H116" s="106">
        <v>1112332</v>
      </c>
      <c r="J116" s="106">
        <v>92500</v>
      </c>
      <c r="L116" s="106">
        <v>105481</v>
      </c>
      <c r="M116" s="55"/>
      <c r="P116" s="144"/>
    </row>
    <row r="117" spans="1:16" ht="21.65" customHeight="1" thickBot="1" x14ac:dyDescent="0.8">
      <c r="A117" s="271" t="s">
        <v>208</v>
      </c>
      <c r="B117" s="271"/>
      <c r="C117" s="271"/>
      <c r="D117" s="208"/>
      <c r="E117" s="27"/>
      <c r="F117" s="155">
        <f>SUM(F115:F116)</f>
        <v>802966</v>
      </c>
      <c r="G117" s="81"/>
      <c r="H117" s="155">
        <f>SUM(H115:H116)</f>
        <v>1014606</v>
      </c>
      <c r="I117" s="81"/>
      <c r="J117" s="155">
        <f>SUM(J115:J116)</f>
        <v>54842</v>
      </c>
      <c r="K117" s="81"/>
      <c r="L117" s="155">
        <f>SUM(L115:L116)</f>
        <v>122031</v>
      </c>
      <c r="M117" s="55"/>
      <c r="P117" s="144"/>
    </row>
    <row r="118" spans="1:16" ht="21.65" customHeight="1" thickTop="1" x14ac:dyDescent="0.75">
      <c r="A118" s="271"/>
      <c r="B118" s="271"/>
      <c r="C118" s="271"/>
      <c r="D118" s="208"/>
      <c r="E118" s="27"/>
    </row>
    <row r="119" spans="1:16" ht="21.65" customHeight="1" x14ac:dyDescent="0.75">
      <c r="A119" s="80" t="s">
        <v>94</v>
      </c>
      <c r="D119" s="54"/>
      <c r="E119" s="27"/>
      <c r="F119" s="127"/>
      <c r="H119" s="127"/>
      <c r="J119" s="96"/>
      <c r="L119" s="96"/>
    </row>
    <row r="120" spans="1:16" ht="21.65" customHeight="1" x14ac:dyDescent="0.75">
      <c r="A120" s="39" t="s">
        <v>193</v>
      </c>
      <c r="B120" s="39"/>
      <c r="C120" s="39"/>
      <c r="D120" s="54"/>
      <c r="E120" s="27"/>
      <c r="F120" s="96">
        <v>9534</v>
      </c>
      <c r="H120" s="97">
        <v>64456</v>
      </c>
      <c r="J120" s="96">
        <v>7034</v>
      </c>
      <c r="L120" s="97">
        <v>29685</v>
      </c>
    </row>
    <row r="121" spans="1:16" ht="22.25" customHeight="1" x14ac:dyDescent="0.75">
      <c r="A121" s="26" t="s">
        <v>251</v>
      </c>
      <c r="F121" s="96" t="s">
        <v>186</v>
      </c>
      <c r="G121" s="25"/>
      <c r="H121" s="96" t="s">
        <v>186</v>
      </c>
      <c r="I121" s="25"/>
      <c r="J121" s="96">
        <v>86184</v>
      </c>
      <c r="K121" s="25"/>
      <c r="L121" s="96" t="s">
        <v>186</v>
      </c>
    </row>
  </sheetData>
  <mergeCells count="23">
    <mergeCell ref="F88:H88"/>
    <mergeCell ref="J88:L88"/>
    <mergeCell ref="F89:H89"/>
    <mergeCell ref="J89:L89"/>
    <mergeCell ref="F91:L91"/>
    <mergeCell ref="J87:L87"/>
    <mergeCell ref="F8:L8"/>
    <mergeCell ref="A42:L42"/>
    <mergeCell ref="A43:L43"/>
    <mergeCell ref="J45:L45"/>
    <mergeCell ref="F46:H46"/>
    <mergeCell ref="J46:L46"/>
    <mergeCell ref="F47:H47"/>
    <mergeCell ref="J47:L47"/>
    <mergeCell ref="F49:L49"/>
    <mergeCell ref="A85:L85"/>
    <mergeCell ref="A86:L86"/>
    <mergeCell ref="A2:L2"/>
    <mergeCell ref="J4:L4"/>
    <mergeCell ref="F5:H5"/>
    <mergeCell ref="J5:L5"/>
    <mergeCell ref="F6:H6"/>
    <mergeCell ref="J6:L6"/>
  </mergeCells>
  <pageMargins left="0.7" right="0.7" top="0.52" bottom="0.75" header="0.3" footer="0.53"/>
  <pageSetup paperSize="9" scale="80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1" max="16383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งบดุล 3</vt:lpstr>
      <vt:lpstr>งบดุล  4-5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Methakhup, Chanya</cp:lastModifiedBy>
  <cp:lastPrinted>2020-08-13T08:40:27Z</cp:lastPrinted>
  <dcterms:created xsi:type="dcterms:W3CDTF">2002-01-21T02:21:50Z</dcterms:created>
  <dcterms:modified xsi:type="dcterms:W3CDTF">2020-08-14T09:13:40Z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