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BS" sheetId="2" r:id="rId1"/>
    <sheet name="PL_3M" sheetId="13" r:id="rId2"/>
    <sheet name="PL_6M" sheetId="12" r:id="rId3"/>
    <sheet name="CHE_C" sheetId="3" r:id="rId4"/>
    <sheet name="CHE_S" sheetId="7" r:id="rId5"/>
    <sheet name=" CF " sheetId="5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0" i="2" l="1"/>
  <c r="L40" i="2"/>
  <c r="J40" i="2"/>
  <c r="H40" i="2"/>
  <c r="N23" i="2"/>
  <c r="L23" i="2"/>
  <c r="J23" i="2"/>
  <c r="H23" i="2"/>
  <c r="M109" i="5" l="1"/>
  <c r="K109" i="5"/>
  <c r="I109" i="5"/>
  <c r="G109" i="5" l="1"/>
  <c r="M101" i="5"/>
  <c r="K101" i="5"/>
  <c r="I101" i="5"/>
  <c r="G101" i="5"/>
  <c r="R20" i="7" l="1"/>
  <c r="L60" i="2" l="1"/>
  <c r="H60" i="2"/>
  <c r="R12" i="7" l="1"/>
  <c r="R13" i="3"/>
  <c r="V13" i="3" s="1"/>
  <c r="B3" i="3"/>
  <c r="B3" i="7" s="1"/>
  <c r="B3" i="5" s="1"/>
  <c r="G57" i="13"/>
  <c r="B45" i="13"/>
  <c r="M24" i="13"/>
  <c r="K24" i="13"/>
  <c r="I24" i="13"/>
  <c r="G24" i="13"/>
  <c r="M16" i="13"/>
  <c r="K16" i="13"/>
  <c r="I16" i="13"/>
  <c r="G16" i="13"/>
  <c r="M12" i="13"/>
  <c r="K12" i="13"/>
  <c r="I12" i="13"/>
  <c r="G12" i="13"/>
  <c r="H55" i="2"/>
  <c r="L55" i="2" s="1"/>
  <c r="L7" i="2"/>
  <c r="H93" i="2" l="1"/>
  <c r="L93" i="2" s="1"/>
  <c r="I17" i="13"/>
  <c r="I19" i="13" s="1"/>
  <c r="I25" i="13" s="1"/>
  <c r="I30" i="13" s="1"/>
  <c r="I32" i="13" s="1"/>
  <c r="K17" i="13"/>
  <c r="K19" i="13" s="1"/>
  <c r="K25" i="13" s="1"/>
  <c r="K30" i="13" s="1"/>
  <c r="K32" i="13" s="1"/>
  <c r="K52" i="13" s="1"/>
  <c r="M17" i="13"/>
  <c r="M19" i="13" s="1"/>
  <c r="M25" i="13" s="1"/>
  <c r="M30" i="13" s="1"/>
  <c r="M32" i="13" s="1"/>
  <c r="G17" i="13"/>
  <c r="G19" i="13" s="1"/>
  <c r="G25" i="13" s="1"/>
  <c r="G30" i="13" s="1"/>
  <c r="G32" i="13" s="1"/>
  <c r="G34" i="13" s="1"/>
  <c r="G56" i="13" s="1"/>
  <c r="G58" i="13" s="1"/>
  <c r="M34" i="13" l="1"/>
  <c r="M56" i="13" s="1"/>
  <c r="M58" i="13" s="1"/>
  <c r="M52" i="13"/>
  <c r="I34" i="13"/>
  <c r="I56" i="13" s="1"/>
  <c r="I58" i="13" s="1"/>
  <c r="I52" i="13"/>
  <c r="I61" i="13" s="1"/>
  <c r="K34" i="13"/>
  <c r="K56" i="13" s="1"/>
  <c r="K58" i="13" s="1"/>
  <c r="K61" i="13"/>
  <c r="K54" i="13"/>
  <c r="G52" i="13"/>
  <c r="M61" i="13" l="1"/>
  <c r="M54" i="13"/>
  <c r="I54" i="13"/>
  <c r="G54" i="13"/>
  <c r="G61" i="13"/>
  <c r="R21" i="3" l="1"/>
  <c r="V21" i="3" s="1"/>
  <c r="G12" i="12"/>
  <c r="I12" i="12"/>
  <c r="K12" i="12"/>
  <c r="M12" i="12"/>
  <c r="N111" i="2"/>
  <c r="J113" i="2"/>
  <c r="J111" i="2"/>
  <c r="P18" i="7" l="1"/>
  <c r="N18" i="7"/>
  <c r="N22" i="7" s="1"/>
  <c r="L18" i="7"/>
  <c r="L22" i="7" s="1"/>
  <c r="J18" i="7"/>
  <c r="J22" i="7" s="1"/>
  <c r="H18" i="7"/>
  <c r="H22" i="7" s="1"/>
  <c r="R17" i="7"/>
  <c r="R18" i="7" s="1"/>
  <c r="R18" i="3"/>
  <c r="R19" i="3" s="1"/>
  <c r="T19" i="3"/>
  <c r="P19" i="3"/>
  <c r="N19" i="3"/>
  <c r="N23" i="3" s="1"/>
  <c r="L19" i="3"/>
  <c r="L23" i="3" s="1"/>
  <c r="J19" i="3"/>
  <c r="J23" i="3" s="1"/>
  <c r="H19" i="3"/>
  <c r="H23" i="3" s="1"/>
  <c r="V18" i="3" l="1"/>
  <c r="V19" i="3" s="1"/>
  <c r="G13" i="5"/>
  <c r="K13" i="5"/>
  <c r="I13" i="5"/>
  <c r="M13" i="5"/>
  <c r="B42" i="5" l="1"/>
  <c r="B84" i="5" s="1"/>
  <c r="K111" i="5" l="1"/>
  <c r="G111" i="5"/>
  <c r="H14" i="7" l="1"/>
  <c r="B4" i="7"/>
  <c r="R11" i="3"/>
  <c r="V11" i="3" s="1"/>
  <c r="M24" i="12" l="1"/>
  <c r="K24" i="12"/>
  <c r="I24" i="12"/>
  <c r="G24" i="12"/>
  <c r="B10" i="7" l="1"/>
  <c r="K16" i="12" l="1"/>
  <c r="G16" i="12"/>
  <c r="L76" i="2"/>
  <c r="H76" i="2"/>
  <c r="K17" i="12" l="1"/>
  <c r="K19" i="12" s="1"/>
  <c r="K25" i="12" l="1"/>
  <c r="K30" i="12" s="1"/>
  <c r="K32" i="12" s="1"/>
  <c r="K58" i="12" s="1"/>
  <c r="K10" i="5" l="1"/>
  <c r="N14" i="7"/>
  <c r="L14" i="7"/>
  <c r="J14" i="7"/>
  <c r="N15" i="3"/>
  <c r="L15" i="3"/>
  <c r="J15" i="3"/>
  <c r="H15" i="3"/>
  <c r="T22" i="3"/>
  <c r="T23" i="3" s="1"/>
  <c r="H113" i="2" s="1"/>
  <c r="T14" i="3"/>
  <c r="T15" i="3" s="1"/>
  <c r="M55" i="12" l="1"/>
  <c r="K55" i="12"/>
  <c r="I55" i="12"/>
  <c r="G55" i="12"/>
  <c r="B42" i="12"/>
  <c r="M16" i="12"/>
  <c r="I16" i="12"/>
  <c r="G17" i="12" l="1"/>
  <c r="M17" i="12"/>
  <c r="M19" i="12" s="1"/>
  <c r="M25" i="12" s="1"/>
  <c r="M30" i="12" s="1"/>
  <c r="I17" i="12"/>
  <c r="I19" i="12" s="1"/>
  <c r="I25" i="12" s="1"/>
  <c r="I30" i="12" s="1"/>
  <c r="G19" i="12" l="1"/>
  <c r="K56" i="12"/>
  <c r="K62" i="12" s="1"/>
  <c r="I32" i="12"/>
  <c r="I58" i="12" s="1"/>
  <c r="M32" i="12"/>
  <c r="M10" i="5" l="1"/>
  <c r="M58" i="12"/>
  <c r="M67" i="12" s="1"/>
  <c r="K64" i="12"/>
  <c r="P21" i="7" s="1"/>
  <c r="P22" i="7" s="1"/>
  <c r="I56" i="12"/>
  <c r="I62" i="12" s="1"/>
  <c r="I10" i="5"/>
  <c r="I29" i="5" s="1"/>
  <c r="G25" i="12"/>
  <c r="G30" i="12" s="1"/>
  <c r="G32" i="12" s="1"/>
  <c r="K60" i="12"/>
  <c r="K67" i="12"/>
  <c r="I60" i="12"/>
  <c r="M56" i="12"/>
  <c r="M62" i="12" s="1"/>
  <c r="M60" i="12" l="1"/>
  <c r="M64" i="12"/>
  <c r="P13" i="7" s="1"/>
  <c r="R13" i="7" s="1"/>
  <c r="R14" i="7" s="1"/>
  <c r="I64" i="12"/>
  <c r="G10" i="5"/>
  <c r="G29" i="5" s="1"/>
  <c r="G66" i="5" s="1"/>
  <c r="G58" i="12"/>
  <c r="G67" i="12" s="1"/>
  <c r="G56" i="12"/>
  <c r="I67" i="12"/>
  <c r="B22" i="7"/>
  <c r="B14" i="7"/>
  <c r="G60" i="12" l="1"/>
  <c r="P14" i="7"/>
  <c r="P14" i="3"/>
  <c r="G64" i="12"/>
  <c r="G62" i="12"/>
  <c r="P22" i="3" s="1"/>
  <c r="P23" i="3" s="1"/>
  <c r="H111" i="2" s="1"/>
  <c r="N76" i="2"/>
  <c r="J76" i="2"/>
  <c r="P15" i="3" l="1"/>
  <c r="R14" i="3"/>
  <c r="R22" i="3"/>
  <c r="R23" i="3" s="1"/>
  <c r="K29" i="5"/>
  <c r="K66" i="5" s="1"/>
  <c r="I66" i="5"/>
  <c r="M29" i="5"/>
  <c r="M66" i="5" s="1"/>
  <c r="V14" i="3" l="1"/>
  <c r="V15" i="3" s="1"/>
  <c r="R15" i="3"/>
  <c r="B41" i="5"/>
  <c r="B83" i="5" s="1"/>
  <c r="N71" i="2" l="1"/>
  <c r="L71" i="2"/>
  <c r="J71" i="2"/>
  <c r="H71" i="2"/>
  <c r="M71" i="5" l="1"/>
  <c r="I71" i="5" l="1"/>
  <c r="L110" i="2" l="1"/>
  <c r="M110" i="5" l="1"/>
  <c r="M112" i="5" s="1"/>
  <c r="I110" i="5"/>
  <c r="I112" i="5" s="1"/>
  <c r="H110" i="2"/>
  <c r="N112" i="2"/>
  <c r="N114" i="2" s="1"/>
  <c r="J112" i="2"/>
  <c r="N41" i="2"/>
  <c r="J41" i="2"/>
  <c r="N77" i="2" l="1"/>
  <c r="N115" i="2" s="1"/>
  <c r="J77" i="2"/>
  <c r="B89" i="2" l="1"/>
  <c r="B51" i="2"/>
  <c r="L77" i="2" l="1"/>
  <c r="H41" i="2"/>
  <c r="H77" i="2"/>
  <c r="L41" i="2"/>
  <c r="K71" i="5" l="1"/>
  <c r="K110" i="5" l="1"/>
  <c r="K112" i="5" s="1"/>
  <c r="G71" i="5" l="1"/>
  <c r="G110" i="5" s="1"/>
  <c r="G112" i="5" s="1"/>
  <c r="L111" i="2"/>
  <c r="L112" i="2" s="1"/>
  <c r="L114" i="2" s="1"/>
  <c r="R21" i="7"/>
  <c r="R22" i="7" s="1"/>
  <c r="L115" i="2" l="1"/>
  <c r="J114" i="2"/>
  <c r="J115" i="2" s="1"/>
  <c r="V22" i="3" l="1"/>
  <c r="V23" i="3" s="1"/>
  <c r="H112" i="2"/>
  <c r="H114" i="2" s="1"/>
  <c r="H115" i="2" l="1"/>
</calcChain>
</file>

<file path=xl/sharedStrings.xml><?xml version="1.0" encoding="utf-8"?>
<sst xmlns="http://schemas.openxmlformats.org/spreadsheetml/2006/main" count="448" uniqueCount="251">
  <si>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</si>
  <si>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</si>
  <si>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</si>
  <si>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</si>
  <si>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</si>
  <si>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</si>
  <si>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</si>
  <si>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</si>
  <si>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</si>
  <si>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</si>
  <si>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</si>
  <si>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</si>
  <si>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</si>
  <si>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</si>
  <si>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</si>
  <si>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</si>
  <si>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</si>
  <si>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</si>
  <si>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</si>
  <si>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</si>
  <si>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</si>
  <si>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</si>
  <si>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</si>
  <si>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</si>
  <si>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</si>
  <si>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</si>
  <si>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</si>
  <si>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</si>
  <si>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</si>
  <si>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</si>
  <si>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</si>
  <si>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</si>
  <si>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</si>
  <si>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</si>
  <si>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</si>
  <si>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</si>
  <si>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</si>
  <si>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</si>
  <si>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</si>
  <si>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</si>
  <si>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</si>
  <si>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</si>
  <si>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</si>
  <si>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</si>
  <si>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</si>
  <si>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</si>
  <si>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</si>
  <si>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</si>
  <si>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</si>
  <si>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</si>
  <si>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</si>
  <si>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</si>
  <si>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</si>
  <si>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</si>
  <si>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</si>
  <si>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 Adjustments of net profit to cash receipt </t>
  </si>
  <si>
    <t xml:space="preserve">         Depreciation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</si>
  <si>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</si>
  <si>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</si>
  <si>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</si>
  <si>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</si>
  <si>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</si>
  <si>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</si>
  <si>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</si>
  <si>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</si>
  <si>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</si>
  <si>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</si>
  <si>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</si>
  <si>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</si>
  <si>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</si>
  <si>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</si>
  <si>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</si>
  <si>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</si>
  <si>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</si>
  <si>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</si>
  <si>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</si>
  <si>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</si>
  <si>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</si>
  <si>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</si>
  <si>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</si>
  <si>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</si>
  <si>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</si>
  <si>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</si>
  <si>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</si>
  <si>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 xml:space="preserve">Total equity of </t>
  </si>
  <si>
    <t>the Company</t>
  </si>
  <si>
    <t xml:space="preserve">Earnings per share 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</si>
  <si>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</si>
  <si>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</si>
  <si>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</si>
  <si>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Land and cost of project under </t>
  </si>
  <si>
    <t xml:space="preserve">     Inventories</t>
  </si>
  <si>
    <t>Total current assets</t>
  </si>
  <si>
    <t xml:space="preserve">     Investments in subsidiaries 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</si>
  <si>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</si>
  <si>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</si>
  <si>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</si>
  <si>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</si>
  <si>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</si>
  <si>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</si>
  <si>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</si>
  <si>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</si>
  <si>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</si>
  <si>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</si>
  <si>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</si>
  <si>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</si>
  <si>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</si>
  <si>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</si>
  <si>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</si>
  <si>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</si>
  <si>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Income tax deducted at source</t>
  </si>
  <si>
    <t>Profit attributable to :</t>
  </si>
  <si>
    <t>Basic earnings per share</t>
  </si>
  <si>
    <t xml:space="preserve">  (Increase) Decrease in changes in operating assets</t>
  </si>
  <si>
    <t>Number of weighted average of common shares (Share)</t>
  </si>
  <si>
    <t xml:space="preserve">          Proceeds from sales of building and equipment</t>
  </si>
  <si>
    <t xml:space="preserve">     Trade and other current receivables</t>
  </si>
  <si>
    <t xml:space="preserve">     Trade and other current payables </t>
  </si>
  <si>
    <t xml:space="preserve">     Current income tax payable</t>
  </si>
  <si>
    <t xml:space="preserve">     Non-current provisions for employee benefit</t>
  </si>
  <si>
    <t xml:space="preserve">     Owners of Parent</t>
  </si>
  <si>
    <t xml:space="preserve">ordinary share 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</si>
  <si>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</si>
  <si>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</si>
  <si>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</si>
  <si>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</si>
  <si>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</si>
  <si>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</si>
  <si>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</si>
  <si>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 xml:space="preserve">Changes in shareholders' equity </t>
  </si>
  <si>
    <t xml:space="preserve">                  (                                                                                                      ) </t>
  </si>
  <si>
    <t xml:space="preserve">     Amounts received in advance under </t>
  </si>
  <si>
    <t xml:space="preserve">          construction contract</t>
  </si>
  <si>
    <t xml:space="preserve">                 contract</t>
  </si>
  <si>
    <t xml:space="preserve">          Amounts received in advance under construction</t>
  </si>
  <si>
    <t xml:space="preserve">     Other intangible assets </t>
  </si>
  <si>
    <t xml:space="preserve">     Deposits at financial institution with obligations</t>
  </si>
  <si>
    <t xml:space="preserve">          Deposits at financial institution with obligations</t>
  </si>
  <si>
    <t xml:space="preserve">Other income </t>
  </si>
  <si>
    <t xml:space="preserve">          Interest income</t>
  </si>
  <si>
    <t>Distribution costs</t>
  </si>
  <si>
    <t>Administrative expenses</t>
  </si>
  <si>
    <t xml:space="preserve">Finance costs </t>
  </si>
  <si>
    <t xml:space="preserve">         Interest income</t>
  </si>
  <si>
    <t xml:space="preserve">     Long-term borrowings from financial institutions</t>
  </si>
  <si>
    <t xml:space="preserve">     Investments in joint ventures</t>
  </si>
  <si>
    <t xml:space="preserve">          Payments for short-term loans to related companies</t>
  </si>
  <si>
    <t xml:space="preserve">         (Gain) on changes in securities value</t>
  </si>
  <si>
    <t xml:space="preserve">         (Gain) Loss on sales of assets</t>
  </si>
  <si>
    <t>2019</t>
  </si>
  <si>
    <t xml:space="preserve">     Long-term loans to related company</t>
  </si>
  <si>
    <t xml:space="preserve">Profit before expenses </t>
  </si>
  <si>
    <t>Expenses</t>
  </si>
  <si>
    <t xml:space="preserve">          Payments for long-term loans to related companies</t>
  </si>
  <si>
    <t xml:space="preserve">     Short-term borrowings from financial institutions 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</si>
  <si>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</si>
  <si>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</si>
  <si>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</si>
  <si>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</si>
  <si>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 </t>
  </si>
  <si>
    <t xml:space="preserve">Share of profit (loss) from investment </t>
  </si>
  <si>
    <t>in joint ventures</t>
  </si>
  <si>
    <t>Total comprehensive income attributable to:</t>
  </si>
  <si>
    <t xml:space="preserve">                institutions</t>
  </si>
  <si>
    <t xml:space="preserve">         Non-current provisions for employee benefit </t>
  </si>
  <si>
    <t xml:space="preserve">          Employee benefits paid</t>
  </si>
  <si>
    <t>Tax expense</t>
  </si>
  <si>
    <t xml:space="preserve">          Proceeds from long-term borrowings from financial </t>
  </si>
  <si>
    <t xml:space="preserve">     </t>
  </si>
  <si>
    <t xml:space="preserve">          </t>
  </si>
  <si>
    <t xml:space="preserve">     Short-term loans to related companies</t>
  </si>
  <si>
    <t xml:space="preserve">     Other non-current assets</t>
  </si>
  <si>
    <t xml:space="preserve">Components of other comprehensive income </t>
  </si>
  <si>
    <t xml:space="preserve">     will not be reclassified to profit or loss</t>
  </si>
  <si>
    <t xml:space="preserve">Share premium on </t>
  </si>
  <si>
    <t xml:space="preserve"> investment in subsidiaries</t>
  </si>
  <si>
    <t>ordinary share -</t>
  </si>
  <si>
    <t>shareholders' equity</t>
  </si>
  <si>
    <t xml:space="preserve">         Income from confiscated retention</t>
  </si>
  <si>
    <t xml:space="preserve">          Payments for acquire of property, plant and </t>
  </si>
  <si>
    <t xml:space="preserve">         Share of (profit) loss from investment </t>
  </si>
  <si>
    <t xml:space="preserve">                 in joint ventures</t>
  </si>
  <si>
    <t xml:space="preserve">         Allowance for supplies</t>
  </si>
  <si>
    <t>(Unaudited</t>
  </si>
  <si>
    <t>/Reviewed only)</t>
  </si>
  <si>
    <t>(Audited)</t>
  </si>
  <si>
    <t>December 31, 2019</t>
  </si>
  <si>
    <t xml:space="preserve">     Lease liabilities</t>
  </si>
  <si>
    <t>(UNAUDITED / REVIEWED ONLY)</t>
  </si>
  <si>
    <t>Balance as at January 1, 2019</t>
  </si>
  <si>
    <t>Total comprehensive income for the period</t>
  </si>
  <si>
    <t>Balance as at January 1, 2020</t>
  </si>
  <si>
    <t>Gains (losses) from operating activities</t>
  </si>
  <si>
    <t xml:space="preserve">          Payments for acquire of current investments</t>
  </si>
  <si>
    <t xml:space="preserve">          (Increase) Decrease in fixed deposit</t>
  </si>
  <si>
    <t xml:space="preserve">     Other current financial assets</t>
  </si>
  <si>
    <t xml:space="preserve">     Current contract assets</t>
  </si>
  <si>
    <t xml:space="preserve">     Other non-current financial assets</t>
  </si>
  <si>
    <t xml:space="preserve">     Non-current non-cash financial assets </t>
  </si>
  <si>
    <t xml:space="preserve">          pledged as collateral</t>
  </si>
  <si>
    <t xml:space="preserve">     Current portion of lease liabilities</t>
  </si>
  <si>
    <t>Profit for the period</t>
  </si>
  <si>
    <t>4</t>
  </si>
  <si>
    <t xml:space="preserve">   Profit for the period</t>
  </si>
  <si>
    <t xml:space="preserve">         Tax expense</t>
  </si>
  <si>
    <t xml:space="preserve">     Current investments</t>
  </si>
  <si>
    <t xml:space="preserve">     Other long-term investments</t>
  </si>
  <si>
    <t>Finance income</t>
  </si>
  <si>
    <t xml:space="preserve">Other comprehensive income for the period - net of tax </t>
  </si>
  <si>
    <t>Other comprehensive income for the period</t>
  </si>
  <si>
    <t xml:space="preserve">                     (                                                                                                      ) </t>
  </si>
  <si>
    <t>Signature …..………………………..……………………………………. Director</t>
  </si>
  <si>
    <t xml:space="preserve">                (                                                                                           ) </t>
  </si>
  <si>
    <t xml:space="preserve">                (                                                                                            ) </t>
  </si>
  <si>
    <t xml:space="preserve">                 (                                                                                            ) </t>
  </si>
  <si>
    <t>2020</t>
  </si>
  <si>
    <t>Effects of changes in accounting policy</t>
  </si>
  <si>
    <t>Adjustment balance</t>
  </si>
  <si>
    <t xml:space="preserve">         (Gain) on re-measurement on fair value of </t>
  </si>
  <si>
    <t xml:space="preserve">                 financial assets</t>
  </si>
  <si>
    <t xml:space="preserve">         Current contract assets</t>
  </si>
  <si>
    <t>AS AT JUNE 30, 2020</t>
  </si>
  <si>
    <t>June 30, 2020</t>
  </si>
  <si>
    <t>FOR THE THREE-MONTH PERIODS ENDED JUNE 30, 2020</t>
  </si>
  <si>
    <t>FOR THE SIX-MONTH PERIODS ENDED JUNE 30, 2020</t>
  </si>
  <si>
    <t>Doubtful accounts</t>
  </si>
  <si>
    <t xml:space="preserve">Other comprehensive income </t>
  </si>
  <si>
    <t>Balance as at June 30, 2020</t>
  </si>
  <si>
    <t>Balance as at June 30, 2019</t>
  </si>
  <si>
    <t xml:space="preserve">         Doubtful accounts </t>
  </si>
  <si>
    <t xml:space="preserve">         Income tax deducted at source</t>
  </si>
  <si>
    <t xml:space="preserve">          Unearned revenue under agreement </t>
  </si>
  <si>
    <t xml:space="preserve">                 to buy and to sell </t>
  </si>
  <si>
    <t xml:space="preserve">          Income tax refunded</t>
  </si>
  <si>
    <t xml:space="preserve">          Dividend paid</t>
  </si>
  <si>
    <t xml:space="preserve">     Right-of-use assets</t>
  </si>
  <si>
    <t>Dividend paid</t>
  </si>
  <si>
    <t xml:space="preserve">         Amortized other intangible assets</t>
  </si>
  <si>
    <t xml:space="preserve">          Proceeds from sale of current investments</t>
  </si>
  <si>
    <t xml:space="preserve">          Payments for acquire of other intangible assets</t>
  </si>
  <si>
    <t xml:space="preserve">          Payments for lease liabilities </t>
  </si>
  <si>
    <t xml:space="preserve">     Unearned revenue under agreement </t>
  </si>
  <si>
    <t xml:space="preserve">          to buy and to sell </t>
  </si>
  <si>
    <t>38</t>
  </si>
  <si>
    <t>31</t>
  </si>
  <si>
    <t xml:space="preserve">          Proceeds for short-term loans to related companies</t>
  </si>
  <si>
    <t xml:space="preserve">          Proceeds from short-term borrowings from financial </t>
  </si>
  <si>
    <t xml:space="preserve">     Land and cost of project held for development</t>
  </si>
  <si>
    <t xml:space="preserve">     Other current assets</t>
  </si>
  <si>
    <t xml:space="preserve">          Retention receivable </t>
  </si>
  <si>
    <t xml:space="preserve">         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</si>
</sst>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\ ;\(#,##0.00\)"/>
    <numFmt numFmtId="165" formatCode="#,##0.000_);\(#,##0.000\)"/>
    <numFmt numFmtId="166" formatCode="#,##0.00_);[Blue]\(#,##0.00\)"/>
    <numFmt numFmtId="167" formatCode="_-* #,##0_-;\-* #,##0_-;_-* &quot;-&quot;??_-;_-@_-"/>
  </numFmts>
  <fonts count="16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color rgb="FFFF0000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4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2" fillId="0" borderId="0"/>
    <xf numFmtId="0" fontId="13" fillId="0" borderId="0"/>
  </cellStyleXfs>
  <cellXfs count="307">
    <xf numFmtId="0" fontId="0" fillId="0" borderId="0" xfId="0"/>
    <xf numFmtId="39" fontId="7" fillId="0" borderId="0" xfId="70" applyNumberFormat="1" applyFont="1" applyFill="1" applyAlignment="1"/>
    <xf numFmtId="39" fontId="7" fillId="0" borderId="0" xfId="70" applyNumberFormat="1" applyFont="1" applyFill="1" applyAlignment="1">
      <alignment horizontal="left"/>
    </xf>
    <xf numFmtId="166" fontId="8" fillId="0" borderId="0" xfId="141" applyNumberFormat="1" applyFont="1" applyFill="1" applyAlignment="1" applyProtection="1">
      <alignment horizontal="left"/>
    </xf>
    <xf numFmtId="166" fontId="8" fillId="0" borderId="0" xfId="0" applyNumberFormat="1" applyFont="1" applyFill="1" applyAlignment="1"/>
    <xf numFmtId="166" fontId="8" fillId="0" borderId="0" xfId="141" applyNumberFormat="1" applyFont="1" applyFill="1" applyAlignment="1"/>
    <xf numFmtId="40" fontId="8" fillId="0" borderId="0" xfId="141" applyNumberFormat="1" applyFont="1" applyFill="1" applyAlignment="1" applyProtection="1">
      <alignment horizontal="left"/>
    </xf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64" fontId="5" fillId="0" borderId="0" xfId="12" applyNumberFormat="1" applyFont="1" applyFill="1" applyBorder="1" applyAlignment="1"/>
    <xf numFmtId="40" fontId="5" fillId="0" borderId="0" xfId="81" applyNumberFormat="1" applyFont="1" applyFill="1"/>
    <xf numFmtId="164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/>
    <xf numFmtId="166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66" fontId="5" fillId="0" borderId="1" xfId="141" applyNumberFormat="1" applyFont="1" applyFill="1" applyBorder="1" applyAlignment="1">
      <alignment horizontal="right"/>
    </xf>
    <xf numFmtId="164" fontId="5" fillId="0" borderId="0" xfId="141" applyNumberFormat="1" applyFont="1" applyFill="1" applyBorder="1" applyAlignment="1"/>
    <xf numFmtId="164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64" fontId="5" fillId="0" borderId="3" xfId="12" applyNumberFormat="1" applyFont="1" applyFill="1" applyBorder="1" applyAlignment="1"/>
    <xf numFmtId="164" fontId="5" fillId="0" borderId="3" xfId="141" applyNumberFormat="1" applyFont="1" applyFill="1" applyBorder="1" applyAlignment="1"/>
    <xf numFmtId="166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166" fontId="5" fillId="0" borderId="0" xfId="141" applyNumberFormat="1" applyFont="1" applyFill="1" applyAlignment="1" applyProtection="1">
      <alignment horizontal="centerContinuous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66" fontId="5" fillId="0" borderId="2" xfId="141" applyNumberFormat="1" applyFont="1" applyFill="1" applyBorder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/>
    <xf numFmtId="164" fontId="4" fillId="0" borderId="0" xfId="141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64" fontId="4" fillId="0" borderId="0" xfId="141" applyNumberFormat="1" applyFont="1" applyFill="1" applyBorder="1" applyAlignment="1" applyProtection="1"/>
    <xf numFmtId="40" fontId="5" fillId="0" borderId="2" xfId="81" applyNumberFormat="1" applyFont="1" applyFill="1" applyBorder="1" applyAlignment="1"/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4" fontId="4" fillId="0" borderId="0" xfId="81" applyNumberFormat="1" applyFont="1" applyFill="1" applyBorder="1" applyAlignment="1"/>
    <xf numFmtId="39" fontId="8" fillId="0" borderId="0" xfId="141" applyNumberFormat="1" applyFont="1" applyFill="1" applyAlignment="1"/>
    <xf numFmtId="39" fontId="8" fillId="0" borderId="0" xfId="70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1" xfId="141" applyNumberFormat="1" applyFont="1" applyFill="1" applyBorder="1" applyAlignment="1"/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49" fontId="8" fillId="0" borderId="5" xfId="14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>
      <alignment horizontal="center"/>
    </xf>
    <xf numFmtId="39" fontId="8" fillId="0" borderId="0" xfId="70" quotePrefix="1" applyNumberFormat="1" applyFont="1" applyFill="1" applyAlignment="1">
      <alignment horizontal="center"/>
    </xf>
    <xf numFmtId="39" fontId="8" fillId="0" borderId="0" xfId="70" applyNumberFormat="1" applyFont="1" applyFill="1" applyAlignment="1">
      <alignment horizontal="center"/>
    </xf>
    <xf numFmtId="39" fontId="8" fillId="0" borderId="0" xfId="141" applyNumberFormat="1" applyFont="1" applyFill="1" applyBorder="1" applyAlignment="1" applyProtection="1"/>
    <xf numFmtId="164" fontId="8" fillId="0" borderId="0" xfId="141" applyNumberFormat="1" applyFont="1" applyFill="1" applyAlignment="1"/>
    <xf numFmtId="164" fontId="8" fillId="0" borderId="0" xfId="141" applyNumberFormat="1" applyFont="1" applyFill="1" applyBorder="1" applyAlignment="1" applyProtection="1"/>
    <xf numFmtId="164" fontId="5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164" fontId="8" fillId="0" borderId="2" xfId="141" applyNumberFormat="1" applyFont="1" applyFill="1" applyBorder="1" applyAlignment="1"/>
    <xf numFmtId="39" fontId="8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8" fillId="0" borderId="0" xfId="70" applyNumberFormat="1" applyFont="1" applyFill="1" applyBorder="1" applyAlignment="1"/>
    <xf numFmtId="49" fontId="8" fillId="0" borderId="0" xfId="141" quotePrefix="1" applyNumberFormat="1" applyFont="1" applyFill="1" applyAlignment="1">
      <alignment horizontal="center"/>
    </xf>
    <xf numFmtId="164" fontId="8" fillId="0" borderId="0" xfId="81" applyNumberFormat="1" applyFont="1" applyFill="1" applyAlignment="1"/>
    <xf numFmtId="39" fontId="8" fillId="0" borderId="0" xfId="141" quotePrefix="1" applyNumberFormat="1" applyFont="1" applyFill="1" applyAlignment="1">
      <alignment horizontal="center"/>
    </xf>
    <xf numFmtId="39" fontId="5" fillId="0" borderId="0" xfId="141" applyNumberFormat="1" applyFont="1" applyFill="1" applyAlignment="1"/>
    <xf numFmtId="39" fontId="8" fillId="0" borderId="0" xfId="141" applyNumberFormat="1" applyFont="1" applyFill="1"/>
    <xf numFmtId="165" fontId="8" fillId="0" borderId="0" xfId="141" applyNumberFormat="1" applyFont="1" applyFill="1" applyAlignment="1"/>
    <xf numFmtId="165" fontId="8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164" fontId="8" fillId="0" borderId="0" xfId="141" applyNumberFormat="1" applyFont="1" applyFill="1" applyBorder="1" applyAlignment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4" fontId="8" fillId="0" borderId="5" xfId="141" applyNumberFormat="1" applyFont="1" applyFill="1" applyBorder="1" applyAlignment="1"/>
    <xf numFmtId="164" fontId="8" fillId="0" borderId="0" xfId="81" applyNumberFormat="1" applyFont="1" applyFill="1" applyBorder="1" applyAlignment="1"/>
    <xf numFmtId="167" fontId="5" fillId="0" borderId="0" xfId="139" applyNumberFormat="1" applyFont="1" applyFill="1" applyAlignment="1"/>
    <xf numFmtId="164" fontId="8" fillId="0" borderId="0" xfId="139" quotePrefix="1" applyNumberFormat="1" applyFont="1" applyFill="1" applyAlignment="1">
      <alignment horizontal="right"/>
    </xf>
    <xf numFmtId="164" fontId="8" fillId="0" borderId="0" xfId="141" applyNumberFormat="1" applyFont="1" applyFill="1" applyAlignment="1">
      <alignment horizontal="right"/>
    </xf>
    <xf numFmtId="164" fontId="8" fillId="0" borderId="0" xfId="139" quotePrefix="1" applyNumberFormat="1" applyFont="1" applyFill="1" applyBorder="1" applyAlignment="1">
      <alignment horizontal="right"/>
    </xf>
    <xf numFmtId="164" fontId="8" fillId="0" borderId="0" xfId="139" applyNumberFormat="1" applyFont="1" applyFill="1" applyAlignment="1">
      <alignment horizontal="right"/>
    </xf>
    <xf numFmtId="164" fontId="8" fillId="0" borderId="1" xfId="81" applyNumberFormat="1" applyFont="1" applyFill="1" applyBorder="1" applyAlignment="1">
      <alignment horizontal="right"/>
    </xf>
    <xf numFmtId="164" fontId="8" fillId="0" borderId="3" xfId="141" applyNumberFormat="1" applyFont="1" applyFill="1" applyBorder="1" applyAlignment="1">
      <alignment horizontal="right"/>
    </xf>
    <xf numFmtId="39" fontId="7" fillId="0" borderId="0" xfId="71" applyNumberFormat="1" applyFont="1" applyFill="1" applyAlignment="1"/>
    <xf numFmtId="39" fontId="4" fillId="0" borderId="0" xfId="141" applyNumberFormat="1" applyFont="1" applyFill="1" applyAlignment="1"/>
    <xf numFmtId="39" fontId="4" fillId="0" borderId="0" xfId="141" applyNumberFormat="1" applyFont="1" applyFill="1" applyBorder="1" applyAlignment="1" applyProtection="1"/>
    <xf numFmtId="166" fontId="7" fillId="0" borderId="0" xfId="141" applyNumberFormat="1" applyFont="1" applyFill="1" applyAlignment="1" applyProtection="1">
      <alignment horizontal="left"/>
    </xf>
    <xf numFmtId="166" fontId="7" fillId="0" borderId="0" xfId="141" applyNumberFormat="1" applyFont="1" applyFill="1" applyAlignment="1"/>
    <xf numFmtId="166" fontId="5" fillId="0" borderId="5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39" fontId="4" fillId="0" borderId="0" xfId="70" applyNumberFormat="1" applyFont="1" applyFill="1" applyAlignment="1"/>
    <xf numFmtId="39" fontId="4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right"/>
    </xf>
    <xf numFmtId="39" fontId="4" fillId="0" borderId="1" xfId="14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/>
    <xf numFmtId="49" fontId="4" fillId="0" borderId="5" xfId="141" quotePrefix="1" applyNumberFormat="1" applyFont="1" applyFill="1" applyBorder="1" applyAlignment="1">
      <alignment horizontal="center"/>
    </xf>
    <xf numFmtId="49" fontId="4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left"/>
    </xf>
    <xf numFmtId="39" fontId="4" fillId="0" borderId="0" xfId="141" applyNumberFormat="1" applyFont="1" applyFill="1" applyBorder="1" applyAlignment="1"/>
    <xf numFmtId="39" fontId="4" fillId="0" borderId="0" xfId="70" applyNumberFormat="1" applyFont="1" applyFill="1" applyBorder="1" applyAlignment="1"/>
    <xf numFmtId="164" fontId="4" fillId="0" borderId="0" xfId="81" applyNumberFormat="1" applyFont="1" applyFill="1" applyAlignment="1"/>
    <xf numFmtId="164" fontId="4" fillId="0" borderId="0" xfId="70" applyNumberFormat="1" applyFont="1" applyFill="1" applyAlignment="1"/>
    <xf numFmtId="166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164" fontId="4" fillId="0" borderId="0" xfId="141" applyNumberFormat="1" applyFont="1" applyFill="1" applyAlignment="1"/>
    <xf numFmtId="39" fontId="4" fillId="0" borderId="0" xfId="70" applyNumberFormat="1" applyFont="1" applyFill="1" applyAlignment="1">
      <alignment horizontal="left"/>
    </xf>
    <xf numFmtId="164" fontId="4" fillId="0" borderId="2" xfId="141" applyNumberFormat="1" applyFont="1" applyFill="1" applyBorder="1" applyAlignment="1"/>
    <xf numFmtId="39" fontId="4" fillId="0" borderId="0" xfId="70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left"/>
    </xf>
    <xf numFmtId="164" fontId="4" fillId="0" borderId="3" xfId="141" applyNumberFormat="1" applyFont="1" applyFill="1" applyBorder="1" applyAlignment="1"/>
    <xf numFmtId="39" fontId="4" fillId="0" borderId="0" xfId="70" applyNumberFormat="1" applyFont="1" applyFill="1"/>
    <xf numFmtId="39" fontId="4" fillId="0" borderId="0" xfId="141" applyNumberFormat="1" applyFont="1" applyFill="1"/>
    <xf numFmtId="39" fontId="4" fillId="0" borderId="0" xfId="70" applyNumberFormat="1" applyFont="1" applyFill="1" applyAlignment="1">
      <alignment horizontal="center"/>
    </xf>
    <xf numFmtId="39" fontId="4" fillId="0" borderId="0" xfId="141" applyNumberFormat="1" applyFont="1" applyFill="1" applyBorder="1" applyAlignment="1">
      <alignment horizontal="center"/>
    </xf>
    <xf numFmtId="0" fontId="4" fillId="0" borderId="0" xfId="141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center"/>
    </xf>
    <xf numFmtId="164" fontId="4" fillId="0" borderId="0" xfId="141" applyNumberFormat="1" applyFont="1" applyFill="1" applyAlignment="1">
      <alignment horizontal="right"/>
    </xf>
    <xf numFmtId="39" fontId="4" fillId="0" borderId="0" xfId="141" quotePrefix="1" applyNumberFormat="1" applyFont="1" applyFill="1" applyAlignment="1" applyProtection="1">
      <alignment horizontal="centerContinuous"/>
    </xf>
    <xf numFmtId="39" fontId="4" fillId="0" borderId="0" xfId="141" applyNumberFormat="1" applyFont="1" applyFill="1" applyAlignment="1" applyProtection="1">
      <alignment horizontal="centerContinuous"/>
    </xf>
    <xf numFmtId="39" fontId="4" fillId="0" borderId="0" xfId="141" applyNumberFormat="1" applyFont="1" applyFill="1" applyBorder="1" applyAlignment="1" applyProtection="1">
      <alignment horizontal="left"/>
    </xf>
    <xf numFmtId="166" fontId="5" fillId="0" borderId="0" xfId="141" applyNumberFormat="1" applyFont="1" applyFill="1" applyAlignment="1"/>
    <xf numFmtId="164" fontId="4" fillId="0" borderId="4" xfId="1" applyNumberFormat="1" applyFont="1" applyFill="1" applyBorder="1" applyAlignment="1"/>
    <xf numFmtId="39" fontId="4" fillId="0" borderId="0" xfId="71" applyNumberFormat="1" applyFont="1" applyFill="1" applyAlignment="1">
      <alignment horizontal="center"/>
    </xf>
    <xf numFmtId="164" fontId="4" fillId="0" borderId="0" xfId="1" applyNumberFormat="1" applyFont="1" applyFill="1" applyAlignment="1"/>
    <xf numFmtId="39" fontId="4" fillId="0" borderId="0" xfId="141" quotePrefix="1" applyNumberFormat="1" applyFont="1" applyFill="1" applyAlignment="1">
      <alignment horizontal="center"/>
    </xf>
    <xf numFmtId="164" fontId="4" fillId="0" borderId="0" xfId="12" applyNumberFormat="1" applyFont="1" applyFill="1" applyAlignment="1"/>
    <xf numFmtId="39" fontId="4" fillId="0" borderId="0" xfId="71" quotePrefix="1" applyNumberFormat="1" applyFont="1" applyFill="1" applyAlignment="1">
      <alignment horizontal="center"/>
    </xf>
    <xf numFmtId="164" fontId="4" fillId="0" borderId="0" xfId="70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4" fillId="0" borderId="3" xfId="1" applyNumberFormat="1" applyFont="1" applyFill="1" applyBorder="1" applyAlignment="1"/>
    <xf numFmtId="39" fontId="9" fillId="0" borderId="0" xfId="141" applyNumberFormat="1" applyFont="1" applyFill="1" applyAlignment="1"/>
    <xf numFmtId="39" fontId="9" fillId="0" borderId="0" xfId="141" applyNumberFormat="1" applyFont="1" applyFill="1" applyAlignment="1">
      <alignment horizontal="left"/>
    </xf>
    <xf numFmtId="43" fontId="9" fillId="0" borderId="0" xfId="139" applyFont="1" applyFill="1" applyBorder="1" applyAlignment="1"/>
    <xf numFmtId="39" fontId="9" fillId="0" borderId="0" xfId="70" applyNumberFormat="1" applyFont="1" applyFill="1" applyAlignment="1"/>
    <xf numFmtId="39" fontId="4" fillId="0" borderId="0" xfId="1" applyNumberFormat="1" applyFont="1" applyFill="1" applyAlignment="1"/>
    <xf numFmtId="39" fontId="10" fillId="0" borderId="0" xfId="141" applyNumberFormat="1" applyFont="1" applyFill="1" applyAlignment="1"/>
    <xf numFmtId="39" fontId="10" fillId="0" borderId="0" xfId="141" applyNumberFormat="1" applyFont="1" applyFill="1" applyAlignment="1" applyProtection="1">
      <alignment horizontal="left"/>
    </xf>
    <xf numFmtId="39" fontId="10" fillId="0" borderId="0" xfId="141" applyNumberFormat="1" applyFont="1" applyFill="1" applyAlignment="1">
      <alignment horizontal="left"/>
    </xf>
    <xf numFmtId="39" fontId="10" fillId="0" borderId="0" xfId="141" applyNumberFormat="1" applyFont="1" applyFill="1" applyBorder="1" applyAlignment="1"/>
    <xf numFmtId="39" fontId="10" fillId="0" borderId="0" xfId="70" applyNumberFormat="1" applyFont="1" applyFill="1" applyAlignment="1"/>
    <xf numFmtId="43" fontId="10" fillId="0" borderId="0" xfId="139" applyFont="1" applyFill="1" applyBorder="1" applyAlignment="1"/>
    <xf numFmtId="164" fontId="5" fillId="0" borderId="0" xfId="0" applyNumberFormat="1" applyFont="1" applyFill="1"/>
    <xf numFmtId="164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40" fontId="5" fillId="0" borderId="0" xfId="141" applyNumberFormat="1" applyFont="1" applyFill="1" applyAlignment="1" applyProtection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64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64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right"/>
    </xf>
    <xf numFmtId="39" fontId="5" fillId="0" borderId="1" xfId="141" applyNumberFormat="1" applyFont="1" applyFill="1" applyBorder="1" applyAlignment="1">
      <alignment horizontal="center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64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164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39" fontId="11" fillId="0" borderId="0" xfId="0" applyNumberFormat="1" applyFont="1" applyFill="1"/>
    <xf numFmtId="164" fontId="5" fillId="0" borderId="3" xfId="0" applyNumberFormat="1" applyFont="1" applyFill="1" applyBorder="1"/>
    <xf numFmtId="166" fontId="8" fillId="0" borderId="0" xfId="141" applyNumberFormat="1" applyFont="1" applyFill="1" applyAlignment="1" applyProtection="1">
      <alignment horizontal="left" indent="2"/>
    </xf>
    <xf numFmtId="166" fontId="5" fillId="0" borderId="0" xfId="141" applyNumberFormat="1" applyFont="1" applyFill="1" applyBorder="1" applyAlignment="1" applyProtection="1">
      <alignment horizontal="center"/>
    </xf>
    <xf numFmtId="39" fontId="5" fillId="0" borderId="0" xfId="81" applyNumberFormat="1" applyFont="1" applyFill="1" applyAlignment="1"/>
    <xf numFmtId="164" fontId="5" fillId="0" borderId="0" xfId="81" applyNumberFormat="1" applyFont="1" applyFill="1" applyBorder="1" applyAlignment="1"/>
    <xf numFmtId="164" fontId="5" fillId="0" borderId="0" xfId="81" applyNumberFormat="1" applyFont="1" applyFill="1" applyAlignment="1"/>
    <xf numFmtId="39" fontId="7" fillId="0" borderId="0" xfId="141" applyNumberFormat="1" applyFont="1" applyFill="1" applyAlignment="1"/>
    <xf numFmtId="164" fontId="5" fillId="0" borderId="2" xfId="81" applyNumberFormat="1" applyFont="1" applyFill="1" applyBorder="1" applyAlignment="1"/>
    <xf numFmtId="164" fontId="5" fillId="0" borderId="3" xfId="81" applyNumberFormat="1" applyFont="1" applyFill="1" applyBorder="1" applyAlignment="1"/>
    <xf numFmtId="39" fontId="7" fillId="0" borderId="0" xfId="141" applyNumberFormat="1" applyFont="1" applyFill="1" applyBorder="1" applyAlignment="1"/>
    <xf numFmtId="40" fontId="7" fillId="0" borderId="0" xfId="140" applyNumberFormat="1" applyFont="1" applyFill="1"/>
    <xf numFmtId="49" fontId="7" fillId="0" borderId="0" xfId="0" applyNumberFormat="1" applyFont="1" applyFill="1" applyAlignment="1"/>
    <xf numFmtId="39" fontId="7" fillId="0" borderId="0" xfId="81" applyNumberFormat="1" applyFont="1" applyFill="1" applyAlignment="1"/>
    <xf numFmtId="166" fontId="5" fillId="0" borderId="0" xfId="141" applyNumberFormat="1" applyFont="1" applyFill="1" applyAlignment="1" applyProtection="1">
      <alignment horizontal="left" indent="2"/>
    </xf>
    <xf numFmtId="39" fontId="8" fillId="0" borderId="0" xfId="141" applyNumberFormat="1" applyFont="1" applyFill="1" applyAlignment="1" applyProtection="1">
      <alignment horizontal="center"/>
    </xf>
    <xf numFmtId="40" fontId="5" fillId="0" borderId="0" xfId="141" applyNumberFormat="1" applyFont="1" applyAlignment="1">
      <alignment horizontal="center"/>
    </xf>
    <xf numFmtId="0" fontId="5" fillId="0" borderId="0" xfId="141" applyNumberFormat="1" applyFont="1" applyFill="1" applyAlignment="1" applyProtection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6" fontId="5" fillId="0" borderId="0" xfId="141" applyNumberFormat="1" applyFont="1" applyFill="1" applyBorder="1" applyAlignment="1" applyProtection="1">
      <alignment horizontal="center"/>
    </xf>
    <xf numFmtId="37" fontId="5" fillId="0" borderId="0" xfId="141" applyNumberFormat="1" applyFont="1" applyFill="1" applyAlignment="1">
      <alignment horizontal="center"/>
    </xf>
    <xf numFmtId="164" fontId="5" fillId="0" borderId="0" xfId="141" applyNumberFormat="1" applyFont="1"/>
    <xf numFmtId="164" fontId="5" fillId="0" borderId="0" xfId="81" applyNumberFormat="1" applyFont="1"/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5" fillId="0" borderId="0" xfId="0" applyFont="1"/>
    <xf numFmtId="164" fontId="5" fillId="0" borderId="0" xfId="139" applyNumberFormat="1" applyFont="1"/>
    <xf numFmtId="164" fontId="5" fillId="0" borderId="1" xfId="0" applyNumberFormat="1" applyFont="1" applyBorder="1" applyAlignment="1">
      <alignment horizontal="right"/>
    </xf>
    <xf numFmtId="43" fontId="5" fillId="0" borderId="0" xfId="139" applyFont="1"/>
    <xf numFmtId="40" fontId="5" fillId="0" borderId="0" xfId="0" applyNumberFormat="1" applyFont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/>
    <xf numFmtId="40" fontId="5" fillId="0" borderId="0" xfId="141" applyNumberFormat="1" applyFont="1" applyFill="1" applyAlignment="1" applyProtection="1">
      <alignment horizontal="center"/>
    </xf>
    <xf numFmtId="49" fontId="8" fillId="0" borderId="0" xfId="141" applyNumberFormat="1" applyFont="1" applyFill="1" applyBorder="1" applyAlignment="1">
      <alignment horizontal="center"/>
    </xf>
    <xf numFmtId="49" fontId="5" fillId="0" borderId="0" xfId="141" applyNumberFormat="1" applyFont="1" applyFill="1" applyBorder="1" applyAlignment="1">
      <alignment horizontal="center"/>
    </xf>
    <xf numFmtId="49" fontId="5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49" fontId="4" fillId="0" borderId="0" xfId="141" applyNumberFormat="1" applyFont="1" applyAlignment="1">
      <alignment horizontal="center"/>
    </xf>
    <xf numFmtId="49" fontId="4" fillId="0" borderId="0" xfId="141" quotePrefix="1" applyNumberFormat="1" applyFont="1" applyAlignment="1">
      <alignment horizontal="center"/>
    </xf>
    <xf numFmtId="39" fontId="4" fillId="0" borderId="0" xfId="71" applyNumberFormat="1" applyFont="1"/>
    <xf numFmtId="39" fontId="4" fillId="0" borderId="0" xfId="141" applyFont="1" applyAlignment="1">
      <alignment horizontal="center"/>
    </xf>
    <xf numFmtId="40" fontId="5" fillId="0" borderId="0" xfId="141" applyNumberFormat="1" applyFont="1"/>
    <xf numFmtId="0" fontId="5" fillId="0" borderId="5" xfId="141" applyNumberFormat="1" applyFont="1" applyFill="1" applyBorder="1" applyAlignment="1">
      <alignment horizontal="center"/>
    </xf>
    <xf numFmtId="0" fontId="5" fillId="0" borderId="5" xfId="141" quotePrefix="1" applyNumberFormat="1" applyFont="1" applyFill="1" applyBorder="1" applyAlignment="1">
      <alignment horizontal="center"/>
    </xf>
    <xf numFmtId="0" fontId="5" fillId="0" borderId="0" xfId="141" applyNumberFormat="1" applyFont="1" applyFill="1" applyAlignment="1">
      <alignment horizontal="center"/>
    </xf>
    <xf numFmtId="39" fontId="8" fillId="0" borderId="0" xfId="0" applyNumberFormat="1" applyFont="1" applyFill="1"/>
    <xf numFmtId="166" fontId="8" fillId="0" borderId="0" xfId="141" applyNumberFormat="1" applyFont="1" applyFill="1" applyAlignment="1" applyProtection="1">
      <alignment horizontal="center"/>
    </xf>
    <xf numFmtId="0" fontId="14" fillId="0" borderId="0" xfId="0" applyFont="1" applyFill="1"/>
    <xf numFmtId="0" fontId="5" fillId="0" borderId="0" xfId="141" applyNumberFormat="1" applyFont="1" applyAlignment="1">
      <alignment horizontal="center"/>
    </xf>
    <xf numFmtId="39" fontId="8" fillId="0" borderId="0" xfId="141" applyFont="1" applyFill="1"/>
    <xf numFmtId="40" fontId="5" fillId="0" borderId="0" xfId="141" quotePrefix="1" applyNumberFormat="1" applyFont="1" applyAlignment="1">
      <alignment horizontal="center"/>
    </xf>
    <xf numFmtId="164" fontId="5" fillId="0" borderId="5" xfId="12" applyNumberFormat="1" applyFont="1" applyFill="1" applyBorder="1" applyAlignment="1"/>
    <xf numFmtId="43" fontId="15" fillId="0" borderId="0" xfId="139" applyFont="1" applyFill="1" applyBorder="1" applyAlignment="1"/>
    <xf numFmtId="164" fontId="5" fillId="0" borderId="0" xfId="139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left" indent="2"/>
    </xf>
    <xf numFmtId="39" fontId="5" fillId="0" borderId="0" xfId="141" applyNumberFormat="1" applyFont="1" applyFill="1" applyBorder="1" applyAlignment="1">
      <alignment horizontal="left" indent="2"/>
    </xf>
    <xf numFmtId="39" fontId="5" fillId="0" borderId="0" xfId="141" applyNumberFormat="1" applyFont="1" applyFill="1" applyBorder="1" applyAlignment="1"/>
    <xf numFmtId="164" fontId="5" fillId="0" borderId="0" xfId="141" applyNumberFormat="1" applyFont="1" applyFill="1"/>
    <xf numFmtId="39" fontId="5" fillId="0" borderId="0" xfId="81" applyNumberFormat="1" applyFont="1"/>
    <xf numFmtId="40" fontId="5" fillId="0" borderId="5" xfId="141" applyNumberFormat="1" applyFont="1" applyBorder="1" applyAlignment="1">
      <alignment horizontal="center"/>
    </xf>
    <xf numFmtId="164" fontId="5" fillId="0" borderId="5" xfId="141" applyNumberFormat="1" applyFont="1" applyBorder="1"/>
    <xf numFmtId="164" fontId="8" fillId="0" borderId="2" xfId="81" applyNumberFormat="1" applyFont="1" applyFill="1" applyBorder="1" applyAlignment="1"/>
    <xf numFmtId="39" fontId="8" fillId="0" borderId="0" xfId="141" quotePrefix="1" applyNumberFormat="1" applyFont="1" applyFill="1" applyAlignment="1" applyProtection="1">
      <alignment horizontal="center"/>
    </xf>
    <xf numFmtId="166" fontId="8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0" xfId="141" applyFont="1" applyFill="1"/>
    <xf numFmtId="39" fontId="5" fillId="0" borderId="1" xfId="141" applyFont="1" applyFill="1" applyBorder="1"/>
    <xf numFmtId="164" fontId="5" fillId="0" borderId="1" xfId="81" applyNumberFormat="1" applyFont="1" applyFill="1" applyBorder="1"/>
    <xf numFmtId="164" fontId="5" fillId="0" borderId="0" xfId="81" applyNumberFormat="1" applyFont="1" applyFill="1"/>
    <xf numFmtId="164" fontId="5" fillId="0" borderId="1" xfId="141" applyNumberFormat="1" applyFont="1" applyFill="1" applyBorder="1"/>
    <xf numFmtId="164" fontId="8" fillId="0" borderId="0" xfId="81" applyNumberFormat="1" applyFont="1" applyFill="1"/>
    <xf numFmtId="40" fontId="5" fillId="0" borderId="0" xfId="141" applyNumberFormat="1" applyFont="1" applyFill="1" applyAlignment="1" applyProtection="1">
      <alignment horizontal="left" indent="1"/>
    </xf>
    <xf numFmtId="40" fontId="5" fillId="0" borderId="0" xfId="141" applyNumberFormat="1" applyFont="1" applyFill="1" applyAlignment="1">
      <alignment horizontal="left" indent="1"/>
    </xf>
    <xf numFmtId="40" fontId="5" fillId="0" borderId="0" xfId="0" applyNumberFormat="1" applyFont="1" applyFill="1" applyBorder="1" applyAlignment="1">
      <alignment horizontal="right"/>
    </xf>
    <xf numFmtId="39" fontId="8" fillId="0" borderId="0" xfId="141" quotePrefix="1" applyNumberFormat="1" applyFont="1" applyFill="1" applyAlignment="1" applyProtection="1">
      <alignment horizontal="center"/>
    </xf>
    <xf numFmtId="166" fontId="8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49" fontId="4" fillId="0" borderId="5" xfId="141" applyNumberFormat="1" applyFont="1" applyBorder="1" applyAlignment="1">
      <alignment horizontal="center"/>
    </xf>
    <xf numFmtId="0" fontId="4" fillId="0" borderId="5" xfId="141" applyNumberFormat="1" applyFont="1" applyFill="1" applyBorder="1" applyAlignment="1">
      <alignment horizontal="center"/>
    </xf>
    <xf numFmtId="0" fontId="4" fillId="0" borderId="5" xfId="141" quotePrefix="1" applyNumberFormat="1" applyFont="1" applyFill="1" applyBorder="1" applyAlignment="1">
      <alignment horizontal="center"/>
    </xf>
    <xf numFmtId="0" fontId="4" fillId="0" borderId="0" xfId="141" applyNumberFormat="1" applyFont="1" applyFill="1" applyAlignment="1" applyProtection="1">
      <alignment horizontal="center"/>
    </xf>
    <xf numFmtId="164" fontId="8" fillId="0" borderId="0" xfId="141" applyNumberFormat="1" applyFont="1"/>
    <xf numFmtId="39" fontId="5" fillId="0" borderId="0" xfId="141" applyFont="1" applyAlignment="1">
      <alignment horizontal="left" indent="2"/>
    </xf>
    <xf numFmtId="39" fontId="7" fillId="0" borderId="0" xfId="81" applyNumberFormat="1" applyFont="1"/>
    <xf numFmtId="39" fontId="7" fillId="0" borderId="0" xfId="141" applyFont="1"/>
    <xf numFmtId="164" fontId="5" fillId="0" borderId="1" xfId="81" applyNumberFormat="1" applyFont="1" applyBorder="1"/>
    <xf numFmtId="164" fontId="5" fillId="0" borderId="4" xfId="81" applyNumberFormat="1" applyFont="1" applyBorder="1"/>
    <xf numFmtId="164" fontId="8" fillId="0" borderId="5" xfId="81" applyNumberFormat="1" applyFont="1" applyBorder="1"/>
    <xf numFmtId="164" fontId="8" fillId="0" borderId="0" xfId="81" applyNumberFormat="1" applyFont="1"/>
    <xf numFmtId="164" fontId="4" fillId="0" borderId="0" xfId="141" applyNumberFormat="1" applyFont="1"/>
    <xf numFmtId="164" fontId="5" fillId="0" borderId="0" xfId="12" applyNumberFormat="1" applyFont="1"/>
    <xf numFmtId="39" fontId="5" fillId="0" borderId="0" xfId="0" applyNumberFormat="1" applyFont="1"/>
    <xf numFmtId="39" fontId="7" fillId="0" borderId="0" xfId="71" applyNumberFormat="1" applyFont="1"/>
    <xf numFmtId="39" fontId="7" fillId="0" borderId="0" xfId="0" applyNumberFormat="1" applyFont="1"/>
    <xf numFmtId="39" fontId="7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>
      <alignment horizontal="right"/>
    </xf>
    <xf numFmtId="39" fontId="5" fillId="0" borderId="0" xfId="141" applyFont="1"/>
    <xf numFmtId="39" fontId="5" fillId="0" borderId="1" xfId="141" applyNumberFormat="1" applyFont="1" applyFill="1" applyBorder="1" applyAlignment="1" applyProtection="1"/>
    <xf numFmtId="39" fontId="5" fillId="0" borderId="1" xfId="141" applyFont="1" applyBorder="1"/>
    <xf numFmtId="40" fontId="5" fillId="0" borderId="0" xfId="141" quotePrefix="1" applyNumberFormat="1" applyFont="1" applyFill="1" applyBorder="1" applyAlignment="1">
      <alignment horizontal="center"/>
    </xf>
    <xf numFmtId="39" fontId="4" fillId="0" borderId="0" xfId="141" quotePrefix="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166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66" fontId="5" fillId="0" borderId="2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9" fontId="5" fillId="0" borderId="0" xfId="141" applyFont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5"/>
  <sheetViews>
    <sheetView tabSelected="1" topLeftCell="A34" zoomScaleNormal="100" zoomScaleSheetLayoutView="100" workbookViewId="0">
      <selection activeCell="J44" sqref="J44"/>
    </sheetView>
  </sheetViews>
  <sheetFormatPr defaultColWidth="9.140625" defaultRowHeight="24" customHeight="1" x14ac:dyDescent="0.45"/>
  <cols>
    <col min="1" max="1" width="1.7109375" style="101" customWidth="1"/>
    <col min="2" max="2" width="9.140625" style="101" customWidth="1"/>
    <col min="3" max="3" width="10.140625" style="101" customWidth="1"/>
    <col min="4" max="5" width="9.140625" style="101" customWidth="1"/>
    <col min="6" max="6" width="3.5703125" style="101" customWidth="1"/>
    <col min="7" max="7" width="5.7109375" style="101" customWidth="1"/>
    <col min="8" max="8" width="15.7109375" style="101" customWidth="1"/>
    <col min="9" max="9" width="1" style="101" customWidth="1"/>
    <col min="10" max="10" width="15.7109375" style="101" customWidth="1"/>
    <col min="11" max="11" width="1" style="101" customWidth="1"/>
    <col min="12" max="12" width="15.7109375" style="101" customWidth="1"/>
    <col min="13" max="13" width="1" style="101" customWidth="1"/>
    <col min="14" max="14" width="15.7109375" style="101" customWidth="1"/>
    <col min="15" max="15" width="1.140625" style="101" customWidth="1"/>
    <col min="16" max="16384" width="9.140625" style="101"/>
  </cols>
  <sheetData>
    <row r="1" spans="1:15" ht="20.25" customHeight="1" x14ac:dyDescent="0.45">
      <c r="B1" s="294" t="s">
        <v>4</v>
      </c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</row>
    <row r="2" spans="1:15" ht="20.25" customHeight="1" x14ac:dyDescent="0.45">
      <c r="B2" s="294" t="s">
        <v>3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5" ht="20.25" customHeight="1" x14ac:dyDescent="0.45">
      <c r="B3" s="294" t="s">
        <v>221</v>
      </c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</row>
    <row r="4" spans="1:15" ht="20.25" customHeight="1" x14ac:dyDescent="0.45">
      <c r="B4" s="102"/>
      <c r="C4" s="102"/>
      <c r="D4" s="102"/>
      <c r="E4" s="227"/>
      <c r="F4" s="102"/>
      <c r="G4" s="102"/>
      <c r="H4" s="102"/>
      <c r="I4" s="102"/>
      <c r="J4" s="102"/>
      <c r="K4" s="102"/>
      <c r="L4" s="102"/>
      <c r="M4" s="102"/>
      <c r="N4" s="102"/>
    </row>
    <row r="5" spans="1:15" ht="20.25" customHeight="1" x14ac:dyDescent="0.45">
      <c r="A5" s="95"/>
      <c r="B5" s="102"/>
      <c r="C5" s="102"/>
      <c r="D5" s="102"/>
      <c r="E5" s="227"/>
      <c r="F5" s="102"/>
      <c r="G5" s="102"/>
      <c r="H5" s="102"/>
      <c r="I5" s="102"/>
      <c r="J5" s="102"/>
      <c r="K5" s="102"/>
      <c r="L5" s="102"/>
      <c r="M5" s="102"/>
      <c r="N5" s="103" t="s">
        <v>28</v>
      </c>
    </row>
    <row r="6" spans="1:15" ht="20.25" customHeight="1" x14ac:dyDescent="0.45">
      <c r="A6" s="95"/>
      <c r="H6" s="104"/>
      <c r="I6" s="104" t="s">
        <v>27</v>
      </c>
      <c r="J6" s="104"/>
      <c r="K6" s="102"/>
      <c r="L6" s="295" t="s">
        <v>38</v>
      </c>
      <c r="M6" s="295"/>
      <c r="N6" s="295"/>
    </row>
    <row r="7" spans="1:15" ht="20.25" customHeight="1" x14ac:dyDescent="0.45">
      <c r="A7" s="95"/>
      <c r="B7" s="105"/>
      <c r="C7" s="105"/>
      <c r="D7" s="105"/>
      <c r="E7" s="105"/>
      <c r="F7" s="105"/>
      <c r="G7" s="100" t="s">
        <v>5</v>
      </c>
      <c r="H7" s="270" t="s">
        <v>222</v>
      </c>
      <c r="I7" s="106"/>
      <c r="J7" s="34" t="s">
        <v>186</v>
      </c>
      <c r="K7" s="102"/>
      <c r="L7" s="34" t="str">
        <f>+H7</f>
        <v>June 30, 2020</v>
      </c>
      <c r="M7" s="106"/>
      <c r="N7" s="34" t="s">
        <v>186</v>
      </c>
    </row>
    <row r="8" spans="1:15" ht="20.25" customHeight="1" x14ac:dyDescent="0.45">
      <c r="A8" s="95"/>
      <c r="B8" s="105"/>
      <c r="C8" s="105"/>
      <c r="D8" s="105"/>
      <c r="E8" s="105"/>
      <c r="F8" s="105"/>
      <c r="G8" s="229"/>
      <c r="H8" s="230" t="s">
        <v>183</v>
      </c>
      <c r="I8" s="231"/>
      <c r="J8" s="232"/>
      <c r="K8" s="233"/>
      <c r="L8" s="230" t="s">
        <v>183</v>
      </c>
      <c r="M8" s="231"/>
      <c r="N8" s="230"/>
    </row>
    <row r="9" spans="1:15" ht="20.25" customHeight="1" x14ac:dyDescent="0.45">
      <c r="A9" s="95"/>
      <c r="B9" s="294" t="s">
        <v>45</v>
      </c>
      <c r="C9" s="294"/>
      <c r="D9" s="294"/>
      <c r="E9" s="294"/>
      <c r="F9" s="294"/>
      <c r="G9" s="100"/>
      <c r="H9" s="230" t="s">
        <v>184</v>
      </c>
      <c r="I9" s="231"/>
      <c r="J9" s="230" t="s">
        <v>185</v>
      </c>
      <c r="K9" s="233"/>
      <c r="L9" s="230" t="s">
        <v>184</v>
      </c>
      <c r="M9" s="231"/>
      <c r="N9" s="230" t="s">
        <v>185</v>
      </c>
    </row>
    <row r="10" spans="1:15" ht="20.25" customHeight="1" x14ac:dyDescent="0.45">
      <c r="A10" s="95"/>
      <c r="B10" s="108" t="s">
        <v>6</v>
      </c>
      <c r="C10" s="95"/>
      <c r="D10" s="95"/>
      <c r="E10" s="95"/>
      <c r="F10" s="95"/>
      <c r="G10" s="95"/>
      <c r="H10" s="109"/>
      <c r="I10" s="110"/>
      <c r="J10" s="109"/>
      <c r="K10" s="109"/>
      <c r="L10" s="109"/>
      <c r="M10" s="109"/>
      <c r="N10" s="109"/>
    </row>
    <row r="11" spans="1:15" ht="20.25" customHeight="1" x14ac:dyDescent="0.45">
      <c r="A11" s="95"/>
      <c r="B11" s="108" t="s">
        <v>89</v>
      </c>
      <c r="C11" s="95"/>
      <c r="D11" s="95"/>
      <c r="E11" s="95"/>
      <c r="F11" s="95"/>
      <c r="G11" s="241">
        <v>7</v>
      </c>
      <c r="H11" s="111">
        <v>761274035.5799998</v>
      </c>
      <c r="I11" s="111"/>
      <c r="J11" s="111">
        <v>547249632.82000005</v>
      </c>
      <c r="K11" s="111"/>
      <c r="L11" s="111">
        <v>573831161.48999977</v>
      </c>
      <c r="M11" s="115"/>
      <c r="N11" s="111">
        <v>473038916.17000002</v>
      </c>
      <c r="O11" s="111"/>
    </row>
    <row r="12" spans="1:15" ht="20.25" customHeight="1" x14ac:dyDescent="0.45">
      <c r="A12" s="95"/>
      <c r="B12" s="108" t="s">
        <v>205</v>
      </c>
      <c r="C12" s="95"/>
      <c r="D12" s="95"/>
      <c r="E12" s="95"/>
      <c r="F12" s="95"/>
      <c r="G12" s="237"/>
      <c r="H12" s="111">
        <v>0</v>
      </c>
      <c r="I12" s="111"/>
      <c r="J12" s="111">
        <v>322872985.17000002</v>
      </c>
      <c r="K12" s="111"/>
      <c r="L12" s="111">
        <v>0</v>
      </c>
      <c r="M12" s="115"/>
      <c r="N12" s="111">
        <v>316593449.86000001</v>
      </c>
      <c r="O12" s="111"/>
    </row>
    <row r="13" spans="1:15" ht="20.25" customHeight="1" x14ac:dyDescent="0.45">
      <c r="A13" s="95"/>
      <c r="B13" s="113" t="s">
        <v>195</v>
      </c>
      <c r="F13" s="95"/>
      <c r="G13" s="241">
        <v>14</v>
      </c>
      <c r="H13" s="193">
        <v>515902869.27000004</v>
      </c>
      <c r="I13" s="191"/>
      <c r="J13" s="193">
        <v>0</v>
      </c>
      <c r="K13" s="191"/>
      <c r="L13" s="193">
        <v>509575538.42000002</v>
      </c>
      <c r="M13" s="77"/>
      <c r="N13" s="193">
        <v>0</v>
      </c>
    </row>
    <row r="14" spans="1:15" ht="20.25" customHeight="1" x14ac:dyDescent="0.45">
      <c r="A14" s="95"/>
      <c r="B14" s="108" t="s">
        <v>116</v>
      </c>
      <c r="C14" s="95"/>
      <c r="D14" s="95"/>
      <c r="E14" s="95"/>
      <c r="F14" s="95"/>
      <c r="G14" s="237">
        <v>8</v>
      </c>
      <c r="H14" s="111">
        <v>450767591.64999992</v>
      </c>
      <c r="I14" s="111"/>
      <c r="J14" s="111">
        <v>949151919.28999996</v>
      </c>
      <c r="K14" s="111"/>
      <c r="L14" s="111">
        <v>486526079.24999994</v>
      </c>
      <c r="M14" s="115"/>
      <c r="N14" s="111">
        <v>838962997.52999997</v>
      </c>
      <c r="O14" s="111"/>
    </row>
    <row r="15" spans="1:15" ht="20.25" customHeight="1" x14ac:dyDescent="0.45">
      <c r="A15" s="95"/>
      <c r="B15" s="108" t="s">
        <v>170</v>
      </c>
      <c r="F15" s="95"/>
      <c r="G15" s="237">
        <v>9</v>
      </c>
      <c r="H15" s="111">
        <v>196043271</v>
      </c>
      <c r="I15" s="111"/>
      <c r="J15" s="111">
        <v>209543491</v>
      </c>
      <c r="K15" s="111"/>
      <c r="L15" s="111">
        <v>1100000000</v>
      </c>
      <c r="M15" s="115"/>
      <c r="N15" s="111">
        <v>1063000000</v>
      </c>
      <c r="O15" s="111"/>
    </row>
    <row r="16" spans="1:15" ht="20.25" customHeight="1" x14ac:dyDescent="0.45">
      <c r="A16" s="95"/>
      <c r="B16" s="108" t="s">
        <v>196</v>
      </c>
      <c r="F16" s="95"/>
      <c r="G16" s="241">
        <v>10</v>
      </c>
      <c r="H16" s="111">
        <v>52403010.959999993</v>
      </c>
      <c r="I16" s="111"/>
      <c r="J16" s="111">
        <v>137954112.16999999</v>
      </c>
      <c r="K16" s="111"/>
      <c r="L16" s="111">
        <v>65839976.159999996</v>
      </c>
      <c r="M16" s="115"/>
      <c r="N16" s="111">
        <v>147928986.83000001</v>
      </c>
      <c r="O16" s="111"/>
    </row>
    <row r="17" spans="1:22" ht="20.25" customHeight="1" x14ac:dyDescent="0.45">
      <c r="A17" s="95"/>
      <c r="B17" s="113" t="s">
        <v>91</v>
      </c>
      <c r="F17" s="95"/>
      <c r="G17" s="241">
        <v>13</v>
      </c>
      <c r="H17" s="193">
        <v>118711823.43000001</v>
      </c>
      <c r="I17" s="193"/>
      <c r="J17" s="193">
        <v>119811297.62</v>
      </c>
      <c r="K17" s="193"/>
      <c r="L17" s="193">
        <v>48149470.009999998</v>
      </c>
      <c r="M17" s="16"/>
      <c r="N17" s="193">
        <v>60617158.340000004</v>
      </c>
    </row>
    <row r="18" spans="1:22" ht="20.25" customHeight="1" x14ac:dyDescent="0.45">
      <c r="A18" s="95"/>
      <c r="B18" s="113" t="s">
        <v>90</v>
      </c>
      <c r="F18" s="95"/>
      <c r="G18" s="241"/>
      <c r="I18" s="111"/>
      <c r="J18" s="111"/>
      <c r="K18" s="111"/>
      <c r="L18" s="111"/>
      <c r="M18" s="115"/>
      <c r="N18" s="111"/>
    </row>
    <row r="19" spans="1:22" ht="20.25" customHeight="1" x14ac:dyDescent="0.45">
      <c r="A19" s="95"/>
      <c r="B19" s="21" t="s">
        <v>97</v>
      </c>
      <c r="F19" s="95"/>
      <c r="G19" s="241">
        <v>11</v>
      </c>
      <c r="H19" s="111">
        <v>714350588.63999999</v>
      </c>
      <c r="I19" s="191"/>
      <c r="J19" s="193">
        <v>1778630952.79</v>
      </c>
      <c r="K19" s="191"/>
      <c r="L19" s="193">
        <v>0</v>
      </c>
      <c r="M19" s="77"/>
      <c r="N19" s="193">
        <v>0</v>
      </c>
    </row>
    <row r="20" spans="1:22" ht="20.25" customHeight="1" x14ac:dyDescent="0.45">
      <c r="A20" s="95"/>
      <c r="B20" s="113" t="s">
        <v>248</v>
      </c>
      <c r="F20" s="95"/>
      <c r="G20" s="241"/>
      <c r="H20" s="111"/>
      <c r="I20" s="191"/>
      <c r="J20" s="193"/>
      <c r="K20" s="191"/>
      <c r="L20" s="193"/>
      <c r="M20" s="77"/>
      <c r="N20" s="193"/>
    </row>
    <row r="21" spans="1:22" ht="20.25" customHeight="1" x14ac:dyDescent="0.45">
      <c r="A21" s="95"/>
      <c r="B21" s="113" t="s">
        <v>249</v>
      </c>
      <c r="F21" s="95"/>
      <c r="G21" s="241">
        <v>10</v>
      </c>
      <c r="H21" s="193">
        <v>485793763.55000001</v>
      </c>
      <c r="I21" s="193"/>
      <c r="J21" s="193">
        <v>480264563.81</v>
      </c>
      <c r="K21" s="193"/>
      <c r="L21" s="193">
        <v>469664009.53999996</v>
      </c>
      <c r="M21" s="16"/>
      <c r="N21" s="193">
        <v>469003384.77999997</v>
      </c>
    </row>
    <row r="22" spans="1:22" ht="20.25" customHeight="1" x14ac:dyDescent="0.45">
      <c r="A22" s="95"/>
      <c r="B22" s="113" t="s">
        <v>250</v>
      </c>
      <c r="F22" s="95"/>
      <c r="G22" s="241"/>
      <c r="H22" s="193">
        <v>13695779.689999999</v>
      </c>
      <c r="I22" s="193"/>
      <c r="J22" s="193">
        <v>10284719.810000001</v>
      </c>
      <c r="K22" s="193"/>
      <c r="L22" s="193">
        <v>12018896.029999999</v>
      </c>
      <c r="M22" s="16"/>
      <c r="N22" s="193">
        <v>8858623.8100000005</v>
      </c>
    </row>
    <row r="23" spans="1:22" ht="20.25" customHeight="1" x14ac:dyDescent="0.45">
      <c r="A23" s="95"/>
      <c r="B23" s="95"/>
      <c r="C23" s="113" t="s">
        <v>92</v>
      </c>
      <c r="D23" s="113"/>
      <c r="E23" s="113"/>
      <c r="G23" s="116"/>
      <c r="H23" s="117">
        <f>SUM(H11:H22)</f>
        <v>3308942733.77</v>
      </c>
      <c r="I23" s="112"/>
      <c r="J23" s="117">
        <f>SUM(J11:J22)</f>
        <v>4555763674.4800005</v>
      </c>
      <c r="K23" s="115"/>
      <c r="L23" s="117">
        <f>SUM(L11:L22)</f>
        <v>3265605130.9000001</v>
      </c>
      <c r="M23" s="115"/>
      <c r="N23" s="117">
        <f>SUM(N11:N22)</f>
        <v>3378003517.3200002</v>
      </c>
    </row>
    <row r="24" spans="1:22" ht="20.25" customHeight="1" x14ac:dyDescent="0.45">
      <c r="A24" s="95"/>
      <c r="B24" s="108" t="s">
        <v>9</v>
      </c>
      <c r="F24" s="108"/>
      <c r="G24" s="108"/>
      <c r="H24" s="95"/>
      <c r="J24" s="95"/>
      <c r="K24" s="95"/>
      <c r="L24" s="96"/>
      <c r="M24" s="95"/>
      <c r="N24" s="96"/>
    </row>
    <row r="25" spans="1:22" ht="20.25" customHeight="1" x14ac:dyDescent="0.45">
      <c r="B25" s="101" t="s">
        <v>136</v>
      </c>
      <c r="F25" s="95"/>
      <c r="G25" s="237">
        <v>21</v>
      </c>
      <c r="H25" s="16">
        <v>160938075</v>
      </c>
      <c r="I25" s="111"/>
      <c r="J25" s="111">
        <v>161758960</v>
      </c>
      <c r="K25" s="111"/>
      <c r="L25" s="16">
        <v>160938075</v>
      </c>
      <c r="M25" s="115"/>
      <c r="N25" s="111">
        <v>161758960</v>
      </c>
      <c r="P25" s="210"/>
      <c r="Q25" s="211"/>
      <c r="R25" s="210"/>
      <c r="S25" s="211"/>
      <c r="T25" s="210"/>
      <c r="U25" s="210"/>
      <c r="V25" s="210"/>
    </row>
    <row r="26" spans="1:22" ht="20.25" customHeight="1" x14ac:dyDescent="0.45">
      <c r="A26" s="95"/>
      <c r="B26" s="108" t="s">
        <v>93</v>
      </c>
      <c r="F26" s="108"/>
      <c r="G26" s="241">
        <v>15</v>
      </c>
      <c r="H26" s="111">
        <v>0</v>
      </c>
      <c r="I26" s="111"/>
      <c r="J26" s="111">
        <v>0</v>
      </c>
      <c r="K26" s="111"/>
      <c r="L26" s="111">
        <v>786554633.75</v>
      </c>
      <c r="M26" s="115"/>
      <c r="N26" s="111">
        <v>786554633.75</v>
      </c>
      <c r="P26" s="210"/>
      <c r="Q26" s="211"/>
      <c r="R26" s="210"/>
      <c r="S26" s="211"/>
      <c r="T26" s="210"/>
      <c r="U26" s="210"/>
      <c r="V26" s="210"/>
    </row>
    <row r="27" spans="1:22" ht="20.25" customHeight="1" x14ac:dyDescent="0.45">
      <c r="A27" s="95"/>
      <c r="B27" s="108" t="s">
        <v>145</v>
      </c>
      <c r="F27" s="108"/>
      <c r="G27" s="237">
        <v>16</v>
      </c>
      <c r="H27" s="16">
        <v>517646881.94</v>
      </c>
      <c r="I27" s="111"/>
      <c r="J27" s="111">
        <v>507320697.32999998</v>
      </c>
      <c r="K27" s="111"/>
      <c r="L27" s="111">
        <v>0</v>
      </c>
      <c r="M27" s="115"/>
      <c r="N27" s="111">
        <v>0</v>
      </c>
      <c r="P27" s="210"/>
      <c r="Q27" s="211"/>
      <c r="R27" s="210"/>
      <c r="S27" s="211"/>
      <c r="T27" s="210"/>
      <c r="U27" s="210"/>
      <c r="V27" s="210"/>
    </row>
    <row r="28" spans="1:22" ht="20.25" customHeight="1" x14ac:dyDescent="0.45">
      <c r="A28" s="95"/>
      <c r="B28" s="108" t="s">
        <v>206</v>
      </c>
      <c r="C28" s="95"/>
      <c r="D28" s="95"/>
      <c r="E28" s="95"/>
      <c r="F28" s="95"/>
      <c r="G28" s="237"/>
      <c r="H28" s="111">
        <v>0</v>
      </c>
      <c r="I28" s="111"/>
      <c r="J28" s="111">
        <v>145307700</v>
      </c>
      <c r="K28" s="111"/>
      <c r="L28" s="111">
        <v>0</v>
      </c>
      <c r="M28" s="115"/>
      <c r="N28" s="111">
        <v>98407700</v>
      </c>
      <c r="O28" s="111"/>
      <c r="P28" s="210"/>
      <c r="Q28" s="211"/>
      <c r="R28" s="210"/>
      <c r="S28" s="211"/>
      <c r="T28" s="210"/>
      <c r="U28" s="210"/>
      <c r="V28" s="210"/>
    </row>
    <row r="29" spans="1:22" ht="20.25" customHeight="1" x14ac:dyDescent="0.45">
      <c r="A29" s="95"/>
      <c r="B29" s="108" t="s">
        <v>197</v>
      </c>
      <c r="F29" s="95"/>
      <c r="G29" s="237">
        <v>17</v>
      </c>
      <c r="H29" s="111">
        <v>158654514.47</v>
      </c>
      <c r="I29" s="111"/>
      <c r="J29" s="111">
        <v>0</v>
      </c>
      <c r="K29" s="111"/>
      <c r="L29" s="111">
        <v>106162610.33</v>
      </c>
      <c r="M29" s="115"/>
      <c r="N29" s="111">
        <v>0</v>
      </c>
      <c r="P29" s="210"/>
      <c r="Q29" s="211"/>
      <c r="R29" s="251"/>
      <c r="S29" s="211"/>
      <c r="T29" s="210"/>
      <c r="U29" s="210"/>
      <c r="V29" s="251"/>
    </row>
    <row r="30" spans="1:22" ht="20.25" customHeight="1" x14ac:dyDescent="0.45">
      <c r="A30" s="95"/>
      <c r="B30" s="108" t="s">
        <v>150</v>
      </c>
      <c r="F30" s="95"/>
      <c r="G30" s="237">
        <v>18</v>
      </c>
      <c r="H30" s="111">
        <v>81407699.310000002</v>
      </c>
      <c r="I30" s="111"/>
      <c r="J30" s="111">
        <v>81407699.310000002</v>
      </c>
      <c r="K30" s="111"/>
      <c r="L30" s="111">
        <v>81407699.310000002</v>
      </c>
      <c r="M30" s="115"/>
      <c r="N30" s="111">
        <v>81407699.310000002</v>
      </c>
      <c r="P30" s="210"/>
      <c r="Q30" s="211"/>
      <c r="R30" s="210"/>
      <c r="S30" s="211"/>
      <c r="T30" s="210"/>
      <c r="U30" s="210"/>
      <c r="V30" s="210"/>
    </row>
    <row r="31" spans="1:22" ht="20.25" customHeight="1" x14ac:dyDescent="0.45">
      <c r="A31" s="95"/>
      <c r="B31" s="287" t="s">
        <v>247</v>
      </c>
      <c r="F31" s="95"/>
      <c r="G31" s="237">
        <v>12</v>
      </c>
      <c r="H31" s="16">
        <v>1170610034.02</v>
      </c>
      <c r="I31" s="193"/>
      <c r="J31" s="16">
        <v>0</v>
      </c>
      <c r="K31" s="193"/>
      <c r="L31" s="16">
        <v>0</v>
      </c>
      <c r="M31" s="16"/>
      <c r="N31" s="16">
        <v>0</v>
      </c>
      <c r="P31" s="210"/>
      <c r="Q31" s="211"/>
      <c r="R31" s="210"/>
      <c r="S31" s="211"/>
      <c r="T31" s="210"/>
      <c r="U31" s="210"/>
      <c r="V31" s="210"/>
    </row>
    <row r="32" spans="1:22" ht="20.25" customHeight="1" x14ac:dyDescent="0.45">
      <c r="A32" s="95"/>
      <c r="B32" s="108" t="s">
        <v>94</v>
      </c>
      <c r="F32" s="95"/>
      <c r="G32" s="237">
        <v>19</v>
      </c>
      <c r="H32" s="111">
        <v>325878913.99000001</v>
      </c>
      <c r="I32" s="111"/>
      <c r="J32" s="111">
        <v>324323983.85000002</v>
      </c>
      <c r="K32" s="111"/>
      <c r="L32" s="16">
        <v>61513808.73999998</v>
      </c>
      <c r="M32" s="115"/>
      <c r="N32" s="111">
        <v>50481308.759999998</v>
      </c>
      <c r="P32" s="210"/>
      <c r="Q32" s="211"/>
      <c r="R32" s="210"/>
      <c r="S32" s="211"/>
      <c r="T32" s="210"/>
      <c r="U32" s="210"/>
      <c r="V32" s="210"/>
    </row>
    <row r="33" spans="1:22" ht="20.25" customHeight="1" x14ac:dyDescent="0.45">
      <c r="A33" s="95"/>
      <c r="B33" s="108" t="s">
        <v>235</v>
      </c>
      <c r="F33" s="95"/>
      <c r="G33" s="237">
        <v>20</v>
      </c>
      <c r="H33" s="16">
        <v>66809227.980000004</v>
      </c>
      <c r="I33" s="111"/>
      <c r="J33" s="111">
        <v>0</v>
      </c>
      <c r="K33" s="111"/>
      <c r="L33" s="16">
        <v>56041919.329999998</v>
      </c>
      <c r="M33" s="115"/>
      <c r="N33" s="111">
        <v>0</v>
      </c>
      <c r="P33" s="210"/>
      <c r="Q33" s="211"/>
      <c r="R33" s="210"/>
      <c r="S33" s="211"/>
      <c r="T33" s="210"/>
      <c r="U33" s="210"/>
      <c r="V33" s="210"/>
    </row>
    <row r="34" spans="1:22" ht="20.25" customHeight="1" x14ac:dyDescent="0.45">
      <c r="B34" s="101" t="s">
        <v>135</v>
      </c>
      <c r="F34" s="95"/>
      <c r="G34" s="237">
        <v>22</v>
      </c>
      <c r="H34" s="16">
        <v>6299935.1799999997</v>
      </c>
      <c r="I34" s="111"/>
      <c r="J34" s="111">
        <v>6323803.4000000004</v>
      </c>
      <c r="K34" s="111"/>
      <c r="L34" s="16">
        <v>2417666.4900000002</v>
      </c>
      <c r="M34" s="115"/>
      <c r="N34" s="111">
        <v>2354886.69</v>
      </c>
      <c r="P34" s="210"/>
      <c r="Q34" s="211"/>
      <c r="R34" s="210"/>
      <c r="S34" s="211"/>
      <c r="T34" s="210"/>
      <c r="U34" s="210"/>
      <c r="V34" s="210"/>
    </row>
    <row r="35" spans="1:22" ht="20.25" customHeight="1" x14ac:dyDescent="0.45">
      <c r="B35" s="101" t="s">
        <v>110</v>
      </c>
      <c r="F35" s="95"/>
      <c r="G35" s="171"/>
      <c r="H35" s="16">
        <v>130198176</v>
      </c>
      <c r="I35" s="111"/>
      <c r="J35" s="111">
        <v>110411513.27</v>
      </c>
      <c r="K35" s="111"/>
      <c r="L35" s="16">
        <v>130172693.09</v>
      </c>
      <c r="M35" s="115"/>
      <c r="N35" s="111">
        <v>110372780.7</v>
      </c>
      <c r="P35" s="210"/>
      <c r="Q35" s="211"/>
      <c r="R35" s="210"/>
      <c r="S35" s="211"/>
      <c r="T35" s="210"/>
      <c r="U35" s="210"/>
      <c r="V35" s="210"/>
    </row>
    <row r="36" spans="1:22" ht="20.25" customHeight="1" x14ac:dyDescent="0.45">
      <c r="B36" s="101" t="s">
        <v>95</v>
      </c>
      <c r="F36" s="95"/>
      <c r="G36" s="241">
        <v>23</v>
      </c>
      <c r="H36" s="16">
        <v>49133869.549999997</v>
      </c>
      <c r="I36" s="111"/>
      <c r="J36" s="111">
        <v>47455612.68</v>
      </c>
      <c r="K36" s="111"/>
      <c r="L36" s="16">
        <v>26848154.239999998</v>
      </c>
      <c r="M36" s="115"/>
      <c r="N36" s="111">
        <v>29978764.300000001</v>
      </c>
      <c r="P36" s="210"/>
      <c r="Q36" s="211"/>
      <c r="R36" s="210"/>
      <c r="S36" s="211"/>
      <c r="T36" s="210"/>
      <c r="U36" s="210"/>
      <c r="V36" s="210"/>
    </row>
    <row r="37" spans="1:22" ht="20.25" customHeight="1" x14ac:dyDescent="0.45">
      <c r="B37" s="101" t="s">
        <v>198</v>
      </c>
      <c r="F37" s="95"/>
      <c r="G37" s="241"/>
      <c r="H37" s="191"/>
      <c r="I37" s="111"/>
      <c r="J37" s="111"/>
      <c r="K37" s="111"/>
      <c r="L37" s="191"/>
      <c r="M37" s="115"/>
      <c r="N37" s="111"/>
      <c r="U37" s="210"/>
    </row>
    <row r="38" spans="1:22" ht="20.25" customHeight="1" x14ac:dyDescent="0.45">
      <c r="B38" s="101" t="s">
        <v>199</v>
      </c>
      <c r="F38" s="95"/>
      <c r="G38" s="241"/>
      <c r="H38" s="16">
        <v>200000</v>
      </c>
      <c r="I38" s="111"/>
      <c r="J38" s="111">
        <v>0</v>
      </c>
      <c r="K38" s="111"/>
      <c r="L38" s="16">
        <v>0</v>
      </c>
      <c r="M38" s="115"/>
      <c r="N38" s="111">
        <v>0</v>
      </c>
    </row>
    <row r="39" spans="1:22" ht="20.25" customHeight="1" x14ac:dyDescent="0.45">
      <c r="A39" s="95"/>
      <c r="B39" s="101" t="s">
        <v>171</v>
      </c>
      <c r="F39" s="95"/>
      <c r="G39" s="118"/>
      <c r="H39" s="16">
        <v>7068973</v>
      </c>
      <c r="I39" s="111"/>
      <c r="J39" s="111">
        <v>7488855</v>
      </c>
      <c r="K39" s="111"/>
      <c r="L39" s="16">
        <v>6587973</v>
      </c>
      <c r="M39" s="115"/>
      <c r="N39" s="111">
        <v>7047855</v>
      </c>
    </row>
    <row r="40" spans="1:22" ht="20.25" customHeight="1" x14ac:dyDescent="0.45">
      <c r="A40" s="95"/>
      <c r="B40" s="95"/>
      <c r="C40" s="108" t="s">
        <v>96</v>
      </c>
      <c r="D40" s="108"/>
      <c r="E40" s="108"/>
      <c r="H40" s="117">
        <f>SUM(H25:H39)</f>
        <v>2674846300.4400001</v>
      </c>
      <c r="I40" s="112"/>
      <c r="J40" s="117">
        <f>SUM(J25:J39)</f>
        <v>1391798824.8399999</v>
      </c>
      <c r="K40" s="115"/>
      <c r="L40" s="117">
        <f>SUM(L25:L39)</f>
        <v>1418645233.28</v>
      </c>
      <c r="M40" s="115"/>
      <c r="N40" s="117">
        <f>SUM(N25:N39)</f>
        <v>1328364588.51</v>
      </c>
    </row>
    <row r="41" spans="1:22" ht="20.25" customHeight="1" thickBot="1" x14ac:dyDescent="0.5">
      <c r="A41" s="95"/>
      <c r="B41" s="108" t="s">
        <v>10</v>
      </c>
      <c r="C41" s="95"/>
      <c r="D41" s="95"/>
      <c r="E41" s="95"/>
      <c r="F41" s="95"/>
      <c r="G41" s="119"/>
      <c r="H41" s="120">
        <f>+H40+H23</f>
        <v>5983789034.21</v>
      </c>
      <c r="I41" s="112"/>
      <c r="J41" s="120">
        <f>J23+J40</f>
        <v>5947562499.3200006</v>
      </c>
      <c r="K41" s="115"/>
      <c r="L41" s="120">
        <f>+L40+L23</f>
        <v>4684250364.1800003</v>
      </c>
      <c r="M41" s="115"/>
      <c r="N41" s="120">
        <f>N23+N40</f>
        <v>4706368105.8299999</v>
      </c>
    </row>
    <row r="42" spans="1:22" ht="20.25" customHeight="1" thickTop="1" x14ac:dyDescent="0.45">
      <c r="A42" s="95"/>
      <c r="B42" s="108"/>
      <c r="C42" s="95"/>
      <c r="D42" s="95"/>
      <c r="E42" s="95"/>
      <c r="F42" s="95"/>
      <c r="G42" s="119"/>
      <c r="H42" s="109"/>
      <c r="J42" s="109"/>
      <c r="K42" s="95"/>
      <c r="L42" s="109"/>
      <c r="M42" s="95"/>
      <c r="N42" s="109"/>
    </row>
    <row r="43" spans="1:22" ht="20.25" customHeight="1" x14ac:dyDescent="0.45">
      <c r="A43" s="95"/>
      <c r="B43" s="113" t="s">
        <v>7</v>
      </c>
      <c r="C43" s="108"/>
      <c r="D43" s="108"/>
      <c r="E43" s="108"/>
      <c r="H43" s="109"/>
      <c r="K43" s="95"/>
      <c r="L43" s="109"/>
      <c r="M43" s="95"/>
      <c r="N43" s="109"/>
    </row>
    <row r="44" spans="1:22" s="121" customFormat="1" ht="20.25" customHeight="1" x14ac:dyDescent="0.45">
      <c r="B44" s="122"/>
      <c r="C44" s="108"/>
      <c r="D44" s="108"/>
      <c r="E44" s="108"/>
      <c r="F44" s="122"/>
      <c r="G44" s="122"/>
      <c r="H44" s="122"/>
      <c r="I44" s="122"/>
      <c r="J44" s="122"/>
      <c r="K44" s="122"/>
      <c r="L44" s="122"/>
      <c r="M44" s="122"/>
    </row>
    <row r="45" spans="1:22" s="121" customFormat="1" ht="20.25" customHeight="1" x14ac:dyDescent="0.45">
      <c r="B45" s="122"/>
      <c r="C45" s="108"/>
      <c r="D45" s="108"/>
      <c r="E45" s="108"/>
      <c r="F45" s="122"/>
      <c r="G45" s="122"/>
      <c r="H45" s="122"/>
      <c r="I45" s="122"/>
      <c r="J45" s="122"/>
      <c r="K45" s="122"/>
      <c r="L45" s="122"/>
      <c r="M45" s="122"/>
    </row>
    <row r="46" spans="1:22" ht="20.25" customHeight="1" x14ac:dyDescent="0.45">
      <c r="A46" s="95"/>
      <c r="B46" s="95"/>
      <c r="C46" s="108"/>
      <c r="D46" s="116" t="s">
        <v>211</v>
      </c>
      <c r="J46" s="123"/>
      <c r="K46" s="123"/>
      <c r="L46" s="123"/>
      <c r="M46" s="123"/>
      <c r="N46" s="123"/>
    </row>
    <row r="47" spans="1:22" ht="20.25" customHeight="1" x14ac:dyDescent="0.45">
      <c r="A47" s="95"/>
      <c r="B47" s="95"/>
      <c r="C47" s="108"/>
      <c r="D47" s="116" t="s">
        <v>210</v>
      </c>
      <c r="J47" s="123"/>
      <c r="K47" s="123"/>
      <c r="L47" s="123"/>
      <c r="M47" s="123"/>
      <c r="N47" s="123"/>
    </row>
    <row r="48" spans="1:22" ht="25.5" customHeight="1" x14ac:dyDescent="0.45">
      <c r="A48" s="95"/>
      <c r="B48" s="293" t="s">
        <v>0</v>
      </c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</row>
    <row r="49" spans="1:14" ht="25.5" customHeight="1" x14ac:dyDescent="0.45">
      <c r="B49" s="294" t="s">
        <v>4</v>
      </c>
      <c r="C49" s="294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</row>
    <row r="50" spans="1:14" ht="25.5" customHeight="1" x14ac:dyDescent="0.45">
      <c r="B50" s="294" t="s">
        <v>8</v>
      </c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</row>
    <row r="51" spans="1:14" ht="25.5" customHeight="1" x14ac:dyDescent="0.45">
      <c r="B51" s="294" t="str">
        <f>+B3</f>
        <v>AS AT JUNE 30, 2020</v>
      </c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</row>
    <row r="52" spans="1:14" ht="25.5" customHeight="1" x14ac:dyDescent="0.45">
      <c r="B52" s="102"/>
      <c r="C52" s="102"/>
      <c r="D52" s="102"/>
      <c r="E52" s="227"/>
      <c r="F52" s="102"/>
      <c r="G52" s="102"/>
      <c r="H52" s="102"/>
      <c r="I52" s="102"/>
      <c r="J52" s="102"/>
      <c r="K52" s="102"/>
      <c r="L52" s="102"/>
      <c r="M52" s="102"/>
      <c r="N52" s="102"/>
    </row>
    <row r="53" spans="1:14" ht="25.5" customHeight="1" x14ac:dyDescent="0.45">
      <c r="A53" s="95"/>
      <c r="B53" s="102"/>
      <c r="C53" s="102"/>
      <c r="D53" s="102"/>
      <c r="E53" s="227"/>
      <c r="F53" s="102"/>
      <c r="G53" s="102"/>
      <c r="H53" s="102"/>
      <c r="I53" s="102"/>
      <c r="J53" s="102"/>
      <c r="K53" s="102"/>
      <c r="L53" s="102"/>
      <c r="M53" s="102"/>
      <c r="N53" s="103" t="s">
        <v>28</v>
      </c>
    </row>
    <row r="54" spans="1:14" ht="25.5" customHeight="1" x14ac:dyDescent="0.45">
      <c r="A54" s="95"/>
      <c r="H54" s="104"/>
      <c r="I54" s="104" t="s">
        <v>27</v>
      </c>
      <c r="J54" s="104"/>
      <c r="K54" s="102"/>
      <c r="L54" s="295" t="s">
        <v>38</v>
      </c>
      <c r="M54" s="295"/>
      <c r="N54" s="295"/>
    </row>
    <row r="55" spans="1:14" ht="25.5" customHeight="1" x14ac:dyDescent="0.45">
      <c r="A55" s="95"/>
      <c r="B55" s="105"/>
      <c r="C55" s="105"/>
      <c r="D55" s="105"/>
      <c r="E55" s="105"/>
      <c r="F55" s="105"/>
      <c r="G55" s="100" t="s">
        <v>5</v>
      </c>
      <c r="H55" s="34" t="str">
        <f>+H7</f>
        <v>June 30, 2020</v>
      </c>
      <c r="I55" s="272"/>
      <c r="J55" s="271" t="s">
        <v>186</v>
      </c>
      <c r="K55" s="273"/>
      <c r="L55" s="34" t="str">
        <f>+H55</f>
        <v>June 30, 2020</v>
      </c>
      <c r="M55" s="272"/>
      <c r="N55" s="271" t="s">
        <v>186</v>
      </c>
    </row>
    <row r="56" spans="1:14" ht="25.5" customHeight="1" x14ac:dyDescent="0.45">
      <c r="A56" s="95"/>
      <c r="B56" s="105"/>
      <c r="C56" s="105"/>
      <c r="D56" s="105"/>
      <c r="E56" s="105"/>
      <c r="F56" s="105"/>
      <c r="G56" s="229"/>
      <c r="H56" s="37" t="s">
        <v>183</v>
      </c>
      <c r="I56" s="107"/>
      <c r="J56" s="37"/>
      <c r="K56" s="228"/>
      <c r="L56" s="37" t="s">
        <v>183</v>
      </c>
      <c r="M56" s="107"/>
      <c r="N56" s="37"/>
    </row>
    <row r="57" spans="1:14" ht="25.5" customHeight="1" x14ac:dyDescent="0.45">
      <c r="A57" s="95"/>
      <c r="B57" s="294" t="s">
        <v>11</v>
      </c>
      <c r="C57" s="294"/>
      <c r="D57" s="294"/>
      <c r="E57" s="294"/>
      <c r="F57" s="294"/>
      <c r="G57" s="100"/>
      <c r="H57" s="37" t="s">
        <v>184</v>
      </c>
      <c r="I57" s="107"/>
      <c r="J57" s="37" t="s">
        <v>185</v>
      </c>
      <c r="K57" s="102"/>
      <c r="L57" s="37" t="s">
        <v>184</v>
      </c>
      <c r="M57" s="107"/>
      <c r="N57" s="37" t="s">
        <v>185</v>
      </c>
    </row>
    <row r="58" spans="1:14" ht="25.5" customHeight="1" x14ac:dyDescent="0.45">
      <c r="A58" s="95"/>
      <c r="B58" s="108" t="s">
        <v>12</v>
      </c>
      <c r="C58" s="95"/>
      <c r="D58" s="95"/>
      <c r="E58" s="95"/>
      <c r="F58" s="95"/>
      <c r="G58" s="95"/>
      <c r="H58" s="109"/>
      <c r="I58" s="110"/>
      <c r="J58" s="109"/>
      <c r="K58" s="109"/>
      <c r="L58" s="109"/>
      <c r="M58" s="109"/>
      <c r="N58" s="124"/>
    </row>
    <row r="59" spans="1:14" ht="25.5" customHeight="1" x14ac:dyDescent="0.45">
      <c r="A59" s="95"/>
      <c r="B59" s="108" t="s">
        <v>154</v>
      </c>
      <c r="C59" s="95"/>
      <c r="D59" s="95"/>
      <c r="E59" s="95"/>
      <c r="F59" s="95"/>
      <c r="G59" s="125">
        <v>25</v>
      </c>
      <c r="H59" s="25">
        <v>630000000</v>
      </c>
      <c r="I59" s="192"/>
      <c r="J59" s="25">
        <v>600000000</v>
      </c>
      <c r="K59" s="25"/>
      <c r="L59" s="25">
        <v>20000000</v>
      </c>
      <c r="M59" s="25"/>
      <c r="N59" s="25">
        <v>0</v>
      </c>
    </row>
    <row r="60" spans="1:14" ht="25.5" customHeight="1" x14ac:dyDescent="0.45">
      <c r="A60" s="95"/>
      <c r="B60" s="108" t="s">
        <v>117</v>
      </c>
      <c r="C60" s="95"/>
      <c r="D60" s="95"/>
      <c r="E60" s="95"/>
      <c r="F60" s="95"/>
      <c r="G60" s="125">
        <v>26</v>
      </c>
      <c r="H60" s="16">
        <f>363266737.92+138213143.23+88961337.62+18600578.91+1716122.98+18164759.86</f>
        <v>628922680.51999998</v>
      </c>
      <c r="I60" s="193"/>
      <c r="J60" s="16">
        <v>782188052.17999995</v>
      </c>
      <c r="K60" s="193"/>
      <c r="L60" s="16">
        <f>345517662.95+5704120.65+136439161.34+78088126.42+13803436.33</f>
        <v>579552507.68999994</v>
      </c>
      <c r="M60" s="16"/>
      <c r="N60" s="16">
        <v>723097722.20000005</v>
      </c>
    </row>
    <row r="61" spans="1:14" ht="25.5" customHeight="1" x14ac:dyDescent="0.45">
      <c r="A61" s="95"/>
      <c r="B61" s="108" t="s">
        <v>200</v>
      </c>
      <c r="C61" s="95"/>
      <c r="D61" s="95"/>
      <c r="E61" s="95"/>
      <c r="F61" s="95"/>
      <c r="G61" s="125">
        <v>27</v>
      </c>
      <c r="H61" s="16">
        <v>49142883.200000003</v>
      </c>
      <c r="I61" s="193"/>
      <c r="J61" s="16">
        <v>0</v>
      </c>
      <c r="K61" s="193"/>
      <c r="L61" s="16">
        <v>43603407.109999999</v>
      </c>
      <c r="M61" s="16"/>
      <c r="N61" s="16">
        <v>0</v>
      </c>
    </row>
    <row r="62" spans="1:14" ht="25.5" customHeight="1" x14ac:dyDescent="0.45">
      <c r="A62" s="95"/>
      <c r="B62" s="4" t="s">
        <v>241</v>
      </c>
      <c r="C62" s="95"/>
      <c r="D62" s="95"/>
      <c r="E62" s="95"/>
      <c r="F62" s="95"/>
      <c r="G62" s="125"/>
      <c r="H62" s="16"/>
      <c r="I62" s="193"/>
      <c r="J62" s="16"/>
      <c r="K62" s="193"/>
      <c r="L62" s="16"/>
      <c r="M62" s="16"/>
      <c r="N62" s="16"/>
    </row>
    <row r="63" spans="1:14" ht="25.5" customHeight="1" x14ac:dyDescent="0.45">
      <c r="A63" s="95"/>
      <c r="B63" s="4" t="s">
        <v>242</v>
      </c>
      <c r="C63" s="95"/>
      <c r="D63" s="95"/>
      <c r="E63" s="95"/>
      <c r="F63" s="95"/>
      <c r="G63" s="125"/>
      <c r="H63" s="16">
        <v>2300000</v>
      </c>
      <c r="I63" s="193"/>
      <c r="J63" s="16">
        <v>0</v>
      </c>
      <c r="K63" s="193"/>
      <c r="L63" s="16">
        <v>0</v>
      </c>
      <c r="M63" s="16"/>
      <c r="N63" s="16">
        <v>0</v>
      </c>
    </row>
    <row r="64" spans="1:14" ht="25.5" customHeight="1" x14ac:dyDescent="0.45">
      <c r="A64" s="95"/>
      <c r="B64" s="114" t="s">
        <v>131</v>
      </c>
      <c r="C64" s="95"/>
      <c r="D64" s="95"/>
      <c r="E64" s="95"/>
      <c r="F64" s="95"/>
      <c r="G64" s="125"/>
      <c r="H64" s="111"/>
      <c r="I64" s="111"/>
      <c r="J64" s="111"/>
      <c r="K64" s="111"/>
      <c r="L64" s="111"/>
      <c r="M64" s="115"/>
      <c r="N64" s="111"/>
    </row>
    <row r="65" spans="1:14" ht="25.5" customHeight="1" x14ac:dyDescent="0.45">
      <c r="A65" s="95"/>
      <c r="B65" s="114" t="s">
        <v>132</v>
      </c>
      <c r="C65" s="95"/>
      <c r="D65" s="95"/>
      <c r="E65" s="95"/>
      <c r="F65" s="95"/>
      <c r="G65" s="125">
        <v>10</v>
      </c>
      <c r="H65" s="16">
        <v>757957291.39999986</v>
      </c>
      <c r="I65" s="193"/>
      <c r="J65" s="16">
        <v>759101555.42999995</v>
      </c>
      <c r="K65" s="193"/>
      <c r="L65" s="16">
        <v>757957291.39999986</v>
      </c>
      <c r="M65" s="193"/>
      <c r="N65" s="16">
        <v>759101555.42999995</v>
      </c>
    </row>
    <row r="66" spans="1:14" ht="25.5" customHeight="1" x14ac:dyDescent="0.45">
      <c r="A66" s="95"/>
      <c r="B66" s="21" t="s">
        <v>47</v>
      </c>
      <c r="C66" s="95"/>
      <c r="D66" s="95"/>
      <c r="E66" s="95"/>
      <c r="F66" s="95"/>
      <c r="G66" s="125"/>
    </row>
    <row r="67" spans="1:14" ht="25.5" customHeight="1" x14ac:dyDescent="0.45">
      <c r="A67" s="95"/>
      <c r="B67" s="21" t="s">
        <v>48</v>
      </c>
      <c r="C67" s="95"/>
      <c r="D67" s="95"/>
      <c r="E67" s="95"/>
      <c r="F67" s="95"/>
      <c r="G67" s="125">
        <v>10</v>
      </c>
      <c r="H67" s="16">
        <v>442474258.61000001</v>
      </c>
      <c r="I67" s="193"/>
      <c r="J67" s="16">
        <v>302896296.48000002</v>
      </c>
      <c r="K67" s="16"/>
      <c r="L67" s="16">
        <v>442474258.61000001</v>
      </c>
      <c r="M67" s="193"/>
      <c r="N67" s="16">
        <v>302896296.48000002</v>
      </c>
    </row>
    <row r="68" spans="1:14" ht="25.5" customHeight="1" x14ac:dyDescent="0.45">
      <c r="A68" s="95"/>
      <c r="B68" s="114" t="s">
        <v>46</v>
      </c>
      <c r="C68" s="95"/>
      <c r="D68" s="95"/>
      <c r="E68" s="95"/>
      <c r="F68" s="95"/>
      <c r="G68" s="125"/>
      <c r="H68" s="16">
        <v>251502100.82000002</v>
      </c>
      <c r="I68" s="193"/>
      <c r="J68" s="16">
        <v>234289201.09</v>
      </c>
      <c r="K68" s="193"/>
      <c r="L68" s="16">
        <v>248255698.83000001</v>
      </c>
      <c r="M68" s="16"/>
      <c r="N68" s="16">
        <v>231210296.97999999</v>
      </c>
    </row>
    <row r="69" spans="1:14" ht="25.5" customHeight="1" x14ac:dyDescent="0.45">
      <c r="B69" s="95" t="s">
        <v>49</v>
      </c>
      <c r="C69" s="114"/>
      <c r="D69" s="114"/>
      <c r="E69" s="114"/>
      <c r="F69" s="95"/>
      <c r="G69" s="126"/>
      <c r="H69" s="16">
        <v>26722493.09</v>
      </c>
      <c r="I69" s="191"/>
      <c r="J69" s="16">
        <v>50736235.770000003</v>
      </c>
      <c r="K69" s="77"/>
      <c r="L69" s="16">
        <v>26722493.09</v>
      </c>
      <c r="M69" s="77"/>
      <c r="N69" s="16">
        <v>50736235.770000003</v>
      </c>
    </row>
    <row r="70" spans="1:14" ht="25.5" customHeight="1" x14ac:dyDescent="0.45">
      <c r="A70" s="95"/>
      <c r="B70" s="95" t="s">
        <v>118</v>
      </c>
      <c r="C70" s="114"/>
      <c r="D70" s="114"/>
      <c r="E70" s="114"/>
      <c r="F70" s="95"/>
      <c r="G70" s="126"/>
      <c r="H70" s="16">
        <v>8927403.8000000007</v>
      </c>
      <c r="I70" s="191"/>
      <c r="J70" s="16">
        <v>7562758.0999999996</v>
      </c>
      <c r="K70" s="77"/>
      <c r="L70" s="16">
        <v>0</v>
      </c>
      <c r="M70" s="77"/>
      <c r="N70" s="16">
        <v>0</v>
      </c>
    </row>
    <row r="71" spans="1:14" ht="25.5" customHeight="1" x14ac:dyDescent="0.45">
      <c r="A71" s="95"/>
      <c r="C71" s="113" t="s">
        <v>98</v>
      </c>
      <c r="D71" s="113"/>
      <c r="E71" s="113"/>
      <c r="G71" s="123"/>
      <c r="H71" s="117">
        <f>SUM(H59:H70)</f>
        <v>2797949111.4400005</v>
      </c>
      <c r="I71" s="112"/>
      <c r="J71" s="117">
        <f>SUM(J59:J70)</f>
        <v>2736774099.0499997</v>
      </c>
      <c r="K71" s="115"/>
      <c r="L71" s="117">
        <f>SUM(L59:L70)</f>
        <v>2118565656.7299998</v>
      </c>
      <c r="M71" s="115"/>
      <c r="N71" s="117">
        <f>SUM(N59:N70)</f>
        <v>2067042106.8600001</v>
      </c>
    </row>
    <row r="72" spans="1:14" ht="25.5" customHeight="1" x14ac:dyDescent="0.45">
      <c r="A72" s="95"/>
      <c r="B72" s="113" t="s">
        <v>13</v>
      </c>
      <c r="C72" s="108"/>
      <c r="D72" s="108"/>
      <c r="E72" s="108"/>
      <c r="G72" s="123"/>
      <c r="H72" s="127"/>
      <c r="I72" s="112"/>
      <c r="J72" s="112"/>
      <c r="K72" s="115"/>
      <c r="L72" s="43"/>
      <c r="M72" s="115"/>
      <c r="N72" s="43"/>
    </row>
    <row r="73" spans="1:14" ht="25.5" customHeight="1" x14ac:dyDescent="0.45">
      <c r="A73" s="95"/>
      <c r="B73" s="114" t="s">
        <v>144</v>
      </c>
      <c r="C73" s="108"/>
      <c r="D73" s="108"/>
      <c r="E73" s="108"/>
      <c r="F73" s="114"/>
      <c r="G73" s="241">
        <v>29</v>
      </c>
      <c r="H73" s="288">
        <v>973695000</v>
      </c>
      <c r="I73" s="191"/>
      <c r="J73" s="288">
        <v>919685000</v>
      </c>
      <c r="K73" s="16"/>
      <c r="L73" s="26">
        <v>500000000</v>
      </c>
      <c r="M73" s="16"/>
      <c r="N73" s="26">
        <v>500000000</v>
      </c>
    </row>
    <row r="74" spans="1:14" ht="25.5" customHeight="1" x14ac:dyDescent="0.45">
      <c r="A74" s="95"/>
      <c r="B74" s="114" t="s">
        <v>187</v>
      </c>
      <c r="C74" s="108"/>
      <c r="D74" s="108"/>
      <c r="E74" s="108"/>
      <c r="F74" s="114"/>
      <c r="G74" s="241">
        <v>27</v>
      </c>
      <c r="H74" s="288">
        <v>23681449.57</v>
      </c>
      <c r="I74" s="191"/>
      <c r="J74" s="288">
        <v>0</v>
      </c>
      <c r="K74" s="16"/>
      <c r="L74" s="26">
        <v>18293352.780000001</v>
      </c>
      <c r="M74" s="16"/>
      <c r="N74" s="26">
        <v>0</v>
      </c>
    </row>
    <row r="75" spans="1:14" ht="25.5" customHeight="1" x14ac:dyDescent="0.45">
      <c r="A75" s="95"/>
      <c r="B75" s="114" t="s">
        <v>119</v>
      </c>
      <c r="C75" s="95"/>
      <c r="D75" s="95"/>
      <c r="E75" s="95"/>
      <c r="F75" s="95"/>
      <c r="G75" s="241">
        <v>28</v>
      </c>
      <c r="H75" s="111">
        <v>89352556.019999996</v>
      </c>
      <c r="I75" s="111"/>
      <c r="J75" s="111">
        <v>86255307</v>
      </c>
      <c r="K75" s="111"/>
      <c r="L75" s="111">
        <v>64916903.5</v>
      </c>
      <c r="M75" s="115"/>
      <c r="N75" s="111">
        <v>61204420</v>
      </c>
    </row>
    <row r="76" spans="1:14" ht="25.5" customHeight="1" x14ac:dyDescent="0.45">
      <c r="A76" s="95"/>
      <c r="C76" s="108" t="s">
        <v>99</v>
      </c>
      <c r="D76" s="108"/>
      <c r="E76" s="108"/>
      <c r="G76" s="116"/>
      <c r="H76" s="117">
        <f>SUM(H73:H75)</f>
        <v>1086729005.5900002</v>
      </c>
      <c r="I76" s="115"/>
      <c r="J76" s="117">
        <f>SUM(J73:J75)</f>
        <v>1005940307</v>
      </c>
      <c r="K76" s="115"/>
      <c r="L76" s="117">
        <f>SUM(L73:L75)</f>
        <v>583210256.27999997</v>
      </c>
      <c r="M76" s="115"/>
      <c r="N76" s="117">
        <f>SUM(N73:N75)</f>
        <v>561204420</v>
      </c>
    </row>
    <row r="77" spans="1:14" ht="25.5" customHeight="1" x14ac:dyDescent="0.45">
      <c r="A77" s="95"/>
      <c r="B77" s="95"/>
      <c r="C77" s="108" t="s">
        <v>100</v>
      </c>
      <c r="D77" s="108"/>
      <c r="E77" s="108"/>
      <c r="F77" s="95"/>
      <c r="G77" s="119"/>
      <c r="H77" s="117">
        <f>+H71+H76</f>
        <v>3884678117.0300007</v>
      </c>
      <c r="I77" s="115"/>
      <c r="J77" s="117">
        <f>J71+J76</f>
        <v>3742714406.0499997</v>
      </c>
      <c r="K77" s="115"/>
      <c r="L77" s="117">
        <f>+L71+L76</f>
        <v>2701775913.0099998</v>
      </c>
      <c r="M77" s="115"/>
      <c r="N77" s="117">
        <f>N76+N71</f>
        <v>2628246526.8600001</v>
      </c>
    </row>
    <row r="78" spans="1:14" s="152" customFormat="1" ht="21.75" x14ac:dyDescent="0.45">
      <c r="A78" s="148"/>
      <c r="B78" s="148"/>
      <c r="C78" s="149"/>
      <c r="D78" s="149"/>
      <c r="E78" s="149"/>
      <c r="F78" s="148"/>
      <c r="G78" s="150"/>
      <c r="H78" s="151"/>
      <c r="I78" s="148"/>
      <c r="J78" s="151"/>
      <c r="K78" s="148"/>
      <c r="L78" s="151"/>
      <c r="M78" s="148"/>
      <c r="N78" s="151"/>
    </row>
    <row r="79" spans="1:14" s="152" customFormat="1" ht="21.75" x14ac:dyDescent="0.45">
      <c r="A79" s="148"/>
      <c r="B79" s="148"/>
      <c r="C79" s="149"/>
      <c r="D79" s="149"/>
      <c r="E79" s="149"/>
      <c r="F79" s="148"/>
      <c r="G79" s="150"/>
      <c r="H79" s="151"/>
      <c r="I79" s="148"/>
      <c r="J79" s="151"/>
      <c r="K79" s="148"/>
      <c r="L79" s="151"/>
      <c r="M79" s="148"/>
      <c r="N79" s="151"/>
    </row>
    <row r="80" spans="1:14" ht="25.5" customHeight="1" x14ac:dyDescent="0.45">
      <c r="A80" s="95"/>
      <c r="B80" s="113" t="s">
        <v>7</v>
      </c>
      <c r="C80" s="108"/>
      <c r="D80" s="108"/>
      <c r="E80" s="108"/>
      <c r="F80" s="95"/>
      <c r="G80" s="119"/>
      <c r="H80" s="109"/>
      <c r="I80" s="95"/>
      <c r="J80" s="109"/>
      <c r="K80" s="95"/>
      <c r="L80" s="109"/>
      <c r="M80" s="95"/>
      <c r="N80" s="109"/>
    </row>
    <row r="81" spans="1:14" ht="21.75" x14ac:dyDescent="0.45">
      <c r="A81" s="95"/>
      <c r="B81" s="113"/>
      <c r="C81" s="108"/>
      <c r="D81" s="108"/>
      <c r="E81" s="108"/>
      <c r="F81" s="95"/>
      <c r="G81" s="119"/>
      <c r="H81" s="109"/>
      <c r="I81" s="95"/>
      <c r="J81" s="109"/>
      <c r="K81" s="95"/>
      <c r="L81" s="109"/>
      <c r="M81" s="95"/>
      <c r="N81" s="109"/>
    </row>
    <row r="82" spans="1:14" ht="21.75" x14ac:dyDescent="0.45">
      <c r="A82" s="95"/>
      <c r="B82" s="113"/>
      <c r="C82" s="108"/>
      <c r="D82" s="108"/>
      <c r="E82" s="108"/>
      <c r="F82" s="95"/>
      <c r="G82" s="119"/>
      <c r="H82" s="109"/>
      <c r="I82" s="95"/>
      <c r="J82" s="109"/>
      <c r="K82" s="95"/>
      <c r="L82" s="109"/>
      <c r="M82" s="95"/>
      <c r="N82" s="109"/>
    </row>
    <row r="83" spans="1:14" ht="25.5" customHeight="1" x14ac:dyDescent="0.45">
      <c r="A83" s="95"/>
      <c r="B83" s="108"/>
      <c r="C83" s="108"/>
      <c r="D83" s="116" t="s">
        <v>211</v>
      </c>
      <c r="K83" s="123"/>
      <c r="L83" s="109"/>
      <c r="M83" s="95"/>
      <c r="N83" s="109"/>
    </row>
    <row r="84" spans="1:14" ht="25.5" customHeight="1" x14ac:dyDescent="0.45">
      <c r="A84" s="95"/>
      <c r="B84" s="108"/>
      <c r="C84" s="108"/>
      <c r="D84" s="116" t="s">
        <v>210</v>
      </c>
      <c r="K84" s="123"/>
      <c r="L84" s="109"/>
      <c r="M84" s="95"/>
      <c r="N84" s="109"/>
    </row>
    <row r="85" spans="1:14" ht="25.5" customHeight="1" x14ac:dyDescent="0.45">
      <c r="A85" s="95"/>
      <c r="B85" s="108"/>
      <c r="C85" s="108"/>
      <c r="D85" s="116"/>
      <c r="K85" s="123"/>
      <c r="L85" s="109"/>
      <c r="M85" s="95"/>
      <c r="N85" s="109"/>
    </row>
    <row r="86" spans="1:14" ht="24.75" customHeight="1" x14ac:dyDescent="0.45">
      <c r="A86" s="95"/>
      <c r="B86" s="128" t="s">
        <v>1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</row>
    <row r="87" spans="1:14" ht="24.75" customHeight="1" x14ac:dyDescent="0.45">
      <c r="B87" s="129" t="s">
        <v>4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</row>
    <row r="88" spans="1:14" ht="24.75" customHeight="1" x14ac:dyDescent="0.45">
      <c r="B88" s="129" t="s">
        <v>8</v>
      </c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</row>
    <row r="89" spans="1:14" ht="24.75" customHeight="1" x14ac:dyDescent="0.45">
      <c r="B89" s="129" t="str">
        <f>+B3</f>
        <v>AS AT JUNE 30, 2020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</row>
    <row r="90" spans="1:14" ht="24.75" customHeight="1" x14ac:dyDescent="0.45"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</row>
    <row r="91" spans="1:14" ht="24.75" customHeight="1" x14ac:dyDescent="0.45">
      <c r="A91" s="95"/>
      <c r="B91" s="102"/>
      <c r="C91" s="102"/>
      <c r="D91" s="102"/>
      <c r="E91" s="227"/>
      <c r="F91" s="102"/>
      <c r="G91" s="102"/>
      <c r="H91" s="102"/>
      <c r="I91" s="102"/>
      <c r="J91" s="102"/>
      <c r="K91" s="102"/>
      <c r="L91" s="102"/>
      <c r="M91" s="102"/>
      <c r="N91" s="103" t="s">
        <v>28</v>
      </c>
    </row>
    <row r="92" spans="1:14" ht="24.75" customHeight="1" x14ac:dyDescent="0.45">
      <c r="A92" s="95"/>
      <c r="H92" s="104"/>
      <c r="I92" s="104" t="s">
        <v>27</v>
      </c>
      <c r="J92" s="104"/>
      <c r="K92" s="102"/>
      <c r="L92" s="295" t="s">
        <v>38</v>
      </c>
      <c r="M92" s="295"/>
      <c r="N92" s="295"/>
    </row>
    <row r="93" spans="1:14" ht="24.75" customHeight="1" x14ac:dyDescent="0.45">
      <c r="A93" s="95"/>
      <c r="B93" s="105"/>
      <c r="C93" s="105"/>
      <c r="D93" s="105"/>
      <c r="E93" s="105"/>
      <c r="F93" s="105"/>
      <c r="G93" s="100" t="s">
        <v>5</v>
      </c>
      <c r="H93" s="34" t="str">
        <f>+H55</f>
        <v>June 30, 2020</v>
      </c>
      <c r="I93" s="272"/>
      <c r="J93" s="271" t="s">
        <v>186</v>
      </c>
      <c r="K93" s="273"/>
      <c r="L93" s="271" t="str">
        <f>+H93</f>
        <v>June 30, 2020</v>
      </c>
      <c r="M93" s="272"/>
      <c r="N93" s="271" t="s">
        <v>186</v>
      </c>
    </row>
    <row r="94" spans="1:14" ht="24.75" customHeight="1" x14ac:dyDescent="0.45">
      <c r="A94" s="95"/>
      <c r="B94" s="105"/>
      <c r="C94" s="105"/>
      <c r="D94" s="105"/>
      <c r="E94" s="105"/>
      <c r="F94" s="105"/>
      <c r="G94" s="229"/>
      <c r="H94" s="37" t="s">
        <v>183</v>
      </c>
      <c r="I94" s="107"/>
      <c r="J94" s="37"/>
      <c r="K94" s="228"/>
      <c r="L94" s="37" t="s">
        <v>183</v>
      </c>
      <c r="M94" s="107"/>
      <c r="N94" s="37"/>
    </row>
    <row r="95" spans="1:14" ht="24.75" customHeight="1" x14ac:dyDescent="0.45">
      <c r="A95" s="95"/>
      <c r="B95" s="294" t="s">
        <v>78</v>
      </c>
      <c r="C95" s="294"/>
      <c r="D95" s="294"/>
      <c r="E95" s="294"/>
      <c r="F95" s="294"/>
      <c r="G95" s="100"/>
      <c r="H95" s="37" t="s">
        <v>184</v>
      </c>
      <c r="I95" s="107"/>
      <c r="J95" s="37" t="s">
        <v>185</v>
      </c>
      <c r="K95" s="102"/>
      <c r="L95" s="37" t="s">
        <v>184</v>
      </c>
      <c r="M95" s="107"/>
      <c r="N95" s="37" t="s">
        <v>185</v>
      </c>
    </row>
    <row r="96" spans="1:14" ht="24.75" customHeight="1" x14ac:dyDescent="0.45">
      <c r="A96" s="95"/>
      <c r="B96" s="108" t="s">
        <v>14</v>
      </c>
      <c r="C96" s="95"/>
      <c r="D96" s="95"/>
      <c r="E96" s="95"/>
      <c r="F96" s="95"/>
      <c r="G96" s="95"/>
      <c r="H96" s="109"/>
      <c r="I96" s="109"/>
      <c r="K96" s="109"/>
      <c r="L96" s="130" t="s">
        <v>2</v>
      </c>
      <c r="M96" s="109"/>
      <c r="N96" s="110"/>
    </row>
    <row r="97" spans="1:14" ht="24.75" customHeight="1" x14ac:dyDescent="0.45">
      <c r="A97" s="95"/>
      <c r="B97" s="108" t="s">
        <v>44</v>
      </c>
      <c r="C97" s="95"/>
      <c r="D97" s="95"/>
      <c r="E97" s="95"/>
      <c r="H97" s="95"/>
      <c r="I97" s="95"/>
      <c r="J97" s="95"/>
      <c r="K97" s="95"/>
      <c r="L97" s="95"/>
      <c r="M97" s="95"/>
      <c r="N97" s="95"/>
    </row>
    <row r="98" spans="1:14" ht="24.75" customHeight="1" x14ac:dyDescent="0.45">
      <c r="A98" s="95"/>
      <c r="B98" s="108" t="s">
        <v>101</v>
      </c>
      <c r="C98" s="95"/>
      <c r="D98" s="95"/>
      <c r="E98" s="95"/>
      <c r="F98" s="114"/>
      <c r="G98" s="114"/>
      <c r="H98" s="95"/>
      <c r="I98" s="95"/>
      <c r="J98" s="95"/>
      <c r="K98" s="95"/>
      <c r="L98" s="95"/>
      <c r="M98" s="95"/>
      <c r="N98" s="95"/>
    </row>
    <row r="99" spans="1:14" ht="24.75" customHeight="1" x14ac:dyDescent="0.45">
      <c r="A99" s="95"/>
      <c r="B99" s="113" t="s">
        <v>128</v>
      </c>
      <c r="C99" s="131"/>
      <c r="D99" s="95"/>
      <c r="E99" s="95"/>
      <c r="F99" s="114"/>
      <c r="G99" s="114"/>
      <c r="H99" s="95"/>
      <c r="I99" s="95"/>
      <c r="J99" s="95"/>
      <c r="K99" s="95"/>
      <c r="L99" s="95"/>
      <c r="M99" s="95"/>
      <c r="N99" s="95"/>
    </row>
    <row r="100" spans="1:14" ht="24.75" customHeight="1" thickBot="1" x14ac:dyDescent="0.5">
      <c r="A100" s="95"/>
      <c r="B100" s="21" t="s">
        <v>109</v>
      </c>
      <c r="C100" s="114"/>
      <c r="D100" s="95"/>
      <c r="E100" s="95"/>
      <c r="F100" s="114"/>
      <c r="G100" s="125"/>
      <c r="H100" s="132">
        <v>308676462</v>
      </c>
      <c r="I100" s="115"/>
      <c r="J100" s="132">
        <v>308676462</v>
      </c>
      <c r="K100" s="115"/>
      <c r="L100" s="132">
        <v>308676462</v>
      </c>
      <c r="M100" s="115"/>
      <c r="N100" s="132">
        <v>308676462</v>
      </c>
    </row>
    <row r="101" spans="1:14" ht="24.75" customHeight="1" thickTop="1" x14ac:dyDescent="0.45">
      <c r="A101" s="95"/>
      <c r="B101" s="108" t="s">
        <v>15</v>
      </c>
      <c r="C101" s="95"/>
      <c r="D101" s="95"/>
      <c r="E101" s="95"/>
      <c r="F101" s="114"/>
      <c r="G101" s="133"/>
      <c r="H101" s="115"/>
      <c r="I101" s="115"/>
      <c r="J101" s="115"/>
      <c r="K101" s="39"/>
      <c r="L101" s="39"/>
      <c r="M101" s="39"/>
      <c r="N101" s="39"/>
    </row>
    <row r="102" spans="1:14" ht="24.75" customHeight="1" x14ac:dyDescent="0.45">
      <c r="A102" s="95"/>
      <c r="B102" s="108" t="s">
        <v>128</v>
      </c>
      <c r="C102" s="95"/>
      <c r="D102" s="95"/>
      <c r="E102" s="95"/>
      <c r="F102" s="114"/>
      <c r="G102" s="114"/>
      <c r="H102" s="115"/>
      <c r="I102" s="115"/>
      <c r="J102" s="115"/>
      <c r="K102" s="39"/>
      <c r="L102" s="39"/>
      <c r="M102" s="39"/>
      <c r="N102" s="39"/>
    </row>
    <row r="103" spans="1:14" ht="24.75" customHeight="1" x14ac:dyDescent="0.45">
      <c r="A103" s="95"/>
      <c r="B103" s="21" t="s">
        <v>109</v>
      </c>
      <c r="C103" s="95"/>
      <c r="D103" s="95"/>
      <c r="E103" s="95"/>
      <c r="F103" s="114"/>
      <c r="G103" s="125"/>
      <c r="H103" s="134">
        <v>308676462</v>
      </c>
      <c r="I103" s="115"/>
      <c r="J103" s="134">
        <v>308676462</v>
      </c>
      <c r="K103" s="39"/>
      <c r="L103" s="134">
        <v>308676462</v>
      </c>
      <c r="M103" s="39"/>
      <c r="N103" s="134">
        <v>308676462</v>
      </c>
    </row>
    <row r="104" spans="1:14" ht="24.75" customHeight="1" x14ac:dyDescent="0.45">
      <c r="A104" s="95"/>
      <c r="B104" s="108" t="s">
        <v>127</v>
      </c>
      <c r="C104" s="95"/>
      <c r="D104" s="95"/>
      <c r="E104" s="95"/>
      <c r="G104" s="125"/>
      <c r="H104" s="134"/>
      <c r="I104" s="115"/>
      <c r="J104" s="134"/>
      <c r="K104" s="39"/>
      <c r="L104" s="134" t="s">
        <v>159</v>
      </c>
      <c r="M104" s="39"/>
      <c r="N104" s="134"/>
    </row>
    <row r="105" spans="1:14" s="121" customFormat="1" ht="24.75" customHeight="1" x14ac:dyDescent="0.45">
      <c r="B105" s="108" t="s">
        <v>125</v>
      </c>
      <c r="C105" s="95"/>
      <c r="D105" s="95"/>
      <c r="E105" s="95"/>
      <c r="F105" s="114"/>
      <c r="G105" s="135"/>
      <c r="H105" s="136">
        <v>97844800</v>
      </c>
      <c r="I105" s="136"/>
      <c r="J105" s="136">
        <v>97844800</v>
      </c>
      <c r="K105" s="136"/>
      <c r="L105" s="136">
        <v>97844800</v>
      </c>
      <c r="M105" s="136"/>
      <c r="N105" s="136">
        <v>97844800</v>
      </c>
    </row>
    <row r="106" spans="1:14" s="121" customFormat="1" ht="24.75" customHeight="1" x14ac:dyDescent="0.45">
      <c r="B106" s="113" t="s">
        <v>126</v>
      </c>
      <c r="C106" s="114"/>
      <c r="D106" s="114"/>
      <c r="E106" s="114"/>
      <c r="F106" s="114"/>
      <c r="G106" s="133"/>
      <c r="H106" s="112"/>
      <c r="I106" s="115"/>
      <c r="J106" s="112"/>
      <c r="K106" s="115"/>
      <c r="L106" s="43"/>
      <c r="M106" s="39"/>
      <c r="N106" s="43"/>
    </row>
    <row r="107" spans="1:14" ht="24.75" customHeight="1" x14ac:dyDescent="0.45">
      <c r="B107" s="21" t="s">
        <v>102</v>
      </c>
      <c r="C107" s="114"/>
      <c r="D107" s="114"/>
      <c r="E107" s="114"/>
      <c r="F107" s="114"/>
      <c r="G107" s="137"/>
      <c r="H107" s="136">
        <v>186541112.75</v>
      </c>
      <c r="I107" s="136"/>
      <c r="J107" s="136">
        <v>186541112.75</v>
      </c>
      <c r="K107" s="136"/>
      <c r="L107" s="136">
        <v>186541112.75</v>
      </c>
      <c r="M107" s="38"/>
      <c r="N107" s="136">
        <v>186541112.75</v>
      </c>
    </row>
    <row r="108" spans="1:14" ht="24.75" customHeight="1" x14ac:dyDescent="0.45">
      <c r="B108" s="108" t="s">
        <v>77</v>
      </c>
      <c r="C108" s="95"/>
      <c r="D108" s="95"/>
      <c r="E108" s="95"/>
      <c r="F108" s="114"/>
      <c r="G108" s="126"/>
      <c r="H108" s="112"/>
      <c r="I108" s="134"/>
      <c r="J108" s="112"/>
      <c r="K108" s="134"/>
      <c r="L108" s="112"/>
      <c r="M108" s="134"/>
      <c r="N108" s="112"/>
    </row>
    <row r="109" spans="1:14" ht="24.75" customHeight="1" x14ac:dyDescent="0.45">
      <c r="B109" s="108" t="s">
        <v>103</v>
      </c>
      <c r="C109" s="95"/>
      <c r="D109" s="95"/>
      <c r="E109" s="95"/>
      <c r="F109" s="114"/>
      <c r="G109" s="126"/>
      <c r="H109" s="138"/>
      <c r="I109" s="139"/>
      <c r="J109" s="138"/>
      <c r="K109" s="139"/>
      <c r="L109" s="138"/>
      <c r="M109" s="139"/>
      <c r="N109" s="138"/>
    </row>
    <row r="110" spans="1:14" ht="24.75" customHeight="1" x14ac:dyDescent="0.45">
      <c r="B110" s="108" t="s">
        <v>104</v>
      </c>
      <c r="C110" s="95"/>
      <c r="D110" s="95"/>
      <c r="E110" s="95"/>
      <c r="F110" s="114"/>
      <c r="G110" s="125">
        <v>30</v>
      </c>
      <c r="H110" s="38">
        <f>+CHE_C!N23</f>
        <v>36867646.200000003</v>
      </c>
      <c r="I110" s="38"/>
      <c r="J110" s="38">
        <v>36867646.200000003</v>
      </c>
      <c r="K110" s="38"/>
      <c r="L110" s="38">
        <f>+CHE_S!N22</f>
        <v>36867646.200000003</v>
      </c>
      <c r="M110" s="38"/>
      <c r="N110" s="38">
        <v>36867646.200000003</v>
      </c>
    </row>
    <row r="111" spans="1:14" ht="24.75" customHeight="1" x14ac:dyDescent="0.45">
      <c r="B111" s="108" t="s">
        <v>105</v>
      </c>
      <c r="C111" s="95"/>
      <c r="D111" s="95"/>
      <c r="E111" s="95"/>
      <c r="F111" s="114"/>
      <c r="G111" s="123"/>
      <c r="H111" s="48">
        <f>+CHE_C!P23</f>
        <v>1469180482.3500011</v>
      </c>
      <c r="I111" s="48"/>
      <c r="J111" s="48">
        <f>CHE_C!P17</f>
        <v>1574917674.1100011</v>
      </c>
      <c r="K111" s="48"/>
      <c r="L111" s="48">
        <f>+CHE_S!P22</f>
        <v>1352544430.2200005</v>
      </c>
      <c r="M111" s="48"/>
      <c r="N111" s="48">
        <f>CHE_S!P16</f>
        <v>1448191558.0200007</v>
      </c>
    </row>
    <row r="112" spans="1:14" ht="24.75" customHeight="1" x14ac:dyDescent="0.45">
      <c r="B112" s="108" t="s">
        <v>106</v>
      </c>
      <c r="C112" s="95"/>
      <c r="D112" s="95"/>
      <c r="E112" s="95"/>
      <c r="F112" s="114"/>
      <c r="G112" s="123"/>
      <c r="H112" s="140">
        <f>SUM(H103:H111)</f>
        <v>2099110503.3000011</v>
      </c>
      <c r="I112" s="134"/>
      <c r="J112" s="140">
        <f>SUM(J103:J111)</f>
        <v>2204847695.0600014</v>
      </c>
      <c r="K112" s="134"/>
      <c r="L112" s="140">
        <f>SUM(L103:L111)</f>
        <v>1982474451.1700006</v>
      </c>
      <c r="M112" s="134"/>
      <c r="N112" s="140">
        <f>SUM(N103:N111)</f>
        <v>2078121578.9700007</v>
      </c>
    </row>
    <row r="113" spans="1:14" ht="24.75" customHeight="1" x14ac:dyDescent="0.45">
      <c r="A113" s="105"/>
      <c r="B113" s="114" t="s">
        <v>25</v>
      </c>
      <c r="C113" s="95"/>
      <c r="D113" s="95"/>
      <c r="E113" s="95"/>
      <c r="F113" s="114"/>
      <c r="G113" s="116"/>
      <c r="H113" s="139">
        <f>+CHE_C!T23</f>
        <v>413.880000000248</v>
      </c>
      <c r="I113" s="134"/>
      <c r="J113" s="139">
        <f>CHE_C!T17</f>
        <v>398.21000000024799</v>
      </c>
      <c r="K113" s="139"/>
      <c r="L113" s="112">
        <v>0</v>
      </c>
      <c r="M113" s="139"/>
      <c r="N113" s="112">
        <v>0</v>
      </c>
    </row>
    <row r="114" spans="1:14" ht="24.75" customHeight="1" x14ac:dyDescent="0.45">
      <c r="A114" s="95"/>
      <c r="B114" s="114"/>
      <c r="C114" s="108" t="s">
        <v>107</v>
      </c>
      <c r="D114" s="108"/>
      <c r="E114" s="108"/>
      <c r="F114" s="95"/>
      <c r="G114" s="119"/>
      <c r="H114" s="141">
        <f>SUM(H112:H113)</f>
        <v>2099110917.1800013</v>
      </c>
      <c r="I114" s="134"/>
      <c r="J114" s="141">
        <f>SUM(J112:J113)</f>
        <v>2204848093.2700014</v>
      </c>
      <c r="K114" s="134"/>
      <c r="L114" s="141">
        <f>SUM(L112:L113)</f>
        <v>1982474451.1700006</v>
      </c>
      <c r="M114" s="134"/>
      <c r="N114" s="141">
        <f>SUM(N112:N113)</f>
        <v>2078121578.9700007</v>
      </c>
    </row>
    <row r="115" spans="1:14" ht="24.75" customHeight="1" thickBot="1" x14ac:dyDescent="0.5">
      <c r="A115" s="95"/>
      <c r="B115" s="108" t="s">
        <v>16</v>
      </c>
      <c r="C115" s="95"/>
      <c r="D115" s="95"/>
      <c r="E115" s="95"/>
      <c r="F115" s="95"/>
      <c r="G115" s="119"/>
      <c r="H115" s="142">
        <f>+H77+H114</f>
        <v>5983789034.2100019</v>
      </c>
      <c r="I115" s="134"/>
      <c r="J115" s="142">
        <f>J114+J77</f>
        <v>5947562499.3200016</v>
      </c>
      <c r="K115" s="134"/>
      <c r="L115" s="142">
        <f>+L77+L114</f>
        <v>4684250364.1800003</v>
      </c>
      <c r="M115" s="134"/>
      <c r="N115" s="142">
        <f>N114+N77</f>
        <v>4706368105.8300009</v>
      </c>
    </row>
    <row r="116" spans="1:14" s="152" customFormat="1" ht="24.75" customHeight="1" thickTop="1" x14ac:dyDescent="0.45">
      <c r="A116" s="148"/>
      <c r="B116" s="149"/>
      <c r="C116" s="148"/>
      <c r="D116" s="148"/>
      <c r="E116" s="148"/>
      <c r="F116" s="148"/>
      <c r="G116" s="150"/>
      <c r="H116" s="245"/>
      <c r="I116" s="153"/>
      <c r="J116" s="245"/>
      <c r="K116" s="153"/>
      <c r="L116" s="245"/>
      <c r="M116" s="153"/>
      <c r="N116" s="245"/>
    </row>
    <row r="117" spans="1:14" s="152" customFormat="1" ht="24.75" customHeight="1" x14ac:dyDescent="0.45">
      <c r="A117" s="148"/>
      <c r="B117" s="149"/>
      <c r="C117" s="148"/>
      <c r="D117" s="148"/>
      <c r="E117" s="148"/>
      <c r="F117" s="148"/>
      <c r="G117" s="150"/>
      <c r="H117" s="245"/>
      <c r="I117" s="153"/>
      <c r="J117" s="245"/>
      <c r="K117" s="153"/>
      <c r="L117" s="245"/>
      <c r="M117" s="153"/>
      <c r="N117" s="245"/>
    </row>
    <row r="118" spans="1:14" s="146" customFormat="1" ht="24.75" customHeight="1" x14ac:dyDescent="0.45">
      <c r="A118" s="143"/>
      <c r="B118" s="113" t="s">
        <v>7</v>
      </c>
      <c r="C118" s="143"/>
      <c r="D118" s="143"/>
      <c r="E118" s="143"/>
      <c r="F118" s="143"/>
      <c r="G118" s="144"/>
      <c r="H118" s="145"/>
      <c r="I118" s="145"/>
      <c r="J118" s="145"/>
      <c r="K118" s="145"/>
      <c r="L118" s="145"/>
      <c r="M118" s="145"/>
      <c r="N118" s="145"/>
    </row>
    <row r="119" spans="1:14" ht="24.75" customHeight="1" x14ac:dyDescent="0.45">
      <c r="A119" s="95"/>
      <c r="B119" s="113"/>
      <c r="C119" s="95"/>
      <c r="D119" s="95"/>
      <c r="E119" s="95"/>
      <c r="F119" s="95"/>
      <c r="G119" s="95"/>
      <c r="H119" s="147"/>
      <c r="I119" s="147"/>
      <c r="J119" s="147"/>
      <c r="K119" s="147"/>
      <c r="L119" s="147"/>
      <c r="M119" s="147"/>
      <c r="N119" s="147"/>
    </row>
    <row r="120" spans="1:14" ht="24.75" customHeight="1" x14ac:dyDescent="0.45">
      <c r="A120" s="95"/>
      <c r="B120" s="113"/>
      <c r="C120" s="95"/>
      <c r="D120" s="95"/>
      <c r="E120" s="95"/>
      <c r="F120" s="95"/>
      <c r="G120" s="95"/>
      <c r="H120" s="147"/>
      <c r="I120" s="147"/>
      <c r="J120" s="147"/>
      <c r="K120" s="147"/>
      <c r="L120" s="147"/>
      <c r="M120" s="147"/>
      <c r="N120" s="147"/>
    </row>
    <row r="121" spans="1:14" ht="24.75" customHeight="1" x14ac:dyDescent="0.45">
      <c r="A121" s="95"/>
      <c r="B121" s="95"/>
      <c r="C121" s="108"/>
      <c r="D121" s="116" t="s">
        <v>211</v>
      </c>
      <c r="J121" s="123"/>
      <c r="K121" s="123"/>
      <c r="L121" s="109"/>
      <c r="M121" s="95"/>
      <c r="N121" s="109"/>
    </row>
    <row r="122" spans="1:14" ht="24.75" customHeight="1" x14ac:dyDescent="0.45">
      <c r="A122" s="95"/>
      <c r="B122" s="95"/>
      <c r="C122" s="108"/>
      <c r="D122" s="116" t="s">
        <v>210</v>
      </c>
      <c r="J122" s="123"/>
      <c r="K122" s="123"/>
      <c r="L122" s="109"/>
      <c r="M122" s="95"/>
      <c r="N122" s="109"/>
    </row>
    <row r="123" spans="1:14" ht="24.75" customHeight="1" x14ac:dyDescent="0.45"/>
    <row r="124" spans="1:14" ht="24.75" customHeight="1" x14ac:dyDescent="0.45"/>
    <row r="125" spans="1:14" ht="24.75" customHeight="1" x14ac:dyDescent="0.45"/>
  </sheetData>
  <mergeCells count="13">
    <mergeCell ref="B95:F95"/>
    <mergeCell ref="B50:N50"/>
    <mergeCell ref="B49:N49"/>
    <mergeCell ref="B51:N51"/>
    <mergeCell ref="L92:N92"/>
    <mergeCell ref="L54:N54"/>
    <mergeCell ref="B57:F57"/>
    <mergeCell ref="B48:N48"/>
    <mergeCell ref="B1:N1"/>
    <mergeCell ref="B2:N2"/>
    <mergeCell ref="B3:N3"/>
    <mergeCell ref="L6:N6"/>
    <mergeCell ref="B9:F9"/>
  </mergeCells>
  <pageMargins left="0.71" right="0.27559055118110237" top="0.59055118110236227" bottom="0.51181102362204722" header="0.35433070866141736" footer="0.35433070866141736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opLeftCell="A33" zoomScaleNormal="100" zoomScaleSheetLayoutView="90" workbookViewId="0">
      <selection activeCell="D66" sqref="D66"/>
    </sheetView>
  </sheetViews>
  <sheetFormatPr defaultColWidth="9.140625" defaultRowHeight="24.95" customHeight="1" x14ac:dyDescent="0.45"/>
  <cols>
    <col min="1" max="1" width="3.140625" style="50" customWidth="1"/>
    <col min="2" max="2" width="9.140625" style="50" customWidth="1"/>
    <col min="3" max="3" width="8.85546875" style="50" customWidth="1"/>
    <col min="4" max="5" width="9.140625" style="50" customWidth="1"/>
    <col min="6" max="6" width="8.140625" style="50" customWidth="1"/>
    <col min="7" max="7" width="15.5703125" style="50" customWidth="1"/>
    <col min="8" max="8" width="1" style="50" customWidth="1"/>
    <col min="9" max="9" width="15.5703125" style="50" customWidth="1"/>
    <col min="10" max="10" width="1" style="50" customWidth="1"/>
    <col min="11" max="11" width="15.5703125" style="50" customWidth="1"/>
    <col min="12" max="12" width="1" style="50" customWidth="1"/>
    <col min="13" max="13" width="15.5703125" style="50" customWidth="1"/>
    <col min="14" max="14" width="1.5703125" style="50" customWidth="1"/>
    <col min="15" max="15" width="8.5703125" style="50" customWidth="1"/>
    <col min="16" max="16384" width="9.140625" style="50"/>
  </cols>
  <sheetData>
    <row r="1" spans="1:15" ht="23.25" customHeight="1" x14ac:dyDescent="0.45">
      <c r="A1" s="49"/>
      <c r="B1" s="296" t="s">
        <v>4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49"/>
      <c r="O1" s="49"/>
    </row>
    <row r="2" spans="1:15" ht="23.25" customHeight="1" x14ac:dyDescent="0.45">
      <c r="A2" s="49"/>
      <c r="B2" s="296" t="s">
        <v>17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49"/>
      <c r="O2" s="49"/>
    </row>
    <row r="3" spans="1:15" ht="23.25" customHeight="1" x14ac:dyDescent="0.45">
      <c r="A3" s="49"/>
      <c r="B3" s="297" t="s">
        <v>223</v>
      </c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49"/>
      <c r="O3" s="49"/>
    </row>
    <row r="4" spans="1:15" ht="23.25" customHeight="1" x14ac:dyDescent="0.45">
      <c r="A4" s="49"/>
      <c r="B4" s="297" t="s">
        <v>188</v>
      </c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49"/>
      <c r="O4" s="49"/>
    </row>
    <row r="5" spans="1:15" ht="23.25" customHeight="1" x14ac:dyDescent="0.4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49"/>
      <c r="O5" s="49"/>
    </row>
    <row r="6" spans="1:15" ht="23.25" customHeight="1" x14ac:dyDescent="0.45">
      <c r="A6" s="49"/>
      <c r="B6" s="202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51" t="s">
        <v>28</v>
      </c>
      <c r="N6" s="49"/>
      <c r="O6" s="49"/>
    </row>
    <row r="7" spans="1:15" ht="23.25" customHeight="1" x14ac:dyDescent="0.45">
      <c r="A7" s="49"/>
      <c r="B7" s="202"/>
      <c r="C7" s="202"/>
      <c r="D7" s="202"/>
      <c r="E7" s="202"/>
      <c r="F7" s="202"/>
      <c r="G7" s="52"/>
      <c r="H7" s="53" t="s">
        <v>27</v>
      </c>
      <c r="I7" s="53"/>
      <c r="J7" s="49"/>
      <c r="K7" s="52"/>
      <c r="L7" s="53" t="s">
        <v>38</v>
      </c>
      <c r="M7" s="52"/>
      <c r="N7" s="49"/>
      <c r="O7" s="49"/>
    </row>
    <row r="8" spans="1:15" ht="23.25" customHeight="1" x14ac:dyDescent="0.45">
      <c r="A8" s="49"/>
      <c r="B8" s="54"/>
      <c r="C8" s="49"/>
      <c r="D8" s="49"/>
      <c r="E8" s="49"/>
      <c r="F8" s="268" t="s">
        <v>5</v>
      </c>
      <c r="G8" s="55" t="s">
        <v>215</v>
      </c>
      <c r="H8" s="56"/>
      <c r="I8" s="55" t="s">
        <v>149</v>
      </c>
      <c r="J8" s="57"/>
      <c r="K8" s="55" t="s">
        <v>215</v>
      </c>
      <c r="L8" s="56"/>
      <c r="M8" s="55" t="s">
        <v>149</v>
      </c>
      <c r="N8" s="49"/>
      <c r="O8" s="49"/>
    </row>
    <row r="9" spans="1:15" ht="23.25" customHeight="1" x14ac:dyDescent="0.45">
      <c r="A9" s="49"/>
      <c r="B9" s="3" t="s">
        <v>18</v>
      </c>
      <c r="C9" s="49"/>
      <c r="D9" s="49"/>
      <c r="E9" s="49"/>
      <c r="F9" s="49"/>
      <c r="G9" s="58"/>
      <c r="H9" s="58"/>
      <c r="J9" s="49"/>
      <c r="K9" s="49"/>
      <c r="L9" s="58"/>
      <c r="M9" s="59"/>
      <c r="N9" s="49"/>
      <c r="O9" s="49"/>
    </row>
    <row r="10" spans="1:15" ht="23.25" customHeight="1" x14ac:dyDescent="0.45">
      <c r="A10" s="49"/>
      <c r="B10" s="3" t="s">
        <v>51</v>
      </c>
      <c r="C10" s="49"/>
      <c r="D10" s="49"/>
      <c r="E10" s="49"/>
      <c r="F10" s="60"/>
      <c r="G10" s="16">
        <v>978213786.51000011</v>
      </c>
      <c r="H10" s="16"/>
      <c r="I10" s="16">
        <v>893045269.07999992</v>
      </c>
      <c r="J10" s="16"/>
      <c r="K10" s="249">
        <v>1015031065.1300001</v>
      </c>
      <c r="L10" s="16"/>
      <c r="M10" s="289">
        <v>893625566.64999998</v>
      </c>
      <c r="N10" s="49"/>
      <c r="O10" s="49"/>
    </row>
    <row r="11" spans="1:15" ht="23.25" customHeight="1" x14ac:dyDescent="0.45">
      <c r="A11" s="49"/>
      <c r="B11" s="3" t="s">
        <v>52</v>
      </c>
      <c r="C11" s="49"/>
      <c r="D11" s="49"/>
      <c r="E11" s="49"/>
      <c r="F11" s="61"/>
      <c r="G11" s="16">
        <v>90586947.000000015</v>
      </c>
      <c r="H11" s="16"/>
      <c r="I11" s="16">
        <v>101290725.72999999</v>
      </c>
      <c r="J11" s="25"/>
      <c r="K11" s="290">
        <v>0</v>
      </c>
      <c r="L11" s="25"/>
      <c r="M11" s="291">
        <v>0</v>
      </c>
      <c r="N11" s="49"/>
      <c r="O11" s="49"/>
    </row>
    <row r="12" spans="1:15" ht="23.25" customHeight="1" x14ac:dyDescent="0.45">
      <c r="A12" s="49"/>
      <c r="B12" s="3" t="s">
        <v>19</v>
      </c>
      <c r="D12" s="49"/>
      <c r="E12" s="49"/>
      <c r="F12" s="61"/>
      <c r="G12" s="85">
        <f>SUM(G10:G11)</f>
        <v>1068800733.5100001</v>
      </c>
      <c r="H12" s="82"/>
      <c r="I12" s="85">
        <f>SUM(I10:I11)</f>
        <v>994335994.80999994</v>
      </c>
      <c r="J12" s="25"/>
      <c r="K12" s="85">
        <f>SUM(K10:K11)</f>
        <v>1015031065.1300001</v>
      </c>
      <c r="L12" s="25"/>
      <c r="M12" s="85">
        <f>SUM(M10:M11)</f>
        <v>893625566.64999998</v>
      </c>
      <c r="N12" s="49"/>
      <c r="O12" s="49"/>
    </row>
    <row r="13" spans="1:15" ht="23.25" customHeight="1" x14ac:dyDescent="0.45">
      <c r="A13" s="49"/>
      <c r="B13" s="3" t="s">
        <v>20</v>
      </c>
      <c r="C13" s="5"/>
      <c r="D13" s="49"/>
      <c r="E13" s="49"/>
      <c r="F13" s="61"/>
      <c r="G13" s="85"/>
      <c r="H13" s="82"/>
      <c r="I13" s="85"/>
      <c r="J13" s="25"/>
      <c r="K13" s="85"/>
      <c r="L13" s="25"/>
      <c r="M13" s="85"/>
      <c r="N13" s="49"/>
      <c r="O13" s="49"/>
    </row>
    <row r="14" spans="1:15" ht="23.25" customHeight="1" x14ac:dyDescent="0.45">
      <c r="A14" s="49"/>
      <c r="B14" s="3" t="s">
        <v>53</v>
      </c>
      <c r="C14" s="4"/>
      <c r="D14" s="49"/>
      <c r="E14" s="49"/>
      <c r="F14" s="60"/>
      <c r="G14" s="16">
        <v>-904287889.62000012</v>
      </c>
      <c r="H14" s="16"/>
      <c r="I14" s="210">
        <v>-771302212.85000014</v>
      </c>
      <c r="J14" s="210"/>
      <c r="K14" s="274">
        <v>-941101396.51000011</v>
      </c>
      <c r="L14" s="274"/>
      <c r="M14" s="210">
        <v>-771878719.92000008</v>
      </c>
      <c r="N14" s="49"/>
      <c r="O14" s="49"/>
    </row>
    <row r="15" spans="1:15" ht="23.25" customHeight="1" x14ac:dyDescent="0.45">
      <c r="A15" s="49"/>
      <c r="B15" s="3" t="s">
        <v>54</v>
      </c>
      <c r="C15" s="5"/>
      <c r="D15" s="49"/>
      <c r="E15" s="49"/>
      <c r="G15" s="16">
        <v>-68347051.320000023</v>
      </c>
      <c r="H15" s="16"/>
      <c r="I15" s="210">
        <v>-76159509.769999996</v>
      </c>
      <c r="J15" s="210"/>
      <c r="K15" s="274">
        <v>0</v>
      </c>
      <c r="L15" s="274"/>
      <c r="M15" s="210">
        <v>0</v>
      </c>
      <c r="N15" s="49"/>
      <c r="O15" s="49"/>
    </row>
    <row r="16" spans="1:15" ht="23.25" customHeight="1" x14ac:dyDescent="0.45">
      <c r="A16" s="49"/>
      <c r="B16" s="3" t="s">
        <v>21</v>
      </c>
      <c r="C16" s="4"/>
      <c r="D16" s="49"/>
      <c r="E16" s="49"/>
      <c r="G16" s="65">
        <f>SUM(G14:G15)</f>
        <v>-972634940.94000018</v>
      </c>
      <c r="H16" s="63"/>
      <c r="I16" s="65">
        <f>SUM(I14:I15)</f>
        <v>-847461722.62000012</v>
      </c>
      <c r="J16" s="63"/>
      <c r="K16" s="65">
        <f>SUM(K14:K15)</f>
        <v>-941101396.51000011</v>
      </c>
      <c r="L16" s="66"/>
      <c r="M16" s="65">
        <f>SUM(M14:M15)</f>
        <v>-771878719.92000008</v>
      </c>
      <c r="N16" s="49"/>
      <c r="O16" s="49"/>
    </row>
    <row r="17" spans="1:15" ht="23.25" customHeight="1" x14ac:dyDescent="0.45">
      <c r="A17" s="49"/>
      <c r="B17" s="3" t="s">
        <v>22</v>
      </c>
      <c r="C17" s="49"/>
      <c r="D17" s="49"/>
      <c r="E17" s="49"/>
      <c r="G17" s="85">
        <f>+G12+G16</f>
        <v>96165792.569999933</v>
      </c>
      <c r="H17" s="82"/>
      <c r="I17" s="85">
        <f>I16+I12</f>
        <v>146874272.18999982</v>
      </c>
      <c r="J17" s="82"/>
      <c r="K17" s="85">
        <f>K16+K12</f>
        <v>73929668.620000005</v>
      </c>
      <c r="L17" s="159"/>
      <c r="M17" s="85">
        <f>M16+M12</f>
        <v>121746846.7299999</v>
      </c>
      <c r="N17" s="49"/>
      <c r="O17" s="49"/>
    </row>
    <row r="18" spans="1:15" ht="23.25" customHeight="1" x14ac:dyDescent="0.45">
      <c r="A18" s="49"/>
      <c r="B18" s="3" t="s">
        <v>138</v>
      </c>
      <c r="C18" s="49"/>
      <c r="D18" s="49"/>
      <c r="E18" s="49"/>
      <c r="F18" s="67">
        <v>32</v>
      </c>
      <c r="G18" s="250">
        <v>4526711.6199999992</v>
      </c>
      <c r="H18" s="250"/>
      <c r="I18" s="250">
        <v>3386827.5300000003</v>
      </c>
      <c r="J18" s="250"/>
      <c r="K18" s="250">
        <v>2253157.1799999997</v>
      </c>
      <c r="L18" s="250"/>
      <c r="M18" s="250">
        <v>2930446.25</v>
      </c>
      <c r="N18" s="49"/>
      <c r="O18" s="49"/>
    </row>
    <row r="19" spans="1:15" ht="23.25" customHeight="1" x14ac:dyDescent="0.45">
      <c r="A19" s="49"/>
      <c r="B19" s="4" t="s">
        <v>151</v>
      </c>
      <c r="C19" s="49"/>
      <c r="D19" s="49"/>
      <c r="E19" s="49"/>
      <c r="F19" s="67"/>
      <c r="G19" s="70">
        <f>SUM(G17:G18)</f>
        <v>100692504.18999994</v>
      </c>
      <c r="H19" s="82"/>
      <c r="I19" s="70">
        <f>SUM(I17:I18)</f>
        <v>150261099.71999982</v>
      </c>
      <c r="J19" s="63"/>
      <c r="K19" s="70">
        <f>SUM(K17:K18)</f>
        <v>76182825.800000012</v>
      </c>
      <c r="L19" s="66"/>
      <c r="M19" s="70">
        <f>SUM(M17:M18)</f>
        <v>124677292.9799999</v>
      </c>
      <c r="N19" s="49"/>
      <c r="O19" s="49"/>
    </row>
    <row r="20" spans="1:15" ht="23.25" customHeight="1" x14ac:dyDescent="0.45">
      <c r="A20" s="49"/>
      <c r="B20" s="4" t="s">
        <v>152</v>
      </c>
      <c r="C20" s="49"/>
      <c r="D20" s="49"/>
      <c r="E20" s="49"/>
      <c r="F20" s="67"/>
      <c r="G20" s="82"/>
      <c r="H20" s="82"/>
      <c r="I20" s="63"/>
      <c r="J20" s="63"/>
      <c r="K20" s="95"/>
      <c r="L20" s="63"/>
      <c r="M20" s="64"/>
      <c r="N20" s="49"/>
      <c r="O20" s="49"/>
    </row>
    <row r="21" spans="1:15" ht="23.25" customHeight="1" x14ac:dyDescent="0.45">
      <c r="A21" s="49"/>
      <c r="B21" s="201" t="s">
        <v>140</v>
      </c>
      <c r="C21" s="49"/>
      <c r="D21" s="49"/>
      <c r="E21" s="49"/>
      <c r="G21" s="250">
        <v>-7371533.5300000003</v>
      </c>
      <c r="H21" s="250"/>
      <c r="I21" s="250">
        <v>-9511768.6900000013</v>
      </c>
      <c r="J21" s="250"/>
      <c r="K21" s="250">
        <v>0</v>
      </c>
      <c r="L21" s="250"/>
      <c r="M21" s="250">
        <v>0</v>
      </c>
      <c r="N21" s="49"/>
      <c r="O21" s="49"/>
    </row>
    <row r="22" spans="1:15" ht="23.25" customHeight="1" x14ac:dyDescent="0.45">
      <c r="A22" s="49"/>
      <c r="B22" s="189" t="s">
        <v>141</v>
      </c>
      <c r="C22" s="49"/>
      <c r="D22" s="49"/>
      <c r="E22" s="49"/>
      <c r="G22" s="250">
        <v>-47498196.609999999</v>
      </c>
      <c r="H22" s="250"/>
      <c r="I22" s="250">
        <v>-70096021.129999995</v>
      </c>
      <c r="J22" s="250"/>
      <c r="K22" s="250">
        <v>-34176418.870000005</v>
      </c>
      <c r="L22" s="250"/>
      <c r="M22" s="250">
        <v>-52367125.18</v>
      </c>
      <c r="N22" s="49"/>
      <c r="O22" s="49"/>
    </row>
    <row r="23" spans="1:15" ht="23.25" customHeight="1" x14ac:dyDescent="0.45">
      <c r="A23" s="49"/>
      <c r="B23" s="275" t="s">
        <v>225</v>
      </c>
      <c r="C23" s="49"/>
      <c r="D23" s="49"/>
      <c r="E23" s="49"/>
      <c r="G23" s="250">
        <v>0</v>
      </c>
      <c r="H23" s="250"/>
      <c r="I23" s="250">
        <v>-740574.73</v>
      </c>
      <c r="J23" s="250"/>
      <c r="K23" s="250">
        <v>0</v>
      </c>
      <c r="L23" s="250"/>
      <c r="M23" s="250">
        <v>0</v>
      </c>
      <c r="N23" s="49"/>
      <c r="O23" s="49"/>
    </row>
    <row r="24" spans="1:15" ht="23.25" customHeight="1" x14ac:dyDescent="0.45">
      <c r="A24" s="49"/>
      <c r="B24" s="113" t="s">
        <v>21</v>
      </c>
      <c r="C24" s="77"/>
      <c r="D24" s="77"/>
      <c r="E24" s="77"/>
      <c r="G24" s="70">
        <f>SUM(G21:G23)</f>
        <v>-54869730.140000001</v>
      </c>
      <c r="H24" s="250"/>
      <c r="I24" s="70">
        <f>SUM(I21:I23)</f>
        <v>-80348364.549999997</v>
      </c>
      <c r="J24" s="250"/>
      <c r="K24" s="70">
        <f>SUM(K21:K23)</f>
        <v>-34176418.870000005</v>
      </c>
      <c r="L24" s="250"/>
      <c r="M24" s="70">
        <f>SUM(M21:M23)</f>
        <v>-52367125.18</v>
      </c>
      <c r="N24" s="49"/>
      <c r="O24" s="49"/>
    </row>
    <row r="25" spans="1:15" ht="23.25" customHeight="1" x14ac:dyDescent="0.45">
      <c r="A25" s="49"/>
      <c r="B25" s="69" t="s">
        <v>192</v>
      </c>
      <c r="C25" s="77"/>
      <c r="D25" s="77"/>
      <c r="E25" s="77"/>
      <c r="G25" s="250">
        <f>+G24+G19</f>
        <v>45822774.049999937</v>
      </c>
      <c r="H25" s="250"/>
      <c r="I25" s="250">
        <f>+I24+I19</f>
        <v>69912735.169999823</v>
      </c>
      <c r="J25" s="250"/>
      <c r="K25" s="250">
        <f>+K24+K19</f>
        <v>42006406.930000007</v>
      </c>
      <c r="L25" s="250"/>
      <c r="M25" s="250">
        <f>+M24+M19</f>
        <v>72310167.799999893</v>
      </c>
      <c r="N25" s="49"/>
      <c r="O25" s="49"/>
    </row>
    <row r="26" spans="1:15" ht="23.25" customHeight="1" x14ac:dyDescent="0.45">
      <c r="A26" s="49"/>
      <c r="B26" s="247" t="s">
        <v>207</v>
      </c>
      <c r="C26" s="77"/>
      <c r="D26" s="77"/>
      <c r="E26" s="77"/>
      <c r="G26" s="250">
        <v>4969126.1400000006</v>
      </c>
      <c r="H26" s="250"/>
      <c r="I26" s="250">
        <v>4892362.09</v>
      </c>
      <c r="J26" s="250"/>
      <c r="K26" s="250">
        <v>13976450.409999998</v>
      </c>
      <c r="L26" s="250"/>
      <c r="M26" s="250">
        <v>7966659.2699999996</v>
      </c>
      <c r="N26" s="49"/>
      <c r="O26" s="49"/>
    </row>
    <row r="27" spans="1:15" ht="23.25" customHeight="1" x14ac:dyDescent="0.45">
      <c r="A27" s="49"/>
      <c r="B27" s="247" t="s">
        <v>142</v>
      </c>
      <c r="C27" s="77"/>
      <c r="D27" s="77"/>
      <c r="E27" s="77"/>
      <c r="G27" s="250">
        <v>-12354224.819999998</v>
      </c>
      <c r="H27" s="250"/>
      <c r="I27" s="250">
        <v>-5007590.24</v>
      </c>
      <c r="J27" s="250"/>
      <c r="K27" s="250">
        <v>-5715439.1399999997</v>
      </c>
      <c r="L27" s="250"/>
      <c r="M27" s="250">
        <v>-5007590.24</v>
      </c>
      <c r="N27" s="49"/>
      <c r="O27" s="49"/>
    </row>
    <row r="28" spans="1:15" ht="23.25" customHeight="1" x14ac:dyDescent="0.45">
      <c r="A28" s="49"/>
      <c r="B28" s="248" t="s">
        <v>160</v>
      </c>
      <c r="C28" s="77"/>
      <c r="D28" s="77"/>
      <c r="E28" s="77"/>
      <c r="G28" s="250"/>
      <c r="H28" s="250"/>
      <c r="I28" s="250"/>
      <c r="J28" s="250"/>
      <c r="K28" s="250"/>
      <c r="L28" s="250"/>
      <c r="M28" s="250"/>
      <c r="N28" s="49"/>
      <c r="O28" s="49"/>
    </row>
    <row r="29" spans="1:15" ht="23.25" customHeight="1" x14ac:dyDescent="0.45">
      <c r="A29" s="49"/>
      <c r="B29" s="178"/>
      <c r="C29" s="249" t="s">
        <v>161</v>
      </c>
      <c r="D29" s="249"/>
      <c r="E29" s="249"/>
      <c r="F29" s="58"/>
      <c r="G29" s="250">
        <v>3216051.17</v>
      </c>
      <c r="H29" s="250"/>
      <c r="I29" s="250">
        <v>-2353294.2700000005</v>
      </c>
      <c r="J29" s="250"/>
      <c r="K29" s="250">
        <v>0</v>
      </c>
      <c r="L29" s="250"/>
      <c r="M29" s="250">
        <v>0</v>
      </c>
      <c r="N29" s="49"/>
      <c r="O29" s="49"/>
    </row>
    <row r="30" spans="1:15" s="73" customFormat="1" ht="23.25" customHeight="1" x14ac:dyDescent="0.45">
      <c r="B30" s="4" t="s">
        <v>24</v>
      </c>
      <c r="C30" s="58"/>
      <c r="D30" s="58"/>
      <c r="E30" s="58"/>
      <c r="G30" s="85">
        <f>SUM(G25:G29)</f>
        <v>41653726.53999994</v>
      </c>
      <c r="H30" s="82"/>
      <c r="I30" s="85">
        <f>SUM(I25:I29)</f>
        <v>67444212.749999836</v>
      </c>
      <c r="J30" s="82"/>
      <c r="K30" s="85">
        <f>SUM(K25:K29)</f>
        <v>50267418.200000003</v>
      </c>
      <c r="L30" s="82"/>
      <c r="M30" s="85">
        <f>SUM(M25:M29)</f>
        <v>75269236.829999894</v>
      </c>
      <c r="N30" s="58"/>
      <c r="O30" s="58"/>
    </row>
    <row r="31" spans="1:15" ht="23.25" customHeight="1" x14ac:dyDescent="0.45">
      <c r="B31" s="194" t="s">
        <v>166</v>
      </c>
      <c r="C31" s="49"/>
      <c r="D31" s="49"/>
      <c r="E31" s="49"/>
      <c r="F31" s="74" t="s">
        <v>243</v>
      </c>
      <c r="G31" s="260">
        <v>-8547409.9099999983</v>
      </c>
      <c r="H31" s="261"/>
      <c r="I31" s="260">
        <v>-14443973.360000007</v>
      </c>
      <c r="J31" s="261"/>
      <c r="K31" s="260">
        <v>-10534657.859999999</v>
      </c>
      <c r="L31" s="261"/>
      <c r="M31" s="262">
        <v>-15104667.109999999</v>
      </c>
      <c r="N31" s="49"/>
      <c r="O31" s="49"/>
    </row>
    <row r="32" spans="1:15" ht="23.25" customHeight="1" x14ac:dyDescent="0.45">
      <c r="B32" s="242" t="s">
        <v>201</v>
      </c>
      <c r="C32" s="49"/>
      <c r="D32" s="49"/>
      <c r="E32" s="49"/>
      <c r="F32" s="76"/>
      <c r="G32" s="280">
        <f>SUM(G30:G31)</f>
        <v>33106316.629999943</v>
      </c>
      <c r="H32" s="281"/>
      <c r="I32" s="280">
        <f>SUM(I30:I31)</f>
        <v>53000239.389999829</v>
      </c>
      <c r="J32" s="281"/>
      <c r="K32" s="280">
        <f>SUM(K30:K31)</f>
        <v>39732760.340000004</v>
      </c>
      <c r="L32" s="274"/>
      <c r="M32" s="280">
        <f>SUM(M30:M31)</f>
        <v>60164569.719999894</v>
      </c>
      <c r="N32" s="49"/>
      <c r="O32" s="49"/>
    </row>
    <row r="33" spans="1:15" ht="23.25" customHeight="1" x14ac:dyDescent="0.45">
      <c r="B33" s="276" t="s">
        <v>226</v>
      </c>
      <c r="C33" s="49"/>
      <c r="D33" s="49"/>
      <c r="E33" s="49"/>
      <c r="F33" s="76"/>
      <c r="G33" s="278">
        <v>0</v>
      </c>
      <c r="H33" s="211"/>
      <c r="I33" s="278">
        <v>0</v>
      </c>
      <c r="J33" s="211"/>
      <c r="K33" s="278">
        <v>0</v>
      </c>
      <c r="L33" s="211"/>
      <c r="M33" s="278">
        <v>0</v>
      </c>
      <c r="N33" s="49"/>
      <c r="O33" s="49"/>
    </row>
    <row r="34" spans="1:15" ht="23.25" customHeight="1" thickBot="1" x14ac:dyDescent="0.5">
      <c r="B34" s="277" t="s">
        <v>190</v>
      </c>
      <c r="C34" s="49"/>
      <c r="D34" s="49"/>
      <c r="E34" s="49"/>
      <c r="F34" s="76"/>
      <c r="G34" s="279">
        <f>+G32+G33</f>
        <v>33106316.629999943</v>
      </c>
      <c r="H34" s="211"/>
      <c r="I34" s="279">
        <f>+I32+I33</f>
        <v>53000239.389999829</v>
      </c>
      <c r="J34" s="211"/>
      <c r="K34" s="279">
        <f>+K32+K33</f>
        <v>39732760.340000004</v>
      </c>
      <c r="L34" s="211"/>
      <c r="M34" s="279">
        <f>+M32+M33</f>
        <v>60164569.719999894</v>
      </c>
      <c r="N34" s="49"/>
      <c r="O34" s="49"/>
    </row>
    <row r="35" spans="1:15" ht="23.25" customHeight="1" thickTop="1" x14ac:dyDescent="0.45">
      <c r="C35" s="49"/>
      <c r="D35" s="49"/>
      <c r="E35" s="49"/>
      <c r="F35" s="76"/>
      <c r="G35" s="86"/>
      <c r="H35" s="75"/>
      <c r="I35" s="86"/>
      <c r="J35" s="75"/>
      <c r="K35" s="86"/>
      <c r="L35" s="63"/>
      <c r="M35" s="86"/>
      <c r="N35" s="49"/>
      <c r="O35" s="49"/>
    </row>
    <row r="36" spans="1:15" ht="23.25" customHeight="1" x14ac:dyDescent="0.45">
      <c r="A36" s="49"/>
      <c r="B36" s="3" t="s">
        <v>7</v>
      </c>
      <c r="C36" s="49"/>
      <c r="D36" s="49"/>
      <c r="E36" s="49"/>
      <c r="F36" s="49"/>
      <c r="G36" s="58"/>
      <c r="H36" s="49"/>
      <c r="I36" s="58"/>
      <c r="J36" s="49"/>
      <c r="K36" s="58"/>
      <c r="L36" s="49"/>
      <c r="M36" s="58"/>
      <c r="N36" s="49"/>
      <c r="O36" s="49"/>
    </row>
    <row r="37" spans="1:15" ht="23.25" customHeight="1" x14ac:dyDescent="0.45">
      <c r="A37" s="49"/>
      <c r="C37" s="49"/>
      <c r="D37" s="49"/>
      <c r="E37" s="49"/>
      <c r="F37" s="49"/>
      <c r="G37" s="58"/>
      <c r="H37" s="49"/>
      <c r="I37" s="58"/>
      <c r="J37" s="49"/>
      <c r="K37" s="62"/>
      <c r="L37" s="49"/>
      <c r="M37" s="62"/>
      <c r="N37" s="49"/>
      <c r="O37" s="49"/>
    </row>
    <row r="38" spans="1:15" ht="23.25" customHeight="1" x14ac:dyDescent="0.45">
      <c r="A38" s="49"/>
      <c r="B38" s="68"/>
      <c r="C38" s="49"/>
      <c r="D38" s="49"/>
      <c r="E38" s="49"/>
      <c r="F38" s="49"/>
      <c r="G38" s="58"/>
      <c r="H38" s="49"/>
      <c r="I38" s="58"/>
      <c r="J38" s="49"/>
      <c r="K38" s="58"/>
      <c r="L38" s="49"/>
      <c r="M38" s="58"/>
      <c r="N38" s="49"/>
      <c r="O38" s="49"/>
    </row>
    <row r="39" spans="1:15" ht="23.25" customHeight="1" x14ac:dyDescent="0.45">
      <c r="A39" s="49"/>
      <c r="B39" s="68"/>
      <c r="C39" s="49"/>
      <c r="D39" s="116" t="s">
        <v>211</v>
      </c>
      <c r="E39" s="101"/>
      <c r="F39" s="101"/>
      <c r="G39" s="71"/>
      <c r="H39" s="71"/>
      <c r="I39" s="71"/>
      <c r="J39" s="71"/>
      <c r="K39" s="71"/>
      <c r="L39" s="71"/>
      <c r="M39" s="71"/>
      <c r="N39" s="49"/>
      <c r="O39" s="49"/>
    </row>
    <row r="40" spans="1:15" ht="23.25" customHeight="1" x14ac:dyDescent="0.45">
      <c r="A40" s="49"/>
      <c r="C40" s="68"/>
      <c r="D40" s="116" t="s">
        <v>210</v>
      </c>
      <c r="E40" s="101"/>
      <c r="F40" s="101"/>
      <c r="G40" s="58"/>
      <c r="H40" s="49"/>
      <c r="I40" s="58"/>
      <c r="J40" s="49"/>
      <c r="K40" s="58"/>
      <c r="L40" s="49"/>
      <c r="M40" s="58"/>
      <c r="N40" s="49"/>
      <c r="O40" s="49"/>
    </row>
    <row r="41" spans="1:15" ht="23.25" customHeight="1" x14ac:dyDescent="0.45">
      <c r="A41" s="49"/>
      <c r="C41" s="68"/>
      <c r="D41" s="116"/>
      <c r="E41" s="101"/>
      <c r="F41" s="101"/>
      <c r="G41" s="58"/>
      <c r="H41" s="49"/>
      <c r="I41" s="58"/>
      <c r="J41" s="49"/>
      <c r="K41" s="58"/>
      <c r="L41" s="49"/>
      <c r="M41" s="58"/>
      <c r="N41" s="49"/>
      <c r="O41" s="49"/>
    </row>
    <row r="42" spans="1:15" ht="24.6" customHeight="1" x14ac:dyDescent="0.45">
      <c r="B42" s="297" t="s">
        <v>0</v>
      </c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49"/>
      <c r="O42" s="49"/>
    </row>
    <row r="43" spans="1:15" ht="24.6" customHeight="1" x14ac:dyDescent="0.45">
      <c r="B43" s="296" t="s">
        <v>4</v>
      </c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49"/>
      <c r="O43" s="49"/>
    </row>
    <row r="44" spans="1:15" ht="24.6" customHeight="1" x14ac:dyDescent="0.45">
      <c r="B44" s="296" t="s">
        <v>23</v>
      </c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49"/>
      <c r="O44" s="49"/>
    </row>
    <row r="45" spans="1:15" ht="24.6" customHeight="1" x14ac:dyDescent="0.45">
      <c r="B45" s="297" t="str">
        <f>+B3</f>
        <v>FOR THE THREE-MONTH PERIODS ENDED JUNE 30, 2020</v>
      </c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49"/>
      <c r="O45" s="49"/>
    </row>
    <row r="46" spans="1:15" ht="24.95" customHeight="1" x14ac:dyDescent="0.45">
      <c r="A46" s="49"/>
      <c r="B46" s="297" t="s">
        <v>188</v>
      </c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49"/>
      <c r="O46" s="49"/>
    </row>
    <row r="47" spans="1:15" ht="24.6" customHeight="1" x14ac:dyDescent="0.45">
      <c r="A47" s="49"/>
      <c r="B47" s="202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49"/>
      <c r="O47" s="49"/>
    </row>
    <row r="48" spans="1:15" ht="24.6" customHeight="1" x14ac:dyDescent="0.45">
      <c r="A48" s="49"/>
      <c r="B48" s="269"/>
      <c r="C48" s="269"/>
      <c r="D48" s="269"/>
      <c r="E48" s="269"/>
      <c r="F48" s="269"/>
      <c r="G48" s="202"/>
      <c r="H48" s="202"/>
      <c r="I48" s="202"/>
      <c r="J48" s="202"/>
      <c r="K48" s="202"/>
      <c r="L48" s="202"/>
      <c r="M48" s="51" t="s">
        <v>28</v>
      </c>
      <c r="N48" s="49"/>
      <c r="O48" s="49"/>
    </row>
    <row r="49" spans="1:15" ht="24.6" customHeight="1" x14ac:dyDescent="0.45">
      <c r="A49" s="49"/>
      <c r="B49" s="202"/>
      <c r="C49" s="202"/>
      <c r="D49" s="202"/>
      <c r="E49" s="202"/>
      <c r="F49" s="202"/>
      <c r="G49" s="52"/>
      <c r="H49" s="53" t="s">
        <v>27</v>
      </c>
      <c r="I49" s="53"/>
      <c r="J49" s="49"/>
      <c r="K49" s="52"/>
      <c r="L49" s="53" t="s">
        <v>38</v>
      </c>
      <c r="M49" s="52"/>
      <c r="N49" s="49"/>
      <c r="O49" s="49"/>
    </row>
    <row r="50" spans="1:15" ht="24.6" customHeight="1" x14ac:dyDescent="0.45">
      <c r="A50" s="49"/>
      <c r="B50" s="54"/>
      <c r="C50" s="49"/>
      <c r="D50" s="49"/>
      <c r="E50" s="49"/>
      <c r="F50" s="268" t="s">
        <v>5</v>
      </c>
      <c r="G50" s="55" t="s">
        <v>215</v>
      </c>
      <c r="H50" s="56"/>
      <c r="I50" s="55" t="s">
        <v>149</v>
      </c>
      <c r="J50" s="57"/>
      <c r="K50" s="55" t="s">
        <v>215</v>
      </c>
      <c r="L50" s="56"/>
      <c r="M50" s="55" t="s">
        <v>149</v>
      </c>
      <c r="N50" s="49"/>
      <c r="O50" s="49"/>
    </row>
    <row r="51" spans="1:15" s="73" customFormat="1" ht="24.6" customHeight="1" x14ac:dyDescent="0.45">
      <c r="A51" s="58"/>
      <c r="B51" s="69" t="s">
        <v>111</v>
      </c>
      <c r="C51" s="58"/>
      <c r="D51" s="58"/>
      <c r="E51" s="58"/>
      <c r="G51" s="86"/>
      <c r="H51" s="86"/>
      <c r="I51" s="86"/>
      <c r="J51" s="86"/>
      <c r="K51" s="86"/>
      <c r="L51" s="82"/>
      <c r="M51" s="86"/>
      <c r="N51" s="58"/>
      <c r="O51" s="58"/>
    </row>
    <row r="52" spans="1:15" s="73" customFormat="1" ht="24.6" customHeight="1" x14ac:dyDescent="0.45">
      <c r="A52" s="58"/>
      <c r="B52" s="97" t="s">
        <v>120</v>
      </c>
      <c r="C52" s="58"/>
      <c r="D52" s="58"/>
      <c r="E52" s="58"/>
      <c r="G52" s="193">
        <f>G32-G53</f>
        <v>33106301.859999944</v>
      </c>
      <c r="H52" s="86"/>
      <c r="I52" s="193">
        <f>I32-I53</f>
        <v>53000213.289999828</v>
      </c>
      <c r="J52" s="86"/>
      <c r="K52" s="193">
        <f>K32-K53</f>
        <v>39732760.340000004</v>
      </c>
      <c r="L52" s="82"/>
      <c r="M52" s="193">
        <f>M32-M53</f>
        <v>60164569.719999894</v>
      </c>
      <c r="N52" s="58"/>
      <c r="O52" s="58"/>
    </row>
    <row r="53" spans="1:15" s="73" customFormat="1" ht="24.6" customHeight="1" x14ac:dyDescent="0.45">
      <c r="A53" s="58"/>
      <c r="B53" s="98" t="s">
        <v>25</v>
      </c>
      <c r="C53" s="58"/>
      <c r="D53" s="58"/>
      <c r="E53" s="58"/>
      <c r="G53" s="86">
        <v>14.77</v>
      </c>
      <c r="H53" s="75"/>
      <c r="I53" s="263">
        <v>26.1</v>
      </c>
      <c r="J53" s="75"/>
      <c r="K53" s="86">
        <v>0</v>
      </c>
      <c r="L53" s="75"/>
      <c r="M53" s="86">
        <v>0</v>
      </c>
      <c r="N53" s="58"/>
      <c r="O53" s="58"/>
    </row>
    <row r="54" spans="1:15" s="73" customFormat="1" ht="24.6" customHeight="1" thickBot="1" x14ac:dyDescent="0.5">
      <c r="A54" s="58"/>
      <c r="B54" s="98"/>
      <c r="C54" s="58"/>
      <c r="D54" s="58"/>
      <c r="E54" s="58"/>
      <c r="G54" s="93">
        <f>SUM(G52:G53)</f>
        <v>33106316.629999943</v>
      </c>
      <c r="H54" s="89"/>
      <c r="I54" s="93">
        <f>SUM(I52:I53)</f>
        <v>53000239.389999829</v>
      </c>
      <c r="J54" s="89"/>
      <c r="K54" s="93">
        <f>SUM(K52:K53)</f>
        <v>39732760.340000004</v>
      </c>
      <c r="L54" s="89"/>
      <c r="M54" s="93">
        <f>SUM(M52:M53)</f>
        <v>60164569.719999894</v>
      </c>
      <c r="N54" s="58"/>
      <c r="O54" s="58"/>
    </row>
    <row r="55" spans="1:15" ht="24.6" customHeight="1" thickTop="1" x14ac:dyDescent="0.45">
      <c r="A55" s="49"/>
      <c r="B55" s="77" t="s">
        <v>162</v>
      </c>
      <c r="C55" s="77"/>
      <c r="D55" s="49"/>
      <c r="E55" s="49"/>
      <c r="F55" s="49"/>
      <c r="G55" s="58"/>
      <c r="H55" s="49"/>
      <c r="I55" s="58"/>
      <c r="J55" s="49"/>
      <c r="K55" s="58"/>
      <c r="L55" s="49"/>
      <c r="M55" s="58"/>
      <c r="N55" s="49"/>
      <c r="O55" s="49"/>
    </row>
    <row r="56" spans="1:15" ht="24.6" customHeight="1" x14ac:dyDescent="0.45">
      <c r="A56" s="49"/>
      <c r="B56" s="3" t="s">
        <v>120</v>
      </c>
      <c r="C56" s="77"/>
      <c r="D56" s="49"/>
      <c r="E56" s="49"/>
      <c r="F56" s="49"/>
      <c r="G56" s="193">
        <f>G34-G57</f>
        <v>33106301.859999944</v>
      </c>
      <c r="H56" s="89"/>
      <c r="I56" s="193">
        <f>I34-I57</f>
        <v>53000213.289999828</v>
      </c>
      <c r="J56" s="89"/>
      <c r="K56" s="193">
        <f>K34-K57</f>
        <v>39732760.340000004</v>
      </c>
      <c r="L56" s="89"/>
      <c r="M56" s="193">
        <f>M34-M57</f>
        <v>60164569.719999894</v>
      </c>
      <c r="N56" s="49"/>
      <c r="O56" s="49"/>
    </row>
    <row r="57" spans="1:15" ht="24.6" customHeight="1" x14ac:dyDescent="0.45">
      <c r="A57" s="49"/>
      <c r="B57" s="5" t="s">
        <v>25</v>
      </c>
      <c r="C57" s="77"/>
      <c r="D57" s="49"/>
      <c r="E57" s="49"/>
      <c r="F57" s="49"/>
      <c r="G57" s="88">
        <f>G53</f>
        <v>14.77</v>
      </c>
      <c r="H57" s="90"/>
      <c r="I57" s="88">
        <v>26.1</v>
      </c>
      <c r="J57" s="91"/>
      <c r="K57" s="92">
        <v>0</v>
      </c>
      <c r="L57" s="90"/>
      <c r="M57" s="92">
        <v>0</v>
      </c>
      <c r="N57" s="49"/>
      <c r="O57" s="49"/>
    </row>
    <row r="58" spans="1:15" ht="24.6" customHeight="1" thickBot="1" x14ac:dyDescent="0.5">
      <c r="A58" s="49"/>
      <c r="B58" s="5"/>
      <c r="C58" s="49"/>
      <c r="D58" s="49"/>
      <c r="E58" s="49"/>
      <c r="F58" s="49"/>
      <c r="G58" s="93">
        <f>SUM(G56:G57)</f>
        <v>33106316.629999943</v>
      </c>
      <c r="H58" s="89"/>
      <c r="I58" s="93">
        <f>SUM(I56:I57)</f>
        <v>53000239.389999829</v>
      </c>
      <c r="J58" s="89"/>
      <c r="K58" s="93">
        <f>SUM(K56:K57)</f>
        <v>39732760.340000004</v>
      </c>
      <c r="L58" s="89"/>
      <c r="M58" s="93">
        <f>SUM(M56:M57)</f>
        <v>60164569.719999894</v>
      </c>
      <c r="N58" s="49"/>
      <c r="O58" s="49"/>
    </row>
    <row r="59" spans="1:15" ht="24.6" customHeight="1" thickTop="1" x14ac:dyDescent="0.45">
      <c r="B59" s="6" t="s">
        <v>86</v>
      </c>
      <c r="C59" s="49"/>
      <c r="D59" s="49"/>
      <c r="E59" s="49"/>
      <c r="F59" s="76"/>
      <c r="G59" s="58"/>
      <c r="H59" s="58"/>
      <c r="I59" s="58"/>
      <c r="J59" s="49"/>
      <c r="K59" s="49"/>
      <c r="L59" s="49"/>
      <c r="M59" s="49"/>
      <c r="N59" s="49"/>
      <c r="O59" s="49"/>
    </row>
    <row r="60" spans="1:15" ht="24.6" customHeight="1" x14ac:dyDescent="0.45">
      <c r="B60" s="78" t="s">
        <v>112</v>
      </c>
      <c r="C60" s="49"/>
      <c r="D60" s="49"/>
      <c r="E60" s="49"/>
      <c r="F60" s="76"/>
      <c r="G60" s="49"/>
      <c r="H60" s="49"/>
      <c r="I60" s="49"/>
      <c r="J60" s="49"/>
      <c r="K60" s="49"/>
      <c r="L60" s="49"/>
      <c r="M60" s="49"/>
      <c r="N60" s="49"/>
      <c r="O60" s="49"/>
    </row>
    <row r="61" spans="1:15" ht="24.6" customHeight="1" x14ac:dyDescent="0.45">
      <c r="B61" s="78" t="s">
        <v>120</v>
      </c>
      <c r="C61" s="94"/>
      <c r="D61" s="194"/>
      <c r="E61" s="49"/>
      <c r="F61" s="76"/>
      <c r="G61" s="79">
        <f>+G52/G62</f>
        <v>0.10725243397405515</v>
      </c>
      <c r="H61" s="79"/>
      <c r="I61" s="79">
        <f>+I52/I62</f>
        <v>0.17170150566906467</v>
      </c>
      <c r="J61" s="80"/>
      <c r="K61" s="79">
        <f>+K52/K62</f>
        <v>0.12871976075713867</v>
      </c>
      <c r="L61" s="80"/>
      <c r="M61" s="79">
        <f>+M52/M62</f>
        <v>0.19491142709805936</v>
      </c>
      <c r="N61" s="49"/>
      <c r="O61" s="49"/>
    </row>
    <row r="62" spans="1:15" ht="24.6" customHeight="1" x14ac:dyDescent="0.45">
      <c r="B62" s="78" t="s">
        <v>114</v>
      </c>
      <c r="D62" s="49"/>
      <c r="E62" s="49"/>
      <c r="F62" s="76"/>
      <c r="G62" s="87">
        <v>308676462</v>
      </c>
      <c r="H62" s="81"/>
      <c r="I62" s="87">
        <v>308676462</v>
      </c>
      <c r="J62" s="81"/>
      <c r="K62" s="87">
        <v>308676462</v>
      </c>
      <c r="L62" s="81"/>
      <c r="M62" s="87">
        <v>308676462</v>
      </c>
      <c r="N62" s="49"/>
      <c r="O62" s="49"/>
    </row>
    <row r="63" spans="1:15" ht="24.6" customHeight="1" x14ac:dyDescent="0.45">
      <c r="B63" s="78"/>
      <c r="D63" s="49"/>
      <c r="E63" s="49"/>
      <c r="F63" s="76"/>
      <c r="G63" s="87"/>
      <c r="H63" s="81"/>
      <c r="I63" s="87"/>
      <c r="J63" s="81"/>
      <c r="K63" s="87"/>
      <c r="L63" s="81"/>
      <c r="M63" s="87"/>
      <c r="N63" s="49"/>
      <c r="O63" s="49"/>
    </row>
    <row r="64" spans="1:15" s="73" customFormat="1" ht="24.6" customHeight="1" x14ac:dyDescent="0.45">
      <c r="A64" s="58"/>
      <c r="B64" s="69"/>
      <c r="C64" s="58"/>
      <c r="D64" s="58"/>
      <c r="E64" s="58"/>
      <c r="G64" s="58"/>
      <c r="H64" s="49"/>
      <c r="I64" s="58"/>
      <c r="J64" s="49"/>
      <c r="K64" s="58"/>
      <c r="L64" s="49"/>
      <c r="M64" s="58"/>
      <c r="N64" s="58"/>
      <c r="O64" s="58"/>
    </row>
    <row r="65" spans="1:15" ht="24.6" customHeight="1" x14ac:dyDescent="0.45">
      <c r="A65" s="49"/>
      <c r="B65" s="3" t="s">
        <v>7</v>
      </c>
      <c r="C65" s="49"/>
      <c r="D65" s="49"/>
      <c r="E65" s="49"/>
      <c r="F65" s="49"/>
      <c r="G65" s="58"/>
      <c r="H65" s="49"/>
      <c r="I65" s="58"/>
      <c r="J65" s="49"/>
      <c r="K65" s="58"/>
      <c r="L65" s="49"/>
      <c r="M65" s="58"/>
      <c r="N65" s="49"/>
      <c r="O65" s="49"/>
    </row>
    <row r="66" spans="1:15" ht="24.6" customHeight="1" x14ac:dyDescent="0.45">
      <c r="A66" s="49"/>
      <c r="B66" s="3"/>
      <c r="C66" s="49"/>
      <c r="D66" s="49"/>
      <c r="E66" s="49"/>
      <c r="F66" s="49"/>
      <c r="G66" s="58"/>
      <c r="H66" s="49"/>
      <c r="I66" s="58"/>
      <c r="J66" s="49"/>
      <c r="K66" s="58"/>
      <c r="L66" s="49"/>
      <c r="M66" s="58"/>
      <c r="N66" s="49"/>
      <c r="O66" s="49"/>
    </row>
    <row r="67" spans="1:15" ht="24.6" customHeight="1" x14ac:dyDescent="0.45">
      <c r="A67" s="49"/>
      <c r="B67" s="3"/>
      <c r="C67" s="49"/>
      <c r="D67" s="49"/>
      <c r="E67" s="49"/>
      <c r="F67" s="49"/>
      <c r="G67" s="58"/>
      <c r="H67" s="49"/>
      <c r="I67" s="58"/>
      <c r="J67" s="49"/>
      <c r="K67" s="58"/>
      <c r="L67" s="49"/>
      <c r="M67" s="58"/>
      <c r="N67" s="49"/>
      <c r="O67" s="49"/>
    </row>
    <row r="68" spans="1:15" ht="24.6" customHeight="1" x14ac:dyDescent="0.45">
      <c r="A68" s="49"/>
      <c r="B68" s="3"/>
      <c r="C68" s="49"/>
      <c r="D68" s="49"/>
      <c r="E68" s="49"/>
      <c r="F68" s="49"/>
      <c r="G68" s="58"/>
      <c r="H68" s="49"/>
      <c r="I68" s="58"/>
      <c r="J68" s="49"/>
      <c r="K68" s="58"/>
      <c r="L68" s="49"/>
      <c r="M68" s="58"/>
      <c r="N68" s="49"/>
      <c r="O68" s="49"/>
    </row>
    <row r="69" spans="1:15" ht="24.6" customHeight="1" x14ac:dyDescent="0.45">
      <c r="A69" s="49"/>
      <c r="B69" s="3"/>
      <c r="C69" s="49"/>
      <c r="D69" s="49"/>
      <c r="E69" s="49"/>
      <c r="F69" s="49"/>
      <c r="G69" s="58"/>
      <c r="H69" s="49"/>
      <c r="I69" s="58"/>
      <c r="J69" s="49"/>
      <c r="K69" s="58"/>
      <c r="L69" s="49"/>
      <c r="M69" s="58"/>
      <c r="N69" s="49"/>
      <c r="O69" s="49"/>
    </row>
    <row r="70" spans="1:15" ht="24.6" customHeight="1" x14ac:dyDescent="0.45">
      <c r="A70" s="49"/>
      <c r="B70" s="3"/>
      <c r="C70" s="49"/>
      <c r="D70" s="49"/>
      <c r="E70" s="49"/>
      <c r="F70" s="49"/>
      <c r="G70" s="58"/>
      <c r="H70" s="49"/>
      <c r="I70" s="58"/>
      <c r="J70" s="49"/>
      <c r="K70" s="58"/>
      <c r="L70" s="49"/>
      <c r="M70" s="58"/>
      <c r="N70" s="49"/>
      <c r="O70" s="49"/>
    </row>
    <row r="71" spans="1:15" ht="24.6" customHeight="1" x14ac:dyDescent="0.45">
      <c r="A71" s="49"/>
      <c r="B71" s="3"/>
      <c r="C71" s="49"/>
      <c r="D71" s="49"/>
      <c r="E71" s="49"/>
      <c r="F71" s="49"/>
      <c r="G71" s="58"/>
      <c r="H71" s="49"/>
      <c r="I71" s="58"/>
      <c r="J71" s="49"/>
      <c r="K71" s="58"/>
      <c r="L71" s="49"/>
      <c r="M71" s="58"/>
      <c r="N71" s="49"/>
      <c r="O71" s="49"/>
    </row>
    <row r="72" spans="1:15" ht="24.6" customHeight="1" x14ac:dyDescent="0.45">
      <c r="A72" s="49"/>
      <c r="B72" s="68"/>
      <c r="C72" s="49"/>
      <c r="D72" s="116" t="s">
        <v>211</v>
      </c>
      <c r="E72" s="101"/>
      <c r="F72" s="101"/>
      <c r="G72" s="71"/>
      <c r="H72" s="71"/>
      <c r="I72" s="71"/>
      <c r="J72" s="71"/>
      <c r="K72" s="71"/>
      <c r="L72" s="71"/>
      <c r="M72" s="71"/>
      <c r="N72" s="49"/>
      <c r="O72" s="49"/>
    </row>
    <row r="73" spans="1:15" ht="24.6" customHeight="1" x14ac:dyDescent="0.45">
      <c r="A73" s="49"/>
      <c r="C73" s="68"/>
      <c r="D73" s="116" t="s">
        <v>210</v>
      </c>
      <c r="E73" s="101"/>
      <c r="F73" s="101"/>
      <c r="G73" s="58"/>
      <c r="H73" s="49"/>
      <c r="I73" s="58"/>
      <c r="J73" s="49"/>
      <c r="K73" s="58"/>
      <c r="L73" s="49"/>
      <c r="M73" s="58"/>
      <c r="N73" s="49"/>
      <c r="O73" s="49"/>
    </row>
  </sheetData>
  <mergeCells count="9">
    <mergeCell ref="B44:M44"/>
    <mergeCell ref="B45:M45"/>
    <mergeCell ref="B46:M46"/>
    <mergeCell ref="B1:M1"/>
    <mergeCell ref="B2:M2"/>
    <mergeCell ref="B3:M3"/>
    <mergeCell ref="B4:M4"/>
    <mergeCell ref="B42:M42"/>
    <mergeCell ref="B43:M43"/>
  </mergeCells>
  <pageMargins left="0.8" right="0.27" top="0.59055118110236227" bottom="0.39370078740157483" header="0.35433070866141736" footer="0.2755905511811023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64" zoomScaleNormal="100" zoomScaleSheetLayoutView="90" workbookViewId="0">
      <selection activeCell="A39" sqref="A39:XFD39"/>
    </sheetView>
  </sheetViews>
  <sheetFormatPr defaultColWidth="9.140625" defaultRowHeight="24.95" customHeight="1" x14ac:dyDescent="0.45"/>
  <cols>
    <col min="1" max="1" width="3.140625" style="50" customWidth="1"/>
    <col min="2" max="2" width="9.140625" style="50" customWidth="1"/>
    <col min="3" max="3" width="8.85546875" style="50" customWidth="1"/>
    <col min="4" max="5" width="9.140625" style="50" customWidth="1"/>
    <col min="6" max="6" width="8.140625" style="50" customWidth="1"/>
    <col min="7" max="7" width="15.5703125" style="50" customWidth="1"/>
    <col min="8" max="8" width="1" style="50" customWidth="1"/>
    <col min="9" max="9" width="16" style="50" customWidth="1"/>
    <col min="10" max="10" width="1" style="50" customWidth="1"/>
    <col min="11" max="11" width="15.5703125" style="50" customWidth="1"/>
    <col min="12" max="12" width="1" style="50" customWidth="1"/>
    <col min="13" max="13" width="16.140625" style="50" customWidth="1"/>
    <col min="14" max="14" width="1.5703125" style="50" customWidth="1"/>
    <col min="15" max="15" width="8.5703125" style="50" customWidth="1"/>
    <col min="16" max="16384" width="9.140625" style="50"/>
  </cols>
  <sheetData>
    <row r="1" spans="1:15" ht="24.95" customHeight="1" x14ac:dyDescent="0.45">
      <c r="A1" s="49"/>
      <c r="B1" s="296" t="s">
        <v>4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49"/>
      <c r="O1" s="49"/>
    </row>
    <row r="2" spans="1:15" ht="24.95" customHeight="1" x14ac:dyDescent="0.45">
      <c r="A2" s="49"/>
      <c r="B2" s="296" t="s">
        <v>17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49"/>
      <c r="O2" s="49"/>
    </row>
    <row r="3" spans="1:15" ht="24.95" customHeight="1" x14ac:dyDescent="0.45">
      <c r="A3" s="49"/>
      <c r="B3" s="297" t="s">
        <v>224</v>
      </c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49"/>
      <c r="O3" s="49"/>
    </row>
    <row r="4" spans="1:15" ht="24.95" customHeight="1" x14ac:dyDescent="0.45">
      <c r="A4" s="49"/>
      <c r="B4" s="297" t="s">
        <v>188</v>
      </c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49"/>
      <c r="O4" s="49"/>
    </row>
    <row r="5" spans="1:15" ht="24.95" customHeight="1" x14ac:dyDescent="0.45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49"/>
      <c r="O5" s="49"/>
    </row>
    <row r="6" spans="1:15" ht="24.95" customHeight="1" x14ac:dyDescent="0.45">
      <c r="A6" s="49"/>
      <c r="B6" s="202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51" t="s">
        <v>28</v>
      </c>
      <c r="N6" s="49"/>
      <c r="O6" s="49"/>
    </row>
    <row r="7" spans="1:15" ht="24.95" customHeight="1" x14ac:dyDescent="0.45">
      <c r="A7" s="49"/>
      <c r="B7" s="202"/>
      <c r="C7" s="202"/>
      <c r="D7" s="202"/>
      <c r="E7" s="202"/>
      <c r="F7" s="202"/>
      <c r="G7" s="52"/>
      <c r="H7" s="53" t="s">
        <v>27</v>
      </c>
      <c r="I7" s="53"/>
      <c r="J7" s="49"/>
      <c r="K7" s="52"/>
      <c r="L7" s="53" t="s">
        <v>38</v>
      </c>
      <c r="M7" s="52"/>
      <c r="N7" s="49"/>
      <c r="O7" s="49"/>
    </row>
    <row r="8" spans="1:15" ht="24.95" customHeight="1" x14ac:dyDescent="0.45">
      <c r="A8" s="49"/>
      <c r="B8" s="54"/>
      <c r="C8" s="49"/>
      <c r="D8" s="49"/>
      <c r="E8" s="49"/>
      <c r="F8" s="256" t="s">
        <v>5</v>
      </c>
      <c r="G8" s="55" t="s">
        <v>215</v>
      </c>
      <c r="H8" s="56"/>
      <c r="I8" s="55" t="s">
        <v>149</v>
      </c>
      <c r="J8" s="57"/>
      <c r="K8" s="55" t="s">
        <v>215</v>
      </c>
      <c r="L8" s="56"/>
      <c r="M8" s="55" t="s">
        <v>149</v>
      </c>
      <c r="N8" s="49"/>
      <c r="O8" s="49"/>
    </row>
    <row r="9" spans="1:15" ht="24.95" customHeight="1" x14ac:dyDescent="0.45">
      <c r="A9" s="49"/>
      <c r="B9" s="3" t="s">
        <v>18</v>
      </c>
      <c r="C9" s="49"/>
      <c r="D9" s="49"/>
      <c r="E9" s="49"/>
      <c r="F9" s="49"/>
      <c r="G9" s="58"/>
      <c r="H9" s="58"/>
      <c r="J9" s="49"/>
      <c r="K9" s="49"/>
      <c r="L9" s="58"/>
      <c r="M9" s="59"/>
      <c r="N9" s="49"/>
      <c r="O9" s="49"/>
    </row>
    <row r="10" spans="1:15" ht="24.95" customHeight="1" x14ac:dyDescent="0.45">
      <c r="A10" s="49"/>
      <c r="B10" s="3" t="s">
        <v>51</v>
      </c>
      <c r="C10" s="49"/>
      <c r="D10" s="49"/>
      <c r="E10" s="49"/>
      <c r="F10" s="60"/>
      <c r="G10" s="250">
        <v>1880929777.0900002</v>
      </c>
      <c r="H10" s="250"/>
      <c r="I10" s="250">
        <v>1774525809.77</v>
      </c>
      <c r="J10" s="250"/>
      <c r="K10" s="258">
        <v>1941699443.6500001</v>
      </c>
      <c r="L10" s="250"/>
      <c r="M10" s="258">
        <v>1785161730.0699999</v>
      </c>
      <c r="N10" s="49"/>
      <c r="O10" s="49"/>
    </row>
    <row r="11" spans="1:15" ht="24.95" customHeight="1" x14ac:dyDescent="0.45">
      <c r="A11" s="49"/>
      <c r="B11" s="3" t="s">
        <v>52</v>
      </c>
      <c r="C11" s="49"/>
      <c r="D11" s="49"/>
      <c r="E11" s="49"/>
      <c r="F11" s="61"/>
      <c r="G11" s="250">
        <v>181145062.49000001</v>
      </c>
      <c r="H11" s="250"/>
      <c r="I11" s="250">
        <v>220568779.19999999</v>
      </c>
      <c r="J11" s="250"/>
      <c r="K11" s="259">
        <v>0</v>
      </c>
      <c r="L11" s="250"/>
      <c r="M11" s="259">
        <v>0</v>
      </c>
      <c r="N11" s="49"/>
      <c r="O11" s="49"/>
    </row>
    <row r="12" spans="1:15" ht="24.95" customHeight="1" x14ac:dyDescent="0.45">
      <c r="A12" s="49"/>
      <c r="B12" s="3" t="s">
        <v>19</v>
      </c>
      <c r="D12" s="49"/>
      <c r="E12" s="49"/>
      <c r="F12" s="61"/>
      <c r="G12" s="85">
        <f>SUM(G10:G11)</f>
        <v>2062074839.5800002</v>
      </c>
      <c r="H12" s="82"/>
      <c r="I12" s="85">
        <f>SUM(I10:I11)</f>
        <v>1995094588.97</v>
      </c>
      <c r="J12" s="25"/>
      <c r="K12" s="85">
        <f>SUM(K10:K11)</f>
        <v>1941699443.6500001</v>
      </c>
      <c r="L12" s="25"/>
      <c r="M12" s="85">
        <f>SUM(M10:M11)</f>
        <v>1785161730.0699999</v>
      </c>
      <c r="N12" s="49"/>
      <c r="O12" s="49"/>
    </row>
    <row r="13" spans="1:15" ht="24.95" customHeight="1" x14ac:dyDescent="0.45">
      <c r="A13" s="49"/>
      <c r="B13" s="3" t="s">
        <v>20</v>
      </c>
      <c r="C13" s="5"/>
      <c r="D13" s="49"/>
      <c r="E13" s="49"/>
      <c r="F13" s="61"/>
      <c r="G13" s="85"/>
      <c r="H13" s="82"/>
      <c r="I13" s="85"/>
      <c r="J13" s="25"/>
      <c r="K13" s="85"/>
      <c r="L13" s="25"/>
      <c r="M13" s="85"/>
      <c r="N13" s="49"/>
      <c r="O13" s="49"/>
    </row>
    <row r="14" spans="1:15" ht="24.95" customHeight="1" x14ac:dyDescent="0.45">
      <c r="A14" s="49"/>
      <c r="B14" s="3" t="s">
        <v>53</v>
      </c>
      <c r="C14" s="4"/>
      <c r="D14" s="49"/>
      <c r="E14" s="49"/>
      <c r="F14" s="60"/>
      <c r="G14" s="250">
        <v>-1728734980.6400001</v>
      </c>
      <c r="H14" s="250"/>
      <c r="I14" s="250">
        <v>-1484257356.3800001</v>
      </c>
      <c r="J14" s="250"/>
      <c r="K14" s="250">
        <v>-1789498641.6000001</v>
      </c>
      <c r="L14" s="250"/>
      <c r="M14" s="250">
        <v>-1494889486.1800001</v>
      </c>
      <c r="N14" s="49"/>
      <c r="O14" s="49"/>
    </row>
    <row r="15" spans="1:15" ht="24.95" customHeight="1" x14ac:dyDescent="0.45">
      <c r="A15" s="49"/>
      <c r="B15" s="3" t="s">
        <v>54</v>
      </c>
      <c r="C15" s="5"/>
      <c r="D15" s="49"/>
      <c r="E15" s="49"/>
      <c r="G15" s="250">
        <v>-147341092.17000002</v>
      </c>
      <c r="H15" s="250"/>
      <c r="I15" s="250">
        <v>-173952273.94</v>
      </c>
      <c r="J15" s="250"/>
      <c r="K15" s="250">
        <v>0</v>
      </c>
      <c r="L15" s="250"/>
      <c r="M15" s="250">
        <v>0</v>
      </c>
      <c r="N15" s="49"/>
      <c r="O15" s="49"/>
    </row>
    <row r="16" spans="1:15" ht="24.95" customHeight="1" x14ac:dyDescent="0.45">
      <c r="A16" s="49"/>
      <c r="B16" s="3" t="s">
        <v>21</v>
      </c>
      <c r="C16" s="4"/>
      <c r="D16" s="49"/>
      <c r="E16" s="49"/>
      <c r="G16" s="65">
        <f>SUM(G14:G15)</f>
        <v>-1876076072.8100002</v>
      </c>
      <c r="H16" s="63"/>
      <c r="I16" s="65">
        <f>SUM(I14:I15)</f>
        <v>-1658209630.3200002</v>
      </c>
      <c r="J16" s="63"/>
      <c r="K16" s="65">
        <f>SUM(K14:K15)</f>
        <v>-1789498641.6000001</v>
      </c>
      <c r="L16" s="66"/>
      <c r="M16" s="65">
        <f>SUM(M14:M15)</f>
        <v>-1494889486.1800001</v>
      </c>
      <c r="N16" s="49"/>
      <c r="O16" s="49"/>
    </row>
    <row r="17" spans="1:15" ht="24.95" customHeight="1" x14ac:dyDescent="0.45">
      <c r="A17" s="49"/>
      <c r="B17" s="3" t="s">
        <v>22</v>
      </c>
      <c r="C17" s="49"/>
      <c r="D17" s="49"/>
      <c r="E17" s="49"/>
      <c r="G17" s="85">
        <f>+G12+G16</f>
        <v>185998766.76999998</v>
      </c>
      <c r="H17" s="82"/>
      <c r="I17" s="85">
        <f>I16+I12</f>
        <v>336884958.64999986</v>
      </c>
      <c r="J17" s="82"/>
      <c r="K17" s="85">
        <f>K16+K12</f>
        <v>152200802.04999995</v>
      </c>
      <c r="L17" s="159"/>
      <c r="M17" s="85">
        <f>M16+M12</f>
        <v>290272243.88999987</v>
      </c>
      <c r="N17" s="49"/>
      <c r="O17" s="49"/>
    </row>
    <row r="18" spans="1:15" ht="24.95" customHeight="1" x14ac:dyDescent="0.45">
      <c r="A18" s="49"/>
      <c r="B18" s="3" t="s">
        <v>138</v>
      </c>
      <c r="C18" s="49"/>
      <c r="D18" s="49"/>
      <c r="E18" s="49"/>
      <c r="F18" s="67">
        <v>32</v>
      </c>
      <c r="G18" s="250">
        <v>16455352.43</v>
      </c>
      <c r="H18" s="250"/>
      <c r="I18" s="250">
        <v>6582799.3499999996</v>
      </c>
      <c r="J18" s="250"/>
      <c r="K18" s="250">
        <v>10847335.73</v>
      </c>
      <c r="L18" s="250"/>
      <c r="M18" s="250">
        <v>5427439.5200000014</v>
      </c>
      <c r="N18" s="49"/>
      <c r="O18" s="49"/>
    </row>
    <row r="19" spans="1:15" ht="24.95" customHeight="1" x14ac:dyDescent="0.45">
      <c r="A19" s="49"/>
      <c r="B19" s="4" t="s">
        <v>151</v>
      </c>
      <c r="C19" s="49"/>
      <c r="D19" s="49"/>
      <c r="E19" s="49"/>
      <c r="F19" s="67"/>
      <c r="G19" s="70">
        <f>SUM(G17:G18)</f>
        <v>202454119.19999999</v>
      </c>
      <c r="H19" s="82"/>
      <c r="I19" s="70">
        <f>SUM(I17:I18)</f>
        <v>343467757.99999988</v>
      </c>
      <c r="J19" s="63"/>
      <c r="K19" s="70">
        <f>SUM(K17:K18)</f>
        <v>163048137.77999994</v>
      </c>
      <c r="L19" s="66"/>
      <c r="M19" s="70">
        <f>SUM(M17:M18)</f>
        <v>295699683.40999985</v>
      </c>
      <c r="N19" s="49"/>
      <c r="O19" s="49"/>
    </row>
    <row r="20" spans="1:15" ht="24.95" customHeight="1" x14ac:dyDescent="0.45">
      <c r="A20" s="49"/>
      <c r="B20" s="4" t="s">
        <v>152</v>
      </c>
      <c r="C20" s="49"/>
      <c r="D20" s="49"/>
      <c r="E20" s="49"/>
      <c r="F20" s="67"/>
      <c r="G20" s="82"/>
      <c r="H20" s="82"/>
      <c r="I20" s="63"/>
      <c r="J20" s="63"/>
      <c r="K20" s="95"/>
      <c r="L20" s="63"/>
      <c r="M20" s="64"/>
      <c r="N20" s="49"/>
      <c r="O20" s="49"/>
    </row>
    <row r="21" spans="1:15" ht="24.95" customHeight="1" x14ac:dyDescent="0.45">
      <c r="A21" s="49"/>
      <c r="B21" s="201" t="s">
        <v>140</v>
      </c>
      <c r="C21" s="49"/>
      <c r="D21" s="49"/>
      <c r="E21" s="49"/>
      <c r="G21" s="250">
        <v>-15302058.48</v>
      </c>
      <c r="H21" s="250"/>
      <c r="I21" s="250">
        <v>-15130549.140000001</v>
      </c>
      <c r="J21" s="250"/>
      <c r="K21" s="250">
        <v>0</v>
      </c>
      <c r="L21" s="250"/>
      <c r="M21" s="250">
        <v>0</v>
      </c>
      <c r="N21" s="49"/>
      <c r="O21" s="49"/>
    </row>
    <row r="22" spans="1:15" ht="24.95" customHeight="1" x14ac:dyDescent="0.45">
      <c r="A22" s="49"/>
      <c r="B22" s="189" t="s">
        <v>141</v>
      </c>
      <c r="C22" s="49"/>
      <c r="D22" s="49"/>
      <c r="E22" s="49"/>
      <c r="G22" s="250">
        <v>-96988025.579999998</v>
      </c>
      <c r="H22" s="250"/>
      <c r="I22" s="250">
        <v>-129812052</v>
      </c>
      <c r="J22" s="250"/>
      <c r="K22" s="250">
        <v>-68436142.310000002</v>
      </c>
      <c r="L22" s="250"/>
      <c r="M22" s="250">
        <v>-98611990.719999999</v>
      </c>
      <c r="N22" s="49"/>
      <c r="O22" s="49"/>
    </row>
    <row r="23" spans="1:15" ht="24.95" customHeight="1" x14ac:dyDescent="0.45">
      <c r="A23" s="49"/>
      <c r="B23" s="275" t="s">
        <v>225</v>
      </c>
      <c r="C23" s="49"/>
      <c r="D23" s="49"/>
      <c r="E23" s="49"/>
      <c r="G23" s="250">
        <v>0</v>
      </c>
      <c r="H23" s="250"/>
      <c r="I23" s="250">
        <v>-740574.73</v>
      </c>
      <c r="J23" s="250"/>
      <c r="K23" s="250">
        <v>0</v>
      </c>
      <c r="L23" s="250"/>
      <c r="M23" s="250">
        <v>0</v>
      </c>
      <c r="N23" s="49"/>
      <c r="O23" s="49"/>
    </row>
    <row r="24" spans="1:15" ht="24.95" customHeight="1" x14ac:dyDescent="0.45">
      <c r="A24" s="49"/>
      <c r="B24" s="113" t="s">
        <v>21</v>
      </c>
      <c r="C24" s="77"/>
      <c r="D24" s="77"/>
      <c r="E24" s="77"/>
      <c r="G24" s="70">
        <f>SUM(G21:G23)</f>
        <v>-112290084.06</v>
      </c>
      <c r="H24" s="250"/>
      <c r="I24" s="70">
        <f>SUM(I21:I23)</f>
        <v>-145683175.86999997</v>
      </c>
      <c r="J24" s="250"/>
      <c r="K24" s="70">
        <f>SUM(K21:K23)</f>
        <v>-68436142.310000002</v>
      </c>
      <c r="L24" s="250"/>
      <c r="M24" s="70">
        <f>SUM(M21:M23)</f>
        <v>-98611990.719999999</v>
      </c>
      <c r="N24" s="49"/>
      <c r="O24" s="49"/>
    </row>
    <row r="25" spans="1:15" ht="24.95" customHeight="1" x14ac:dyDescent="0.45">
      <c r="A25" s="49"/>
      <c r="B25" s="69" t="s">
        <v>192</v>
      </c>
      <c r="C25" s="77"/>
      <c r="D25" s="77"/>
      <c r="E25" s="77"/>
      <c r="G25" s="250">
        <f>+G24+G19</f>
        <v>90164035.139999986</v>
      </c>
      <c r="H25" s="250"/>
      <c r="I25" s="250">
        <f>+I24+I19</f>
        <v>197784582.12999991</v>
      </c>
      <c r="J25" s="250"/>
      <c r="K25" s="250">
        <f>+K24+K19</f>
        <v>94611995.469999939</v>
      </c>
      <c r="L25" s="250"/>
      <c r="M25" s="250">
        <f>+M24+M19</f>
        <v>197087692.68999985</v>
      </c>
      <c r="N25" s="49"/>
      <c r="O25" s="49"/>
    </row>
    <row r="26" spans="1:15" ht="24.95" customHeight="1" x14ac:dyDescent="0.45">
      <c r="A26" s="49"/>
      <c r="B26" s="247" t="s">
        <v>207</v>
      </c>
      <c r="C26" s="77"/>
      <c r="D26" s="77"/>
      <c r="E26" s="77"/>
      <c r="G26" s="250">
        <v>9630326.0600000005</v>
      </c>
      <c r="H26" s="250"/>
      <c r="I26" s="250">
        <v>8971076.6799999997</v>
      </c>
      <c r="J26" s="250"/>
      <c r="K26" s="250">
        <v>22989001.079999998</v>
      </c>
      <c r="L26" s="250"/>
      <c r="M26" s="250">
        <v>15657545.939999999</v>
      </c>
      <c r="N26" s="49"/>
      <c r="O26" s="49"/>
    </row>
    <row r="27" spans="1:15" ht="24.95" customHeight="1" x14ac:dyDescent="0.45">
      <c r="A27" s="49"/>
      <c r="B27" s="247" t="s">
        <v>142</v>
      </c>
      <c r="C27" s="77"/>
      <c r="D27" s="77"/>
      <c r="E27" s="77"/>
      <c r="G27" s="250">
        <v>-19564987.079999998</v>
      </c>
      <c r="H27" s="250"/>
      <c r="I27" s="250">
        <v>-8241922.9900000002</v>
      </c>
      <c r="J27" s="250"/>
      <c r="K27" s="250">
        <v>-11432222.17</v>
      </c>
      <c r="L27" s="250"/>
      <c r="M27" s="250">
        <v>-8241922.9900000002</v>
      </c>
      <c r="N27" s="49"/>
      <c r="O27" s="49"/>
    </row>
    <row r="28" spans="1:15" ht="24.95" customHeight="1" x14ac:dyDescent="0.45">
      <c r="A28" s="49"/>
      <c r="B28" s="248" t="s">
        <v>160</v>
      </c>
      <c r="C28" s="77"/>
      <c r="D28" s="77"/>
      <c r="E28" s="77"/>
      <c r="G28" s="250"/>
      <c r="H28" s="250"/>
      <c r="I28" s="250"/>
      <c r="J28" s="250"/>
      <c r="K28" s="250"/>
      <c r="L28" s="250"/>
      <c r="M28" s="250"/>
      <c r="N28" s="49"/>
      <c r="O28" s="49"/>
    </row>
    <row r="29" spans="1:15" ht="24.95" customHeight="1" x14ac:dyDescent="0.45">
      <c r="A29" s="49"/>
      <c r="B29" s="178"/>
      <c r="C29" s="249" t="s">
        <v>161</v>
      </c>
      <c r="D29" s="249"/>
      <c r="E29" s="249"/>
      <c r="F29" s="58"/>
      <c r="G29" s="250">
        <v>10758586.92</v>
      </c>
      <c r="H29" s="250"/>
      <c r="I29" s="250">
        <v>-5129985.2300000004</v>
      </c>
      <c r="J29" s="250"/>
      <c r="K29" s="250">
        <v>0</v>
      </c>
      <c r="L29" s="250"/>
      <c r="M29" s="250">
        <v>0</v>
      </c>
      <c r="N29" s="49"/>
      <c r="O29" s="49"/>
    </row>
    <row r="30" spans="1:15" s="73" customFormat="1" ht="24.95" customHeight="1" x14ac:dyDescent="0.45">
      <c r="B30" s="4" t="s">
        <v>24</v>
      </c>
      <c r="C30" s="58"/>
      <c r="D30" s="58"/>
      <c r="E30" s="58"/>
      <c r="G30" s="85">
        <f>SUM(G25:G29)</f>
        <v>90987961.039999992</v>
      </c>
      <c r="H30" s="82"/>
      <c r="I30" s="85">
        <f>SUM(I25:I29)</f>
        <v>193383750.58999991</v>
      </c>
      <c r="J30" s="82"/>
      <c r="K30" s="85">
        <f>SUM(K25:K29)</f>
        <v>106168774.37999994</v>
      </c>
      <c r="L30" s="82"/>
      <c r="M30" s="85">
        <f>SUM(M25:M29)</f>
        <v>204503315.63999984</v>
      </c>
      <c r="N30" s="58"/>
      <c r="O30" s="58"/>
    </row>
    <row r="31" spans="1:15" ht="24.95" customHeight="1" x14ac:dyDescent="0.45">
      <c r="B31" s="194" t="s">
        <v>166</v>
      </c>
      <c r="C31" s="49"/>
      <c r="D31" s="49"/>
      <c r="E31" s="49"/>
      <c r="F31" s="74" t="s">
        <v>243</v>
      </c>
      <c r="G31" s="260">
        <v>-17240789.939999998</v>
      </c>
      <c r="H31" s="261"/>
      <c r="I31" s="260">
        <v>-40697345.760000005</v>
      </c>
      <c r="J31" s="261"/>
      <c r="K31" s="260">
        <v>-20675979.309999999</v>
      </c>
      <c r="L31" s="261"/>
      <c r="M31" s="262">
        <v>-41203576.030000001</v>
      </c>
      <c r="N31" s="49"/>
      <c r="O31" s="49"/>
    </row>
    <row r="32" spans="1:15" ht="24.95" customHeight="1" x14ac:dyDescent="0.45">
      <c r="B32" s="242" t="s">
        <v>201</v>
      </c>
      <c r="C32" s="49"/>
      <c r="D32" s="49"/>
      <c r="E32" s="49"/>
      <c r="F32" s="76"/>
      <c r="G32" s="254">
        <f>SUM(G30:G31)</f>
        <v>73747171.099999994</v>
      </c>
      <c r="H32" s="75"/>
      <c r="I32" s="254">
        <f>SUM(I30:I31)</f>
        <v>152686404.82999992</v>
      </c>
      <c r="J32" s="75"/>
      <c r="K32" s="254">
        <f>SUM(K30:K31)</f>
        <v>85492795.069999933</v>
      </c>
      <c r="L32" s="63"/>
      <c r="M32" s="254">
        <f>SUM(M30:M31)</f>
        <v>163299739.60999984</v>
      </c>
      <c r="N32" s="49"/>
      <c r="O32" s="49"/>
    </row>
    <row r="33" spans="1:15" ht="24.95" customHeight="1" x14ac:dyDescent="0.45">
      <c r="C33" s="49"/>
      <c r="D33" s="49"/>
      <c r="E33" s="49"/>
      <c r="F33" s="76"/>
      <c r="G33" s="86"/>
      <c r="H33" s="75"/>
      <c r="I33" s="86"/>
      <c r="J33" s="75"/>
      <c r="K33" s="86"/>
      <c r="L33" s="63"/>
      <c r="M33" s="86"/>
      <c r="N33" s="49"/>
      <c r="O33" s="49"/>
    </row>
    <row r="34" spans="1:15" ht="24.95" customHeight="1" x14ac:dyDescent="0.45">
      <c r="A34" s="49"/>
      <c r="B34" s="3" t="s">
        <v>7</v>
      </c>
      <c r="C34" s="49"/>
      <c r="D34" s="49"/>
      <c r="E34" s="49"/>
      <c r="F34" s="49"/>
      <c r="G34" s="58"/>
      <c r="H34" s="49"/>
      <c r="I34" s="58"/>
      <c r="J34" s="49"/>
      <c r="K34" s="58"/>
      <c r="L34" s="49"/>
      <c r="M34" s="58"/>
      <c r="N34" s="49"/>
      <c r="O34" s="49"/>
    </row>
    <row r="35" spans="1:15" ht="24.6" customHeight="1" x14ac:dyDescent="0.45">
      <c r="A35" s="49"/>
      <c r="C35" s="49"/>
      <c r="D35" s="49"/>
      <c r="E35" s="49"/>
      <c r="F35" s="49"/>
      <c r="G35" s="58"/>
      <c r="H35" s="49"/>
      <c r="I35" s="58"/>
      <c r="J35" s="49"/>
      <c r="K35" s="62"/>
      <c r="L35" s="49"/>
      <c r="M35" s="62"/>
      <c r="N35" s="49"/>
      <c r="O35" s="49"/>
    </row>
    <row r="36" spans="1:15" ht="24.95" customHeight="1" x14ac:dyDescent="0.45">
      <c r="A36" s="49"/>
      <c r="B36" s="68"/>
      <c r="C36" s="49"/>
      <c r="D36" s="49"/>
      <c r="E36" s="49"/>
      <c r="F36" s="49"/>
      <c r="G36" s="58"/>
      <c r="H36" s="49"/>
      <c r="I36" s="58"/>
      <c r="J36" s="49"/>
      <c r="K36" s="58"/>
      <c r="L36" s="49"/>
      <c r="M36" s="58"/>
      <c r="N36" s="49"/>
      <c r="O36" s="49"/>
    </row>
    <row r="37" spans="1:15" ht="24.95" customHeight="1" x14ac:dyDescent="0.45">
      <c r="A37" s="49"/>
      <c r="B37" s="68"/>
      <c r="C37" s="49"/>
      <c r="D37" s="116" t="s">
        <v>211</v>
      </c>
      <c r="E37" s="101"/>
      <c r="F37" s="101"/>
      <c r="G37" s="71"/>
      <c r="H37" s="71"/>
      <c r="I37" s="71"/>
      <c r="J37" s="71"/>
      <c r="K37" s="71"/>
      <c r="L37" s="71"/>
      <c r="M37" s="71"/>
      <c r="N37" s="49"/>
      <c r="O37" s="49"/>
    </row>
    <row r="38" spans="1:15" ht="24.95" customHeight="1" x14ac:dyDescent="0.45">
      <c r="A38" s="49"/>
      <c r="C38" s="68"/>
      <c r="D38" s="116" t="s">
        <v>210</v>
      </c>
      <c r="E38" s="101"/>
      <c r="F38" s="101"/>
      <c r="G38" s="58"/>
      <c r="H38" s="49"/>
      <c r="I38" s="58"/>
      <c r="J38" s="49"/>
      <c r="K38" s="58"/>
      <c r="L38" s="49"/>
      <c r="M38" s="58"/>
      <c r="N38" s="49"/>
      <c r="O38" s="49"/>
    </row>
    <row r="39" spans="1:15" ht="24.6" customHeight="1" x14ac:dyDescent="0.45">
      <c r="B39" s="297" t="s">
        <v>0</v>
      </c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49"/>
      <c r="O39" s="49"/>
    </row>
    <row r="40" spans="1:15" ht="24.6" customHeight="1" x14ac:dyDescent="0.45">
      <c r="B40" s="296" t="s">
        <v>4</v>
      </c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49"/>
      <c r="O40" s="49"/>
    </row>
    <row r="41" spans="1:15" ht="24.6" customHeight="1" x14ac:dyDescent="0.45">
      <c r="B41" s="296" t="s">
        <v>23</v>
      </c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49"/>
      <c r="O41" s="49"/>
    </row>
    <row r="42" spans="1:15" ht="24.6" customHeight="1" x14ac:dyDescent="0.45">
      <c r="B42" s="297" t="str">
        <f>+B3</f>
        <v>FOR THE SIX-MONTH PERIODS ENDED JUNE 30, 2020</v>
      </c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49"/>
      <c r="O42" s="49"/>
    </row>
    <row r="43" spans="1:15" ht="24.95" customHeight="1" x14ac:dyDescent="0.45">
      <c r="A43" s="49"/>
      <c r="B43" s="297" t="s">
        <v>188</v>
      </c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49"/>
      <c r="O43" s="49"/>
    </row>
    <row r="44" spans="1:15" ht="24.6" customHeight="1" x14ac:dyDescent="0.45">
      <c r="A44" s="49"/>
      <c r="B44" s="202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49"/>
      <c r="O44" s="49"/>
    </row>
    <row r="45" spans="1:15" ht="24.6" customHeight="1" x14ac:dyDescent="0.45">
      <c r="A45" s="49"/>
      <c r="B45" s="257"/>
      <c r="C45" s="257"/>
      <c r="D45" s="257"/>
      <c r="E45" s="257"/>
      <c r="F45" s="257"/>
      <c r="G45" s="202"/>
      <c r="H45" s="202"/>
      <c r="I45" s="202"/>
      <c r="J45" s="202"/>
      <c r="K45" s="202"/>
      <c r="L45" s="202"/>
      <c r="M45" s="51" t="s">
        <v>28</v>
      </c>
      <c r="N45" s="49"/>
      <c r="O45" s="49"/>
    </row>
    <row r="46" spans="1:15" ht="24.6" customHeight="1" x14ac:dyDescent="0.45">
      <c r="A46" s="49"/>
      <c r="B46" s="202"/>
      <c r="C46" s="202"/>
      <c r="D46" s="202"/>
      <c r="E46" s="202"/>
      <c r="F46" s="202"/>
      <c r="G46" s="52"/>
      <c r="H46" s="53" t="s">
        <v>27</v>
      </c>
      <c r="I46" s="53"/>
      <c r="J46" s="49"/>
      <c r="K46" s="52"/>
      <c r="L46" s="53" t="s">
        <v>38</v>
      </c>
      <c r="M46" s="52"/>
      <c r="N46" s="49"/>
      <c r="O46" s="49"/>
    </row>
    <row r="47" spans="1:15" ht="24.6" customHeight="1" x14ac:dyDescent="0.45">
      <c r="A47" s="49"/>
      <c r="B47" s="54"/>
      <c r="C47" s="49"/>
      <c r="D47" s="49"/>
      <c r="E47" s="49"/>
      <c r="F47" s="256" t="s">
        <v>5</v>
      </c>
      <c r="G47" s="55" t="s">
        <v>215</v>
      </c>
      <c r="H47" s="56"/>
      <c r="I47" s="55" t="s">
        <v>149</v>
      </c>
      <c r="J47" s="57"/>
      <c r="K47" s="55" t="s">
        <v>215</v>
      </c>
      <c r="L47" s="56"/>
      <c r="M47" s="55" t="s">
        <v>149</v>
      </c>
      <c r="N47" s="49"/>
      <c r="O47" s="49"/>
    </row>
    <row r="48" spans="1:15" s="191" customFormat="1" ht="24.6" customHeight="1" x14ac:dyDescent="0.45">
      <c r="B48" s="242" t="s">
        <v>209</v>
      </c>
      <c r="C48" s="95"/>
      <c r="D48" s="95"/>
      <c r="E48" s="95"/>
      <c r="F48" s="77"/>
      <c r="H48" s="192"/>
      <c r="I48" s="193"/>
      <c r="J48" s="192"/>
      <c r="K48" s="193"/>
      <c r="L48" s="192"/>
      <c r="M48" s="193"/>
      <c r="N48" s="192"/>
      <c r="O48" s="193"/>
    </row>
    <row r="49" spans="1:15" s="191" customFormat="1" ht="24.6" customHeight="1" x14ac:dyDescent="0.45">
      <c r="B49" s="197" t="s">
        <v>172</v>
      </c>
      <c r="C49" s="194"/>
      <c r="D49" s="194"/>
      <c r="E49" s="194"/>
      <c r="F49" s="77"/>
      <c r="G49" s="192"/>
      <c r="H49" s="193"/>
      <c r="I49" s="192"/>
      <c r="J49" s="193"/>
      <c r="K49" s="192"/>
      <c r="L49" s="193"/>
      <c r="M49" s="192"/>
      <c r="O49" s="193"/>
    </row>
    <row r="50" spans="1:15" s="191" customFormat="1" ht="24.6" customHeight="1" x14ac:dyDescent="0.45">
      <c r="B50" s="197" t="s">
        <v>173</v>
      </c>
      <c r="C50" s="194"/>
      <c r="D50" s="194"/>
      <c r="E50" s="194"/>
      <c r="F50" s="77"/>
      <c r="G50" s="192"/>
      <c r="H50" s="193"/>
      <c r="I50" s="192"/>
      <c r="J50" s="193"/>
      <c r="K50" s="192"/>
      <c r="L50" s="193"/>
      <c r="M50" s="192"/>
      <c r="O50" s="193"/>
    </row>
    <row r="51" spans="1:15" s="191" customFormat="1" ht="24.6" customHeight="1" x14ac:dyDescent="0.45">
      <c r="B51" s="198" t="s">
        <v>155</v>
      </c>
      <c r="C51" s="194"/>
      <c r="D51" s="194"/>
      <c r="E51" s="194"/>
      <c r="F51" s="77"/>
      <c r="G51" s="192"/>
      <c r="H51" s="193"/>
      <c r="I51" s="192"/>
      <c r="J51" s="193"/>
      <c r="K51" s="192"/>
      <c r="L51" s="193"/>
      <c r="M51" s="192"/>
      <c r="O51" s="193"/>
    </row>
    <row r="52" spans="1:15" s="191" customFormat="1" ht="24.6" customHeight="1" x14ac:dyDescent="0.45">
      <c r="B52" s="198" t="s">
        <v>156</v>
      </c>
      <c r="C52" s="194"/>
      <c r="D52" s="194"/>
      <c r="E52" s="194"/>
      <c r="F52" s="209">
        <v>28</v>
      </c>
      <c r="G52" s="261">
        <v>0</v>
      </c>
      <c r="H52" s="261"/>
      <c r="I52" s="261">
        <v>-18861924.91</v>
      </c>
      <c r="J52" s="261"/>
      <c r="K52" s="261">
        <v>0</v>
      </c>
      <c r="L52" s="261"/>
      <c r="M52" s="261">
        <v>-10492462</v>
      </c>
      <c r="O52" s="193"/>
    </row>
    <row r="53" spans="1:15" s="191" customFormat="1" ht="24.6" customHeight="1" x14ac:dyDescent="0.45">
      <c r="B53" s="199" t="s">
        <v>157</v>
      </c>
      <c r="C53" s="194"/>
      <c r="D53" s="194"/>
      <c r="E53" s="194"/>
      <c r="F53" s="77"/>
      <c r="G53" s="261"/>
      <c r="H53" s="261"/>
      <c r="I53" s="261"/>
      <c r="J53" s="261"/>
      <c r="K53" s="261"/>
      <c r="L53" s="261"/>
      <c r="M53" s="261"/>
      <c r="O53" s="193"/>
    </row>
    <row r="54" spans="1:15" s="191" customFormat="1" ht="24.6" customHeight="1" x14ac:dyDescent="0.45">
      <c r="B54" s="199" t="s">
        <v>158</v>
      </c>
      <c r="C54" s="194"/>
      <c r="D54" s="194"/>
      <c r="E54" s="194"/>
      <c r="F54" s="77"/>
      <c r="G54" s="261">
        <v>0</v>
      </c>
      <c r="H54" s="261"/>
      <c r="I54" s="261">
        <v>3772384.98</v>
      </c>
      <c r="J54" s="261"/>
      <c r="K54" s="261">
        <v>0</v>
      </c>
      <c r="L54" s="261"/>
      <c r="M54" s="261">
        <v>2098492.4</v>
      </c>
      <c r="O54" s="193"/>
    </row>
    <row r="55" spans="1:15" s="191" customFormat="1" ht="24.6" customHeight="1" x14ac:dyDescent="0.45">
      <c r="B55" s="200" t="s">
        <v>208</v>
      </c>
      <c r="C55" s="194"/>
      <c r="D55" s="194"/>
      <c r="E55" s="194"/>
      <c r="F55" s="77"/>
      <c r="G55" s="195">
        <f>SUM(G52:G54)</f>
        <v>0</v>
      </c>
      <c r="H55" s="193"/>
      <c r="I55" s="195">
        <f>SUM(I52:I54)</f>
        <v>-15089539.93</v>
      </c>
      <c r="J55" s="193"/>
      <c r="K55" s="195">
        <f>SUM(K52:K54)</f>
        <v>0</v>
      </c>
      <c r="L55" s="193"/>
      <c r="M55" s="195">
        <f>SUM(M52:M54)</f>
        <v>-8393969.5999999996</v>
      </c>
      <c r="O55" s="193"/>
    </row>
    <row r="56" spans="1:15" s="191" customFormat="1" ht="24.6" customHeight="1" thickBot="1" x14ac:dyDescent="0.5">
      <c r="B56" s="197" t="s">
        <v>190</v>
      </c>
      <c r="C56" s="77"/>
      <c r="D56" s="77"/>
      <c r="E56" s="77"/>
      <c r="F56" s="77"/>
      <c r="G56" s="196">
        <f>+G32+G55</f>
        <v>73747171.099999994</v>
      </c>
      <c r="H56" s="193"/>
      <c r="I56" s="196">
        <f>+I32+I55</f>
        <v>137596864.89999992</v>
      </c>
      <c r="J56" s="193"/>
      <c r="K56" s="196">
        <f>+K32+K55</f>
        <v>85492795.069999933</v>
      </c>
      <c r="L56" s="193"/>
      <c r="M56" s="196">
        <f>+M32+M55</f>
        <v>154905770.00999984</v>
      </c>
    </row>
    <row r="57" spans="1:15" s="73" customFormat="1" ht="24.6" customHeight="1" thickTop="1" x14ac:dyDescent="0.45">
      <c r="A57" s="58"/>
      <c r="B57" s="69" t="s">
        <v>111</v>
      </c>
      <c r="C57" s="58"/>
      <c r="D57" s="58"/>
      <c r="E57" s="58"/>
      <c r="G57" s="86"/>
      <c r="H57" s="86"/>
      <c r="I57" s="86"/>
      <c r="J57" s="86"/>
      <c r="K57" s="86"/>
      <c r="L57" s="82"/>
      <c r="M57" s="86"/>
      <c r="N57" s="58"/>
      <c r="O57" s="58"/>
    </row>
    <row r="58" spans="1:15" s="73" customFormat="1" ht="24.6" customHeight="1" x14ac:dyDescent="0.45">
      <c r="A58" s="58"/>
      <c r="B58" s="97" t="s">
        <v>120</v>
      </c>
      <c r="C58" s="58"/>
      <c r="D58" s="58"/>
      <c r="E58" s="58"/>
      <c r="G58" s="193">
        <f>G32-G59</f>
        <v>73747155.479999989</v>
      </c>
      <c r="H58" s="86"/>
      <c r="I58" s="193">
        <f>I32-I59</f>
        <v>152686376.45999992</v>
      </c>
      <c r="J58" s="86"/>
      <c r="K58" s="193">
        <f>K32-K59</f>
        <v>85492795.069999933</v>
      </c>
      <c r="L58" s="82"/>
      <c r="M58" s="193">
        <f>M32-M59</f>
        <v>163299739.60999984</v>
      </c>
      <c r="N58" s="58"/>
      <c r="O58" s="58"/>
    </row>
    <row r="59" spans="1:15" s="73" customFormat="1" ht="24.6" customHeight="1" x14ac:dyDescent="0.45">
      <c r="A59" s="58"/>
      <c r="B59" s="98" t="s">
        <v>25</v>
      </c>
      <c r="C59" s="58"/>
      <c r="D59" s="58"/>
      <c r="E59" s="58"/>
      <c r="G59" s="86">
        <v>15.62</v>
      </c>
      <c r="H59" s="75"/>
      <c r="I59" s="263">
        <v>28.37</v>
      </c>
      <c r="J59" s="75"/>
      <c r="K59" s="86">
        <v>0</v>
      </c>
      <c r="L59" s="75"/>
      <c r="M59" s="86">
        <v>0</v>
      </c>
      <c r="N59" s="58"/>
      <c r="O59" s="58"/>
    </row>
    <row r="60" spans="1:15" s="73" customFormat="1" ht="24.6" customHeight="1" thickBot="1" x14ac:dyDescent="0.5">
      <c r="A60" s="58"/>
      <c r="B60" s="98"/>
      <c r="C60" s="58"/>
      <c r="D60" s="58"/>
      <c r="E60" s="58"/>
      <c r="G60" s="93">
        <f>SUM(G58:G59)</f>
        <v>73747171.099999994</v>
      </c>
      <c r="H60" s="89"/>
      <c r="I60" s="93">
        <f>SUM(I58:I59)</f>
        <v>152686404.82999992</v>
      </c>
      <c r="J60" s="89"/>
      <c r="K60" s="93">
        <f>SUM(K58:K59)</f>
        <v>85492795.069999933</v>
      </c>
      <c r="L60" s="89"/>
      <c r="M60" s="93">
        <f>SUM(M58:M59)</f>
        <v>163299739.60999984</v>
      </c>
      <c r="N60" s="58"/>
      <c r="O60" s="58"/>
    </row>
    <row r="61" spans="1:15" ht="24.6" customHeight="1" thickTop="1" x14ac:dyDescent="0.45">
      <c r="A61" s="49"/>
      <c r="B61" s="77" t="s">
        <v>162</v>
      </c>
      <c r="C61" s="77"/>
      <c r="D61" s="49"/>
      <c r="E61" s="49"/>
      <c r="F61" s="49"/>
      <c r="G61" s="58"/>
      <c r="H61" s="49"/>
      <c r="I61" s="58"/>
      <c r="J61" s="49"/>
      <c r="K61" s="58"/>
      <c r="L61" s="49"/>
      <c r="M61" s="58"/>
      <c r="N61" s="49"/>
      <c r="O61" s="49"/>
    </row>
    <row r="62" spans="1:15" ht="24.6" customHeight="1" x14ac:dyDescent="0.45">
      <c r="A62" s="49"/>
      <c r="B62" s="3" t="s">
        <v>120</v>
      </c>
      <c r="C62" s="77"/>
      <c r="D62" s="49"/>
      <c r="E62" s="49"/>
      <c r="F62" s="49"/>
      <c r="G62" s="246">
        <f>+G56-G63</f>
        <v>73747155.479999989</v>
      </c>
      <c r="H62" s="89"/>
      <c r="I62" s="246">
        <f>+I56-I63</f>
        <v>137596849.91999993</v>
      </c>
      <c r="J62" s="89"/>
      <c r="K62" s="246">
        <f>+K56-K63</f>
        <v>85492795.069999933</v>
      </c>
      <c r="L62" s="89"/>
      <c r="M62" s="246">
        <f>+M56-M63</f>
        <v>154905770.00999984</v>
      </c>
      <c r="N62" s="49"/>
      <c r="O62" s="49"/>
    </row>
    <row r="63" spans="1:15" ht="24.6" customHeight="1" x14ac:dyDescent="0.45">
      <c r="A63" s="49"/>
      <c r="B63" s="5" t="s">
        <v>25</v>
      </c>
      <c r="C63" s="77"/>
      <c r="D63" s="49"/>
      <c r="E63" s="49"/>
      <c r="F63" s="49"/>
      <c r="G63" s="88">
        <v>15.62</v>
      </c>
      <c r="H63" s="90"/>
      <c r="I63" s="88">
        <v>14.98</v>
      </c>
      <c r="J63" s="91"/>
      <c r="K63" s="92">
        <v>0</v>
      </c>
      <c r="L63" s="90"/>
      <c r="M63" s="92">
        <v>0</v>
      </c>
      <c r="N63" s="49"/>
      <c r="O63" s="49"/>
    </row>
    <row r="64" spans="1:15" ht="24.6" customHeight="1" thickBot="1" x14ac:dyDescent="0.5">
      <c r="A64" s="49"/>
      <c r="B64" s="5"/>
      <c r="C64" s="49"/>
      <c r="D64" s="49"/>
      <c r="E64" s="49"/>
      <c r="F64" s="49"/>
      <c r="G64" s="93">
        <f>G56</f>
        <v>73747171.099999994</v>
      </c>
      <c r="H64" s="89"/>
      <c r="I64" s="93">
        <f>I56</f>
        <v>137596864.89999992</v>
      </c>
      <c r="J64" s="89"/>
      <c r="K64" s="93">
        <f>K56</f>
        <v>85492795.069999933</v>
      </c>
      <c r="L64" s="89"/>
      <c r="M64" s="93">
        <f>M56</f>
        <v>154905770.00999984</v>
      </c>
      <c r="N64" s="49"/>
      <c r="O64" s="49"/>
    </row>
    <row r="65" spans="1:15" ht="24.6" customHeight="1" thickTop="1" x14ac:dyDescent="0.45">
      <c r="B65" s="6" t="s">
        <v>86</v>
      </c>
      <c r="C65" s="49"/>
      <c r="D65" s="49"/>
      <c r="E65" s="49"/>
      <c r="F65" s="76"/>
      <c r="G65" s="58"/>
      <c r="H65" s="58"/>
      <c r="I65" s="58"/>
      <c r="J65" s="49"/>
      <c r="K65" s="49"/>
      <c r="L65" s="49"/>
      <c r="M65" s="49"/>
      <c r="N65" s="49"/>
      <c r="O65" s="49"/>
    </row>
    <row r="66" spans="1:15" ht="24.6" customHeight="1" x14ac:dyDescent="0.45">
      <c r="B66" s="78" t="s">
        <v>112</v>
      </c>
      <c r="C66" s="49"/>
      <c r="D66" s="49"/>
      <c r="E66" s="49"/>
      <c r="F66" s="76"/>
      <c r="G66" s="49"/>
      <c r="H66" s="49"/>
      <c r="I66" s="49"/>
      <c r="J66" s="49"/>
      <c r="K66" s="49"/>
      <c r="L66" s="49"/>
      <c r="M66" s="49"/>
      <c r="N66" s="49"/>
      <c r="O66" s="49"/>
    </row>
    <row r="67" spans="1:15" ht="24.6" customHeight="1" x14ac:dyDescent="0.45">
      <c r="B67" s="78" t="s">
        <v>120</v>
      </c>
      <c r="C67" s="94"/>
      <c r="D67" s="194"/>
      <c r="E67" s="49"/>
      <c r="F67" s="76"/>
      <c r="G67" s="79">
        <f>+G58/G68</f>
        <v>0.23891408824039195</v>
      </c>
      <c r="H67" s="79"/>
      <c r="I67" s="79">
        <f>+I58/I68</f>
        <v>0.49464858924034161</v>
      </c>
      <c r="J67" s="80"/>
      <c r="K67" s="79">
        <f>+K58/K68</f>
        <v>0.27696570874263787</v>
      </c>
      <c r="L67" s="80"/>
      <c r="M67" s="79">
        <f>+M58/M68</f>
        <v>0.52903204394638892</v>
      </c>
      <c r="N67" s="49"/>
      <c r="O67" s="49"/>
    </row>
    <row r="68" spans="1:15" ht="24.6" customHeight="1" x14ac:dyDescent="0.45">
      <c r="B68" s="78" t="s">
        <v>114</v>
      </c>
      <c r="D68" s="49"/>
      <c r="E68" s="49"/>
      <c r="F68" s="76"/>
      <c r="G68" s="87">
        <v>308676462</v>
      </c>
      <c r="H68" s="81"/>
      <c r="I68" s="87">
        <v>308676462</v>
      </c>
      <c r="J68" s="81"/>
      <c r="K68" s="87">
        <v>308676462</v>
      </c>
      <c r="L68" s="81"/>
      <c r="M68" s="87">
        <v>308676462</v>
      </c>
      <c r="N68" s="49"/>
      <c r="O68" s="49"/>
    </row>
    <row r="69" spans="1:15" ht="24.6" customHeight="1" x14ac:dyDescent="0.45">
      <c r="B69" s="78"/>
      <c r="D69" s="49"/>
      <c r="E69" s="49"/>
      <c r="F69" s="76"/>
      <c r="G69" s="87"/>
      <c r="H69" s="81"/>
      <c r="I69" s="87"/>
      <c r="J69" s="81"/>
      <c r="K69" s="87"/>
      <c r="L69" s="81"/>
      <c r="M69" s="87"/>
      <c r="N69" s="49"/>
      <c r="O69" s="49"/>
    </row>
    <row r="70" spans="1:15" s="73" customFormat="1" ht="24.6" customHeight="1" x14ac:dyDescent="0.45">
      <c r="A70" s="58"/>
      <c r="B70" s="69"/>
      <c r="C70" s="58"/>
      <c r="D70" s="58"/>
      <c r="E70" s="58"/>
      <c r="G70" s="58"/>
      <c r="H70" s="49"/>
      <c r="I70" s="58"/>
      <c r="J70" s="49"/>
      <c r="K70" s="58"/>
      <c r="L70" s="49"/>
      <c r="M70" s="58"/>
      <c r="N70" s="58"/>
      <c r="O70" s="58"/>
    </row>
    <row r="71" spans="1:15" ht="24.6" customHeight="1" x14ac:dyDescent="0.45">
      <c r="A71" s="49"/>
      <c r="B71" s="3" t="s">
        <v>7</v>
      </c>
      <c r="C71" s="49"/>
      <c r="D71" s="49"/>
      <c r="E71" s="49"/>
      <c r="F71" s="49"/>
      <c r="G71" s="58"/>
      <c r="H71" s="49"/>
      <c r="I71" s="58"/>
      <c r="J71" s="49"/>
      <c r="K71" s="58"/>
      <c r="L71" s="49"/>
      <c r="M71" s="58"/>
      <c r="N71" s="49"/>
      <c r="O71" s="49"/>
    </row>
    <row r="72" spans="1:15" ht="24.6" customHeight="1" x14ac:dyDescent="0.45">
      <c r="A72" s="49"/>
      <c r="B72" s="3"/>
      <c r="C72" s="49"/>
      <c r="D72" s="49"/>
      <c r="E72" s="49"/>
      <c r="F72" s="49"/>
      <c r="G72" s="58"/>
      <c r="H72" s="49"/>
      <c r="I72" s="58"/>
      <c r="J72" s="49"/>
      <c r="K72" s="58"/>
      <c r="L72" s="49"/>
      <c r="M72" s="58"/>
      <c r="N72" s="49"/>
      <c r="O72" s="49"/>
    </row>
    <row r="73" spans="1:15" ht="24.6" customHeight="1" x14ac:dyDescent="0.45">
      <c r="A73" s="49"/>
      <c r="B73" s="3"/>
      <c r="C73" s="49"/>
      <c r="D73" s="49"/>
      <c r="E73" s="49"/>
      <c r="F73" s="49"/>
      <c r="G73" s="58"/>
      <c r="H73" s="49"/>
      <c r="I73" s="58"/>
      <c r="J73" s="49"/>
      <c r="K73" s="58"/>
      <c r="L73" s="49"/>
      <c r="M73" s="58"/>
      <c r="N73" s="49"/>
      <c r="O73" s="49"/>
    </row>
    <row r="74" spans="1:15" ht="24.6" customHeight="1" x14ac:dyDescent="0.45">
      <c r="A74" s="49"/>
      <c r="B74" s="68"/>
      <c r="C74" s="49"/>
      <c r="D74" s="116" t="s">
        <v>211</v>
      </c>
      <c r="E74" s="101"/>
      <c r="F74" s="101"/>
      <c r="G74" s="71"/>
      <c r="H74" s="71"/>
      <c r="I74" s="71"/>
      <c r="J74" s="71"/>
      <c r="K74" s="71"/>
      <c r="L74" s="71"/>
      <c r="M74" s="71"/>
      <c r="N74" s="49"/>
      <c r="O74" s="49"/>
    </row>
    <row r="75" spans="1:15" ht="24.6" customHeight="1" x14ac:dyDescent="0.45">
      <c r="A75" s="49"/>
      <c r="C75" s="68"/>
      <c r="D75" s="116" t="s">
        <v>210</v>
      </c>
      <c r="E75" s="101"/>
      <c r="F75" s="101"/>
      <c r="G75" s="58"/>
      <c r="H75" s="49"/>
      <c r="I75" s="58"/>
      <c r="J75" s="49"/>
      <c r="K75" s="58"/>
      <c r="L75" s="49"/>
      <c r="M75" s="58"/>
      <c r="N75" s="49"/>
      <c r="O75" s="49"/>
    </row>
  </sheetData>
  <mergeCells count="9">
    <mergeCell ref="B43:M43"/>
    <mergeCell ref="B41:M41"/>
    <mergeCell ref="B42:M42"/>
    <mergeCell ref="B1:M1"/>
    <mergeCell ref="B2:M2"/>
    <mergeCell ref="B3:M3"/>
    <mergeCell ref="B39:M39"/>
    <mergeCell ref="B40:M40"/>
    <mergeCell ref="B4:M4"/>
  </mergeCells>
  <pageMargins left="0.8" right="0.27" top="0.59055118110236227" bottom="0.39370078740157483" header="0.35433070866141736" footer="0.2755905511811023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zoomScale="70" zoomScaleNormal="70" zoomScaleSheetLayoutView="90" workbookViewId="0">
      <selection activeCell="N26" sqref="N26"/>
    </sheetView>
  </sheetViews>
  <sheetFormatPr defaultColWidth="9.140625" defaultRowHeight="24.6" customHeight="1" x14ac:dyDescent="0.45"/>
  <cols>
    <col min="1" max="1" width="1.7109375" style="7" customWidth="1"/>
    <col min="2" max="5" width="9.140625" style="7" customWidth="1"/>
    <col min="6" max="6" width="6.425781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6.140625" style="7" customWidth="1"/>
    <col min="15" max="15" width="0.85546875" style="7" customWidth="1"/>
    <col min="16" max="16" width="16.140625" style="7" customWidth="1"/>
    <col min="17" max="17" width="0.85546875" style="7" customWidth="1"/>
    <col min="18" max="18" width="15.42578125" style="7" bestFit="1" customWidth="1"/>
    <col min="19" max="19" width="0.85546875" style="7" customWidth="1"/>
    <col min="20" max="20" width="13.42578125" style="7" bestFit="1" customWidth="1"/>
    <col min="21" max="21" width="0.85546875" style="7" customWidth="1"/>
    <col min="22" max="22" width="16.42578125" style="7" bestFit="1" customWidth="1"/>
    <col min="23" max="23" width="1.85546875" style="7" customWidth="1"/>
    <col min="24" max="16384" width="9.140625" style="7"/>
  </cols>
  <sheetData>
    <row r="1" spans="1:29" ht="24.6" customHeight="1" x14ac:dyDescent="0.45">
      <c r="B1" s="33" t="s">
        <v>4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8"/>
      <c r="X1" s="8"/>
    </row>
    <row r="2" spans="1:29" ht="24.6" customHeight="1" x14ac:dyDescent="0.45">
      <c r="B2" s="33" t="s">
        <v>26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9" ht="24.6" customHeight="1" x14ac:dyDescent="0.45">
      <c r="A3" s="8"/>
      <c r="B3" s="299" t="str">
        <f>+PL_6M!B3</f>
        <v>FOR THE SIX-MONTH PERIODS ENDED JUNE 30, 2020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</row>
    <row r="4" spans="1:29" ht="24.6" customHeight="1" x14ac:dyDescent="0.45">
      <c r="A4" s="8"/>
      <c r="B4" s="299" t="s">
        <v>188</v>
      </c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</row>
    <row r="5" spans="1:29" ht="24.6" customHeight="1" x14ac:dyDescent="0.45">
      <c r="B5" s="18"/>
      <c r="C5" s="18"/>
      <c r="D5" s="18"/>
      <c r="E5" s="83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X5" s="9"/>
      <c r="Y5" s="9"/>
      <c r="Z5" s="9"/>
      <c r="AA5" s="9"/>
      <c r="AB5" s="9"/>
    </row>
    <row r="6" spans="1:29" ht="24.6" customHeight="1" x14ac:dyDescent="0.45">
      <c r="A6" s="18"/>
      <c r="B6" s="18"/>
      <c r="C6" s="18"/>
      <c r="D6" s="18"/>
      <c r="E6" s="83"/>
      <c r="F6" s="18"/>
      <c r="G6" s="18"/>
      <c r="H6" s="84"/>
      <c r="I6" s="84"/>
      <c r="J6" s="84"/>
      <c r="K6" s="84"/>
      <c r="L6" s="84"/>
      <c r="M6" s="84"/>
      <c r="N6" s="84"/>
      <c r="O6" s="84" t="s">
        <v>27</v>
      </c>
      <c r="P6" s="84"/>
      <c r="Q6" s="84"/>
      <c r="R6" s="84"/>
      <c r="S6" s="84"/>
      <c r="T6" s="84"/>
      <c r="U6" s="46"/>
      <c r="V6" s="24" t="s">
        <v>28</v>
      </c>
    </row>
    <row r="7" spans="1:29" ht="24.6" customHeight="1" x14ac:dyDescent="0.45">
      <c r="A7" s="18"/>
      <c r="B7" s="18"/>
      <c r="C7" s="18"/>
      <c r="D7" s="18"/>
      <c r="E7" s="83"/>
      <c r="F7" s="18"/>
      <c r="G7" s="239" t="s">
        <v>5</v>
      </c>
      <c r="H7" s="301" t="s">
        <v>108</v>
      </c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45"/>
      <c r="T7" s="45" t="s">
        <v>31</v>
      </c>
      <c r="U7" s="45"/>
      <c r="V7" s="31" t="s">
        <v>32</v>
      </c>
    </row>
    <row r="8" spans="1:29" ht="24.6" customHeight="1" x14ac:dyDescent="0.45">
      <c r="A8" s="18"/>
      <c r="B8" s="18"/>
      <c r="C8" s="18"/>
      <c r="D8" s="18"/>
      <c r="E8" s="83"/>
      <c r="F8" s="18"/>
      <c r="G8" s="203"/>
      <c r="H8" s="45" t="s">
        <v>29</v>
      </c>
      <c r="I8" s="45"/>
      <c r="J8" s="45" t="s">
        <v>174</v>
      </c>
      <c r="K8" s="45"/>
      <c r="L8" s="45" t="s">
        <v>174</v>
      </c>
      <c r="M8" s="21"/>
      <c r="N8" s="298" t="s">
        <v>30</v>
      </c>
      <c r="O8" s="298"/>
      <c r="P8" s="298"/>
      <c r="Q8" s="45"/>
      <c r="R8" s="45" t="s">
        <v>84</v>
      </c>
      <c r="S8" s="45"/>
      <c r="T8" s="45" t="s">
        <v>36</v>
      </c>
      <c r="U8" s="45"/>
      <c r="V8" s="31" t="s">
        <v>177</v>
      </c>
    </row>
    <row r="9" spans="1:29" ht="24.6" customHeight="1" x14ac:dyDescent="0.45">
      <c r="A9" s="18"/>
      <c r="B9" s="18"/>
      <c r="C9" s="18"/>
      <c r="D9" s="18"/>
      <c r="E9" s="83"/>
      <c r="F9" s="18"/>
      <c r="H9" s="20" t="s">
        <v>33</v>
      </c>
      <c r="I9" s="20"/>
      <c r="J9" s="20" t="s">
        <v>121</v>
      </c>
      <c r="K9" s="20"/>
      <c r="L9" s="20" t="s">
        <v>176</v>
      </c>
      <c r="M9" s="21"/>
      <c r="N9" s="99" t="s">
        <v>34</v>
      </c>
      <c r="O9" s="99"/>
      <c r="P9" s="99" t="s">
        <v>35</v>
      </c>
      <c r="Q9" s="20"/>
      <c r="R9" s="20" t="s">
        <v>85</v>
      </c>
      <c r="S9" s="20"/>
    </row>
    <row r="10" spans="1:29" ht="24.6" customHeight="1" x14ac:dyDescent="0.45">
      <c r="A10" s="18"/>
      <c r="B10" s="18"/>
      <c r="C10" s="18"/>
      <c r="D10" s="18"/>
      <c r="E10" s="83"/>
      <c r="F10" s="18"/>
      <c r="G10" s="23"/>
      <c r="H10" s="20"/>
      <c r="I10" s="20"/>
      <c r="J10" s="20"/>
      <c r="K10" s="20"/>
      <c r="L10" s="20" t="s">
        <v>175</v>
      </c>
      <c r="M10" s="40"/>
      <c r="N10" s="190" t="s">
        <v>37</v>
      </c>
      <c r="O10" s="190"/>
      <c r="P10" s="190"/>
      <c r="Q10" s="20"/>
      <c r="R10" s="20"/>
      <c r="S10" s="20"/>
      <c r="T10" s="20"/>
      <c r="U10" s="20"/>
      <c r="V10" s="22"/>
    </row>
    <row r="11" spans="1:29" ht="24.6" customHeight="1" x14ac:dyDescent="0.45">
      <c r="A11" s="10"/>
      <c r="B11" s="28" t="s">
        <v>189</v>
      </c>
      <c r="C11" s="8"/>
      <c r="D11" s="8"/>
      <c r="E11" s="8"/>
      <c r="F11" s="8"/>
      <c r="G11" s="204"/>
      <c r="H11" s="244">
        <v>308676462</v>
      </c>
      <c r="I11" s="252"/>
      <c r="J11" s="244">
        <v>97844800</v>
      </c>
      <c r="K11" s="244"/>
      <c r="L11" s="244">
        <v>186541112.75</v>
      </c>
      <c r="M11" s="244"/>
      <c r="N11" s="244">
        <v>36867646.200000003</v>
      </c>
      <c r="O11" s="244"/>
      <c r="P11" s="244">
        <v>1633708628.6900003</v>
      </c>
      <c r="Q11" s="244"/>
      <c r="R11" s="253">
        <f>SUM(H11:P11)</f>
        <v>2263638649.6400003</v>
      </c>
      <c r="S11" s="244"/>
      <c r="T11" s="244">
        <v>327.86000000024796</v>
      </c>
      <c r="U11" s="244"/>
      <c r="V11" s="253">
        <f>SUM(R11:T11)</f>
        <v>2263638977.5000005</v>
      </c>
    </row>
    <row r="12" spans="1:29" ht="24.6" customHeight="1" x14ac:dyDescent="0.45">
      <c r="B12" s="10" t="s">
        <v>129</v>
      </c>
      <c r="C12" s="10"/>
      <c r="D12" s="10"/>
      <c r="E12" s="10"/>
      <c r="F12" s="10"/>
      <c r="G12" s="204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43"/>
      <c r="V12" s="39"/>
      <c r="W12" s="12"/>
      <c r="X12" s="12"/>
      <c r="Y12" s="12"/>
      <c r="Z12" s="12"/>
      <c r="AA12" s="12"/>
      <c r="AB12" s="12"/>
      <c r="AC12" s="12"/>
    </row>
    <row r="13" spans="1:29" ht="24.6" customHeight="1" x14ac:dyDescent="0.45">
      <c r="B13" s="264" t="s">
        <v>236</v>
      </c>
      <c r="C13" s="10"/>
      <c r="D13" s="10"/>
      <c r="E13" s="10"/>
      <c r="F13" s="10"/>
      <c r="G13" s="292" t="s">
        <v>244</v>
      </c>
      <c r="H13" s="282">
        <v>0</v>
      </c>
      <c r="I13" s="282"/>
      <c r="J13" s="282">
        <v>0</v>
      </c>
      <c r="K13" s="282"/>
      <c r="L13" s="282">
        <v>0</v>
      </c>
      <c r="M13" s="282"/>
      <c r="N13" s="282">
        <v>0</v>
      </c>
      <c r="O13" s="282"/>
      <c r="P13" s="282">
        <v>-246941169.59999999</v>
      </c>
      <c r="Q13" s="282"/>
      <c r="R13" s="283">
        <f>SUM(H13:P13)</f>
        <v>-246941169.59999999</v>
      </c>
      <c r="S13" s="283"/>
      <c r="T13" s="283">
        <v>0</v>
      </c>
      <c r="U13" s="283"/>
      <c r="V13" s="283">
        <f>SUM(R13:T13)</f>
        <v>-246941169.59999999</v>
      </c>
      <c r="W13" s="12"/>
      <c r="X13" s="12"/>
      <c r="Y13" s="12"/>
      <c r="Z13" s="12"/>
      <c r="AA13" s="12"/>
      <c r="AB13" s="12"/>
      <c r="AC13" s="12"/>
    </row>
    <row r="14" spans="1:29" s="12" customFormat="1" ht="24.6" customHeight="1" x14ac:dyDescent="0.45">
      <c r="A14" s="13"/>
      <c r="B14" s="27" t="s">
        <v>190</v>
      </c>
      <c r="C14" s="11"/>
      <c r="D14" s="11"/>
      <c r="E14" s="11"/>
      <c r="F14" s="11"/>
      <c r="G14" s="11"/>
      <c r="H14" s="39">
        <v>0</v>
      </c>
      <c r="I14" s="39"/>
      <c r="J14" s="39">
        <v>0</v>
      </c>
      <c r="K14" s="39"/>
      <c r="L14" s="39">
        <v>0</v>
      </c>
      <c r="M14" s="39"/>
      <c r="N14" s="39">
        <v>0</v>
      </c>
      <c r="O14" s="39"/>
      <c r="P14" s="39">
        <f>+PL_6M!I62</f>
        <v>137596849.91999993</v>
      </c>
      <c r="Q14" s="39"/>
      <c r="R14" s="39">
        <f>SUM(H14:P14)</f>
        <v>137596849.91999993</v>
      </c>
      <c r="S14" s="39"/>
      <c r="T14" s="39">
        <f>+PL_6M!I63</f>
        <v>14.98</v>
      </c>
      <c r="U14" s="43"/>
      <c r="V14" s="39">
        <f>SUM(R14:T14)</f>
        <v>137596864.89999992</v>
      </c>
    </row>
    <row r="15" spans="1:29" s="12" customFormat="1" ht="24.6" customHeight="1" thickBot="1" x14ac:dyDescent="0.5">
      <c r="A15" s="13"/>
      <c r="B15" s="28" t="s">
        <v>228</v>
      </c>
      <c r="C15" s="11"/>
      <c r="D15" s="11"/>
      <c r="E15" s="11"/>
      <c r="F15" s="11"/>
      <c r="G15" s="11"/>
      <c r="H15" s="30">
        <f>SUM(H11:H14)</f>
        <v>308676462</v>
      </c>
      <c r="I15" s="39"/>
      <c r="J15" s="30">
        <f>SUM(J11:J14)</f>
        <v>97844800</v>
      </c>
      <c r="K15" s="39"/>
      <c r="L15" s="30">
        <f>SUM(L11:L14)</f>
        <v>186541112.75</v>
      </c>
      <c r="M15" s="39"/>
      <c r="N15" s="30">
        <f>SUM(N11:N14)</f>
        <v>36867646.200000003</v>
      </c>
      <c r="O15" s="39"/>
      <c r="P15" s="30">
        <f>SUM(P11:P14)</f>
        <v>1524364309.0100002</v>
      </c>
      <c r="Q15" s="39"/>
      <c r="R15" s="30">
        <f>SUM(R11:R14)</f>
        <v>2154294329.9600005</v>
      </c>
      <c r="S15" s="39"/>
      <c r="T15" s="30">
        <f>SUM(T11:T14)</f>
        <v>342.84000000024798</v>
      </c>
      <c r="U15" s="39"/>
      <c r="V15" s="30">
        <f>SUM(V11:V14)</f>
        <v>2154294672.8000007</v>
      </c>
    </row>
    <row r="16" spans="1:29" s="12" customFormat="1" ht="24.6" customHeight="1" thickTop="1" x14ac:dyDescent="0.45">
      <c r="A16" s="13"/>
      <c r="B16" s="28"/>
      <c r="C16" s="11"/>
      <c r="D16" s="11"/>
      <c r="E16" s="11"/>
      <c r="F16" s="11"/>
      <c r="G16" s="11"/>
      <c r="H16" s="25"/>
      <c r="I16" s="39"/>
      <c r="J16" s="25"/>
      <c r="K16" s="39"/>
      <c r="L16" s="25"/>
      <c r="M16" s="39"/>
      <c r="N16" s="25"/>
      <c r="O16" s="39"/>
      <c r="P16" s="25"/>
      <c r="Q16" s="39"/>
      <c r="R16" s="25"/>
      <c r="S16" s="39"/>
      <c r="T16" s="25"/>
      <c r="U16" s="39"/>
      <c r="V16" s="25"/>
    </row>
    <row r="17" spans="1:29" s="12" customFormat="1" ht="24.6" customHeight="1" x14ac:dyDescent="0.45">
      <c r="A17" s="13"/>
      <c r="B17" s="28" t="s">
        <v>191</v>
      </c>
      <c r="C17" s="11"/>
      <c r="D17" s="11"/>
      <c r="E17" s="11"/>
      <c r="F17" s="11"/>
      <c r="G17" s="11"/>
      <c r="H17" s="14">
        <v>308676462</v>
      </c>
      <c r="I17" s="203"/>
      <c r="J17" s="14">
        <v>97844800</v>
      </c>
      <c r="K17" s="14"/>
      <c r="L17" s="14">
        <v>186541112.75</v>
      </c>
      <c r="M17" s="14"/>
      <c r="N17" s="14">
        <v>36867646.200000003</v>
      </c>
      <c r="O17" s="14"/>
      <c r="P17" s="14">
        <v>1574917674.1100011</v>
      </c>
      <c r="Q17" s="14"/>
      <c r="R17" s="210">
        <v>2204847695.0599999</v>
      </c>
      <c r="S17" s="14"/>
      <c r="T17" s="14">
        <v>398.21000000024799</v>
      </c>
      <c r="U17" s="14"/>
      <c r="V17" s="210">
        <v>2204848093.2700009</v>
      </c>
    </row>
    <row r="18" spans="1:29" s="12" customFormat="1" ht="24.6" customHeight="1" x14ac:dyDescent="0.45">
      <c r="A18" s="13"/>
      <c r="B18" s="28" t="s">
        <v>216</v>
      </c>
      <c r="C18" s="11"/>
      <c r="D18" s="11"/>
      <c r="E18" s="11"/>
      <c r="F18" s="11"/>
      <c r="G18" s="243" t="s">
        <v>202</v>
      </c>
      <c r="H18" s="14">
        <v>0</v>
      </c>
      <c r="I18" s="203"/>
      <c r="J18" s="14">
        <v>0</v>
      </c>
      <c r="K18" s="14"/>
      <c r="L18" s="14">
        <v>0</v>
      </c>
      <c r="M18" s="14"/>
      <c r="N18" s="14">
        <v>0</v>
      </c>
      <c r="O18" s="14"/>
      <c r="P18" s="14">
        <v>5721529.96</v>
      </c>
      <c r="Q18" s="14"/>
      <c r="R18" s="210">
        <f>SUM(H18:P18)</f>
        <v>5721529.96</v>
      </c>
      <c r="S18" s="14"/>
      <c r="T18" s="14">
        <v>0.05</v>
      </c>
      <c r="U18" s="14"/>
      <c r="V18" s="210">
        <f>SUM(R18:T18)</f>
        <v>5721530.0099999998</v>
      </c>
    </row>
    <row r="19" spans="1:29" s="12" customFormat="1" ht="24.6" customHeight="1" x14ac:dyDescent="0.45">
      <c r="A19" s="13"/>
      <c r="B19" s="28" t="s">
        <v>217</v>
      </c>
      <c r="C19" s="11"/>
      <c r="D19" s="11"/>
      <c r="E19" s="11"/>
      <c r="F19" s="11"/>
      <c r="G19" s="11"/>
      <c r="H19" s="244">
        <f>SUM(H17:H18)</f>
        <v>308676462</v>
      </c>
      <c r="I19" s="203"/>
      <c r="J19" s="244">
        <f>SUM(J17:J18)</f>
        <v>97844800</v>
      </c>
      <c r="K19" s="14"/>
      <c r="L19" s="244">
        <f>SUM(L17:L18)</f>
        <v>186541112.75</v>
      </c>
      <c r="M19" s="14"/>
      <c r="N19" s="244">
        <f>SUM(N17:N18)</f>
        <v>36867646.200000003</v>
      </c>
      <c r="O19" s="14"/>
      <c r="P19" s="244">
        <f>SUM(P17:P18)</f>
        <v>1580639204.0700011</v>
      </c>
      <c r="Q19" s="14"/>
      <c r="R19" s="244">
        <f>SUM(R17:R18)</f>
        <v>2210569225.02</v>
      </c>
      <c r="S19" s="14"/>
      <c r="T19" s="244">
        <f>SUM(T17:T18)</f>
        <v>398.260000000248</v>
      </c>
      <c r="U19" s="14"/>
      <c r="V19" s="244">
        <f>SUM(V17:V18)</f>
        <v>2210569623.2800012</v>
      </c>
    </row>
    <row r="20" spans="1:29" ht="24.6" customHeight="1" x14ac:dyDescent="0.45">
      <c r="B20" s="10" t="s">
        <v>129</v>
      </c>
      <c r="C20" s="10"/>
      <c r="D20" s="10"/>
      <c r="E20" s="10"/>
      <c r="F20" s="10"/>
      <c r="G20" s="10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43"/>
      <c r="V20" s="39"/>
      <c r="W20" s="12"/>
      <c r="X20" s="12"/>
      <c r="Y20" s="12"/>
      <c r="Z20" s="12"/>
      <c r="AA20" s="12"/>
      <c r="AB20" s="12"/>
      <c r="AC20" s="12"/>
    </row>
    <row r="21" spans="1:29" ht="24.6" customHeight="1" x14ac:dyDescent="0.45">
      <c r="B21" s="264" t="s">
        <v>236</v>
      </c>
      <c r="C21" s="10"/>
      <c r="D21" s="10"/>
      <c r="E21" s="10"/>
      <c r="F21" s="10"/>
      <c r="G21" s="292" t="s">
        <v>244</v>
      </c>
      <c r="H21" s="39">
        <v>0</v>
      </c>
      <c r="I21" s="39"/>
      <c r="J21" s="39">
        <v>0</v>
      </c>
      <c r="K21" s="39"/>
      <c r="L21" s="39">
        <v>0</v>
      </c>
      <c r="M21" s="39"/>
      <c r="N21" s="39">
        <v>0</v>
      </c>
      <c r="O21" s="39"/>
      <c r="P21" s="39">
        <v>-185205877.19999999</v>
      </c>
      <c r="Q21" s="39"/>
      <c r="R21" s="39">
        <f>SUM(H21:P21)</f>
        <v>-185205877.19999999</v>
      </c>
      <c r="S21" s="39"/>
      <c r="T21" s="39">
        <v>0</v>
      </c>
      <c r="U21" s="43"/>
      <c r="V21" s="210">
        <f>SUM(R21:T21)</f>
        <v>-185205877.19999999</v>
      </c>
      <c r="W21" s="12"/>
      <c r="X21" s="12"/>
      <c r="Y21" s="12"/>
      <c r="Z21" s="12"/>
      <c r="AA21" s="12"/>
      <c r="AB21" s="12"/>
      <c r="AC21" s="12"/>
    </row>
    <row r="22" spans="1:29" s="12" customFormat="1" ht="24.6" customHeight="1" x14ac:dyDescent="0.45">
      <c r="A22" s="13"/>
      <c r="B22" s="27" t="s">
        <v>190</v>
      </c>
      <c r="C22" s="11"/>
      <c r="D22" s="11"/>
      <c r="E22" s="11"/>
      <c r="F22" s="11"/>
      <c r="G22" s="11"/>
      <c r="H22" s="39">
        <v>0</v>
      </c>
      <c r="I22" s="39"/>
      <c r="J22" s="39">
        <v>0</v>
      </c>
      <c r="K22" s="39"/>
      <c r="L22" s="39">
        <v>0</v>
      </c>
      <c r="M22" s="39"/>
      <c r="N22" s="39">
        <v>0</v>
      </c>
      <c r="O22" s="39"/>
      <c r="P22" s="39">
        <f>+PL_6M!G62</f>
        <v>73747155.479999989</v>
      </c>
      <c r="Q22" s="39"/>
      <c r="R22" s="39">
        <f>SUM(H22:P22)</f>
        <v>73747155.479999989</v>
      </c>
      <c r="S22" s="39"/>
      <c r="T22" s="39">
        <f>+PL_6M!G63</f>
        <v>15.62</v>
      </c>
      <c r="U22" s="43"/>
      <c r="V22" s="39">
        <f>SUM(R22:T22)</f>
        <v>73747171.099999994</v>
      </c>
    </row>
    <row r="23" spans="1:29" s="12" customFormat="1" ht="24.6" customHeight="1" thickBot="1" x14ac:dyDescent="0.5">
      <c r="A23" s="13"/>
      <c r="B23" s="28" t="s">
        <v>227</v>
      </c>
      <c r="C23" s="11"/>
      <c r="D23" s="11"/>
      <c r="E23" s="11"/>
      <c r="F23" s="11"/>
      <c r="G23" s="11"/>
      <c r="H23" s="30">
        <f>SUM(H19:H22)</f>
        <v>308676462</v>
      </c>
      <c r="I23" s="39"/>
      <c r="J23" s="30">
        <f>SUM(J19:J22)</f>
        <v>97844800</v>
      </c>
      <c r="K23" s="39"/>
      <c r="L23" s="30">
        <f>SUM(L19:L22)</f>
        <v>186541112.75</v>
      </c>
      <c r="M23" s="39"/>
      <c r="N23" s="30">
        <f>SUM(N19:N22)</f>
        <v>36867646.200000003</v>
      </c>
      <c r="O23" s="39"/>
      <c r="P23" s="30">
        <f>SUM(P19:P22)</f>
        <v>1469180482.3500011</v>
      </c>
      <c r="Q23" s="39"/>
      <c r="R23" s="30">
        <f>SUM(R19:R22)</f>
        <v>2099110503.3</v>
      </c>
      <c r="S23" s="39"/>
      <c r="T23" s="30">
        <f>SUM(T19:T22)</f>
        <v>413.880000000248</v>
      </c>
      <c r="U23" s="39"/>
      <c r="V23" s="30">
        <f>SUM(V19:V22)</f>
        <v>2099110917.180001</v>
      </c>
    </row>
    <row r="24" spans="1:29" s="12" customFormat="1" ht="24.6" customHeight="1" thickTop="1" x14ac:dyDescent="0.45">
      <c r="A24" s="13"/>
      <c r="B24" s="28"/>
      <c r="C24" s="11"/>
      <c r="D24" s="11"/>
      <c r="E24" s="11"/>
      <c r="F24" s="11"/>
      <c r="G24" s="11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/>
      <c r="V24" s="25"/>
    </row>
    <row r="25" spans="1:29" s="12" customFormat="1" ht="24.6" customHeight="1" x14ac:dyDescent="0.45">
      <c r="A25" s="13"/>
      <c r="B25" s="28"/>
      <c r="C25" s="11"/>
      <c r="D25" s="11"/>
      <c r="E25" s="11"/>
      <c r="F25" s="11"/>
      <c r="G25" s="11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6"/>
      <c r="V25" s="25"/>
    </row>
    <row r="26" spans="1:29" ht="24.6" customHeight="1" x14ac:dyDescent="0.45">
      <c r="A26" s="17"/>
      <c r="B26" s="3" t="s">
        <v>7</v>
      </c>
      <c r="H26" s="15"/>
      <c r="J26" s="13"/>
      <c r="L26" s="13"/>
      <c r="N26" s="13"/>
      <c r="O26" s="8"/>
      <c r="P26" s="13"/>
      <c r="R26" s="13"/>
    </row>
    <row r="27" spans="1:29" ht="24.6" customHeight="1" x14ac:dyDescent="0.45">
      <c r="A27" s="17"/>
      <c r="B27" s="3"/>
      <c r="H27" s="15"/>
      <c r="J27" s="13"/>
      <c r="L27" s="13"/>
      <c r="N27" s="13"/>
      <c r="O27" s="8"/>
      <c r="P27" s="13"/>
      <c r="R27" s="13"/>
    </row>
    <row r="28" spans="1:29" s="12" customFormat="1" ht="24.6" customHeight="1" x14ac:dyDescent="0.45">
      <c r="A28" s="13"/>
      <c r="B28" s="28"/>
      <c r="C28" s="11"/>
      <c r="D28" s="11"/>
      <c r="E28" s="11"/>
      <c r="F28" s="11"/>
      <c r="G28" s="11"/>
      <c r="J28" s="2" t="s">
        <v>50</v>
      </c>
      <c r="K28" s="1"/>
      <c r="L28" s="71"/>
      <c r="M28" s="25"/>
      <c r="N28" s="25"/>
      <c r="O28" s="25"/>
      <c r="P28" s="25"/>
      <c r="Q28" s="25"/>
      <c r="R28" s="25"/>
      <c r="S28" s="25"/>
      <c r="T28" s="25"/>
      <c r="U28" s="26"/>
      <c r="V28" s="25"/>
    </row>
    <row r="29" spans="1:29" ht="24.6" customHeight="1" x14ac:dyDescent="0.45">
      <c r="A29" s="10"/>
      <c r="B29" s="10"/>
      <c r="C29" s="8"/>
      <c r="D29" s="8"/>
      <c r="E29" s="8"/>
      <c r="F29" s="8"/>
      <c r="G29" s="8"/>
      <c r="J29" s="2" t="s">
        <v>212</v>
      </c>
      <c r="K29" s="2"/>
      <c r="L29" s="58"/>
      <c r="M29" s="1"/>
      <c r="N29" s="8"/>
      <c r="O29" s="8"/>
      <c r="P29" s="8"/>
      <c r="Q29" s="8"/>
      <c r="R29" s="8"/>
      <c r="S29" s="8"/>
      <c r="T29" s="8"/>
      <c r="U29" s="8"/>
      <c r="V29" s="8"/>
    </row>
  </sheetData>
  <mergeCells count="4">
    <mergeCell ref="N8:P8"/>
    <mergeCell ref="B3:V3"/>
    <mergeCell ref="H7:R7"/>
    <mergeCell ref="B4:V4"/>
  </mergeCells>
  <pageMargins left="0.62992125984251968" right="7.874015748031496E-2" top="0.42" bottom="0.19685039370078741" header="0.15748031496062992" footer="0.15748031496062992"/>
  <pageSetup paperSize="9" scale="80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opLeftCell="A4" zoomScale="70" zoomScaleNormal="70" zoomScaleSheetLayoutView="100" workbookViewId="0">
      <selection activeCell="J27" sqref="J27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8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302" t="s">
        <v>4</v>
      </c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</row>
    <row r="2" spans="1:21" ht="24" customHeight="1" x14ac:dyDescent="0.45">
      <c r="B2" s="302" t="s">
        <v>26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</row>
    <row r="3" spans="1:21" ht="24" customHeight="1" x14ac:dyDescent="0.45">
      <c r="A3" s="8"/>
      <c r="B3" s="299" t="str">
        <f>+CHE_C!B3</f>
        <v>FOR THE SIX-MONTH PERIODS ENDED JUNE 30, 2020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35"/>
      <c r="T3" s="35"/>
      <c r="U3" s="35"/>
    </row>
    <row r="4" spans="1:21" ht="24" customHeight="1" x14ac:dyDescent="0.45">
      <c r="A4" s="8"/>
      <c r="B4" s="299" t="str">
        <f>+CHE_C!B4</f>
        <v>(UNAUDITED / REVIEWED ONLY)</v>
      </c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35"/>
      <c r="T4" s="35"/>
      <c r="U4" s="35"/>
    </row>
    <row r="5" spans="1:21" ht="24" customHeight="1" x14ac:dyDescent="0.45">
      <c r="A5" s="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1" ht="24" customHeight="1" x14ac:dyDescent="0.45">
      <c r="A6" s="18"/>
      <c r="B6" s="18"/>
      <c r="C6" s="18"/>
      <c r="D6" s="18"/>
      <c r="E6" s="18"/>
      <c r="F6" s="18"/>
      <c r="G6" s="18"/>
      <c r="H6" s="222"/>
      <c r="I6" s="222"/>
      <c r="J6" s="222"/>
      <c r="K6" s="222"/>
      <c r="L6" s="222"/>
      <c r="M6" s="221" t="s">
        <v>38</v>
      </c>
      <c r="N6" s="222"/>
      <c r="O6" s="222"/>
      <c r="P6" s="222"/>
      <c r="Q6" s="19"/>
      <c r="R6" s="24" t="s">
        <v>28</v>
      </c>
    </row>
    <row r="7" spans="1:21" ht="24" customHeight="1" x14ac:dyDescent="0.45">
      <c r="A7" s="18"/>
      <c r="B7" s="18"/>
      <c r="C7" s="18"/>
      <c r="D7" s="18"/>
      <c r="E7" s="18"/>
      <c r="F7" s="18"/>
      <c r="G7" s="203" t="s">
        <v>5</v>
      </c>
      <c r="H7" s="47" t="s">
        <v>29</v>
      </c>
      <c r="I7" s="21"/>
      <c r="J7" s="208" t="s">
        <v>174</v>
      </c>
      <c r="K7" s="208"/>
      <c r="L7" s="208" t="s">
        <v>174</v>
      </c>
      <c r="M7" s="20"/>
      <c r="N7" s="44"/>
      <c r="O7" s="36" t="s">
        <v>39</v>
      </c>
      <c r="P7" s="44"/>
      <c r="R7" s="31" t="s">
        <v>32</v>
      </c>
    </row>
    <row r="8" spans="1:21" ht="24" customHeight="1" x14ac:dyDescent="0.45">
      <c r="A8" s="18"/>
      <c r="B8" s="18"/>
      <c r="C8" s="18"/>
      <c r="D8" s="18"/>
      <c r="E8" s="18"/>
      <c r="F8" s="18"/>
      <c r="H8" s="47" t="s">
        <v>33</v>
      </c>
      <c r="I8" s="21"/>
      <c r="J8" s="208" t="s">
        <v>121</v>
      </c>
      <c r="K8" s="208"/>
      <c r="L8" s="208" t="s">
        <v>176</v>
      </c>
      <c r="M8" s="20"/>
      <c r="N8" s="20" t="s">
        <v>34</v>
      </c>
      <c r="O8" s="40"/>
      <c r="P8" s="20" t="s">
        <v>35</v>
      </c>
      <c r="Q8" s="20"/>
      <c r="R8" s="31" t="s">
        <v>177</v>
      </c>
    </row>
    <row r="9" spans="1:21" ht="24" customHeight="1" x14ac:dyDescent="0.45">
      <c r="A9" s="18"/>
      <c r="B9" s="18"/>
      <c r="C9" s="18"/>
      <c r="D9" s="18"/>
      <c r="E9" s="18"/>
      <c r="F9" s="18"/>
      <c r="G9" s="23"/>
      <c r="H9" s="221"/>
      <c r="I9" s="41"/>
      <c r="J9" s="221"/>
      <c r="K9" s="221"/>
      <c r="L9" s="221" t="s">
        <v>175</v>
      </c>
      <c r="M9" s="221"/>
      <c r="N9" s="221" t="s">
        <v>37</v>
      </c>
      <c r="O9" s="42"/>
      <c r="P9" s="42"/>
      <c r="Q9" s="221"/>
      <c r="R9" s="24"/>
    </row>
    <row r="10" spans="1:21" ht="24" customHeight="1" x14ac:dyDescent="0.45">
      <c r="A10" s="17"/>
      <c r="B10" s="28" t="str">
        <f>+CHE_C!B11</f>
        <v>Balance as at January 1, 2019</v>
      </c>
      <c r="C10" s="8"/>
      <c r="D10" s="8"/>
      <c r="E10" s="8"/>
      <c r="F10" s="8"/>
      <c r="G10" s="204"/>
      <c r="H10" s="14">
        <v>308676462</v>
      </c>
      <c r="I10" s="14"/>
      <c r="J10" s="14">
        <v>97844800</v>
      </c>
      <c r="K10" s="14"/>
      <c r="L10" s="14">
        <v>186541112.75</v>
      </c>
      <c r="M10" s="14"/>
      <c r="N10" s="14">
        <v>36867646.200000003</v>
      </c>
      <c r="O10" s="14"/>
      <c r="P10" s="14">
        <v>1519652886.8100004</v>
      </c>
      <c r="Q10" s="14"/>
      <c r="R10" s="14">
        <v>2149582907.7600002</v>
      </c>
    </row>
    <row r="11" spans="1:21" ht="24" customHeight="1" x14ac:dyDescent="0.45">
      <c r="B11" s="10" t="s">
        <v>129</v>
      </c>
      <c r="C11" s="10"/>
      <c r="D11" s="10"/>
      <c r="E11" s="10"/>
      <c r="F11" s="10"/>
      <c r="G11" s="204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21" ht="24" customHeight="1" x14ac:dyDescent="0.45">
      <c r="B12" s="265" t="s">
        <v>236</v>
      </c>
      <c r="C12" s="10"/>
      <c r="D12" s="10"/>
      <c r="E12" s="10"/>
      <c r="F12" s="10"/>
      <c r="G12" s="292" t="s">
        <v>244</v>
      </c>
      <c r="H12" s="38">
        <v>0</v>
      </c>
      <c r="I12" s="282"/>
      <c r="J12" s="38">
        <v>0</v>
      </c>
      <c r="K12" s="282"/>
      <c r="L12" s="38">
        <v>0</v>
      </c>
      <c r="M12" s="282"/>
      <c r="N12" s="38">
        <v>0</v>
      </c>
      <c r="O12" s="282"/>
      <c r="P12" s="282">
        <v>-246941169.59999999</v>
      </c>
      <c r="Q12" s="282"/>
      <c r="R12" s="282">
        <f>SUM(H12:P12)</f>
        <v>-246941169.59999999</v>
      </c>
    </row>
    <row r="13" spans="1:21" ht="24" customHeight="1" x14ac:dyDescent="0.45">
      <c r="B13" s="32" t="s">
        <v>190</v>
      </c>
      <c r="C13" s="11"/>
      <c r="D13" s="11"/>
      <c r="E13" s="11"/>
      <c r="F13" s="11"/>
      <c r="G13" s="204"/>
      <c r="H13" s="38">
        <v>0</v>
      </c>
      <c r="I13" s="39"/>
      <c r="J13" s="38">
        <v>0</v>
      </c>
      <c r="K13" s="39"/>
      <c r="L13" s="38">
        <v>0</v>
      </c>
      <c r="M13" s="39"/>
      <c r="N13" s="38">
        <v>0</v>
      </c>
      <c r="O13" s="39"/>
      <c r="P13" s="39">
        <f>+PL_6M!M64</f>
        <v>154905770.00999984</v>
      </c>
      <c r="Q13" s="39"/>
      <c r="R13" s="39">
        <f>SUM(H13:P13)</f>
        <v>154905770.00999984</v>
      </c>
    </row>
    <row r="14" spans="1:21" ht="24" customHeight="1" thickBot="1" x14ac:dyDescent="0.5">
      <c r="A14" s="10"/>
      <c r="B14" s="28" t="str">
        <f>+CHE_C!B15</f>
        <v>Balance as at June 30, 2019</v>
      </c>
      <c r="C14" s="11"/>
      <c r="D14" s="11"/>
      <c r="E14" s="11"/>
      <c r="F14" s="11"/>
      <c r="G14" s="204"/>
      <c r="H14" s="29">
        <f>SUM(H10:H13)</f>
        <v>308676462</v>
      </c>
      <c r="I14" s="39"/>
      <c r="J14" s="29">
        <f>SUM(J10:J13)</f>
        <v>97844800</v>
      </c>
      <c r="K14" s="39"/>
      <c r="L14" s="29">
        <f>SUM(L10:L13)</f>
        <v>186541112.75</v>
      </c>
      <c r="M14" s="39"/>
      <c r="N14" s="29">
        <f>SUM(N10:N13)</f>
        <v>36867646.200000003</v>
      </c>
      <c r="O14" s="39"/>
      <c r="P14" s="29">
        <f>SUM(P10:P13)</f>
        <v>1427617487.2200003</v>
      </c>
      <c r="Q14" s="39"/>
      <c r="R14" s="29">
        <f>SUM(R10:R13)</f>
        <v>2057547508.1700001</v>
      </c>
    </row>
    <row r="15" spans="1:21" ht="24" customHeight="1" thickTop="1" x14ac:dyDescent="0.45">
      <c r="A15" s="10"/>
      <c r="B15" s="28"/>
      <c r="C15" s="11"/>
      <c r="D15" s="11"/>
      <c r="E15" s="11"/>
      <c r="F15" s="11"/>
      <c r="G15" s="204"/>
      <c r="H15" s="14"/>
      <c r="I15" s="39"/>
      <c r="J15" s="14"/>
      <c r="K15" s="39"/>
      <c r="L15" s="14"/>
      <c r="M15" s="39"/>
      <c r="N15" s="14"/>
      <c r="O15" s="39"/>
      <c r="P15" s="14"/>
      <c r="Q15" s="39"/>
      <c r="R15" s="14"/>
    </row>
    <row r="16" spans="1:21" ht="24" customHeight="1" x14ac:dyDescent="0.45">
      <c r="A16" s="10"/>
      <c r="B16" s="28" t="s">
        <v>191</v>
      </c>
      <c r="C16" s="11"/>
      <c r="D16" s="11"/>
      <c r="E16" s="11"/>
      <c r="F16" s="11"/>
      <c r="G16" s="204"/>
      <c r="H16" s="14">
        <v>308676462</v>
      </c>
      <c r="I16" s="210"/>
      <c r="J16" s="14">
        <v>97844800</v>
      </c>
      <c r="K16" s="210"/>
      <c r="L16" s="14">
        <v>186541112.75</v>
      </c>
      <c r="M16" s="210"/>
      <c r="N16" s="14">
        <v>36867646.200000003</v>
      </c>
      <c r="O16" s="210"/>
      <c r="P16" s="14">
        <v>1448191558.0200007</v>
      </c>
      <c r="Q16" s="210"/>
      <c r="R16" s="14">
        <v>2078121578.9700005</v>
      </c>
    </row>
    <row r="17" spans="1:18" ht="24" customHeight="1" x14ac:dyDescent="0.45">
      <c r="A17" s="10"/>
      <c r="B17" s="28" t="s">
        <v>216</v>
      </c>
      <c r="C17" s="11"/>
      <c r="D17" s="11"/>
      <c r="E17" s="11"/>
      <c r="F17" s="11"/>
      <c r="G17" s="243" t="s">
        <v>202</v>
      </c>
      <c r="H17" s="14">
        <v>0</v>
      </c>
      <c r="I17" s="210"/>
      <c r="J17" s="14">
        <v>0</v>
      </c>
      <c r="K17" s="210"/>
      <c r="L17" s="14">
        <v>0</v>
      </c>
      <c r="M17" s="210"/>
      <c r="N17" s="14">
        <v>0</v>
      </c>
      <c r="O17" s="210"/>
      <c r="P17" s="14">
        <v>4065954.33</v>
      </c>
      <c r="Q17" s="210"/>
      <c r="R17" s="14">
        <f>SUM(H17:P17)</f>
        <v>4065954.33</v>
      </c>
    </row>
    <row r="18" spans="1:18" ht="24" customHeight="1" x14ac:dyDescent="0.45">
      <c r="A18" s="10"/>
      <c r="B18" s="28" t="s">
        <v>217</v>
      </c>
      <c r="C18" s="11"/>
      <c r="D18" s="11"/>
      <c r="E18" s="11"/>
      <c r="F18" s="11"/>
      <c r="G18" s="11"/>
      <c r="H18" s="244">
        <f>SUM(H16:H17)</f>
        <v>308676462</v>
      </c>
      <c r="I18" s="210"/>
      <c r="J18" s="244">
        <f>SUM(J16:J17)</f>
        <v>97844800</v>
      </c>
      <c r="K18" s="210"/>
      <c r="L18" s="244">
        <f>SUM(L16:L17)</f>
        <v>186541112.75</v>
      </c>
      <c r="M18" s="210"/>
      <c r="N18" s="244">
        <f>SUM(N16:N17)</f>
        <v>36867646.200000003</v>
      </c>
      <c r="O18" s="210"/>
      <c r="P18" s="244">
        <f>SUM(P16:P17)</f>
        <v>1452257512.3500006</v>
      </c>
      <c r="Q18" s="210"/>
      <c r="R18" s="244">
        <f>SUM(R16:R17)</f>
        <v>2082187533.3000004</v>
      </c>
    </row>
    <row r="19" spans="1:18" ht="24" customHeight="1" x14ac:dyDescent="0.45">
      <c r="B19" s="10" t="s">
        <v>129</v>
      </c>
      <c r="C19" s="10"/>
      <c r="D19" s="10"/>
      <c r="E19" s="10"/>
      <c r="F19" s="10"/>
      <c r="G19" s="10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</row>
    <row r="20" spans="1:18" ht="24" customHeight="1" x14ac:dyDescent="0.45">
      <c r="B20" s="265" t="s">
        <v>236</v>
      </c>
      <c r="C20" s="10"/>
      <c r="D20" s="10"/>
      <c r="E20" s="10"/>
      <c r="F20" s="10"/>
      <c r="G20" s="292" t="s">
        <v>244</v>
      </c>
      <c r="H20" s="39">
        <v>0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-185205877.19999999</v>
      </c>
      <c r="Q20" s="39"/>
      <c r="R20" s="282">
        <f>SUM(H20:P20)</f>
        <v>-185205877.19999999</v>
      </c>
    </row>
    <row r="21" spans="1:18" ht="24" customHeight="1" x14ac:dyDescent="0.45">
      <c r="B21" s="32" t="s">
        <v>190</v>
      </c>
      <c r="C21" s="11"/>
      <c r="D21" s="11"/>
      <c r="E21" s="11"/>
      <c r="F21" s="11"/>
      <c r="G21" s="204"/>
      <c r="H21" s="38">
        <v>0</v>
      </c>
      <c r="I21" s="39"/>
      <c r="J21" s="38">
        <v>0</v>
      </c>
      <c r="K21" s="39"/>
      <c r="L21" s="38">
        <v>0</v>
      </c>
      <c r="M21" s="39"/>
      <c r="N21" s="38">
        <v>0</v>
      </c>
      <c r="O21" s="39"/>
      <c r="P21" s="39">
        <f>+PL_6M!K64</f>
        <v>85492795.069999933</v>
      </c>
      <c r="Q21" s="39"/>
      <c r="R21" s="39">
        <f>SUM(H21:P21)</f>
        <v>85492795.069999933</v>
      </c>
    </row>
    <row r="22" spans="1:18" ht="24" customHeight="1" thickBot="1" x14ac:dyDescent="0.5">
      <c r="A22" s="10"/>
      <c r="B22" s="28" t="str">
        <f>+CHE_C!B23</f>
        <v>Balance as at June 30, 2020</v>
      </c>
      <c r="C22" s="11"/>
      <c r="D22" s="11"/>
      <c r="E22" s="11"/>
      <c r="F22" s="11"/>
      <c r="G22" s="204"/>
      <c r="H22" s="29">
        <f>SUM(H18:H21)</f>
        <v>308676462</v>
      </c>
      <c r="I22" s="39"/>
      <c r="J22" s="29">
        <f>SUM(J18:J21)</f>
        <v>97844800</v>
      </c>
      <c r="K22" s="39"/>
      <c r="L22" s="29">
        <f>SUM(L18:L21)</f>
        <v>186541112.75</v>
      </c>
      <c r="M22" s="39"/>
      <c r="N22" s="29">
        <f>SUM(N18:N21)</f>
        <v>36867646.200000003</v>
      </c>
      <c r="O22" s="39"/>
      <c r="P22" s="29">
        <f>SUM(P18:P21)</f>
        <v>1352544430.2200005</v>
      </c>
      <c r="Q22" s="39"/>
      <c r="R22" s="29">
        <f>SUM(R18:R21)</f>
        <v>1982474451.1700003</v>
      </c>
    </row>
    <row r="23" spans="1:18" ht="24" customHeight="1" thickTop="1" x14ac:dyDescent="0.45">
      <c r="A23" s="10"/>
      <c r="B23" s="10"/>
      <c r="G23" s="11"/>
      <c r="H23" s="8"/>
      <c r="J23" s="14"/>
      <c r="K23" s="16"/>
      <c r="L23" s="14"/>
      <c r="M23" s="16"/>
      <c r="N23" s="14"/>
      <c r="O23" s="16"/>
      <c r="P23" s="14"/>
      <c r="Q23" s="16"/>
      <c r="R23" s="14"/>
    </row>
    <row r="24" spans="1:18" ht="24" customHeight="1" x14ac:dyDescent="0.45">
      <c r="A24" s="17"/>
      <c r="B24" s="3" t="s">
        <v>7</v>
      </c>
      <c r="G24" s="11"/>
      <c r="I24" s="13"/>
      <c r="K24" s="13"/>
      <c r="M24" s="13"/>
      <c r="N24" s="8"/>
      <c r="O24" s="13"/>
      <c r="Q24" s="13"/>
    </row>
    <row r="25" spans="1:18" ht="24" customHeight="1" x14ac:dyDescent="0.45">
      <c r="A25" s="17"/>
      <c r="B25" s="3"/>
      <c r="G25" s="15"/>
      <c r="I25" s="13"/>
      <c r="K25" s="13"/>
      <c r="M25" s="13"/>
      <c r="N25" s="8"/>
      <c r="O25" s="13"/>
      <c r="Q25" s="13"/>
    </row>
    <row r="26" spans="1:18" s="15" customFormat="1" ht="24" customHeight="1" x14ac:dyDescent="0.45">
      <c r="H26" s="2" t="s">
        <v>50</v>
      </c>
      <c r="I26" s="1"/>
      <c r="J26" s="71"/>
    </row>
    <row r="27" spans="1:18" s="15" customFormat="1" ht="24" customHeight="1" x14ac:dyDescent="0.45">
      <c r="H27" s="2" t="s">
        <v>213</v>
      </c>
      <c r="I27" s="2"/>
      <c r="J27" s="58"/>
    </row>
  </sheetData>
  <mergeCells count="4">
    <mergeCell ref="B1:R1"/>
    <mergeCell ref="B2:R2"/>
    <mergeCell ref="B3:R3"/>
    <mergeCell ref="B4:R4"/>
  </mergeCells>
  <printOptions horizontalCentered="1"/>
  <pageMargins left="0.9055118110236221" right="0.47244094488188981" top="0.53" bottom="0.47" header="0.31496062992125984" footer="0.31496062992125984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topLeftCell="A87" zoomScaleNormal="100" zoomScaleSheetLayoutView="70" workbookViewId="0">
      <selection activeCell="A113" sqref="A113:XFD114"/>
    </sheetView>
  </sheetViews>
  <sheetFormatPr defaultColWidth="9.140625" defaultRowHeight="24" customHeight="1" x14ac:dyDescent="0.45"/>
  <cols>
    <col min="1" max="1" width="1.7109375" style="164" customWidth="1"/>
    <col min="2" max="5" width="9.140625" style="164" customWidth="1"/>
    <col min="6" max="6" width="10.140625" style="164" customWidth="1"/>
    <col min="7" max="7" width="15.5703125" style="164" customWidth="1"/>
    <col min="8" max="8" width="0.85546875" style="164" customWidth="1"/>
    <col min="9" max="9" width="15.5703125" style="164" customWidth="1"/>
    <col min="10" max="10" width="0.85546875" style="164" customWidth="1"/>
    <col min="11" max="11" width="15.5703125" style="164" customWidth="1"/>
    <col min="12" max="12" width="0.85546875" style="164" customWidth="1"/>
    <col min="13" max="13" width="15.5703125" style="164" customWidth="1"/>
    <col min="14" max="14" width="1.140625" style="164" customWidth="1"/>
    <col min="15" max="16384" width="9.140625" style="164"/>
  </cols>
  <sheetData>
    <row r="1" spans="1:14" s="160" customFormat="1" ht="25.5" customHeight="1" x14ac:dyDescent="0.45">
      <c r="B1" s="303" t="s">
        <v>4</v>
      </c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</row>
    <row r="2" spans="1:14" s="160" customFormat="1" ht="25.5" customHeight="1" x14ac:dyDescent="0.45">
      <c r="B2" s="303" t="s">
        <v>42</v>
      </c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</row>
    <row r="3" spans="1:14" ht="25.5" customHeight="1" x14ac:dyDescent="0.45">
      <c r="A3" s="8"/>
      <c r="B3" s="303" t="str">
        <f>+CHE_S!B3</f>
        <v>FOR THE SIX-MONTH PERIODS ENDED JUNE 30, 2020</v>
      </c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8"/>
    </row>
    <row r="4" spans="1:14" s="218" customFormat="1" ht="25.5" customHeight="1" x14ac:dyDescent="0.45">
      <c r="A4" s="234"/>
      <c r="B4" s="306" t="s">
        <v>188</v>
      </c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234"/>
    </row>
    <row r="5" spans="1:14" ht="25.5" customHeight="1" x14ac:dyDescent="0.45">
      <c r="A5" s="8"/>
      <c r="B5" s="165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8"/>
    </row>
    <row r="6" spans="1:14" s="160" customFormat="1" ht="25.5" customHeight="1" x14ac:dyDescent="0.45">
      <c r="B6" s="158"/>
      <c r="C6" s="9"/>
      <c r="D6" s="9"/>
      <c r="E6" s="9"/>
      <c r="F6" s="9"/>
      <c r="G6" s="165"/>
      <c r="H6" s="165"/>
      <c r="I6" s="165"/>
      <c r="J6" s="165"/>
      <c r="K6" s="165"/>
      <c r="L6" s="165"/>
      <c r="M6" s="166" t="s">
        <v>28</v>
      </c>
    </row>
    <row r="7" spans="1:14" s="160" customFormat="1" ht="25.5" customHeight="1" x14ac:dyDescent="0.45">
      <c r="B7" s="158"/>
      <c r="C7" s="158"/>
      <c r="D7" s="158"/>
      <c r="E7" s="158"/>
      <c r="F7" s="158"/>
      <c r="G7" s="167"/>
      <c r="H7" s="167" t="s">
        <v>83</v>
      </c>
      <c r="I7" s="167"/>
      <c r="J7" s="165"/>
      <c r="K7" s="305" t="s">
        <v>82</v>
      </c>
      <c r="L7" s="305"/>
      <c r="M7" s="305"/>
    </row>
    <row r="8" spans="1:14" s="162" customFormat="1" ht="25.5" customHeight="1" x14ac:dyDescent="0.45">
      <c r="B8" s="8"/>
      <c r="C8" s="8"/>
      <c r="D8" s="8"/>
      <c r="E8" s="8"/>
      <c r="F8" s="168"/>
      <c r="G8" s="235">
        <v>2020</v>
      </c>
      <c r="H8" s="236"/>
      <c r="I8" s="235">
        <v>2019</v>
      </c>
      <c r="J8" s="237"/>
      <c r="K8" s="235">
        <v>2020</v>
      </c>
      <c r="L8" s="236"/>
      <c r="M8" s="235">
        <v>2019</v>
      </c>
    </row>
    <row r="9" spans="1:14" s="160" customFormat="1" ht="25.5" customHeight="1" x14ac:dyDescent="0.45">
      <c r="B9" s="172" t="s">
        <v>43</v>
      </c>
      <c r="G9" s="162"/>
      <c r="H9" s="162"/>
      <c r="J9" s="162"/>
      <c r="K9" s="162"/>
      <c r="L9" s="162"/>
      <c r="M9" s="162"/>
    </row>
    <row r="10" spans="1:14" s="240" customFormat="1" ht="25.5" customHeight="1" x14ac:dyDescent="0.45">
      <c r="B10" s="172" t="s">
        <v>203</v>
      </c>
      <c r="C10" s="160"/>
      <c r="D10" s="160"/>
      <c r="E10" s="160"/>
      <c r="F10" s="172"/>
      <c r="G10" s="154">
        <f>+PL_6M!G32</f>
        <v>73747171.099999994</v>
      </c>
      <c r="H10" s="154"/>
      <c r="I10" s="154">
        <f>+PL_6M!I32</f>
        <v>152686404.82999992</v>
      </c>
      <c r="J10" s="154"/>
      <c r="K10" s="154">
        <f>+PL_6M!K32</f>
        <v>85492795.069999933</v>
      </c>
      <c r="L10" s="154"/>
      <c r="M10" s="154">
        <f>+PL_6M!M32</f>
        <v>163299739.60999984</v>
      </c>
    </row>
    <row r="11" spans="1:14" s="160" customFormat="1" ht="25.5" customHeight="1" x14ac:dyDescent="0.45">
      <c r="B11" s="172" t="s">
        <v>55</v>
      </c>
      <c r="C11" s="172"/>
      <c r="D11" s="172"/>
      <c r="E11" s="172"/>
      <c r="G11" s="154"/>
      <c r="H11" s="154"/>
      <c r="I11" s="154"/>
      <c r="J11" s="154"/>
      <c r="K11" s="154"/>
      <c r="L11" s="154"/>
      <c r="M11" s="154"/>
    </row>
    <row r="12" spans="1:14" s="160" customFormat="1" ht="25.5" customHeight="1" x14ac:dyDescent="0.45">
      <c r="B12" s="172" t="s">
        <v>58</v>
      </c>
      <c r="C12" s="172"/>
      <c r="D12" s="172"/>
      <c r="E12" s="172"/>
      <c r="G12" s="154"/>
      <c r="H12" s="154"/>
      <c r="I12" s="154"/>
      <c r="J12" s="154"/>
      <c r="K12" s="154"/>
      <c r="L12" s="154"/>
      <c r="M12" s="154"/>
    </row>
    <row r="13" spans="1:14" s="240" customFormat="1" ht="25.5" customHeight="1" x14ac:dyDescent="0.45">
      <c r="B13" s="172" t="s">
        <v>204</v>
      </c>
      <c r="C13" s="172"/>
      <c r="D13" s="172"/>
      <c r="E13" s="172"/>
      <c r="F13" s="160"/>
      <c r="G13" s="154">
        <f>-PL_6M!G31</f>
        <v>17240789.939999998</v>
      </c>
      <c r="H13" s="154"/>
      <c r="I13" s="154">
        <f>-PL_6M!I31</f>
        <v>40697345.760000005</v>
      </c>
      <c r="J13" s="154"/>
      <c r="K13" s="154">
        <f>-PL_6M!K31</f>
        <v>20675979.309999999</v>
      </c>
      <c r="L13" s="154"/>
      <c r="M13" s="154">
        <f>-PL_6M!M31</f>
        <v>41203576.030000001</v>
      </c>
    </row>
    <row r="14" spans="1:14" s="160" customFormat="1" ht="25.5" customHeight="1" x14ac:dyDescent="0.45">
      <c r="B14" s="172" t="s">
        <v>180</v>
      </c>
      <c r="C14" s="172"/>
      <c r="D14" s="172"/>
      <c r="E14" s="172"/>
      <c r="G14" s="154"/>
      <c r="H14" s="154"/>
      <c r="I14" s="154"/>
      <c r="J14" s="154"/>
      <c r="K14" s="154"/>
      <c r="L14" s="154"/>
      <c r="M14" s="154"/>
    </row>
    <row r="15" spans="1:14" s="160" customFormat="1" ht="25.5" customHeight="1" x14ac:dyDescent="0.45">
      <c r="B15" s="172" t="s">
        <v>181</v>
      </c>
      <c r="C15" s="172"/>
      <c r="D15" s="172"/>
      <c r="E15" s="172"/>
      <c r="G15" s="154">
        <v>-10758586.92</v>
      </c>
      <c r="H15" s="154"/>
      <c r="I15" s="154">
        <v>5129985.2300000004</v>
      </c>
      <c r="J15" s="154"/>
      <c r="K15" s="154">
        <v>0</v>
      </c>
      <c r="L15" s="154"/>
      <c r="M15" s="154">
        <v>0</v>
      </c>
    </row>
    <row r="16" spans="1:14" s="160" customFormat="1" ht="25.5" customHeight="1" x14ac:dyDescent="0.45">
      <c r="B16" s="172" t="s">
        <v>56</v>
      </c>
      <c r="C16" s="172"/>
      <c r="D16" s="172"/>
      <c r="E16" s="172"/>
      <c r="F16" s="173"/>
      <c r="G16" s="154">
        <v>55297848.189999998</v>
      </c>
      <c r="H16" s="155"/>
      <c r="I16" s="154">
        <v>18660197.27</v>
      </c>
      <c r="J16" s="154"/>
      <c r="K16" s="154">
        <v>38950442.75</v>
      </c>
      <c r="L16" s="154"/>
      <c r="M16" s="154">
        <v>6617732.2100000009</v>
      </c>
    </row>
    <row r="17" spans="2:14" s="160" customFormat="1" ht="25.5" customHeight="1" x14ac:dyDescent="0.45">
      <c r="B17" s="172" t="s">
        <v>237</v>
      </c>
      <c r="F17" s="173"/>
      <c r="G17" s="154">
        <v>721093.22</v>
      </c>
      <c r="H17" s="155"/>
      <c r="I17" s="154">
        <v>721483.87000000011</v>
      </c>
      <c r="J17" s="154"/>
      <c r="K17" s="66">
        <v>382220.2</v>
      </c>
      <c r="L17" s="154"/>
      <c r="M17" s="154">
        <v>422526.01</v>
      </c>
    </row>
    <row r="18" spans="2:14" s="160" customFormat="1" ht="25.5" customHeight="1" x14ac:dyDescent="0.45">
      <c r="B18" s="284" t="s">
        <v>229</v>
      </c>
      <c r="F18" s="173"/>
      <c r="G18" s="154">
        <v>0</v>
      </c>
      <c r="H18" s="155"/>
      <c r="I18" s="154">
        <v>740574.73</v>
      </c>
      <c r="J18" s="154"/>
      <c r="K18" s="66">
        <v>0</v>
      </c>
      <c r="L18" s="154"/>
      <c r="M18" s="154">
        <v>0</v>
      </c>
    </row>
    <row r="19" spans="2:14" s="160" customFormat="1" ht="25.5" customHeight="1" x14ac:dyDescent="0.45">
      <c r="B19" s="160" t="s">
        <v>182</v>
      </c>
      <c r="G19" s="154">
        <v>-450000</v>
      </c>
      <c r="H19" s="154"/>
      <c r="I19" s="154">
        <v>0</v>
      </c>
      <c r="J19" s="154"/>
      <c r="K19" s="154">
        <v>0</v>
      </c>
      <c r="M19" s="154">
        <v>0</v>
      </c>
    </row>
    <row r="20" spans="2:14" s="160" customFormat="1" ht="25.5" customHeight="1" x14ac:dyDescent="0.45">
      <c r="B20" s="160" t="s">
        <v>178</v>
      </c>
      <c r="F20" s="173"/>
      <c r="G20" s="154">
        <v>-1800216.09</v>
      </c>
      <c r="H20" s="155"/>
      <c r="I20" s="212">
        <v>-115714.72</v>
      </c>
      <c r="J20" s="212"/>
      <c r="K20" s="212">
        <v>-1800216.09</v>
      </c>
      <c r="L20" s="212"/>
      <c r="M20" s="212">
        <v>-115714.72</v>
      </c>
    </row>
    <row r="21" spans="2:14" s="160" customFormat="1" ht="25.5" customHeight="1" x14ac:dyDescent="0.45">
      <c r="B21" s="172" t="s">
        <v>147</v>
      </c>
      <c r="G21" s="154">
        <v>-2129930.06</v>
      </c>
      <c r="H21" s="154"/>
      <c r="I21" s="212">
        <v>-5015384.1899999995</v>
      </c>
      <c r="J21" s="212"/>
      <c r="K21" s="215">
        <v>-2082134.52</v>
      </c>
      <c r="L21" s="214"/>
      <c r="M21" s="212">
        <v>-4262681.3899999997</v>
      </c>
    </row>
    <row r="22" spans="2:14" s="160" customFormat="1" ht="25.5" customHeight="1" x14ac:dyDescent="0.45">
      <c r="B22" s="172" t="s">
        <v>218</v>
      </c>
      <c r="G22" s="154"/>
      <c r="H22" s="154"/>
      <c r="I22" s="212"/>
      <c r="J22" s="212"/>
      <c r="K22" s="215"/>
      <c r="L22" s="214"/>
      <c r="M22" s="212"/>
    </row>
    <row r="23" spans="2:14" s="160" customFormat="1" ht="25.5" customHeight="1" x14ac:dyDescent="0.45">
      <c r="B23" s="160" t="s">
        <v>219</v>
      </c>
      <c r="G23" s="154">
        <v>-7094901.96</v>
      </c>
      <c r="H23" s="154"/>
      <c r="I23" s="212">
        <v>0</v>
      </c>
      <c r="J23" s="212"/>
      <c r="K23" s="215">
        <v>-2672467.42</v>
      </c>
      <c r="L23" s="214"/>
      <c r="M23" s="212">
        <v>0</v>
      </c>
    </row>
    <row r="24" spans="2:14" s="160" customFormat="1" ht="25.5" customHeight="1" x14ac:dyDescent="0.45">
      <c r="B24" s="172" t="s">
        <v>148</v>
      </c>
      <c r="F24" s="173"/>
      <c r="G24" s="154">
        <v>903043.54</v>
      </c>
      <c r="H24" s="155"/>
      <c r="I24" s="212">
        <v>279391.94000000041</v>
      </c>
      <c r="J24" s="212"/>
      <c r="K24" s="215">
        <v>903043.5399999998</v>
      </c>
      <c r="L24" s="214"/>
      <c r="M24" s="212">
        <v>317441.06000000041</v>
      </c>
    </row>
    <row r="25" spans="2:14" s="160" customFormat="1" ht="25.5" customHeight="1" x14ac:dyDescent="0.45">
      <c r="B25" s="172" t="s">
        <v>164</v>
      </c>
      <c r="F25" s="173"/>
      <c r="G25" s="159">
        <v>5091912.0199999996</v>
      </c>
      <c r="H25" s="155"/>
      <c r="I25" s="213">
        <v>17980867.5</v>
      </c>
      <c r="J25" s="212"/>
      <c r="K25" s="213">
        <v>3712483.5</v>
      </c>
      <c r="L25" s="212"/>
      <c r="M25" s="213">
        <v>11183205</v>
      </c>
    </row>
    <row r="26" spans="2:14" s="160" customFormat="1" ht="25.5" customHeight="1" x14ac:dyDescent="0.45">
      <c r="B26" s="172" t="s">
        <v>57</v>
      </c>
      <c r="F26" s="173"/>
      <c r="G26" s="159">
        <v>19564987.079999998</v>
      </c>
      <c r="H26" s="155"/>
      <c r="I26" s="213">
        <v>8241922.9900000002</v>
      </c>
      <c r="J26" s="212"/>
      <c r="K26" s="213">
        <v>11432222.169999998</v>
      </c>
      <c r="L26" s="212"/>
      <c r="M26" s="213">
        <v>8241922.9900000002</v>
      </c>
    </row>
    <row r="27" spans="2:14" s="160" customFormat="1" ht="25.5" customHeight="1" x14ac:dyDescent="0.45">
      <c r="B27" s="172" t="s">
        <v>143</v>
      </c>
      <c r="F27" s="173"/>
      <c r="G27" s="159">
        <v>-9630326.0600000005</v>
      </c>
      <c r="H27" s="155"/>
      <c r="I27" s="219">
        <v>-8971076.6799999997</v>
      </c>
      <c r="J27" s="220"/>
      <c r="K27" s="219">
        <v>-22989001.079999998</v>
      </c>
      <c r="L27" s="220"/>
      <c r="M27" s="219">
        <v>-15657545.939999999</v>
      </c>
    </row>
    <row r="28" spans="2:14" ht="25.5" customHeight="1" x14ac:dyDescent="0.45">
      <c r="B28" s="172" t="s">
        <v>79</v>
      </c>
      <c r="C28" s="172"/>
      <c r="D28" s="172"/>
      <c r="E28" s="172"/>
      <c r="F28" s="173"/>
      <c r="G28" s="174"/>
      <c r="H28" s="155"/>
      <c r="I28" s="174"/>
      <c r="J28" s="155"/>
      <c r="K28" s="174"/>
      <c r="L28" s="155"/>
      <c r="M28" s="174"/>
      <c r="N28" s="8"/>
    </row>
    <row r="29" spans="2:14" ht="25.5" customHeight="1" x14ac:dyDescent="0.45">
      <c r="B29" s="172" t="s">
        <v>59</v>
      </c>
      <c r="C29" s="172"/>
      <c r="D29" s="172"/>
      <c r="E29" s="172"/>
      <c r="F29" s="173"/>
      <c r="G29" s="159">
        <f>SUM(G10:G28)</f>
        <v>140702884</v>
      </c>
      <c r="H29" s="159"/>
      <c r="I29" s="159">
        <f>SUM(I10:I28)</f>
        <v>231035998.52999991</v>
      </c>
      <c r="J29" s="159"/>
      <c r="K29" s="159">
        <f>SUM(K10:K28)</f>
        <v>132005367.4299999</v>
      </c>
      <c r="L29" s="159"/>
      <c r="M29" s="159">
        <f>SUM(M10:M28)</f>
        <v>211250200.85999987</v>
      </c>
      <c r="N29" s="8"/>
    </row>
    <row r="30" spans="2:14" s="160" customFormat="1" ht="25.5" customHeight="1" x14ac:dyDescent="0.45">
      <c r="B30" s="172"/>
      <c r="F30" s="172"/>
      <c r="G30" s="159"/>
      <c r="H30" s="155"/>
      <c r="I30" s="162"/>
      <c r="J30" s="156"/>
      <c r="K30" s="266"/>
      <c r="L30" s="156"/>
      <c r="M30" s="162"/>
    </row>
    <row r="31" spans="2:14" s="160" customFormat="1" ht="25.5" customHeight="1" x14ac:dyDescent="0.45">
      <c r="F31" s="172"/>
      <c r="G31" s="66"/>
      <c r="H31" s="155"/>
      <c r="J31" s="156"/>
      <c r="K31" s="175"/>
      <c r="L31" s="157"/>
    </row>
    <row r="32" spans="2:14" s="160" customFormat="1" ht="25.5" customHeight="1" x14ac:dyDescent="0.45">
      <c r="B32" s="69" t="s">
        <v>7</v>
      </c>
      <c r="F32" s="173"/>
      <c r="G32" s="175"/>
      <c r="H32" s="173"/>
      <c r="I32" s="175"/>
      <c r="J32" s="156"/>
      <c r="K32" s="175"/>
      <c r="L32" s="157"/>
      <c r="M32" s="157"/>
    </row>
    <row r="33" spans="1:14" s="160" customFormat="1" ht="25.5" customHeight="1" x14ac:dyDescent="0.45">
      <c r="B33" s="176"/>
      <c r="F33" s="173"/>
      <c r="G33" s="175"/>
      <c r="H33" s="173"/>
      <c r="I33" s="175"/>
      <c r="J33" s="156"/>
      <c r="K33" s="175"/>
      <c r="L33" s="157"/>
      <c r="M33" s="157"/>
    </row>
    <row r="34" spans="1:14" s="160" customFormat="1" ht="25.5" customHeight="1" x14ac:dyDescent="0.45">
      <c r="B34" s="176"/>
      <c r="F34" s="173"/>
      <c r="G34" s="175"/>
      <c r="H34" s="173"/>
      <c r="I34" s="175"/>
      <c r="J34" s="156"/>
      <c r="K34" s="175"/>
      <c r="L34" s="157"/>
      <c r="M34" s="157"/>
    </row>
    <row r="35" spans="1:14" s="160" customFormat="1" ht="25.5" customHeight="1" x14ac:dyDescent="0.45">
      <c r="B35" s="176"/>
      <c r="E35" s="177" t="s">
        <v>50</v>
      </c>
      <c r="F35" s="178"/>
      <c r="G35" s="179"/>
      <c r="H35" s="77"/>
      <c r="I35" s="175"/>
      <c r="J35" s="156"/>
      <c r="K35" s="175"/>
      <c r="L35" s="157"/>
      <c r="M35" s="157"/>
    </row>
    <row r="36" spans="1:14" s="160" customFormat="1" ht="25.5" customHeight="1" x14ac:dyDescent="0.45">
      <c r="B36" s="176"/>
      <c r="E36" s="177" t="s">
        <v>214</v>
      </c>
      <c r="F36" s="177"/>
      <c r="G36" s="179"/>
      <c r="H36" s="77"/>
      <c r="I36" s="180"/>
      <c r="J36" s="180"/>
      <c r="K36" s="180"/>
      <c r="L36" s="180"/>
      <c r="M36" s="180"/>
    </row>
    <row r="37" spans="1:14" s="160" customFormat="1" ht="25.5" customHeight="1" x14ac:dyDescent="0.45">
      <c r="B37" s="176"/>
      <c r="E37" s="177"/>
      <c r="F37" s="177"/>
      <c r="G37" s="179"/>
      <c r="H37" s="77"/>
      <c r="I37" s="180"/>
      <c r="J37" s="180"/>
      <c r="K37" s="180"/>
      <c r="L37" s="180"/>
      <c r="M37" s="180"/>
    </row>
    <row r="38" spans="1:14" s="160" customFormat="1" ht="25.5" customHeight="1" x14ac:dyDescent="0.45">
      <c r="A38" s="181"/>
      <c r="B38" s="181" t="s">
        <v>40</v>
      </c>
      <c r="C38" s="181"/>
      <c r="D38" s="181"/>
      <c r="E38" s="181"/>
      <c r="F38" s="181"/>
      <c r="G38" s="181"/>
      <c r="H38" s="181"/>
      <c r="I38" s="182"/>
      <c r="J38" s="182"/>
      <c r="K38" s="182"/>
      <c r="L38" s="182"/>
      <c r="M38" s="182"/>
    </row>
    <row r="39" spans="1:14" s="160" customFormat="1" ht="22.5" customHeight="1" x14ac:dyDescent="0.45">
      <c r="A39" s="181"/>
      <c r="B39" s="182" t="s">
        <v>4</v>
      </c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</row>
    <row r="40" spans="1:14" s="160" customFormat="1" ht="22.5" customHeight="1" x14ac:dyDescent="0.45">
      <c r="A40" s="181"/>
      <c r="B40" s="182" t="s">
        <v>62</v>
      </c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</row>
    <row r="41" spans="1:14" ht="22.5" customHeight="1" x14ac:dyDescent="0.45">
      <c r="A41" s="183"/>
      <c r="B41" s="303" t="str">
        <f>+B3</f>
        <v>FOR THE SIX-MONTH PERIODS ENDED JUNE 30, 2020</v>
      </c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8"/>
    </row>
    <row r="42" spans="1:14" s="218" customFormat="1" ht="22.5" customHeight="1" x14ac:dyDescent="0.45">
      <c r="A42" s="234"/>
      <c r="B42" s="306" t="str">
        <f>+B4</f>
        <v>(UNAUDITED / REVIEWED ONLY)</v>
      </c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234"/>
    </row>
    <row r="43" spans="1:14" ht="22.5" customHeight="1" x14ac:dyDescent="0.45">
      <c r="A43" s="8"/>
      <c r="B43" s="165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8"/>
    </row>
    <row r="44" spans="1:14" ht="22.5" customHeight="1" x14ac:dyDescent="0.45">
      <c r="A44" s="8"/>
      <c r="B44" s="72"/>
      <c r="C44" s="72"/>
      <c r="D44" s="72"/>
      <c r="E44" s="72"/>
      <c r="F44" s="72"/>
      <c r="G44" s="165"/>
      <c r="H44" s="165"/>
      <c r="I44" s="165"/>
      <c r="J44" s="165"/>
      <c r="K44" s="165"/>
      <c r="L44" s="165"/>
      <c r="M44" s="166" t="s">
        <v>28</v>
      </c>
      <c r="N44" s="8"/>
    </row>
    <row r="45" spans="1:14" s="160" customFormat="1" ht="22.5" customHeight="1" x14ac:dyDescent="0.45">
      <c r="B45" s="158"/>
      <c r="C45" s="9"/>
      <c r="D45" s="9"/>
      <c r="E45" s="9"/>
      <c r="F45" s="9"/>
      <c r="G45" s="167"/>
      <c r="H45" s="167" t="s">
        <v>83</v>
      </c>
      <c r="I45" s="167"/>
      <c r="J45" s="165"/>
      <c r="K45" s="305" t="s">
        <v>82</v>
      </c>
      <c r="L45" s="305"/>
      <c r="M45" s="305"/>
    </row>
    <row r="46" spans="1:14" s="160" customFormat="1" ht="22.5" customHeight="1" x14ac:dyDescent="0.45">
      <c r="B46" s="158"/>
      <c r="C46" s="158"/>
      <c r="D46" s="158"/>
      <c r="E46" s="158"/>
      <c r="F46" s="158"/>
      <c r="G46" s="169">
        <v>2020</v>
      </c>
      <c r="H46" s="170"/>
      <c r="I46" s="169">
        <v>2019</v>
      </c>
      <c r="J46" s="171"/>
      <c r="K46" s="169">
        <v>2020</v>
      </c>
      <c r="L46" s="170"/>
      <c r="M46" s="169">
        <v>2019</v>
      </c>
    </row>
    <row r="47" spans="1:14" s="160" customFormat="1" ht="22.5" customHeight="1" x14ac:dyDescent="0.45">
      <c r="B47" s="184" t="s">
        <v>113</v>
      </c>
      <c r="C47" s="223"/>
      <c r="D47" s="223"/>
      <c r="E47" s="223"/>
      <c r="F47" s="223"/>
      <c r="G47" s="225"/>
      <c r="H47" s="226"/>
      <c r="I47" s="224"/>
      <c r="J47" s="171"/>
      <c r="K47" s="225"/>
      <c r="L47" s="226"/>
      <c r="M47" s="225"/>
    </row>
    <row r="48" spans="1:14" ht="22.5" customHeight="1" x14ac:dyDescent="0.45">
      <c r="B48" s="172" t="s">
        <v>123</v>
      </c>
      <c r="C48" s="172"/>
      <c r="D48" s="160"/>
      <c r="E48" s="160"/>
      <c r="F48" s="173"/>
      <c r="G48" s="66">
        <v>503607148.57999998</v>
      </c>
      <c r="H48" s="155"/>
      <c r="I48" s="213">
        <v>-167577687.15000001</v>
      </c>
      <c r="J48" s="212"/>
      <c r="K48" s="213">
        <v>371314500.83999997</v>
      </c>
      <c r="L48" s="212"/>
      <c r="M48" s="213">
        <v>-196046269.21000001</v>
      </c>
      <c r="N48" s="8"/>
    </row>
    <row r="49" spans="1:14" ht="22.5" customHeight="1" x14ac:dyDescent="0.45">
      <c r="A49" s="8"/>
      <c r="B49" s="172" t="s">
        <v>220</v>
      </c>
      <c r="C49" s="172"/>
      <c r="D49" s="160"/>
      <c r="E49" s="160"/>
      <c r="F49" s="173"/>
      <c r="G49" s="66">
        <v>85551101.209999993</v>
      </c>
      <c r="H49" s="155"/>
      <c r="I49" s="213">
        <v>-212675862.03999999</v>
      </c>
      <c r="J49" s="212"/>
      <c r="K49" s="213">
        <v>82089010.670000002</v>
      </c>
      <c r="L49" s="212"/>
      <c r="M49" s="213">
        <v>-212718695.34</v>
      </c>
      <c r="N49" s="8"/>
    </row>
    <row r="50" spans="1:14" ht="22.5" customHeight="1" x14ac:dyDescent="0.45">
      <c r="A50" s="8"/>
      <c r="B50" s="172" t="s">
        <v>60</v>
      </c>
      <c r="C50" s="172"/>
      <c r="D50" s="160"/>
      <c r="E50" s="160"/>
      <c r="F50" s="173"/>
      <c r="G50" s="66">
        <v>-95767528.640000001</v>
      </c>
      <c r="H50" s="155"/>
      <c r="I50" s="213">
        <v>-154322899.79999995</v>
      </c>
      <c r="J50" s="212"/>
      <c r="K50" s="213">
        <v>0</v>
      </c>
      <c r="L50" s="212"/>
      <c r="M50" s="213">
        <v>0</v>
      </c>
      <c r="N50" s="8"/>
    </row>
    <row r="51" spans="1:14" s="160" customFormat="1" ht="22.5" customHeight="1" x14ac:dyDescent="0.45">
      <c r="B51" s="172" t="s">
        <v>61</v>
      </c>
      <c r="C51" s="172"/>
      <c r="F51" s="173"/>
      <c r="G51" s="66">
        <v>1549474.19</v>
      </c>
      <c r="H51" s="155"/>
      <c r="I51" s="213">
        <v>-47036516.060000002</v>
      </c>
      <c r="J51" s="212"/>
      <c r="K51" s="213">
        <v>12467688.33</v>
      </c>
      <c r="L51" s="212"/>
      <c r="M51" s="213">
        <v>-3481626.36</v>
      </c>
    </row>
    <row r="52" spans="1:14" s="160" customFormat="1" ht="22.5" customHeight="1" x14ac:dyDescent="0.45">
      <c r="B52" s="172" t="s">
        <v>63</v>
      </c>
      <c r="E52" s="114" t="s">
        <v>168</v>
      </c>
      <c r="F52" s="172"/>
      <c r="G52" s="66">
        <v>-5529199.7400000002</v>
      </c>
      <c r="H52" s="155"/>
      <c r="I52" s="213">
        <v>56835932.079999998</v>
      </c>
      <c r="J52" s="212"/>
      <c r="K52" s="213">
        <v>-660624.76</v>
      </c>
      <c r="L52" s="212"/>
      <c r="M52" s="213">
        <v>59795702.710000001</v>
      </c>
    </row>
    <row r="53" spans="1:14" s="160" customFormat="1" ht="22.5" customHeight="1" x14ac:dyDescent="0.45">
      <c r="B53" s="172" t="s">
        <v>64</v>
      </c>
      <c r="E53" s="114" t="s">
        <v>169</v>
      </c>
      <c r="F53" s="172"/>
      <c r="G53" s="66">
        <v>-3411059.88</v>
      </c>
      <c r="H53" s="155"/>
      <c r="I53" s="213">
        <v>13063099.33</v>
      </c>
      <c r="J53" s="212"/>
      <c r="K53" s="213">
        <v>-3160272.22</v>
      </c>
      <c r="L53" s="212"/>
      <c r="M53" s="213">
        <v>13063099.33</v>
      </c>
    </row>
    <row r="54" spans="1:14" s="160" customFormat="1" ht="22.5" customHeight="1" x14ac:dyDescent="0.45">
      <c r="B54" s="285" t="s">
        <v>230</v>
      </c>
      <c r="E54" s="114"/>
      <c r="F54" s="172"/>
      <c r="G54" s="66">
        <v>48091.96</v>
      </c>
      <c r="H54" s="155"/>
      <c r="I54" s="213">
        <v>542061.25</v>
      </c>
      <c r="J54" s="212"/>
      <c r="K54" s="213">
        <v>14083.84</v>
      </c>
      <c r="L54" s="212"/>
      <c r="M54" s="213">
        <v>542061.25</v>
      </c>
    </row>
    <row r="55" spans="1:14" s="160" customFormat="1" ht="22.5" customHeight="1" x14ac:dyDescent="0.45">
      <c r="B55" s="172" t="s">
        <v>65</v>
      </c>
      <c r="F55" s="173"/>
      <c r="G55" s="66">
        <v>419882</v>
      </c>
      <c r="H55" s="155"/>
      <c r="I55" s="213">
        <v>490400</v>
      </c>
      <c r="J55" s="212"/>
      <c r="K55" s="212">
        <v>459882</v>
      </c>
      <c r="L55" s="212"/>
      <c r="M55" s="213">
        <v>607400</v>
      </c>
    </row>
    <row r="56" spans="1:14" ht="22.5" customHeight="1" x14ac:dyDescent="0.45">
      <c r="B56" s="184" t="s">
        <v>122</v>
      </c>
      <c r="C56" s="184"/>
      <c r="D56" s="184"/>
      <c r="E56" s="184"/>
      <c r="F56" s="173"/>
      <c r="I56" s="154"/>
      <c r="M56" s="66"/>
      <c r="N56" s="8"/>
    </row>
    <row r="57" spans="1:14" s="160" customFormat="1" ht="22.5" customHeight="1" x14ac:dyDescent="0.45">
      <c r="B57" s="172" t="s">
        <v>124</v>
      </c>
      <c r="G57" s="66">
        <v>-153326859.16</v>
      </c>
      <c r="H57" s="155"/>
      <c r="I57" s="213">
        <v>6308879.8600000003</v>
      </c>
      <c r="J57" s="212"/>
      <c r="K57" s="213">
        <v>-143003200.31</v>
      </c>
      <c r="L57" s="212"/>
      <c r="M57" s="213">
        <v>5073553.51</v>
      </c>
    </row>
    <row r="58" spans="1:14" s="160" customFormat="1" ht="22.5" customHeight="1" x14ac:dyDescent="0.45">
      <c r="B58" s="172" t="s">
        <v>66</v>
      </c>
      <c r="G58" s="66">
        <v>19013115.82</v>
      </c>
      <c r="H58" s="155"/>
      <c r="I58" s="213">
        <v>-2061777.8</v>
      </c>
      <c r="J58" s="212"/>
      <c r="K58" s="213">
        <v>18845617.940000024</v>
      </c>
      <c r="L58" s="212"/>
      <c r="M58" s="213">
        <v>-2089110.97</v>
      </c>
    </row>
    <row r="59" spans="1:14" s="160" customFormat="1" ht="22.5" customHeight="1" x14ac:dyDescent="0.45">
      <c r="B59" s="284" t="s">
        <v>231</v>
      </c>
      <c r="G59" s="66"/>
      <c r="H59" s="155"/>
      <c r="I59" s="213"/>
      <c r="J59" s="212"/>
      <c r="K59" s="213"/>
      <c r="L59" s="212"/>
      <c r="M59" s="213"/>
    </row>
    <row r="60" spans="1:14" s="160" customFormat="1" ht="22.5" customHeight="1" x14ac:dyDescent="0.45">
      <c r="B60" s="214" t="s">
        <v>232</v>
      </c>
      <c r="G60" s="66">
        <v>2300000</v>
      </c>
      <c r="H60" s="155"/>
      <c r="I60" s="213">
        <v>1715547.5</v>
      </c>
      <c r="J60" s="212"/>
      <c r="K60" s="213">
        <v>0</v>
      </c>
      <c r="L60" s="212"/>
      <c r="M60" s="213">
        <v>0</v>
      </c>
    </row>
    <row r="61" spans="1:14" s="160" customFormat="1" ht="22.5" customHeight="1" x14ac:dyDescent="0.45">
      <c r="B61" s="178" t="s">
        <v>134</v>
      </c>
      <c r="I61" s="213"/>
      <c r="J61" s="212"/>
      <c r="K61" s="217"/>
      <c r="L61" s="212"/>
      <c r="M61" s="213"/>
    </row>
    <row r="62" spans="1:14" s="160" customFormat="1" ht="22.5" customHeight="1" x14ac:dyDescent="0.45">
      <c r="B62" s="160" t="s">
        <v>133</v>
      </c>
      <c r="C62" s="77"/>
      <c r="D62" s="77"/>
      <c r="E62" s="77" t="s">
        <v>159</v>
      </c>
      <c r="G62" s="66">
        <v>-1144264.03</v>
      </c>
      <c r="H62" s="155"/>
      <c r="I62" s="213">
        <v>-4608790.1399999997</v>
      </c>
      <c r="J62" s="212"/>
      <c r="K62" s="213">
        <v>-1144264.0300002098</v>
      </c>
      <c r="L62" s="212"/>
      <c r="M62" s="213">
        <v>-4608790.1399999857</v>
      </c>
    </row>
    <row r="63" spans="1:14" ht="22.5" customHeight="1" x14ac:dyDescent="0.45">
      <c r="A63" s="8"/>
      <c r="B63" s="172" t="s">
        <v>87</v>
      </c>
      <c r="C63" s="160"/>
      <c r="D63" s="160"/>
      <c r="E63" s="160"/>
      <c r="F63" s="173"/>
      <c r="G63" s="66">
        <v>139577962.13</v>
      </c>
      <c r="H63" s="155"/>
      <c r="I63" s="213">
        <v>-6919646.3499999996</v>
      </c>
      <c r="J63" s="212"/>
      <c r="K63" s="217">
        <v>139577962.13</v>
      </c>
      <c r="L63" s="212"/>
      <c r="M63" s="213">
        <v>-6919646.349999994</v>
      </c>
      <c r="N63" s="8"/>
    </row>
    <row r="64" spans="1:14" s="160" customFormat="1" ht="22.5" customHeight="1" x14ac:dyDescent="0.45">
      <c r="B64" s="172" t="s">
        <v>165</v>
      </c>
      <c r="G64" s="66">
        <v>-1994663</v>
      </c>
      <c r="H64" s="155"/>
      <c r="I64" s="213">
        <v>-3173013</v>
      </c>
      <c r="J64" s="212"/>
      <c r="K64" s="213">
        <v>0</v>
      </c>
      <c r="L64" s="212"/>
      <c r="M64" s="213">
        <v>-795513</v>
      </c>
    </row>
    <row r="65" spans="1:14" ht="22.5" customHeight="1" x14ac:dyDescent="0.45">
      <c r="A65" s="8"/>
      <c r="B65" s="172" t="s">
        <v>67</v>
      </c>
      <c r="C65" s="160"/>
      <c r="D65" s="160"/>
      <c r="E65" s="160"/>
      <c r="F65" s="173"/>
      <c r="G65" s="66">
        <v>-24013742.68</v>
      </c>
      <c r="H65" s="155"/>
      <c r="I65" s="207">
        <v>11561834.1</v>
      </c>
      <c r="J65" s="205"/>
      <c r="K65" s="206">
        <v>-24013742.680000003</v>
      </c>
      <c r="L65" s="205"/>
      <c r="M65" s="206">
        <v>11561834.100000001</v>
      </c>
      <c r="N65" s="8"/>
    </row>
    <row r="66" spans="1:14" ht="22.5" customHeight="1" x14ac:dyDescent="0.45">
      <c r="B66" s="172" t="s">
        <v>68</v>
      </c>
      <c r="C66" s="162"/>
      <c r="D66" s="162"/>
      <c r="E66" s="162"/>
      <c r="F66" s="173"/>
      <c r="G66" s="185">
        <f>SUM(G48:G55,G57:G65,G29)</f>
        <v>607582342.75999999</v>
      </c>
      <c r="H66" s="155"/>
      <c r="I66" s="185">
        <f>SUM(I48:I55,I57:I65,I29)</f>
        <v>-276822439.69000006</v>
      </c>
      <c r="J66" s="155"/>
      <c r="K66" s="185">
        <f>SUM(K48:K55,K57:K65,K29)</f>
        <v>584792009.17999959</v>
      </c>
      <c r="L66" s="155"/>
      <c r="M66" s="185">
        <f>SUM(M48:M55,M57:M65,M29)</f>
        <v>-124765799.61000016</v>
      </c>
      <c r="N66" s="8"/>
    </row>
    <row r="67" spans="1:14" ht="22.5" customHeight="1" x14ac:dyDescent="0.45">
      <c r="B67" s="172" t="s">
        <v>69</v>
      </c>
      <c r="C67" s="172"/>
      <c r="D67" s="172"/>
      <c r="E67" s="172"/>
      <c r="F67" s="173"/>
      <c r="G67" s="159">
        <v>-30355175.780000001</v>
      </c>
      <c r="H67" s="155"/>
      <c r="I67" s="213">
        <v>-25438139.719999999</v>
      </c>
      <c r="J67" s="212"/>
      <c r="K67" s="213">
        <v>-11432222.17</v>
      </c>
      <c r="L67" s="212"/>
      <c r="M67" s="213">
        <v>-8241922.9900000002</v>
      </c>
      <c r="N67" s="8"/>
    </row>
    <row r="68" spans="1:14" ht="22.5" customHeight="1" x14ac:dyDescent="0.45">
      <c r="B68" s="172" t="s">
        <v>139</v>
      </c>
      <c r="C68" s="172"/>
      <c r="D68" s="172"/>
      <c r="E68" s="172"/>
      <c r="F68" s="173"/>
      <c r="G68" s="159">
        <v>5767350.4199999999</v>
      </c>
      <c r="H68" s="155"/>
      <c r="I68" s="213">
        <v>4772289.0199999968</v>
      </c>
      <c r="J68" s="212"/>
      <c r="K68" s="213">
        <v>4111418.5199999958</v>
      </c>
      <c r="L68" s="212"/>
      <c r="M68" s="213">
        <v>4238350.6699999981</v>
      </c>
      <c r="N68" s="8"/>
    </row>
    <row r="69" spans="1:14" ht="22.5" customHeight="1" x14ac:dyDescent="0.45">
      <c r="B69" s="284" t="s">
        <v>233</v>
      </c>
      <c r="C69" s="172"/>
      <c r="D69" s="172"/>
      <c r="E69" s="172"/>
      <c r="F69" s="173"/>
      <c r="G69" s="159">
        <v>14254685.689999999</v>
      </c>
      <c r="H69" s="155"/>
      <c r="I69" s="213">
        <v>18562146.09</v>
      </c>
      <c r="J69" s="212"/>
      <c r="K69" s="213">
        <v>14249961.24</v>
      </c>
      <c r="L69" s="212"/>
      <c r="M69" s="213">
        <v>18562146.09</v>
      </c>
      <c r="N69" s="8"/>
    </row>
    <row r="70" spans="1:14" ht="22.5" customHeight="1" x14ac:dyDescent="0.45">
      <c r="B70" s="172" t="s">
        <v>70</v>
      </c>
      <c r="C70" s="172"/>
      <c r="D70" s="172"/>
      <c r="E70" s="172"/>
      <c r="F70" s="173"/>
      <c r="G70" s="161">
        <v>-53074223.890000001</v>
      </c>
      <c r="H70" s="155"/>
      <c r="I70" s="216">
        <v>-43428106.68</v>
      </c>
      <c r="J70" s="212"/>
      <c r="K70" s="216">
        <v>-52625815.300000027</v>
      </c>
      <c r="L70" s="212"/>
      <c r="M70" s="216">
        <v>-37082507.420000002</v>
      </c>
      <c r="N70" s="8"/>
    </row>
    <row r="71" spans="1:14" ht="22.5" customHeight="1" x14ac:dyDescent="0.45">
      <c r="B71" s="172" t="s">
        <v>71</v>
      </c>
      <c r="C71" s="172"/>
      <c r="D71" s="172"/>
      <c r="E71" s="172"/>
      <c r="F71" s="173"/>
      <c r="G71" s="161">
        <f>SUM(G66:G70)</f>
        <v>544174979.20000005</v>
      </c>
      <c r="H71" s="155"/>
      <c r="I71" s="161">
        <f>SUM(I66:I70)</f>
        <v>-322354250.98000014</v>
      </c>
      <c r="J71" s="155"/>
      <c r="K71" s="161">
        <f>SUM(K66:K70)</f>
        <v>539095351.46999955</v>
      </c>
      <c r="L71" s="155"/>
      <c r="M71" s="161">
        <f>SUM(M66:M70)</f>
        <v>-147289733.26000017</v>
      </c>
      <c r="N71" s="8"/>
    </row>
    <row r="72" spans="1:14" ht="22.5" customHeight="1" x14ac:dyDescent="0.45">
      <c r="B72" s="162"/>
      <c r="C72" s="162"/>
      <c r="D72" s="162"/>
      <c r="E72" s="162"/>
      <c r="F72" s="173"/>
      <c r="G72" s="159"/>
      <c r="H72" s="155"/>
      <c r="I72" s="159"/>
      <c r="J72" s="155"/>
      <c r="K72" s="159"/>
      <c r="L72" s="155"/>
      <c r="M72" s="159"/>
      <c r="N72" s="8"/>
    </row>
    <row r="73" spans="1:14" ht="22.5" customHeight="1" x14ac:dyDescent="0.45">
      <c r="C73" s="162"/>
      <c r="D73" s="162"/>
      <c r="E73" s="162"/>
      <c r="F73" s="173"/>
      <c r="G73" s="159"/>
      <c r="H73" s="155"/>
      <c r="I73" s="159"/>
      <c r="J73" s="155"/>
      <c r="K73" s="159"/>
      <c r="L73" s="155"/>
      <c r="M73" s="159"/>
      <c r="N73" s="8"/>
    </row>
    <row r="74" spans="1:14" ht="22.5" customHeight="1" x14ac:dyDescent="0.45">
      <c r="B74" s="69" t="s">
        <v>7</v>
      </c>
      <c r="C74" s="162"/>
      <c r="D74" s="162"/>
      <c r="E74" s="162"/>
      <c r="F74" s="173"/>
      <c r="G74" s="159"/>
      <c r="H74" s="155"/>
      <c r="I74" s="159"/>
      <c r="J74" s="155"/>
      <c r="K74" s="159"/>
      <c r="L74" s="155"/>
      <c r="M74" s="159"/>
      <c r="N74" s="8"/>
    </row>
    <row r="75" spans="1:14" ht="22.5" customHeight="1" x14ac:dyDescent="0.45">
      <c r="B75" s="69"/>
      <c r="C75" s="162"/>
      <c r="D75" s="162"/>
      <c r="E75" s="162"/>
      <c r="F75" s="173"/>
      <c r="G75" s="159"/>
      <c r="H75" s="155"/>
      <c r="I75" s="159"/>
      <c r="J75" s="155"/>
      <c r="K75" s="159"/>
      <c r="L75" s="155"/>
      <c r="M75" s="159"/>
      <c r="N75" s="8"/>
    </row>
    <row r="76" spans="1:14" ht="22.5" customHeight="1" x14ac:dyDescent="0.45">
      <c r="B76" s="69"/>
      <c r="C76" s="162"/>
      <c r="D76" s="162"/>
      <c r="E76" s="162"/>
      <c r="F76" s="173"/>
      <c r="G76" s="159"/>
      <c r="H76" s="155"/>
      <c r="I76" s="159"/>
      <c r="J76" s="155"/>
      <c r="K76" s="159"/>
      <c r="L76" s="155"/>
      <c r="M76" s="159"/>
      <c r="N76" s="8"/>
    </row>
    <row r="77" spans="1:14" s="160" customFormat="1" ht="22.5" customHeight="1" x14ac:dyDescent="0.45">
      <c r="B77" s="176"/>
      <c r="E77" s="177" t="s">
        <v>50</v>
      </c>
      <c r="F77" s="178"/>
      <c r="G77" s="179"/>
      <c r="H77" s="77"/>
      <c r="I77" s="175"/>
      <c r="J77" s="156"/>
      <c r="K77" s="175"/>
      <c r="L77" s="157"/>
      <c r="M77" s="157"/>
    </row>
    <row r="78" spans="1:14" s="160" customFormat="1" ht="22.5" customHeight="1" x14ac:dyDescent="0.45">
      <c r="B78" s="176"/>
      <c r="E78" s="177" t="s">
        <v>130</v>
      </c>
      <c r="F78" s="177"/>
      <c r="G78" s="179"/>
      <c r="H78" s="77"/>
      <c r="I78" s="175"/>
      <c r="J78" s="156"/>
      <c r="K78" s="175"/>
      <c r="L78" s="157"/>
      <c r="M78" s="157"/>
    </row>
    <row r="79" spans="1:14" s="160" customFormat="1" ht="22.5" customHeight="1" x14ac:dyDescent="0.45">
      <c r="B79" s="176"/>
      <c r="E79" s="177"/>
      <c r="F79" s="177"/>
      <c r="G79" s="179"/>
      <c r="H79" s="77"/>
      <c r="I79" s="175"/>
      <c r="J79" s="156"/>
      <c r="K79" s="175"/>
      <c r="L79" s="157"/>
      <c r="M79" s="157"/>
    </row>
    <row r="80" spans="1:14" s="162" customFormat="1" ht="23.25" customHeight="1" x14ac:dyDescent="0.45">
      <c r="A80" s="186"/>
      <c r="B80" s="181" t="s">
        <v>41</v>
      </c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</row>
    <row r="81" spans="1:14" s="160" customFormat="1" ht="23.25" customHeight="1" x14ac:dyDescent="0.45">
      <c r="A81" s="181"/>
      <c r="B81" s="182" t="s">
        <v>4</v>
      </c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</row>
    <row r="82" spans="1:14" s="160" customFormat="1" ht="23.25" customHeight="1" x14ac:dyDescent="0.45">
      <c r="A82" s="181"/>
      <c r="B82" s="182" t="s">
        <v>62</v>
      </c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</row>
    <row r="83" spans="1:14" ht="23.25" customHeight="1" x14ac:dyDescent="0.45">
      <c r="A83" s="183"/>
      <c r="B83" s="303" t="str">
        <f>+B41</f>
        <v>FOR THE SIX-MONTH PERIODS ENDED JUNE 30, 2020</v>
      </c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8"/>
    </row>
    <row r="84" spans="1:14" s="218" customFormat="1" ht="23.25" customHeight="1" x14ac:dyDescent="0.45">
      <c r="A84" s="234"/>
      <c r="B84" s="306" t="str">
        <f>+B42</f>
        <v>(UNAUDITED / REVIEWED ONLY)</v>
      </c>
      <c r="C84" s="306"/>
      <c r="D84" s="306"/>
      <c r="E84" s="306"/>
      <c r="F84" s="306"/>
      <c r="G84" s="306"/>
      <c r="H84" s="306"/>
      <c r="I84" s="306"/>
      <c r="J84" s="306"/>
      <c r="K84" s="306"/>
      <c r="L84" s="306"/>
      <c r="M84" s="306"/>
      <c r="N84" s="234"/>
    </row>
    <row r="85" spans="1:14" ht="23.25" customHeight="1" x14ac:dyDescent="0.45">
      <c r="A85" s="8"/>
      <c r="B85" s="165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8"/>
    </row>
    <row r="86" spans="1:14" ht="23.25" customHeight="1" x14ac:dyDescent="0.45">
      <c r="A86" s="8"/>
      <c r="B86" s="72"/>
      <c r="C86" s="72"/>
      <c r="D86" s="72"/>
      <c r="E86" s="72"/>
      <c r="F86" s="72"/>
      <c r="G86" s="165"/>
      <c r="H86" s="165"/>
      <c r="I86" s="165"/>
      <c r="J86" s="165"/>
      <c r="K86" s="165"/>
      <c r="L86" s="165"/>
      <c r="M86" s="166" t="s">
        <v>28</v>
      </c>
      <c r="N86" s="8"/>
    </row>
    <row r="87" spans="1:14" s="160" customFormat="1" ht="23.25" customHeight="1" x14ac:dyDescent="0.45">
      <c r="B87" s="158"/>
      <c r="C87" s="9"/>
      <c r="D87" s="9"/>
      <c r="E87" s="9"/>
      <c r="F87" s="9"/>
      <c r="G87" s="167"/>
      <c r="H87" s="167" t="s">
        <v>83</v>
      </c>
      <c r="I87" s="167"/>
      <c r="J87" s="165"/>
      <c r="K87" s="305" t="s">
        <v>82</v>
      </c>
      <c r="L87" s="305"/>
      <c r="M87" s="305"/>
    </row>
    <row r="88" spans="1:14" s="160" customFormat="1" ht="23.25" customHeight="1" x14ac:dyDescent="0.45">
      <c r="B88" s="158"/>
      <c r="C88" s="158"/>
      <c r="D88" s="158"/>
      <c r="E88" s="158"/>
      <c r="F88" s="158"/>
      <c r="G88" s="169">
        <v>2020</v>
      </c>
      <c r="H88" s="170"/>
      <c r="I88" s="169">
        <v>2019</v>
      </c>
      <c r="J88" s="171"/>
      <c r="K88" s="169">
        <v>2020</v>
      </c>
      <c r="L88" s="170"/>
      <c r="M88" s="169">
        <v>2019</v>
      </c>
    </row>
    <row r="89" spans="1:14" ht="23.25" customHeight="1" x14ac:dyDescent="0.5">
      <c r="B89" s="187" t="s">
        <v>72</v>
      </c>
      <c r="C89" s="187"/>
      <c r="D89" s="187"/>
      <c r="E89" s="187"/>
      <c r="F89" s="162"/>
      <c r="G89" s="156"/>
      <c r="H89" s="162"/>
      <c r="J89" s="156"/>
      <c r="K89" s="157"/>
      <c r="L89" s="157"/>
      <c r="N89" s="8"/>
    </row>
    <row r="90" spans="1:14" ht="23.25" customHeight="1" x14ac:dyDescent="0.5">
      <c r="B90" s="172" t="s">
        <v>146</v>
      </c>
      <c r="C90" s="187"/>
      <c r="D90" s="187"/>
      <c r="E90" s="187"/>
      <c r="F90" s="162"/>
      <c r="G90" s="66">
        <v>-2400000</v>
      </c>
      <c r="H90" s="162"/>
      <c r="I90" s="213">
        <v>0</v>
      </c>
      <c r="J90" s="212"/>
      <c r="K90" s="212">
        <v>0</v>
      </c>
      <c r="L90" s="212"/>
      <c r="M90" s="213">
        <v>0</v>
      </c>
      <c r="N90" s="8"/>
    </row>
    <row r="91" spans="1:14" ht="23.25" customHeight="1" x14ac:dyDescent="0.5">
      <c r="B91" s="172" t="s">
        <v>245</v>
      </c>
      <c r="C91" s="187"/>
      <c r="D91" s="187"/>
      <c r="E91" s="187"/>
      <c r="F91" s="162"/>
      <c r="G91" s="66">
        <v>15900220</v>
      </c>
      <c r="H91" s="162"/>
      <c r="I91" s="213">
        <v>0</v>
      </c>
      <c r="J91" s="212"/>
      <c r="K91" s="212">
        <v>0</v>
      </c>
      <c r="L91" s="212"/>
      <c r="M91" s="213">
        <v>0</v>
      </c>
      <c r="N91" s="8"/>
    </row>
    <row r="92" spans="1:14" ht="23.25" customHeight="1" x14ac:dyDescent="0.5">
      <c r="B92" s="238" t="s">
        <v>193</v>
      </c>
      <c r="C92" s="187"/>
      <c r="D92" s="187"/>
      <c r="E92" s="187"/>
      <c r="F92" s="162"/>
      <c r="G92" s="66">
        <v>-650000000</v>
      </c>
      <c r="H92" s="162"/>
      <c r="I92" s="213">
        <v>-500000000</v>
      </c>
      <c r="J92" s="213"/>
      <c r="K92" s="213">
        <v>-650000000</v>
      </c>
      <c r="L92" s="213"/>
      <c r="M92" s="213">
        <v>-500000000</v>
      </c>
      <c r="N92" s="8"/>
    </row>
    <row r="93" spans="1:14" ht="23.25" customHeight="1" x14ac:dyDescent="0.5">
      <c r="B93" s="238" t="s">
        <v>238</v>
      </c>
      <c r="C93" s="187"/>
      <c r="D93" s="187"/>
      <c r="E93" s="187"/>
      <c r="F93" s="162"/>
      <c r="G93" s="66">
        <v>460118126.20999998</v>
      </c>
      <c r="H93" s="162"/>
      <c r="I93" s="213">
        <v>585000000</v>
      </c>
      <c r="J93" s="213"/>
      <c r="K93" s="213">
        <v>459418126.20999998</v>
      </c>
      <c r="L93" s="213"/>
      <c r="M93" s="213">
        <v>490000000</v>
      </c>
      <c r="N93" s="8"/>
    </row>
    <row r="94" spans="1:14" ht="23.25" customHeight="1" x14ac:dyDescent="0.5">
      <c r="B94" s="238" t="s">
        <v>194</v>
      </c>
      <c r="C94" s="187"/>
      <c r="D94" s="187"/>
      <c r="E94" s="187"/>
      <c r="F94" s="162"/>
      <c r="G94" s="66">
        <v>-318080.25</v>
      </c>
      <c r="H94" s="162"/>
      <c r="I94" s="213">
        <v>-339810.17</v>
      </c>
      <c r="J94" s="213"/>
      <c r="K94" s="213">
        <v>-318080.25</v>
      </c>
      <c r="L94" s="213"/>
      <c r="M94" s="213">
        <v>-339810.16999999993</v>
      </c>
      <c r="N94" s="8"/>
    </row>
    <row r="95" spans="1:14" s="162" customFormat="1" ht="23.25" customHeight="1" x14ac:dyDescent="0.45">
      <c r="B95" s="160" t="s">
        <v>153</v>
      </c>
      <c r="C95" s="160"/>
      <c r="D95" s="172"/>
      <c r="E95" s="172"/>
      <c r="F95" s="172"/>
      <c r="G95" s="66">
        <v>0</v>
      </c>
      <c r="H95" s="155"/>
      <c r="I95" s="66">
        <v>-46193271.689999998</v>
      </c>
      <c r="J95" s="154"/>
      <c r="K95" s="154">
        <v>-37000000</v>
      </c>
      <c r="L95" s="154"/>
      <c r="M95" s="66">
        <v>-17000000.690000001</v>
      </c>
    </row>
    <row r="96" spans="1:14" ht="23.25" customHeight="1" x14ac:dyDescent="0.45">
      <c r="B96" s="172" t="s">
        <v>179</v>
      </c>
      <c r="C96" s="172"/>
      <c r="D96" s="172"/>
      <c r="E96" s="172"/>
      <c r="F96" s="162"/>
      <c r="I96" s="213"/>
      <c r="J96" s="212"/>
      <c r="K96" s="213"/>
      <c r="L96" s="212"/>
      <c r="M96" s="213"/>
      <c r="N96" s="8"/>
    </row>
    <row r="97" spans="2:14" ht="23.25" customHeight="1" x14ac:dyDescent="0.45">
      <c r="B97" s="160" t="s">
        <v>88</v>
      </c>
      <c r="C97" s="172"/>
      <c r="D97" s="172"/>
      <c r="E97" s="172"/>
      <c r="F97" s="162"/>
      <c r="G97" s="66">
        <v>-24311027.789999999</v>
      </c>
      <c r="H97" s="155"/>
      <c r="I97" s="213">
        <v>-31442035.539999999</v>
      </c>
      <c r="J97" s="212"/>
      <c r="K97" s="213">
        <v>-20158571.739999998</v>
      </c>
      <c r="L97" s="212"/>
      <c r="M97" s="213">
        <v>-6477333.3300000001</v>
      </c>
      <c r="N97" s="8"/>
    </row>
    <row r="98" spans="2:14" s="162" customFormat="1" ht="23.25" customHeight="1" x14ac:dyDescent="0.45">
      <c r="B98" s="172" t="s">
        <v>115</v>
      </c>
      <c r="C98" s="160"/>
      <c r="D98" s="160"/>
      <c r="E98" s="160"/>
      <c r="F98" s="173"/>
      <c r="G98" s="66">
        <v>93573.55</v>
      </c>
      <c r="H98" s="155"/>
      <c r="I98" s="213">
        <v>1819831.23</v>
      </c>
      <c r="J98" s="212"/>
      <c r="K98" s="213">
        <v>93573.55</v>
      </c>
      <c r="L98" s="212"/>
      <c r="M98" s="213">
        <v>1758090.53</v>
      </c>
    </row>
    <row r="99" spans="2:14" s="162" customFormat="1" ht="23.25" customHeight="1" x14ac:dyDescent="0.45">
      <c r="B99" s="160" t="s">
        <v>137</v>
      </c>
      <c r="C99" s="160"/>
      <c r="D99" s="172"/>
      <c r="E99" s="172"/>
      <c r="F99" s="172"/>
      <c r="G99" s="66">
        <v>820885</v>
      </c>
      <c r="H99" s="155"/>
      <c r="I99" s="213">
        <v>5068795</v>
      </c>
      <c r="J99" s="212"/>
      <c r="K99" s="212">
        <v>820885</v>
      </c>
      <c r="L99" s="212"/>
      <c r="M99" s="213">
        <v>5068795</v>
      </c>
    </row>
    <row r="100" spans="2:14" s="162" customFormat="1" ht="23.25" customHeight="1" x14ac:dyDescent="0.45">
      <c r="B100" s="172" t="s">
        <v>239</v>
      </c>
      <c r="C100" s="160"/>
      <c r="D100" s="160"/>
      <c r="E100" s="160"/>
      <c r="F100" s="173"/>
      <c r="G100" s="66">
        <v>-272225</v>
      </c>
      <c r="H100" s="155"/>
      <c r="I100" s="213">
        <v>-131350</v>
      </c>
      <c r="J100" s="212"/>
      <c r="K100" s="213">
        <v>-20000</v>
      </c>
      <c r="L100" s="212"/>
      <c r="M100" s="213">
        <v>-19000</v>
      </c>
    </row>
    <row r="101" spans="2:14" s="160" customFormat="1" ht="23.25" customHeight="1" x14ac:dyDescent="0.45">
      <c r="B101" s="172" t="s">
        <v>73</v>
      </c>
      <c r="C101" s="172"/>
      <c r="D101" s="172"/>
      <c r="E101" s="172"/>
      <c r="F101" s="173"/>
      <c r="G101" s="65">
        <f>SUM(G90:G100)</f>
        <v>-200368528.28</v>
      </c>
      <c r="H101" s="155"/>
      <c r="I101" s="65">
        <f>SUM(I90:I100)</f>
        <v>13782158.830000002</v>
      </c>
      <c r="J101" s="155"/>
      <c r="K101" s="65">
        <f>SUM(K90:K100)</f>
        <v>-247164067.23000002</v>
      </c>
      <c r="L101" s="154"/>
      <c r="M101" s="65">
        <f>SUM(M90:M100)</f>
        <v>-27009258.659999996</v>
      </c>
    </row>
    <row r="102" spans="2:14" s="162" customFormat="1" ht="23.25" customHeight="1" x14ac:dyDescent="0.45">
      <c r="B102" s="172" t="s">
        <v>74</v>
      </c>
      <c r="C102" s="172"/>
      <c r="D102" s="160"/>
      <c r="E102" s="160"/>
      <c r="F102" s="172"/>
      <c r="G102" s="155"/>
      <c r="H102" s="155"/>
      <c r="I102" s="155"/>
      <c r="J102" s="155"/>
      <c r="K102" s="155"/>
      <c r="L102" s="155"/>
      <c r="M102" s="155"/>
    </row>
    <row r="103" spans="2:14" s="162" customFormat="1" ht="23.25" customHeight="1" x14ac:dyDescent="0.45">
      <c r="B103" s="160" t="s">
        <v>246</v>
      </c>
      <c r="C103" s="172"/>
      <c r="D103" s="160"/>
      <c r="E103" s="160"/>
      <c r="F103" s="172"/>
      <c r="G103" s="155"/>
      <c r="H103" s="155"/>
      <c r="I103" s="155"/>
      <c r="J103" s="155"/>
      <c r="K103" s="155"/>
      <c r="L103" s="155"/>
      <c r="M103" s="155"/>
    </row>
    <row r="104" spans="2:14" s="162" customFormat="1" ht="23.25" customHeight="1" x14ac:dyDescent="0.45">
      <c r="B104" s="164" t="s">
        <v>163</v>
      </c>
      <c r="C104" s="172"/>
      <c r="D104" s="160"/>
      <c r="E104" s="160"/>
      <c r="F104" s="172"/>
      <c r="G104" s="155">
        <v>30000000</v>
      </c>
      <c r="H104" s="155"/>
      <c r="I104" s="155">
        <v>0</v>
      </c>
      <c r="J104" s="155"/>
      <c r="K104" s="155">
        <v>20000000</v>
      </c>
      <c r="L104" s="155"/>
      <c r="M104" s="155">
        <v>0</v>
      </c>
    </row>
    <row r="105" spans="2:14" s="162" customFormat="1" ht="23.25" customHeight="1" x14ac:dyDescent="0.45">
      <c r="B105" s="160" t="s">
        <v>167</v>
      </c>
      <c r="C105" s="172"/>
      <c r="D105" s="160"/>
      <c r="E105" s="160"/>
      <c r="F105" s="172"/>
      <c r="G105" s="155"/>
      <c r="H105" s="155"/>
      <c r="I105" s="155"/>
      <c r="J105" s="155"/>
      <c r="K105" s="155"/>
      <c r="L105" s="155"/>
      <c r="M105" s="155"/>
    </row>
    <row r="106" spans="2:14" s="162" customFormat="1" ht="23.25" customHeight="1" x14ac:dyDescent="0.45">
      <c r="B106" s="164" t="s">
        <v>163</v>
      </c>
      <c r="C106" s="172"/>
      <c r="D106" s="160"/>
      <c r="E106" s="160"/>
      <c r="F106" s="172"/>
      <c r="G106" s="155">
        <v>54010000</v>
      </c>
      <c r="H106" s="155"/>
      <c r="I106" s="155">
        <v>500000000</v>
      </c>
      <c r="J106" s="155"/>
      <c r="K106" s="155">
        <v>0</v>
      </c>
      <c r="L106" s="155"/>
      <c r="M106" s="155">
        <v>500000000</v>
      </c>
    </row>
    <row r="107" spans="2:14" s="162" customFormat="1" ht="23.25" customHeight="1" x14ac:dyDescent="0.45">
      <c r="B107" s="164" t="s">
        <v>240</v>
      </c>
      <c r="C107" s="172"/>
      <c r="D107" s="160"/>
      <c r="E107" s="160"/>
      <c r="F107" s="172"/>
      <c r="G107" s="155">
        <v>-28586170.959999997</v>
      </c>
      <c r="H107" s="155"/>
      <c r="I107" s="155">
        <v>0</v>
      </c>
      <c r="J107" s="155"/>
      <c r="K107" s="155">
        <v>-25933161.719999999</v>
      </c>
      <c r="L107" s="155"/>
      <c r="M107" s="155">
        <v>0</v>
      </c>
    </row>
    <row r="108" spans="2:14" s="162" customFormat="1" ht="23.25" customHeight="1" x14ac:dyDescent="0.45">
      <c r="B108" s="286" t="s">
        <v>234</v>
      </c>
      <c r="C108" s="172"/>
      <c r="D108" s="160"/>
      <c r="E108" s="160"/>
      <c r="F108" s="172"/>
      <c r="G108" s="155">
        <v>-185205877.19999999</v>
      </c>
      <c r="H108" s="155"/>
      <c r="I108" s="155">
        <v>-246941169.59999999</v>
      </c>
      <c r="J108" s="155"/>
      <c r="K108" s="155">
        <v>-185205877.19999999</v>
      </c>
      <c r="L108" s="155"/>
      <c r="M108" s="155">
        <v>-246941169.59999999</v>
      </c>
    </row>
    <row r="109" spans="2:14" s="160" customFormat="1" ht="23.25" customHeight="1" x14ac:dyDescent="0.45">
      <c r="B109" s="172" t="s">
        <v>75</v>
      </c>
      <c r="C109" s="172"/>
      <c r="F109" s="173"/>
      <c r="G109" s="65">
        <f>SUM(G104:G108)</f>
        <v>-129782048.15999998</v>
      </c>
      <c r="H109" s="155"/>
      <c r="I109" s="65">
        <f>SUM(I104:I108)</f>
        <v>253058830.40000001</v>
      </c>
      <c r="J109" s="155"/>
      <c r="K109" s="65">
        <f>SUM(K104:K108)</f>
        <v>-191139038.91999999</v>
      </c>
      <c r="L109" s="154"/>
      <c r="M109" s="65">
        <f>SUM(M104:M108)</f>
        <v>253058830.40000001</v>
      </c>
    </row>
    <row r="110" spans="2:14" ht="23.25" customHeight="1" x14ac:dyDescent="0.45">
      <c r="B110" s="172" t="s">
        <v>76</v>
      </c>
      <c r="C110" s="172"/>
      <c r="D110" s="160"/>
      <c r="E110" s="160"/>
      <c r="F110" s="173"/>
      <c r="G110" s="66">
        <f>+G71+G101+G109</f>
        <v>214024402.76000011</v>
      </c>
      <c r="H110" s="66"/>
      <c r="I110" s="159">
        <f>I109+I101+I71</f>
        <v>-55513261.750000119</v>
      </c>
      <c r="J110" s="155"/>
      <c r="K110" s="66">
        <f>+K71+K101+K109</f>
        <v>100792245.31999955</v>
      </c>
      <c r="L110" s="154"/>
      <c r="M110" s="66">
        <f>M109+M101+M71</f>
        <v>78759838.47999984</v>
      </c>
      <c r="N110" s="8"/>
    </row>
    <row r="111" spans="2:14" ht="23.25" customHeight="1" x14ac:dyDescent="0.45">
      <c r="B111" s="172" t="s">
        <v>80</v>
      </c>
      <c r="C111" s="172"/>
      <c r="D111" s="160"/>
      <c r="E111" s="160"/>
      <c r="F111" s="173"/>
      <c r="G111" s="163">
        <f>+BS!J11</f>
        <v>547249632.82000005</v>
      </c>
      <c r="H111" s="212"/>
      <c r="I111" s="163">
        <v>440668261.42000002</v>
      </c>
      <c r="J111" s="212"/>
      <c r="K111" s="163">
        <f>+BS!N11</f>
        <v>473038916.17000002</v>
      </c>
      <c r="L111" s="212"/>
      <c r="M111" s="163">
        <v>99017022.739999995</v>
      </c>
      <c r="N111" s="8"/>
    </row>
    <row r="112" spans="2:14" s="160" customFormat="1" ht="23.25" customHeight="1" thickBot="1" x14ac:dyDescent="0.5">
      <c r="B112" s="172" t="s">
        <v>81</v>
      </c>
      <c r="F112" s="173"/>
      <c r="G112" s="188">
        <f>SUM(G110:G111)</f>
        <v>761274035.58000016</v>
      </c>
      <c r="H112" s="155"/>
      <c r="I112" s="188">
        <f>SUM(I110:I111)</f>
        <v>385154999.6699999</v>
      </c>
      <c r="J112" s="155"/>
      <c r="K112" s="188">
        <f>SUM(K110:K111)</f>
        <v>573831161.48999953</v>
      </c>
      <c r="L112" s="154"/>
      <c r="M112" s="188">
        <f>SUM(M110:M111)</f>
        <v>177776861.21999985</v>
      </c>
    </row>
    <row r="113" spans="2:13" s="160" customFormat="1" ht="23.25" customHeight="1" thickTop="1" x14ac:dyDescent="0.45">
      <c r="B113" s="172"/>
      <c r="C113" s="172"/>
      <c r="F113" s="173"/>
      <c r="G113" s="159"/>
      <c r="H113" s="155"/>
      <c r="I113" s="159"/>
      <c r="J113" s="155"/>
      <c r="K113" s="159"/>
      <c r="L113" s="154"/>
      <c r="M113" s="159"/>
    </row>
    <row r="114" spans="2:13" s="160" customFormat="1" ht="23.25" customHeight="1" x14ac:dyDescent="0.45">
      <c r="B114" s="172"/>
      <c r="C114" s="172"/>
      <c r="F114" s="173"/>
      <c r="G114" s="159"/>
      <c r="H114" s="155"/>
      <c r="I114" s="159"/>
      <c r="J114" s="155"/>
      <c r="K114" s="159"/>
      <c r="L114" s="154"/>
      <c r="M114" s="159"/>
    </row>
    <row r="115" spans="2:13" s="160" customFormat="1" ht="23.25" customHeight="1" x14ac:dyDescent="0.45">
      <c r="B115" s="69" t="s">
        <v>7</v>
      </c>
      <c r="C115" s="172"/>
      <c r="F115" s="173"/>
      <c r="G115" s="159"/>
      <c r="H115" s="155"/>
      <c r="I115" s="159"/>
      <c r="J115" s="155"/>
      <c r="K115" s="159"/>
      <c r="L115" s="154"/>
      <c r="M115" s="159"/>
    </row>
    <row r="116" spans="2:13" s="160" customFormat="1" ht="23.25" customHeight="1" x14ac:dyDescent="0.45">
      <c r="B116" s="69"/>
      <c r="C116" s="172"/>
      <c r="F116" s="173"/>
      <c r="G116" s="159"/>
      <c r="H116" s="155"/>
      <c r="I116" s="159"/>
      <c r="J116" s="155"/>
      <c r="K116" s="159"/>
      <c r="L116" s="154"/>
      <c r="M116" s="159"/>
    </row>
    <row r="117" spans="2:13" s="160" customFormat="1" ht="23.25" customHeight="1" x14ac:dyDescent="0.45">
      <c r="B117" s="69"/>
      <c r="C117" s="172"/>
      <c r="F117" s="173"/>
      <c r="G117" s="159"/>
      <c r="H117" s="155"/>
      <c r="I117" s="159"/>
      <c r="J117" s="155"/>
      <c r="K117" s="159"/>
      <c r="L117" s="154"/>
      <c r="M117" s="159"/>
    </row>
    <row r="118" spans="2:13" s="160" customFormat="1" ht="23.25" customHeight="1" x14ac:dyDescent="0.45">
      <c r="B118" s="176"/>
      <c r="E118" s="177" t="s">
        <v>50</v>
      </c>
      <c r="F118" s="178"/>
      <c r="G118" s="179"/>
      <c r="H118" s="155"/>
      <c r="I118" s="159"/>
      <c r="J118" s="155"/>
      <c r="K118" s="159"/>
      <c r="L118" s="154"/>
      <c r="M118" s="159"/>
    </row>
    <row r="119" spans="2:13" s="160" customFormat="1" ht="23.25" customHeight="1" x14ac:dyDescent="0.45">
      <c r="B119" s="176"/>
      <c r="E119" s="177" t="s">
        <v>130</v>
      </c>
      <c r="F119" s="177"/>
      <c r="G119" s="179"/>
      <c r="H119" s="155"/>
      <c r="I119" s="159"/>
      <c r="J119" s="155"/>
      <c r="K119" s="159"/>
      <c r="L119" s="154"/>
      <c r="M119" s="159"/>
    </row>
    <row r="120" spans="2:13" ht="23.25" customHeight="1" x14ac:dyDescent="0.45"/>
    <row r="121" spans="2:13" ht="24.75" customHeight="1" x14ac:dyDescent="0.45"/>
    <row r="122" spans="2:13" ht="24.75" customHeight="1" x14ac:dyDescent="0.45"/>
    <row r="123" spans="2:13" ht="24.75" customHeight="1" x14ac:dyDescent="0.45"/>
    <row r="124" spans="2:13" ht="24.75" customHeight="1" x14ac:dyDescent="0.45"/>
    <row r="125" spans="2:13" ht="24.75" customHeight="1" x14ac:dyDescent="0.45"/>
  </sheetData>
  <mergeCells count="11">
    <mergeCell ref="B83:M83"/>
    <mergeCell ref="K45:M45"/>
    <mergeCell ref="K87:M87"/>
    <mergeCell ref="B1:M1"/>
    <mergeCell ref="B2:M2"/>
    <mergeCell ref="B3:M3"/>
    <mergeCell ref="K7:M7"/>
    <mergeCell ref="B41:M41"/>
    <mergeCell ref="B4:M4"/>
    <mergeCell ref="B42:M42"/>
    <mergeCell ref="B84:M84"/>
  </mergeCells>
  <pageMargins left="0.69" right="0.28999999999999998" top="0.59055118110236227" bottom="0.53" header="0.23622047244094491" footer="0.2755905511811023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PL_3M</vt:lpstr>
      <vt:lpstr>PL_6M</vt:lpstr>
      <vt:lpstr>CHE_C</vt:lpstr>
      <vt:lpstr>CHE_S</vt:lpstr>
      <vt:lpstr> CF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2020-08-14T08:25:08Z</cp:lastPrinted>
  <dcterms:created xsi:type="dcterms:W3CDTF">2012-05-08T05:34:45Z</dcterms:created>
  <dcterms:modified xsi:type="dcterms:W3CDTF">2020-08-14T14:08:37Z</dcterms:modified>
</cp:coreProperties>
</file>