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40" windowHeight="11760" tabRatio="814" firstSheet="1" activeTab="7"/>
  </bookViews>
  <sheets>
    <sheet name="Note P1-6" sheetId="1" r:id="rId1"/>
    <sheet name="P7" sheetId="23" r:id="rId2"/>
    <sheet name="P8-9" sheetId="33" r:id="rId3"/>
    <sheet name="P10" sheetId="34" r:id="rId4"/>
    <sheet name="P11" sheetId="35" r:id="rId5"/>
    <sheet name="P12-19" sheetId="30" r:id="rId6"/>
    <sheet name="P20-25" sheetId="28" r:id="rId7"/>
    <sheet name="P26-28" sheetId="29" r:id="rId8"/>
    <sheet name="P29-30" sheetId="21" r:id="rId9"/>
    <sheet name="P31" sheetId="10" r:id="rId10"/>
    <sheet name="P32" sheetId="31" r:id="rId11"/>
    <sheet name="P33" sheetId="17" r:id="rId12"/>
    <sheet name="P34" sheetId="18" r:id="rId13"/>
    <sheet name="P35" sheetId="32" r:id="rId14"/>
    <sheet name="P36" sheetId="25" r:id="rId15"/>
    <sheet name="P37-47" sheetId="5" r:id="rId16"/>
    <sheet name="P48-49" sheetId="20" r:id="rId17"/>
    <sheet name="P50-52" sheetId="27" r:id="rId18"/>
    <sheet name="P53-55" sheetId="12" r:id="rId19"/>
  </sheets>
  <externalReferences>
    <externalReference r:id="rId20"/>
    <externalReference r:id="rId21"/>
    <externalReference r:id="rId22"/>
    <externalReference r:id="rId23"/>
  </externalReferences>
  <definedNames>
    <definedName name="ann" localSheetId="3">'[1]EX 1'!#REF!</definedName>
    <definedName name="ann" localSheetId="4">'[1]EX 1'!#REF!</definedName>
    <definedName name="ann">'[1]EX 1'!#REF!</definedName>
    <definedName name="ARP_Threshold" localSheetId="3">'[2]EX 1'!#REF!</definedName>
    <definedName name="ARP_Threshold" localSheetId="4">'[2]EX 1'!#REF!</definedName>
    <definedName name="ARP_Threshold">'[2]EX 1'!#REF!</definedName>
    <definedName name="_xlnm.Database">#N/A</definedName>
    <definedName name="Detail">#N/A</definedName>
    <definedName name="fg" localSheetId="3">[3]งบทดลอง!#REF!</definedName>
    <definedName name="fg" localSheetId="4">[3]งบทดลอง!#REF!</definedName>
    <definedName name="fg" localSheetId="5">[3]งบทดลอง!#REF!</definedName>
    <definedName name="fg" localSheetId="10">[3]งบทดลอง!#REF!</definedName>
    <definedName name="fg">[3]งบทดลอง!#REF!</definedName>
    <definedName name="kk">#N/A</definedName>
    <definedName name="L_Adjust">[4]Links!$H$1:$H$65536</definedName>
    <definedName name="L_AJE_Tot">[4]Links!$G$1:$G$65536</definedName>
    <definedName name="L_CY_Beg">[4]Links!$F$1:$F$65536</definedName>
    <definedName name="L_CY_End">[4]Links!$J$1:$J$65536</definedName>
    <definedName name="L_PY_End">[4]Links!$K$1:$K$65536</definedName>
    <definedName name="L_RJE_Tot">[4]Links!$I$1:$I$65536</definedName>
    <definedName name="m" localSheetId="3">[3]งบทดลอง!#REF!</definedName>
    <definedName name="m" localSheetId="4">[3]งบทดลอง!#REF!</definedName>
    <definedName name="m" localSheetId="5">[3]งบทดลอง!#REF!</definedName>
    <definedName name="m" localSheetId="10">[3]งบทดลอง!#REF!</definedName>
    <definedName name="m">[3]งบทดลอง!#REF!</definedName>
    <definedName name="myhome">#N/A</definedName>
    <definedName name="myhome1">#N/A</definedName>
    <definedName name="ok">#N/A</definedName>
    <definedName name="pp">#N/A</definedName>
    <definedName name="_xlnm.Print_Area" localSheetId="9">'P31'!$A$1:$S$30</definedName>
    <definedName name="_xlnm.Print_Area" localSheetId="12">'P34'!$A$1:$S$32</definedName>
    <definedName name="_xlnm.Print_Area" localSheetId="14">'P36'!$A$1:$P$33</definedName>
    <definedName name="_xlnm.Print_Area" localSheetId="16">'P48-49'!$A$1:$AF$63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[4]Lead!$J$1:$J$12</definedName>
    <definedName name="S_AJE_Tot_Data">[4]Lead!$I$1:$I$12</definedName>
    <definedName name="S_CY_Beg_Data">[4]Lead!$G$1:$G$12</definedName>
    <definedName name="S_CY_End_Data">[4]Lead!$L$1:$L$12</definedName>
    <definedName name="S_PY_End_Data">[4]Lead!$N$1:$N$12</definedName>
    <definedName name="S_RJE_Tot_Data">[4]Lead!$K$1:$K$12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00" i="5" l="1"/>
  <c r="G100" i="5"/>
  <c r="L69" i="12" l="1"/>
  <c r="L71" i="12" s="1"/>
  <c r="J71" i="12"/>
  <c r="H71" i="12"/>
  <c r="F71" i="12"/>
  <c r="G289" i="5"/>
  <c r="M289" i="5"/>
  <c r="K289" i="5"/>
  <c r="I289" i="5"/>
  <c r="M274" i="5"/>
  <c r="K274" i="5"/>
  <c r="I274" i="5"/>
  <c r="G274" i="5"/>
  <c r="L103" i="12" l="1"/>
  <c r="L101" i="12"/>
  <c r="L92" i="12"/>
  <c r="L90" i="12"/>
  <c r="I77" i="29" l="1"/>
  <c r="F195" i="28"/>
  <c r="J189" i="28"/>
  <c r="L189" i="28"/>
  <c r="H195" i="28"/>
  <c r="J195" i="28"/>
  <c r="L195" i="28"/>
  <c r="L135" i="28"/>
  <c r="J135" i="28"/>
  <c r="E267" i="30"/>
  <c r="G267" i="30"/>
  <c r="I267" i="30"/>
  <c r="K267" i="30"/>
  <c r="J54" i="28"/>
  <c r="F54" i="28"/>
  <c r="K38" i="35"/>
  <c r="I38" i="35"/>
  <c r="K28" i="35"/>
  <c r="I28" i="35"/>
  <c r="K19" i="35"/>
  <c r="K21" i="35" s="1"/>
  <c r="I19" i="35"/>
  <c r="I21" i="35" s="1"/>
  <c r="K41" i="34"/>
  <c r="I41" i="34"/>
  <c r="G41" i="34"/>
  <c r="E41" i="34"/>
  <c r="I23" i="34"/>
  <c r="G23" i="34"/>
  <c r="E23" i="34"/>
  <c r="K22" i="34"/>
  <c r="K20" i="34"/>
  <c r="K19" i="34"/>
  <c r="K18" i="34"/>
  <c r="K17" i="34"/>
  <c r="K16" i="34"/>
  <c r="K15" i="34"/>
  <c r="K14" i="34"/>
  <c r="K13" i="34"/>
  <c r="K23" i="34" s="1"/>
  <c r="L171" i="28" l="1"/>
  <c r="J171" i="28"/>
  <c r="L39" i="28" l="1"/>
  <c r="J39" i="28"/>
  <c r="L49" i="28" s="1"/>
  <c r="L68" i="28" s="1"/>
  <c r="G128" i="5" l="1"/>
  <c r="M42" i="5"/>
  <c r="K42" i="5"/>
  <c r="G42" i="5"/>
  <c r="E42" i="5"/>
  <c r="K15" i="5"/>
  <c r="N18" i="18"/>
  <c r="P18" i="18"/>
  <c r="R17" i="18"/>
  <c r="K20" i="21" l="1"/>
  <c r="E44" i="29" l="1"/>
  <c r="L158" i="28" l="1"/>
  <c r="J158" i="28"/>
  <c r="H158" i="28"/>
  <c r="F158" i="28"/>
  <c r="F123" i="28" l="1"/>
  <c r="L123" i="28"/>
  <c r="J123" i="28"/>
  <c r="H123" i="28"/>
  <c r="H78" i="28"/>
  <c r="L77" i="28"/>
  <c r="F78" i="28"/>
  <c r="H54" i="28"/>
  <c r="L54" i="28"/>
  <c r="L17" i="28"/>
  <c r="J17" i="28"/>
  <c r="H17" i="28"/>
  <c r="F17" i="28"/>
  <c r="K261" i="30"/>
  <c r="I261" i="30"/>
  <c r="G261" i="30"/>
  <c r="E261" i="30"/>
  <c r="M128" i="5" l="1"/>
  <c r="M119" i="5"/>
  <c r="I119" i="5"/>
  <c r="I128" i="5"/>
  <c r="L104" i="28"/>
  <c r="L102" i="28"/>
  <c r="L101" i="28"/>
  <c r="L84" i="28"/>
  <c r="L105" i="28" l="1"/>
  <c r="I61" i="21"/>
  <c r="K61" i="21" s="1"/>
  <c r="E61" i="21"/>
  <c r="G61" i="21" s="1"/>
  <c r="K33" i="21" l="1"/>
  <c r="K36" i="21" s="1"/>
  <c r="I33" i="21"/>
  <c r="I36" i="21" s="1"/>
  <c r="G33" i="21"/>
  <c r="G36" i="21" s="1"/>
  <c r="E33" i="21"/>
  <c r="E36" i="21" s="1"/>
  <c r="G27" i="21"/>
  <c r="K27" i="21" s="1"/>
  <c r="E27" i="21"/>
  <c r="I27" i="21" s="1"/>
  <c r="I103" i="29"/>
  <c r="E107" i="29"/>
  <c r="G107" i="29"/>
  <c r="I107" i="29"/>
  <c r="K107" i="29"/>
  <c r="I47" i="21"/>
  <c r="I50" i="21"/>
  <c r="K50" i="21"/>
  <c r="K47" i="21" l="1"/>
  <c r="I55" i="21" s="1"/>
  <c r="E55" i="21"/>
  <c r="AE19" i="20" l="1"/>
  <c r="AC19" i="20"/>
  <c r="AE47" i="20"/>
  <c r="AC47" i="20"/>
  <c r="AE53" i="20"/>
  <c r="AC53" i="20"/>
  <c r="W51" i="20"/>
  <c r="U51" i="20"/>
  <c r="S51" i="20"/>
  <c r="Q51" i="20"/>
  <c r="O51" i="20"/>
  <c r="M51" i="20"/>
  <c r="K51" i="20"/>
  <c r="I51" i="20"/>
  <c r="G51" i="20"/>
  <c r="E51" i="20"/>
  <c r="AE50" i="20"/>
  <c r="AC50" i="20"/>
  <c r="AE49" i="20"/>
  <c r="AC49" i="20"/>
  <c r="AE48" i="20"/>
  <c r="AC48" i="20"/>
  <c r="AE46" i="20"/>
  <c r="AC46" i="20"/>
  <c r="AE45" i="20"/>
  <c r="AC45" i="20"/>
  <c r="AE44" i="20"/>
  <c r="AC44" i="20"/>
  <c r="AE43" i="20"/>
  <c r="AC43" i="20"/>
  <c r="W42" i="20"/>
  <c r="U42" i="20"/>
  <c r="S42" i="20"/>
  <c r="Q42" i="20"/>
  <c r="O42" i="20"/>
  <c r="M42" i="20"/>
  <c r="K42" i="20"/>
  <c r="I42" i="20"/>
  <c r="G42" i="20"/>
  <c r="E42" i="20"/>
  <c r="AE41" i="20"/>
  <c r="AC41" i="20"/>
  <c r="AE40" i="20"/>
  <c r="AC40" i="20"/>
  <c r="K39" i="20"/>
  <c r="O39" i="20" s="1"/>
  <c r="S39" i="20" s="1"/>
  <c r="W39" i="20" s="1"/>
  <c r="AA39" i="20" s="1"/>
  <c r="AE39" i="20" s="1"/>
  <c r="I39" i="20"/>
  <c r="M39" i="20" s="1"/>
  <c r="Q39" i="20" s="1"/>
  <c r="U39" i="20" s="1"/>
  <c r="Y39" i="20" s="1"/>
  <c r="AC39" i="20" s="1"/>
  <c r="L91" i="27"/>
  <c r="J91" i="27"/>
  <c r="H91" i="27"/>
  <c r="F91" i="27"/>
  <c r="L83" i="27"/>
  <c r="J83" i="27"/>
  <c r="H83" i="27"/>
  <c r="H94" i="27" s="1"/>
  <c r="H95" i="27" s="1"/>
  <c r="F83" i="27"/>
  <c r="L30" i="27"/>
  <c r="J30" i="27"/>
  <c r="H30" i="27"/>
  <c r="F30" i="27"/>
  <c r="L21" i="27"/>
  <c r="J21" i="27"/>
  <c r="M368" i="5"/>
  <c r="K368" i="5"/>
  <c r="M285" i="5"/>
  <c r="K285" i="5"/>
  <c r="M154" i="5"/>
  <c r="K154" i="5"/>
  <c r="I154" i="5"/>
  <c r="G154" i="5"/>
  <c r="K128" i="5"/>
  <c r="M124" i="5"/>
  <c r="K124" i="5"/>
  <c r="K85" i="5"/>
  <c r="F94" i="27" l="1"/>
  <c r="F95" i="27" s="1"/>
  <c r="L94" i="27"/>
  <c r="L95" i="27" s="1"/>
  <c r="J94" i="27"/>
  <c r="J95" i="27" s="1"/>
  <c r="AC42" i="20"/>
  <c r="O52" i="20"/>
  <c r="O54" i="20" s="1"/>
  <c r="M52" i="20"/>
  <c r="M54" i="20" s="1"/>
  <c r="AC51" i="20"/>
  <c r="Q52" i="20"/>
  <c r="Q54" i="20" s="1"/>
  <c r="AE42" i="20"/>
  <c r="I52" i="20"/>
  <c r="I54" i="20" s="1"/>
  <c r="K52" i="20"/>
  <c r="K54" i="20" s="1"/>
  <c r="W52" i="20"/>
  <c r="W54" i="20" s="1"/>
  <c r="S52" i="20"/>
  <c r="S54" i="20" s="1"/>
  <c r="E52" i="20"/>
  <c r="E54" i="20" s="1"/>
  <c r="U52" i="20"/>
  <c r="U54" i="20" s="1"/>
  <c r="G52" i="20"/>
  <c r="G54" i="20" s="1"/>
  <c r="AE51" i="20"/>
  <c r="E23" i="31"/>
  <c r="I23" i="31" s="1"/>
  <c r="L175" i="28"/>
  <c r="J175" i="28"/>
  <c r="H175" i="28"/>
  <c r="F175" i="28"/>
  <c r="L150" i="28"/>
  <c r="J150" i="28"/>
  <c r="H150" i="28"/>
  <c r="F150" i="28"/>
  <c r="L146" i="28"/>
  <c r="J146" i="28"/>
  <c r="AE52" i="20" l="1"/>
  <c r="AE54" i="20" s="1"/>
  <c r="AC52" i="20"/>
  <c r="AC54" i="20" s="1"/>
  <c r="L65" i="12" l="1"/>
  <c r="J66" i="12"/>
  <c r="H66" i="12"/>
  <c r="F66" i="12"/>
  <c r="AE18" i="20" l="1"/>
  <c r="AE20" i="20"/>
  <c r="AE21" i="20"/>
  <c r="AE22" i="20"/>
  <c r="AC18" i="20"/>
  <c r="AC20" i="20"/>
  <c r="AC22" i="20"/>
  <c r="K75" i="33" l="1"/>
  <c r="I75" i="33"/>
  <c r="AC21" i="20" l="1"/>
  <c r="AE17" i="20"/>
  <c r="AC17" i="20"/>
  <c r="AE16" i="20"/>
  <c r="AC16" i="20"/>
  <c r="W14" i="20"/>
  <c r="U14" i="20"/>
  <c r="S14" i="20"/>
  <c r="Q14" i="20"/>
  <c r="O14" i="20"/>
  <c r="M14" i="20"/>
  <c r="K14" i="20"/>
  <c r="I14" i="20"/>
  <c r="G14" i="20"/>
  <c r="E14" i="20"/>
  <c r="G219" i="5" l="1"/>
  <c r="G218" i="5"/>
  <c r="G216" i="5"/>
  <c r="G215" i="5"/>
  <c r="G213" i="5"/>
  <c r="G212" i="5"/>
  <c r="M73" i="5"/>
  <c r="M76" i="5" s="1"/>
  <c r="M78" i="5" s="1"/>
  <c r="K73" i="5"/>
  <c r="K76" i="5" s="1"/>
  <c r="K78" i="5" s="1"/>
  <c r="I22" i="25"/>
  <c r="I15" i="25"/>
  <c r="I8" i="31" l="1"/>
  <c r="M12" i="32" l="1"/>
  <c r="M15" i="32" s="1"/>
  <c r="K12" i="32"/>
  <c r="K15" i="32" s="1"/>
  <c r="H51" i="27" l="1"/>
  <c r="H79" i="27" s="1"/>
  <c r="F51" i="27"/>
  <c r="F79" i="27" s="1"/>
  <c r="AC25" i="20"/>
  <c r="AE25" i="20"/>
  <c r="W23" i="20"/>
  <c r="U23" i="20"/>
  <c r="Q23" i="20"/>
  <c r="O23" i="20"/>
  <c r="M23" i="20"/>
  <c r="M24" i="20" s="1"/>
  <c r="M26" i="20" s="1"/>
  <c r="K23" i="20"/>
  <c r="I23" i="20"/>
  <c r="G23" i="20"/>
  <c r="G24" i="20" s="1"/>
  <c r="G26" i="20" s="1"/>
  <c r="E23" i="20"/>
  <c r="AE15" i="20"/>
  <c r="AC15" i="20"/>
  <c r="AE13" i="20"/>
  <c r="AC13" i="20"/>
  <c r="AE12" i="20"/>
  <c r="AC12" i="20"/>
  <c r="AC14" i="20" l="1"/>
  <c r="K24" i="20"/>
  <c r="K26" i="20" s="1"/>
  <c r="O24" i="20"/>
  <c r="O26" i="20" s="1"/>
  <c r="I24" i="20"/>
  <c r="I26" i="20" s="1"/>
  <c r="Q24" i="20"/>
  <c r="Q26" i="20" s="1"/>
  <c r="AE14" i="20"/>
  <c r="W24" i="20"/>
  <c r="W26" i="20" s="1"/>
  <c r="AC23" i="20"/>
  <c r="S23" i="20"/>
  <c r="S24" i="20" s="1"/>
  <c r="S26" i="20" s="1"/>
  <c r="AE23" i="20"/>
  <c r="E24" i="20"/>
  <c r="E26" i="20" s="1"/>
  <c r="U24" i="20"/>
  <c r="U26" i="20" s="1"/>
  <c r="G247" i="5"/>
  <c r="E247" i="5"/>
  <c r="I141" i="5"/>
  <c r="G141" i="5"/>
  <c r="O22" i="25"/>
  <c r="E14" i="25"/>
  <c r="F7" i="18"/>
  <c r="J18" i="10"/>
  <c r="N18" i="10" s="1"/>
  <c r="H18" i="10"/>
  <c r="L18" i="10" s="1"/>
  <c r="N9" i="10"/>
  <c r="R9" i="10" s="1"/>
  <c r="N8" i="10"/>
  <c r="L9" i="10"/>
  <c r="P9" i="10" s="1"/>
  <c r="L8" i="10"/>
  <c r="I84" i="29"/>
  <c r="F139" i="28"/>
  <c r="H139" i="28"/>
  <c r="J139" i="28"/>
  <c r="L139" i="28"/>
  <c r="L71" i="28"/>
  <c r="L76" i="28"/>
  <c r="L74" i="28"/>
  <c r="L73" i="28"/>
  <c r="L6" i="28"/>
  <c r="J6" i="28"/>
  <c r="L78" i="28" l="1"/>
  <c r="G150" i="5"/>
  <c r="K150" i="5" s="1"/>
  <c r="I150" i="5"/>
  <c r="M150" i="5" s="1"/>
  <c r="AE24" i="20"/>
  <c r="AE26" i="20" s="1"/>
  <c r="AC24" i="20"/>
  <c r="AC26" i="20" s="1"/>
  <c r="M145" i="5"/>
  <c r="K145" i="5"/>
  <c r="I145" i="5"/>
  <c r="G145" i="5"/>
  <c r="I110" i="5" l="1"/>
  <c r="G102" i="5" s="1"/>
  <c r="G110" i="5" s="1"/>
  <c r="M110" i="5"/>
  <c r="K102" i="5" s="1"/>
  <c r="K110" i="5" s="1"/>
  <c r="L43" i="27" l="1"/>
  <c r="J43" i="27"/>
  <c r="K84" i="29" l="1"/>
  <c r="G84" i="29"/>
  <c r="E84" i="29"/>
  <c r="K66" i="29" l="1"/>
  <c r="I66" i="29"/>
  <c r="G66" i="29"/>
  <c r="E66" i="29"/>
  <c r="L63" i="27" l="1"/>
  <c r="J63" i="27"/>
  <c r="H63" i="27"/>
  <c r="F63" i="27"/>
  <c r="L55" i="27"/>
  <c r="J55" i="27"/>
  <c r="H55" i="27"/>
  <c r="F55" i="27"/>
  <c r="L17" i="27"/>
  <c r="J17" i="27"/>
  <c r="H17" i="27"/>
  <c r="F17" i="27"/>
  <c r="M141" i="5"/>
  <c r="K141" i="5"/>
  <c r="J66" i="27" l="1"/>
  <c r="J67" i="27" s="1"/>
  <c r="H66" i="27"/>
  <c r="H67" i="27" s="1"/>
  <c r="L66" i="27"/>
  <c r="L67" i="27" s="1"/>
  <c r="F66" i="27"/>
  <c r="F67" i="27" s="1"/>
  <c r="K119" i="5" l="1"/>
  <c r="G119" i="5"/>
  <c r="K13" i="31"/>
  <c r="I13" i="31"/>
  <c r="J105" i="28"/>
  <c r="H105" i="28"/>
  <c r="F105" i="28"/>
  <c r="L24" i="28"/>
  <c r="J24" i="28"/>
  <c r="H24" i="28"/>
  <c r="F24" i="28"/>
  <c r="E28" i="28" l="1"/>
  <c r="F28" i="28"/>
  <c r="H28" i="28"/>
  <c r="J28" i="28"/>
  <c r="L28" i="28"/>
  <c r="J111" i="28" l="1"/>
  <c r="L111" i="28"/>
  <c r="F115" i="28"/>
  <c r="H115" i="28"/>
  <c r="J115" i="28"/>
  <c r="L115" i="28"/>
  <c r="R24" i="10" l="1"/>
  <c r="P24" i="10"/>
  <c r="N24" i="10"/>
  <c r="L24" i="10"/>
  <c r="P12" i="10" l="1"/>
  <c r="M232" i="5" l="1"/>
  <c r="K232" i="5"/>
  <c r="G232" i="5"/>
  <c r="E232" i="5"/>
  <c r="M21" i="25"/>
  <c r="M23" i="25" s="1"/>
  <c r="O15" i="25"/>
  <c r="M14" i="25"/>
  <c r="M16" i="25" l="1"/>
  <c r="M26" i="25" s="1"/>
  <c r="M25" i="25"/>
  <c r="O21" i="25"/>
  <c r="O23" i="25" s="1"/>
  <c r="O14" i="25"/>
  <c r="I44" i="29"/>
  <c r="O16" i="25" l="1"/>
  <c r="O26" i="25" s="1"/>
  <c r="O25" i="25"/>
  <c r="K26" i="29"/>
  <c r="I26" i="29"/>
  <c r="G26" i="29"/>
  <c r="E26" i="29"/>
  <c r="M175" i="5" l="1"/>
  <c r="K175" i="5"/>
  <c r="M30" i="5" l="1"/>
  <c r="K30" i="5"/>
  <c r="G30" i="5"/>
  <c r="E30" i="5"/>
  <c r="G15" i="5" l="1"/>
  <c r="I15" i="5"/>
  <c r="M15" i="5"/>
  <c r="N28" i="17"/>
  <c r="V28" i="17" s="1"/>
  <c r="L70" i="12" l="1"/>
  <c r="L64" i="12"/>
  <c r="L66" i="12" s="1"/>
  <c r="I257" i="30" l="1"/>
  <c r="K257" i="30"/>
  <c r="M158" i="5" l="1"/>
  <c r="K158" i="5"/>
  <c r="L21" i="18" l="1"/>
  <c r="L22" i="18"/>
  <c r="L23" i="18"/>
  <c r="L24" i="18"/>
  <c r="L25" i="18"/>
  <c r="L26" i="18"/>
  <c r="L20" i="18"/>
  <c r="R20" i="18" s="1"/>
  <c r="L10" i="18"/>
  <c r="L11" i="18"/>
  <c r="L12" i="18"/>
  <c r="L13" i="18"/>
  <c r="L14" i="18"/>
  <c r="L15" i="18"/>
  <c r="L16" i="18"/>
  <c r="L9" i="18"/>
  <c r="N22" i="17"/>
  <c r="V22" i="17" s="1"/>
  <c r="N23" i="17"/>
  <c r="V23" i="17" s="1"/>
  <c r="N24" i="17"/>
  <c r="V24" i="17" s="1"/>
  <c r="N25" i="17"/>
  <c r="V25" i="17" s="1"/>
  <c r="N26" i="17"/>
  <c r="V26" i="17" s="1"/>
  <c r="N27" i="17"/>
  <c r="V27" i="17" s="1"/>
  <c r="N29" i="17"/>
  <c r="V29"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M179" i="5" l="1"/>
  <c r="K179" i="5"/>
  <c r="I179" i="5"/>
  <c r="G179" i="5"/>
  <c r="M162" i="5"/>
  <c r="I162" i="5"/>
  <c r="G160" i="5" l="1"/>
  <c r="G162" i="5" s="1"/>
  <c r="K160" i="5"/>
  <c r="K162" i="5" s="1"/>
  <c r="M247" i="5"/>
  <c r="K247" i="5"/>
  <c r="K44" i="29"/>
  <c r="G44" i="29"/>
  <c r="P27" i="18" l="1"/>
  <c r="N27" i="18"/>
  <c r="L27" i="18"/>
  <c r="H27" i="18"/>
  <c r="F27" i="18"/>
  <c r="J27" i="18"/>
  <c r="L18" i="18"/>
  <c r="H18" i="18"/>
  <c r="F18" i="18"/>
  <c r="J18" i="18"/>
  <c r="T19" i="17"/>
  <c r="R19" i="17"/>
  <c r="P19" i="17"/>
  <c r="N19" i="17"/>
  <c r="L19" i="17"/>
  <c r="J19" i="17"/>
  <c r="H19" i="17"/>
  <c r="F19" i="17"/>
  <c r="P30" i="17"/>
  <c r="R30" i="17"/>
  <c r="T30" i="17"/>
  <c r="N30" i="17"/>
  <c r="L30" i="17"/>
  <c r="J30" i="17"/>
  <c r="H30" i="17"/>
  <c r="K16" i="29" l="1"/>
  <c r="I16" i="29"/>
  <c r="E16" i="29"/>
  <c r="G16" i="29"/>
  <c r="K11" i="20" l="1"/>
  <c r="O11" i="20" s="1"/>
  <c r="S11" i="20" s="1"/>
  <c r="W11" i="20" s="1"/>
  <c r="AA11" i="20" s="1"/>
  <c r="AE11" i="20" s="1"/>
  <c r="I11" i="20"/>
  <c r="M11" i="20" s="1"/>
  <c r="Q11" i="20" s="1"/>
  <c r="U11" i="20" s="1"/>
  <c r="Y11" i="20" s="1"/>
  <c r="AC11" i="20" s="1"/>
  <c r="I295" i="5"/>
  <c r="I322" i="5" s="1"/>
  <c r="M322" i="5" s="1"/>
  <c r="G295" i="5"/>
  <c r="G322" i="5" s="1"/>
  <c r="K322" i="5" s="1"/>
  <c r="G24" i="5"/>
  <c r="M24" i="5" s="1"/>
  <c r="E24" i="5"/>
  <c r="K24" i="5" s="1"/>
  <c r="I48" i="5"/>
  <c r="G48" i="5"/>
  <c r="K295" i="5" l="1"/>
  <c r="Q18" i="10"/>
  <c r="J19" i="10"/>
  <c r="H19" i="10"/>
  <c r="K8" i="31" l="1"/>
  <c r="L81" i="28"/>
  <c r="F81" i="28"/>
  <c r="J78" i="28"/>
  <c r="M225" i="5" l="1"/>
  <c r="K225" i="5"/>
  <c r="K48" i="5" l="1"/>
  <c r="L19" i="10" l="1"/>
  <c r="P19" i="10" s="1"/>
  <c r="N19" i="10"/>
  <c r="E21" i="25" l="1"/>
  <c r="E16" i="25"/>
  <c r="G21" i="25"/>
  <c r="G23" i="25" s="1"/>
  <c r="G14" i="25"/>
  <c r="G16" i="25" l="1"/>
  <c r="G25" i="25"/>
  <c r="E23" i="25"/>
  <c r="E26" i="25" s="1"/>
  <c r="E25" i="25"/>
  <c r="G26" i="25"/>
  <c r="J85" i="28" l="1"/>
  <c r="H85" i="28"/>
  <c r="F85" i="28"/>
  <c r="L85" i="28" l="1"/>
  <c r="I210" i="5" l="1"/>
  <c r="M210" i="5" s="1"/>
  <c r="G210" i="5"/>
  <c r="K210" i="5" s="1"/>
  <c r="M270" i="5" l="1"/>
  <c r="K270" i="5"/>
  <c r="M115" i="5"/>
  <c r="K115" i="5"/>
  <c r="L55" i="12" l="1"/>
  <c r="M343" i="5" l="1"/>
  <c r="K343" i="5"/>
  <c r="M48" i="5" l="1"/>
  <c r="M100" i="5" l="1"/>
  <c r="R10" i="18"/>
  <c r="R11" i="18"/>
  <c r="R12" i="18"/>
  <c r="R14" i="18"/>
  <c r="R15" i="18"/>
  <c r="R16" i="18"/>
  <c r="R9" i="18" l="1"/>
  <c r="R18" i="18" s="1"/>
  <c r="R13" i="18"/>
  <c r="J55" i="12" l="1"/>
  <c r="L51" i="27"/>
  <c r="L79" i="27" s="1"/>
  <c r="J51" i="27"/>
  <c r="J79" i="27" s="1"/>
  <c r="K21" i="25" l="1"/>
  <c r="K23" i="25" s="1"/>
  <c r="I21" i="25"/>
  <c r="I23" i="25" s="1"/>
  <c r="K14" i="25"/>
  <c r="I14" i="25"/>
  <c r="K16" i="25" l="1"/>
  <c r="K25" i="25"/>
  <c r="I16" i="25"/>
  <c r="I25" i="25"/>
  <c r="K100" i="5"/>
  <c r="T7" i="17"/>
  <c r="R12" i="10" l="1"/>
  <c r="M295" i="5"/>
  <c r="R19" i="10" l="1"/>
  <c r="M363" i="5"/>
  <c r="K363" i="5"/>
  <c r="E20" i="29" l="1"/>
  <c r="E28" i="29" s="1"/>
  <c r="I20" i="29"/>
  <c r="I28" i="29" s="1"/>
  <c r="E59" i="29" l="1"/>
  <c r="I59" i="29" s="1"/>
  <c r="I90" i="29" s="1"/>
  <c r="K20" i="29"/>
  <c r="K28" i="29" s="1"/>
  <c r="G20" i="29"/>
  <c r="G28" i="29" s="1"/>
  <c r="B18" i="25" l="1"/>
  <c r="B21" i="25"/>
  <c r="B23" i="25"/>
  <c r="B26" i="25"/>
  <c r="B25" i="25"/>
  <c r="K26" i="25" l="1"/>
  <c r="I26" i="25"/>
  <c r="L8" i="27" l="1"/>
  <c r="J8" i="27"/>
  <c r="M7" i="5" l="1"/>
  <c r="K7" i="5"/>
  <c r="I57" i="5" l="1"/>
  <c r="I58" i="5" s="1"/>
  <c r="G57" i="5"/>
  <c r="G58" i="5" s="1"/>
  <c r="L12" i="10" l="1"/>
  <c r="K57" i="5" l="1"/>
  <c r="K58" i="5" s="1"/>
  <c r="L7" i="18" l="1"/>
  <c r="R7" i="18"/>
  <c r="B29" i="17" l="1"/>
  <c r="R26" i="18" l="1"/>
  <c r="R25" i="18"/>
  <c r="R24" i="18"/>
  <c r="R23" i="18"/>
  <c r="R22" i="18"/>
  <c r="R21" i="18"/>
  <c r="F30" i="17"/>
  <c r="M57" i="5"/>
  <c r="M58" i="5" s="1"/>
  <c r="B20" i="18"/>
  <c r="B21" i="18"/>
  <c r="B23" i="18"/>
  <c r="B24" i="18"/>
  <c r="B25" i="18"/>
  <c r="B26" i="18"/>
  <c r="B22" i="17"/>
  <c r="B23" i="17"/>
  <c r="B25" i="17"/>
  <c r="B26" i="17"/>
  <c r="N12" i="10"/>
  <c r="V30" i="17" l="1"/>
  <c r="V19" i="17"/>
  <c r="R27" i="18"/>
  <c r="F31" i="17"/>
  <c r="F28" i="18"/>
  <c r="L28" i="18" l="1"/>
  <c r="R28" i="18"/>
  <c r="N31" i="17"/>
  <c r="V31" i="17"/>
</calcChain>
</file>

<file path=xl/sharedStrings.xml><?xml version="1.0" encoding="utf-8"?>
<sst xmlns="http://schemas.openxmlformats.org/spreadsheetml/2006/main" count="1916" uniqueCount="1144">
  <si>
    <t>Cash</t>
  </si>
  <si>
    <t>Current accounts</t>
  </si>
  <si>
    <t>Savings deposit</t>
  </si>
  <si>
    <t>Total</t>
  </si>
  <si>
    <t>Related companies</t>
  </si>
  <si>
    <t>Finished goods</t>
  </si>
  <si>
    <t>Raw materials</t>
  </si>
  <si>
    <t>Construction supplies</t>
  </si>
  <si>
    <t>Supplies</t>
  </si>
  <si>
    <t>Cost method</t>
  </si>
  <si>
    <t>Dividend</t>
  </si>
  <si>
    <t>Increase</t>
  </si>
  <si>
    <t>Decrease</t>
  </si>
  <si>
    <t>Transfer in (out)</t>
  </si>
  <si>
    <t xml:space="preserve">     Building and construction</t>
  </si>
  <si>
    <t xml:space="preserve">     Office equipment</t>
  </si>
  <si>
    <t xml:space="preserve">     Vehicles</t>
  </si>
  <si>
    <t>Consolidated financial statements</t>
  </si>
  <si>
    <t xml:space="preserve">1.  GENERAL INFORMATION </t>
  </si>
  <si>
    <t>Construction contractual</t>
  </si>
  <si>
    <t>Selling of precast floor</t>
  </si>
  <si>
    <t>Amortization</t>
  </si>
  <si>
    <t xml:space="preserve">     Other income</t>
  </si>
  <si>
    <t>Separate financial statements</t>
  </si>
  <si>
    <t xml:space="preserve">Percentage of </t>
  </si>
  <si>
    <t>investment</t>
  </si>
  <si>
    <t xml:space="preserve">     Directors' remuneration </t>
  </si>
  <si>
    <t xml:space="preserve">   Total expenses </t>
  </si>
  <si>
    <t xml:space="preserve">     Finance costs</t>
  </si>
  <si>
    <t xml:space="preserve">     Administrative expenses</t>
  </si>
  <si>
    <t>Relationship</t>
  </si>
  <si>
    <t>Subsidiary</t>
  </si>
  <si>
    <t>Trade accounts payable</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</si>
  <si>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</si>
  <si>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</si>
  <si>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</si>
  <si>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</si>
  <si>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</si>
  <si>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</si>
  <si>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</si>
  <si>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</si>
  <si>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</si>
  <si>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</si>
  <si>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</si>
  <si>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</si>
  <si>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</si>
  <si>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</si>
  <si>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</si>
  <si>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</si>
  <si>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</si>
  <si>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</si>
  <si>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</si>
  <si>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</si>
  <si>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</si>
  <si>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</si>
  <si>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</si>
  <si>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</si>
  <si>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</si>
  <si>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</si>
  <si>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</si>
  <si>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</si>
  <si>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</si>
  <si>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</si>
  <si>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</si>
  <si>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</si>
  <si>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</si>
  <si>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</si>
  <si>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</si>
  <si>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</si>
  <si>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</si>
  <si>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</si>
  <si>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  PCM Construction Materials</t>
  </si>
  <si>
    <t xml:space="preserve">     Unbilled construction costs</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</si>
  <si>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</si>
  <si>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</si>
  <si>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</si>
  <si>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</si>
  <si>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</si>
  <si>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</si>
  <si>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</si>
  <si>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</si>
  <si>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</si>
  <si>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</si>
  <si>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</si>
  <si>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</si>
  <si>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</si>
  <si>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</si>
  <si>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</si>
  <si>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</si>
  <si>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</si>
  <si>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</si>
  <si>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</si>
  <si>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</si>
  <si>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</si>
  <si>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</si>
  <si>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</si>
  <si>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</si>
  <si>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</si>
  <si>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</si>
  <si>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</si>
  <si>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</si>
  <si>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</si>
  <si>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</si>
  <si>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Contribution to Provident fund</t>
  </si>
  <si>
    <t xml:space="preserve">     2.1  Financial statements preparation basis</t>
  </si>
  <si>
    <t>2.  BASIS OF PREPARATION AND PRESENTATION OF FINANCIAL STATEMENTS</t>
  </si>
  <si>
    <t>Fair value</t>
  </si>
  <si>
    <t>- 4 -</t>
  </si>
  <si>
    <t>Building improvement</t>
  </si>
  <si>
    <t>5 - 20</t>
  </si>
  <si>
    <t xml:space="preserve">     to maturity and short-term highly liquid investments that are not subject to significant risk of change in value.</t>
  </si>
  <si>
    <t xml:space="preserve">     the construction project have been completed or ceased.</t>
  </si>
  <si>
    <t>- 2 -</t>
  </si>
  <si>
    <t>- 3 -</t>
  </si>
  <si>
    <t>Company's name</t>
  </si>
  <si>
    <t xml:space="preserve">            Inventories are valued at the lower  of cost  on a first-in first-out (FIFO) basis or net realizable value.  </t>
  </si>
  <si>
    <t>Temporarily accommodation and other fixed assets</t>
  </si>
  <si>
    <t>- 11 -</t>
  </si>
  <si>
    <t>- 12 -</t>
  </si>
  <si>
    <t>Amortized cost</t>
  </si>
  <si>
    <t xml:space="preserve">     Undue trade accounts</t>
  </si>
  <si>
    <t xml:space="preserve">        receivable </t>
  </si>
  <si>
    <t>Acquisition</t>
  </si>
  <si>
    <t>Payment of employee benefit</t>
  </si>
  <si>
    <t xml:space="preserve">     Gross profit</t>
  </si>
  <si>
    <t>Disposal</t>
  </si>
  <si>
    <t>Employee turnover on daily employees</t>
  </si>
  <si>
    <t xml:space="preserve">     Provisions</t>
  </si>
  <si>
    <t>Effective income tax rate (%)</t>
  </si>
  <si>
    <t>Current income tax :</t>
  </si>
  <si>
    <t xml:space="preserve">          </t>
  </si>
  <si>
    <t xml:space="preserve">    Undeductable expenses</t>
  </si>
  <si>
    <t xml:space="preserve"> </t>
  </si>
  <si>
    <t xml:space="preserve">Total </t>
  </si>
  <si>
    <t>Present value of obligations</t>
  </si>
  <si>
    <t xml:space="preserve">     based upon the likely timing and level of estimate future taxable profits. </t>
  </si>
  <si>
    <t xml:space="preserve">     salary increase rate, mortality rate and staff turnover rate.</t>
  </si>
  <si>
    <t>Total trade accounts receivable</t>
  </si>
  <si>
    <t xml:space="preserve">        1.  PCM Construction Materials Co., Ltd.</t>
  </si>
  <si>
    <t>Description</t>
  </si>
  <si>
    <t>Pricing policy</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</si>
  <si>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</si>
  <si>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</si>
  <si>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</si>
  <si>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</si>
  <si>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</si>
  <si>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</si>
  <si>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</si>
  <si>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</si>
  <si>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Company engaged in business of hire construction work.</t>
  </si>
  <si>
    <t>- 5 -</t>
  </si>
  <si>
    <t>- 6 -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</si>
  <si>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</si>
  <si>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</si>
  <si>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</si>
  <si>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</si>
  <si>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</si>
  <si>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</si>
  <si>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</si>
  <si>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</si>
  <si>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</si>
  <si>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</si>
  <si>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</si>
  <si>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</si>
  <si>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remaining  useful  lives  of  the  assets  counting from the acquisition date of investment as follows: </t>
  </si>
  <si>
    <t xml:space="preserve">     Profit (loss) for the period</t>
  </si>
  <si>
    <t>Amortization for the period</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</si>
  <si>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</si>
  <si>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</si>
  <si>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</si>
  <si>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</si>
  <si>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</si>
  <si>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- 7 -</t>
  </si>
  <si>
    <t>- 8 -</t>
  </si>
  <si>
    <t>- 10 -</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</si>
  <si>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</si>
  <si>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</si>
  <si>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</si>
  <si>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</si>
  <si>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</si>
  <si>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</si>
  <si>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t>- 16 -</t>
  </si>
  <si>
    <t>Land improvement</t>
  </si>
  <si>
    <t xml:space="preserve">     Construction services income, sales</t>
  </si>
  <si>
    <t xml:space="preserve">     Cost of construction, sales</t>
  </si>
  <si>
    <t xml:space="preserve">               (                                                                                                 )  </t>
  </si>
  <si>
    <t>Mock-up room</t>
  </si>
  <si>
    <t xml:space="preserve">            Property, plant  and  equipment  of  subsidiary  "PCM Construction Materials Co., Ltd."  in preparing consolidated </t>
  </si>
  <si>
    <t xml:space="preserve">     it is probable that  taxable  profit will be available  against which the  temporary  differences  and losses  can be utilized. </t>
  </si>
  <si>
    <t>Financial instruments</t>
  </si>
  <si>
    <t>Investment in</t>
  </si>
  <si>
    <t xml:space="preserve">   other companies</t>
  </si>
  <si>
    <t xml:space="preserve">Equity method </t>
  </si>
  <si>
    <t>- 9 -</t>
  </si>
  <si>
    <t>Investment in other companies</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</si>
  <si>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</si>
  <si>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</si>
  <si>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</si>
  <si>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91 - 180 days</t>
  </si>
  <si>
    <t xml:space="preserve">          1 - 90 days</t>
  </si>
  <si>
    <t xml:space="preserve">          181 - 360 days</t>
  </si>
  <si>
    <t xml:space="preserve">          Over 360 days</t>
  </si>
  <si>
    <t>P &amp; P Asset Group Co., Ltd.</t>
  </si>
  <si>
    <t>would have affected the defined benefit obligation by the amounts shown below.</t>
  </si>
  <si>
    <t xml:space="preserve">     management to make  estimates of  cash flows to be generated by the asset or the cash generating units.</t>
  </si>
  <si>
    <t xml:space="preserve">          -  Is Am Are Co., Ltd.</t>
  </si>
  <si>
    <t>Subsidiary of Pre-Built</t>
  </si>
  <si>
    <t>Holding Co., Ltd.</t>
  </si>
  <si>
    <t xml:space="preserve">   estate for sale</t>
  </si>
  <si>
    <t xml:space="preserve">        3.  Is Am Are Co., Ltd.</t>
  </si>
  <si>
    <t xml:space="preserve">        4.  P &amp; P Asset Group Co., Ltd.</t>
  </si>
  <si>
    <t>Pre-Built Holding Co., Ltd.</t>
  </si>
  <si>
    <t>Is Am Are Co., Ltd.</t>
  </si>
  <si>
    <t xml:space="preserve">Total trade and other </t>
  </si>
  <si>
    <t xml:space="preserve">     current receivables</t>
  </si>
  <si>
    <t>Other current receivables</t>
  </si>
  <si>
    <t xml:space="preserve">          loss on supplies</t>
  </si>
  <si>
    <t>Other current payables</t>
  </si>
  <si>
    <t>Total other current payables</t>
  </si>
  <si>
    <t>Total trade and other current payables</t>
  </si>
  <si>
    <t>Property development</t>
  </si>
  <si>
    <t xml:space="preserve">(Less)  Allowance for devaluation </t>
  </si>
  <si>
    <t xml:space="preserve">     Current provisions for employee benefit </t>
  </si>
  <si>
    <t>Total other current receivables</t>
  </si>
  <si>
    <r>
      <t xml:space="preserve">            </t>
    </r>
    <r>
      <rPr>
        <u/>
        <sz val="15"/>
        <rFont val="Angsana New"/>
        <family val="1"/>
      </rPr>
      <t>Other intangible assets</t>
    </r>
  </si>
  <si>
    <t xml:space="preserve">              Income tax expense for the period comprises current income tax and deferred tax.</t>
  </si>
  <si>
    <t>- 35 -</t>
  </si>
  <si>
    <t>Level 1</t>
  </si>
  <si>
    <t>Level 2</t>
  </si>
  <si>
    <t>Level 3</t>
  </si>
  <si>
    <t xml:space="preserve">       Financial assets measured at fair value </t>
  </si>
  <si>
    <t>- 37 -</t>
  </si>
  <si>
    <t>- 38 -</t>
  </si>
  <si>
    <t>Purchases - sales of goods</t>
  </si>
  <si>
    <t>Premium Place Group Co., Ltd.</t>
  </si>
  <si>
    <t xml:space="preserve">     Profit (loss) before income tax expense</t>
  </si>
  <si>
    <t xml:space="preserve">    financial  and non-financial assets and liabilities. </t>
  </si>
  <si>
    <t xml:space="preserve">     level 3 fair values, and reports directly to CFO. </t>
  </si>
  <si>
    <t xml:space="preserve">     techniques as follows : </t>
  </si>
  <si>
    <t xml:space="preserve">            The Group depreciated all type of assets  on  a straight-line basis over the estimated useful lives of  assets as follows:</t>
  </si>
  <si>
    <t xml:space="preserve">             of the reporting period.</t>
  </si>
  <si>
    <t xml:space="preserve">             of  the deferred tax asset to be utilized.</t>
  </si>
  <si>
    <t xml:space="preserve">     Tax (expense) income </t>
  </si>
  <si>
    <t>Is common shareholder of P &amp; P Asset Group Co., Ltd.</t>
  </si>
  <si>
    <t>Subsidiary of Pre-Built Holding Co., Ltd.</t>
  </si>
  <si>
    <t>- 18 -</t>
  </si>
  <si>
    <t xml:space="preserve">            In determining  an allowance  for doubtful accounts,  the management  needs to  make  judgement  and  estimates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</si>
  <si>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</si>
  <si>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</si>
  <si>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</si>
  <si>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</si>
  <si>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</si>
  <si>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</si>
  <si>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</si>
  <si>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</si>
  <si>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</si>
  <si>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</si>
  <si>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</si>
  <si>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legal  reserve is not available for dividend distribution.</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</si>
  <si>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</si>
  <si>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</si>
  <si>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</si>
  <si>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</si>
  <si>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</si>
  <si>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</si>
  <si>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</si>
  <si>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</si>
  <si>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</si>
  <si>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</si>
  <si>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 xml:space="preserve">     Distribution costs</t>
  </si>
  <si>
    <t xml:space="preserve">            Significant valuation issues are reported to the Group Audit Committee. </t>
  </si>
  <si>
    <t xml:space="preserve">At the price in agreement on the market </t>
  </si>
  <si>
    <t xml:space="preserve">     price basis</t>
  </si>
  <si>
    <t>MLR-3.225</t>
  </si>
  <si>
    <t>Other income</t>
  </si>
  <si>
    <t>Interest rate</t>
  </si>
  <si>
    <t>Credit lines</t>
  </si>
  <si>
    <t>(% per annum)</t>
  </si>
  <si>
    <t>Financial Instruments</t>
  </si>
  <si>
    <t>Financial Instruments: Disclosures</t>
  </si>
  <si>
    <t>Financial Instruments: Presentation</t>
  </si>
  <si>
    <t>Hedges of a Net Investments in a Foreign Operation</t>
  </si>
  <si>
    <t>Extinguishing Financial Liabilities with Equity Instruments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</si>
  <si>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</si>
  <si>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</si>
  <si>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</si>
  <si>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financial  statements  are  stated at fair value  since  the  fair value  of identifiable  assets  are  appraised  for  investments </t>
  </si>
  <si>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</si>
  <si>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</si>
  <si>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</si>
  <si>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t xml:space="preserve">    whenever events  or changes indicated that the carrying amount of an asset exceeds its recoverable value. The impairment</t>
  </si>
  <si>
    <t xml:space="preserve">      "other income".</t>
  </si>
  <si>
    <t xml:space="preserve">             into  such  provident  fund. The  Group  contribution  payments  to the provident fund were recorded as expenses in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</si>
  <si>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</si>
  <si>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</si>
  <si>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</si>
  <si>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</si>
  <si>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</si>
  <si>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</si>
  <si>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Amounts received in advance for goods</t>
  </si>
  <si>
    <t xml:space="preserve">             separated entities which are administered by the outsider fund manager. The Group and employees made contribution  </t>
  </si>
  <si>
    <t xml:space="preserve">     and common directors</t>
  </si>
  <si>
    <t xml:space="preserve">Ananda And Partners Saphankhwai </t>
  </si>
  <si>
    <t xml:space="preserve">Interest rate of 6.00 % per annum </t>
  </si>
  <si>
    <t>Retention receivable</t>
  </si>
  <si>
    <t xml:space="preserve">      One Co., Ltd.</t>
  </si>
  <si>
    <t>2019</t>
  </si>
  <si>
    <t xml:space="preserve">     Ananda And Partners</t>
  </si>
  <si>
    <t xml:space="preserve">          Saphankhwai One Co., Ltd.</t>
  </si>
  <si>
    <t>2.  BASIS OF PREPARATION AND PRESENTATION OF FINANCIAL STATEMENTS (CONT'D)</t>
  </si>
  <si>
    <t>Cost of borrowing</t>
  </si>
  <si>
    <t>Long-term borrowings</t>
  </si>
  <si>
    <t>Held share capital by Pre-Built Public Co., Ltd. at 13.60%</t>
  </si>
  <si>
    <t xml:space="preserve">Included in retained earnings </t>
  </si>
  <si>
    <t>Financial assumptions</t>
  </si>
  <si>
    <t>Demographic assumptions</t>
  </si>
  <si>
    <t>Experience adjustment</t>
  </si>
  <si>
    <t>- 36 -</t>
  </si>
  <si>
    <t xml:space="preserve">     Sale office</t>
  </si>
  <si>
    <t>Defined employee benefit plans at beginning</t>
  </si>
  <si>
    <t>Defined employee benefit plans at end</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</si>
  <si>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</si>
  <si>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</si>
  <si>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</si>
  <si>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</si>
  <si>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</si>
  <si>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</si>
  <si>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</si>
  <si>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</si>
  <si>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either directly (i.e. as prices) or indirectly (i.e. derived from prices). </t>
  </si>
  <si>
    <t xml:space="preserve">                    recognized on an accrual basis.</t>
  </si>
  <si>
    <t xml:space="preserve">                    discount and other sales promotion expenses, and related cost incurred from that transaction which can be measured </t>
  </si>
  <si>
    <t xml:space="preserve">                    reliably.</t>
  </si>
  <si>
    <t xml:space="preserve">     Any interest retained in the former subsidiary is measured at fair value when control is lost. </t>
  </si>
  <si>
    <t xml:space="preserve">                    control of goods have been transferred to the buyers. Revenues from sales are presented at the contract amounts less</t>
  </si>
  <si>
    <t xml:space="preserve">                    basis.</t>
  </si>
  <si>
    <t xml:space="preserve">     Overdue trade accounts receivable</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</si>
  <si>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</si>
  <si>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</si>
  <si>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</si>
  <si>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in foreign currencies.</t>
  </si>
  <si>
    <t xml:space="preserve">              The Group has no foreign currency exchange rate risk since there are no receivables and payables transactions denominated </t>
  </si>
  <si>
    <t xml:space="preserve">            These TFRSs related to financial instruments make stipulations relating to the classification of financial instruments </t>
  </si>
  <si>
    <t xml:space="preserve">            Land and  cost of project under construction  are shown by the  lower  of specific method or net realizable value.</t>
  </si>
  <si>
    <t xml:space="preserve">Consolidated financial statements </t>
  </si>
  <si>
    <t>- 19 -</t>
  </si>
  <si>
    <t>- 40 -</t>
  </si>
  <si>
    <t xml:space="preserve">     judgements and estimates are as follows:</t>
  </si>
  <si>
    <t xml:space="preserve">             that it is probable that reporting period. Taxable  profit  will  be  available against  which the deductible  temporary</t>
  </si>
  <si>
    <t xml:space="preserve">     Limited (at the reporting period, interest </t>
  </si>
  <si>
    <t>under installation</t>
  </si>
  <si>
    <t>Write off</t>
  </si>
  <si>
    <t xml:space="preserve">              The objective of financial management of the Company is to maintain the ability in operation as a going concern and capital </t>
  </si>
  <si>
    <t xml:space="preserve">      structure to be properly appropriated.</t>
  </si>
  <si>
    <t>3rd Long-term borrowings</t>
  </si>
  <si>
    <t xml:space="preserve">     computer software, are  amortized on a straight-line  basis over  the useful lives of assets for 3 - 10 years.</t>
  </si>
  <si>
    <t xml:space="preserve">     Long-term loans </t>
  </si>
  <si>
    <t xml:space="preserve">     </t>
  </si>
  <si>
    <t xml:space="preserve">            The   preparation   of   financial  statements  in  conformity  with  financial  reporting  standards  at  times  requires</t>
  </si>
  <si>
    <t xml:space="preserve">              If  some  or  all  the  expenditure  is  required  to  settle  a provision,  is expected to be reimbursed  when  it is virtually  </t>
  </si>
  <si>
    <t xml:space="preserve">            The  Group  include  cost of  assets  dismantlement,  removal  and  restoration  as  parts of cost of property, plant </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</si>
  <si>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</si>
  <si>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</si>
  <si>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</si>
  <si>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</si>
  <si>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</si>
  <si>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</si>
  <si>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</si>
  <si>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</si>
  <si>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</si>
  <si>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</si>
  <si>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head office is located at 503, 1st floor, Bond Street Road, Bangpood, Pak-kret, Nonthaburi.</t>
  </si>
  <si>
    <t xml:space="preserve">Previous service cost from changes in </t>
  </si>
  <si>
    <t xml:space="preserve">     employee benefit</t>
  </si>
  <si>
    <t>Revo Development Co., Ltd.</t>
  </si>
  <si>
    <t>4th Long-term borrowings</t>
  </si>
  <si>
    <t>MLR - 3.225</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</si>
  <si>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</si>
  <si>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</si>
  <si>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</si>
  <si>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</si>
  <si>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Computer </t>
  </si>
  <si>
    <t>software</t>
  </si>
  <si>
    <t>borrowings line amount Baht 500 million had the repayment conditions within 3 years from the date of each with drawal.</t>
  </si>
  <si>
    <t>- 17 -</t>
  </si>
  <si>
    <t xml:space="preserve">As at December 31, 2019 </t>
  </si>
  <si>
    <t>Tax expense presented</t>
  </si>
  <si>
    <t xml:space="preserve">     in the statement of </t>
  </si>
  <si>
    <t xml:space="preserve">     comprehensive income </t>
  </si>
  <si>
    <t>Applicable tax rate (%)</t>
  </si>
  <si>
    <t xml:space="preserve">    multiplied by applicable tax rate</t>
  </si>
  <si>
    <t>Tax expenses presented</t>
  </si>
  <si>
    <t>- 41 -</t>
  </si>
  <si>
    <t>MOR - 1</t>
  </si>
  <si>
    <t>MOR</t>
  </si>
  <si>
    <t>Work in process</t>
  </si>
  <si>
    <t>of age not exceed 40 - 55 years</t>
  </si>
  <si>
    <t>1.19 - 2.52</t>
  </si>
  <si>
    <t>0 - 50</t>
  </si>
  <si>
    <t>MLR - 2.75, MLR - 2.50</t>
  </si>
  <si>
    <t xml:space="preserve">Amounts received in advance </t>
  </si>
  <si>
    <t xml:space="preserve">              under construction contract</t>
  </si>
  <si>
    <t xml:space="preserve">Interest rate of 2.00 % - 4.00 % per annum </t>
  </si>
  <si>
    <t>At agreed price</t>
  </si>
  <si>
    <t>financial statements</t>
  </si>
  <si>
    <t>1st credit line</t>
  </si>
  <si>
    <t>1st overdraft line</t>
  </si>
  <si>
    <t>2nd overdraft line</t>
  </si>
  <si>
    <t>3rd overdraft line</t>
  </si>
  <si>
    <t xml:space="preserve">Losses on remeasuments on defined </t>
  </si>
  <si>
    <t xml:space="preserve">     benefit plans</t>
  </si>
  <si>
    <t>Costs of construction works</t>
  </si>
  <si>
    <t>Distribution costs</t>
  </si>
  <si>
    <t>Administrative expenses</t>
  </si>
  <si>
    <t>of age over 55 years</t>
  </si>
  <si>
    <t xml:space="preserve">Salaries increase base on monthly </t>
  </si>
  <si>
    <t xml:space="preserve">   employees</t>
  </si>
  <si>
    <t xml:space="preserve">Salaries increase base on daily </t>
  </si>
  <si>
    <t>Employee turnover on monthly</t>
  </si>
  <si>
    <t>1st Long-term borrowings</t>
  </si>
  <si>
    <t>2nd Long-term borrowings</t>
  </si>
  <si>
    <t>1st letter of guarantee line</t>
  </si>
  <si>
    <t>2nd letter of guarantee line</t>
  </si>
  <si>
    <t>- 20 -</t>
  </si>
  <si>
    <t>- 23 -</t>
  </si>
  <si>
    <t>- 42 -</t>
  </si>
  <si>
    <t>- 24 -</t>
  </si>
  <si>
    <t>- 43 -</t>
  </si>
  <si>
    <t>Consolidated and Separate</t>
  </si>
  <si>
    <t>Recognized revenues which previously included in the beginning billed in advance</t>
  </si>
  <si>
    <t>advance under construction-contract</t>
  </si>
  <si>
    <t xml:space="preserve">Deferred tax related to </t>
  </si>
  <si>
    <t xml:space="preserve">        actuarial (gains) losses</t>
  </si>
  <si>
    <t xml:space="preserve">               (                                                                                            )  </t>
  </si>
  <si>
    <t>- 21 -</t>
  </si>
  <si>
    <t xml:space="preserve">            Premium Place Group Co., Ltd. the borrower issued promissory notes, aval by personal director of related company which </t>
  </si>
  <si>
    <t xml:space="preserve">            P &amp; P Asset Group Co., Ltd. by associate receiving promissory notes which is due on demand at call at the interest rate of </t>
  </si>
  <si>
    <t xml:space="preserve">     4.275% per annum without any collaterals.</t>
  </si>
  <si>
    <t xml:space="preserve">            Pre-Built Holding Co., Ltd., promissory notes which are due at call at the interest rate of  2.00% - 4.00% per annum without </t>
  </si>
  <si>
    <t xml:space="preserve">     collaterals.</t>
  </si>
  <si>
    <t xml:space="preserve">            Savings deposit and fixed deposit with 3 month maturity at the interest rate of  0.80% - 1.00 % per annum.</t>
  </si>
  <si>
    <t xml:space="preserve">     performance obligation</t>
  </si>
  <si>
    <t xml:space="preserve">Recognized revenues from changes in variable consideration related to prior year </t>
  </si>
  <si>
    <t xml:space="preserve">              Land with construction of Is Am Are Co., Ltd., were mortgaged as collateral against short-term and long-term borrowing</t>
  </si>
  <si>
    <t xml:space="preserve">   On August 14, 2019, at the Board of directors' meeting of Pre-Built Holding Co., Ltd., a subsidiary No. 4/2019 passed the resolution for co-investment in Revo Development Co., Ltd.by co-vesting </t>
  </si>
  <si>
    <t xml:space="preserve">      59.50 million.</t>
  </si>
  <si>
    <t xml:space="preserve">      with Revo Estate Co., Ltd. and K.R.C. Engineering Co., Ltd.  at the proportion of 35:35:30. Pre-Built Holding Co., Ltd.  has invested in 5,950,000 shares at par value of Baht 10 each amounting to Baht </t>
  </si>
  <si>
    <t>- 25 -</t>
  </si>
  <si>
    <t xml:space="preserve">      Enrich Villa Co.,Ltd.</t>
  </si>
  <si>
    <t xml:space="preserve">      Ananda And Partners</t>
  </si>
  <si>
    <t xml:space="preserve">            Saphankhwai One Co., Ltd.</t>
  </si>
  <si>
    <t xml:space="preserve">      period by the counterparty.</t>
  </si>
  <si>
    <t xml:space="preserve">              In accordance with the conditions in loan agreement from shareholders date November 28, 2018. This loan is charged </t>
  </si>
  <si>
    <t xml:space="preserve">      interest at the rate of 6.00% per annum which has no any collaterals.</t>
  </si>
  <si>
    <t xml:space="preserve">              Provisions for employee benefits in statement of financial position was determined as follows:</t>
  </si>
  <si>
    <t xml:space="preserve">       Assumptions regarding future mortality are based on published statistics and Thailand Mortality Ordinary Life table 2017 (“TMO17”).</t>
  </si>
  <si>
    <t xml:space="preserve">       Sensitivity analysis </t>
  </si>
  <si>
    <t xml:space="preserve">       Reasonably possible changes at the reporting date to one of the relevant actuarial assumptions, holding other assumptions constant,</t>
  </si>
  <si>
    <t xml:space="preserve">       Long-term borrowings have the repayment conditions to be made within 3 years from the date of each withdrawal.</t>
  </si>
  <si>
    <t xml:space="preserve">of the net profit deducted by the deficit brought forward (if any)  until the reserve reach 10%  of the authorized share capital.  This </t>
  </si>
  <si>
    <t xml:space="preserve">       According to the Public Company Limited Act  (B.E. 2535),  the Company is required to set aside  a legal reserve at least 5% </t>
  </si>
  <si>
    <t xml:space="preserve">by the Company which had the various repayment condition in each line,  are matured within 3 years to 4 years and 6 months from </t>
  </si>
  <si>
    <t xml:space="preserve">the signing date.  The principal is  repayable on the  redemption of suites  in the proportion  at 75%  of selling price  and long-term </t>
  </si>
  <si>
    <t xml:space="preserve">       Others </t>
  </si>
  <si>
    <t xml:space="preserve">       Changes in finished goods and </t>
  </si>
  <si>
    <t xml:space="preserve">             work in process</t>
  </si>
  <si>
    <t xml:space="preserve">       Increase in changes in inventories</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</si>
  <si>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</si>
  <si>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</si>
  <si>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</si>
  <si>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</si>
  <si>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</si>
  <si>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</si>
  <si>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</si>
  <si>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</si>
  <si>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</si>
  <si>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</si>
  <si>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</si>
  <si>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</si>
  <si>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</si>
  <si>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       The Group has joined to be a member of Thai Munkong Master Pooled Fund Registered Provident Fund in accordance with  </t>
  </si>
  <si>
    <t xml:space="preserve">Realized cost of construction </t>
  </si>
  <si>
    <t xml:space="preserve">       adjusted by gain or loss</t>
  </si>
  <si>
    <t>Amount of claim from employer</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</si>
  <si>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</si>
  <si>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</si>
  <si>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</si>
  <si>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Directors' remuneration are benefits paid to the Group directors under the Section 90 of Public Company Limited Act by excluding</t>
  </si>
  <si>
    <t xml:space="preserve">       The Group paid salaries, remunerations and other benefits to their directors and management, in accordance with the definitions  </t>
  </si>
  <si>
    <t>salaries and benefits  which  paid  to the directors in  being executive officer.</t>
  </si>
  <si>
    <t xml:space="preserve">of the Office of the Securities and Exchange Commission Management under definition includes a chief executive officer the next four </t>
  </si>
  <si>
    <t xml:space="preserve">executive  levels immediately below and  persons in  positions comparable  to executive levels. </t>
  </si>
  <si>
    <t xml:space="preserve">        and exempted revenues </t>
  </si>
  <si>
    <t xml:space="preserve">    Deferred tax resulted from </t>
  </si>
  <si>
    <t xml:space="preserve">        differences</t>
  </si>
  <si>
    <t xml:space="preserve">        and reversal of temporary </t>
  </si>
  <si>
    <t xml:space="preserve">        temporary differences </t>
  </si>
  <si>
    <t xml:space="preserve">    in the statement of </t>
  </si>
  <si>
    <t xml:space="preserve">    comprehensive income </t>
  </si>
  <si>
    <t xml:space="preserve">              counter-claim amount of Baht 67,628,075.00. The case is still pending the Court's trial.</t>
  </si>
  <si>
    <t xml:space="preserve">      payables, and  long-term borrowings.</t>
  </si>
  <si>
    <t xml:space="preserve">              The book value  of financial assets  and liabilities are  closed to their  estimated fair value.  Furthermore, the management</t>
  </si>
  <si>
    <t xml:space="preserve">              Financial assets shown in statements  of financial position  consist of cash,  deposit at bank,  current investments and trade </t>
  </si>
  <si>
    <t xml:space="preserve">      and other  current receivables.  Financial  liabilities shown in statements of  financial position consist of  trade and other current </t>
  </si>
  <si>
    <t xml:space="preserve">      believes that there is no material risk financial instruments.</t>
  </si>
  <si>
    <t xml:space="preserve">              During the period, there were no transactions transfer between the fair value hierarchy.</t>
  </si>
  <si>
    <t xml:space="preserve">               The significant accounting policies and method adopted  the basis of recognition and measurement relating to each class of</t>
  </si>
  <si>
    <t xml:space="preserve">        6.  Premium Place Group Co., Ltd.</t>
  </si>
  <si>
    <t xml:space="preserve">        7.  Ananda And Partners Saphankhwai One Co., Ltd.</t>
  </si>
  <si>
    <t xml:space="preserve">        5.  Shinwa S39 Co., Ltd.</t>
  </si>
  <si>
    <t xml:space="preserve"> (UNAUDITED / REVIEWED ONLY)</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</si>
  <si>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</si>
  <si>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</si>
  <si>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</si>
  <si>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</si>
  <si>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development and regularly assess the financial </t>
  </si>
  <si>
    <t xml:space="preserve">     dependent upon the pandemic controlling measures imposed by government and the duration of the pandemic.</t>
  </si>
  <si>
    <t xml:space="preserve">     impact  in  respect  of  valuation  of  assets,  provisions  and  contingent liabilities.  The  degree  of the impact severity is </t>
  </si>
  <si>
    <t xml:space="preserve">            The Group has elected to apply the following temporary relief measures on accounting alternatives:</t>
  </si>
  <si>
    <t>Statement of financial position</t>
  </si>
  <si>
    <t>Assets</t>
  </si>
  <si>
    <t>Right-of-use assets</t>
  </si>
  <si>
    <t>Shareholders' equity</t>
  </si>
  <si>
    <t>5.  SUMMARY OF SIGNIFICANT ACCOUNTING POLICIES</t>
  </si>
  <si>
    <t xml:space="preserve">     5.1  Revenues and Expenses Recognition</t>
  </si>
  <si>
    <t xml:space="preserve">          5.1.2  Cost   of  construction   consists  of  raw  materials,  direct  labour   and  overhead  and  construction  expenses  are</t>
  </si>
  <si>
    <t xml:space="preserve">          5.1.6  Other income and expenses are recognized on an accrual basis.</t>
  </si>
  <si>
    <t xml:space="preserve">     5.2  Cash and cash equivalents</t>
  </si>
  <si>
    <t xml:space="preserve">     5.3  Trade and other current receivables</t>
  </si>
  <si>
    <t xml:space="preserve">     5.4  Land and cost of project under construction</t>
  </si>
  <si>
    <t xml:space="preserve">     5.5  Capitalization of interest as cost of asset</t>
  </si>
  <si>
    <t>5.  SUMMARY OF SIGNIFICANT ACCOUNTING POLICIES (CONT'D)</t>
  </si>
  <si>
    <t>6. TRANSACTIONS WITH RELATED PARTIES</t>
  </si>
  <si>
    <t>December 31, 2019</t>
  </si>
  <si>
    <t xml:space="preserve">     as follows:</t>
  </si>
  <si>
    <t>2020</t>
  </si>
  <si>
    <t>6. TRANSACTIONS WITH RELATED PARTIES (CONT'D)</t>
  </si>
  <si>
    <t>7.  CASH AND CASH EQUIVALENTS</t>
  </si>
  <si>
    <t>December 31,</t>
  </si>
  <si>
    <t>January 1, 2019</t>
  </si>
  <si>
    <t xml:space="preserve">Consolidated </t>
  </si>
  <si>
    <t>As at January 1, 2019</t>
  </si>
  <si>
    <t>as following :</t>
  </si>
  <si>
    <t xml:space="preserve">               All short-term borrowings are guaranteed by land with its project construction as stated in note 12 and the Company’s guarantee.</t>
  </si>
  <si>
    <t>As at January 1, 2020</t>
  </si>
  <si>
    <t xml:space="preserve">     Lease</t>
  </si>
  <si>
    <t xml:space="preserve">     Employee benefit expense recognized as parts of administrative expenses in statement of comprehensive income for the three-month </t>
  </si>
  <si>
    <t xml:space="preserve">       The Group recognized the following expenses in the statement of comprehensive income for the  three-month periods ended</t>
  </si>
  <si>
    <t>bank as detailed as following :</t>
  </si>
  <si>
    <t xml:space="preserve">      are summarized as follows:</t>
  </si>
  <si>
    <t xml:space="preserve">              million respectively.</t>
  </si>
  <si>
    <t>- 22 -</t>
  </si>
  <si>
    <t>- 26 -</t>
  </si>
  <si>
    <t>Net book value as at January 1, 2020</t>
  </si>
  <si>
    <t>Depreciation for the period</t>
  </si>
  <si>
    <t xml:space="preserve">   Recognized during the period</t>
  </si>
  <si>
    <t xml:space="preserve">   At the beginning of the period/year</t>
  </si>
  <si>
    <t xml:space="preserve">   At the end of period/year</t>
  </si>
  <si>
    <t>- 48 -</t>
  </si>
  <si>
    <t>- 44 -</t>
  </si>
  <si>
    <t>- 45 -</t>
  </si>
  <si>
    <t>- 46 -</t>
  </si>
  <si>
    <t>- 47 -</t>
  </si>
  <si>
    <t xml:space="preserve">     of the period / year</t>
  </si>
  <si>
    <t>Separate</t>
  </si>
  <si>
    <t xml:space="preserve"> financial statements</t>
  </si>
  <si>
    <t xml:space="preserve"> Separate </t>
  </si>
  <si>
    <t>Adjustments due to the initial adoption of TFRS16</t>
  </si>
  <si>
    <t>Net book value as at January 1, 2020 - as restated</t>
  </si>
  <si>
    <t xml:space="preserve">Net book value of assets acquired under finance lease agreements </t>
  </si>
  <si>
    <t>as at 
December 31, 2019</t>
  </si>
  <si>
    <t>Liabilities under finance lease agreements as at December 31, 2019</t>
  </si>
  <si>
    <t xml:space="preserve">As at January 1, 2020 - as restated </t>
  </si>
  <si>
    <t xml:space="preserve">Lease liabilities - net of current portion </t>
  </si>
  <si>
    <t>Consolidated</t>
  </si>
  <si>
    <t xml:space="preserve">Consolidated and Separate </t>
  </si>
  <si>
    <t xml:space="preserve">               ที่ประชุมคณะกรรมการบริษัทฯ เมื่อวันที่ 25 กุมภาพันธ์ 2563 ได้มีมติดังนี้</t>
  </si>
  <si>
    <t xml:space="preserve">               อนุมัติจ่ายเงินปันผลจากการดำเนินงานสำหรับปี สิ้นสุดวันที่ 31 ธันวาคม 2562 ในอัตราหุ้นละ 0.80 บาท โดยจ่ายเป็น</t>
  </si>
  <si>
    <t xml:space="preserve">            The impact of the adoption of these standards on the Group’s financial statements is as follows.</t>
  </si>
  <si>
    <t xml:space="preserve">     to the retained earnings or other components of owners’ equity as at January 1, 2020, and the comparative information</t>
  </si>
  <si>
    <t xml:space="preserve">            The Group adopted these financial reporting standards using the modified retrospective method of initial adoption </t>
  </si>
  <si>
    <t xml:space="preserve">            On April 22, 2020, the Accounting Treatment Guidance was announced in the Royal Gazette and it is effective for </t>
  </si>
  <si>
    <t xml:space="preserve">4.  CUMULATIVE EFFECTS OF CHANGES IN ACCOUNTING POLICIES DUE TO THE ADOPTION OF NEW </t>
  </si>
  <si>
    <t xml:space="preserve">     FINANCIAL REPORTING STANDARDS</t>
  </si>
  <si>
    <t>The Impacts of</t>
  </si>
  <si>
    <t>Financial reporting standards related to financial instruments</t>
  </si>
  <si>
    <t>TFRS 16</t>
  </si>
  <si>
    <t xml:space="preserve"> January 1,
 2020</t>
  </si>
  <si>
    <t>Non-current assets</t>
  </si>
  <si>
    <t>Current assets</t>
  </si>
  <si>
    <t xml:space="preserve">Current portion of lease liabilities                   </t>
  </si>
  <si>
    <t xml:space="preserve">Lease liabilities, net of current portion              </t>
  </si>
  <si>
    <t>Retained earnings - unappropriated</t>
  </si>
  <si>
    <t>Other current financial assets</t>
  </si>
  <si>
    <t>Current investments</t>
  </si>
  <si>
    <t>Other non-current financial assets</t>
  </si>
  <si>
    <t>Other long-term investments</t>
  </si>
  <si>
    <t>pledged as collateral</t>
  </si>
  <si>
    <t xml:space="preserve">     FINANCIAL REPORTING STANDARDS (CONT'D)</t>
  </si>
  <si>
    <t xml:space="preserve">Carrying amounts </t>
  </si>
  <si>
    <t>under the former basis</t>
  </si>
  <si>
    <t>Classification and measurement in accordance with TFRS 9</t>
  </si>
  <si>
    <t xml:space="preserve">Fair value through </t>
  </si>
  <si>
    <t>profit or loss</t>
  </si>
  <si>
    <t>Financial assets as at January 1, 2020</t>
  </si>
  <si>
    <t>Total financial assets</t>
  </si>
  <si>
    <t>Cash and cash equivalents</t>
  </si>
  <si>
    <t>Trade and other receivables</t>
  </si>
  <si>
    <t>Short-term loans to related companies</t>
  </si>
  <si>
    <t>Deposits</t>
  </si>
  <si>
    <t>Long-term loans to related company</t>
  </si>
  <si>
    <t xml:space="preserve">          As at January 1, 2020, the Group has not designated any financial liabilities at fair value through profit or loss.</t>
  </si>
  <si>
    <t>Operating lease commitments as at December 31, 2019</t>
  </si>
  <si>
    <t>Less: Short-term leases and leases of low-value assets</t>
  </si>
  <si>
    <t>Less: Contracts reassessed as service agreements</t>
  </si>
  <si>
    <t>Less: Others</t>
  </si>
  <si>
    <t>Less: Deferred interest expenses</t>
  </si>
  <si>
    <t>Increase in lease liabilities due to TFRS 16 initial adoption</t>
  </si>
  <si>
    <t>Lease liabilities as at 1 January 2020</t>
  </si>
  <si>
    <t>The above lease liabilities comprise of:</t>
  </si>
  <si>
    <t>Current lease liabilities</t>
  </si>
  <si>
    <t>Non-current lease liabilities</t>
  </si>
  <si>
    <t xml:space="preserve">          The adjustments of right-of-use assets due to TFRS 16 initial adoption as at January 1, 2020 are summarised below:</t>
  </si>
  <si>
    <t>Land</t>
  </si>
  <si>
    <t xml:space="preserve">Buildings </t>
  </si>
  <si>
    <t>Machinery  and equipment</t>
  </si>
  <si>
    <t>Vehicles</t>
  </si>
  <si>
    <t>Total right-of-use assets</t>
  </si>
  <si>
    <t xml:space="preserve">     comprehensive income, or amortised cost. Classification is driven by the Group’s business model for managing the financial </t>
  </si>
  <si>
    <t xml:space="preserve">     assets and the contractual cash flows characteristics of the financial assets.</t>
  </si>
  <si>
    <t xml:space="preserve">      comprehensive income.</t>
  </si>
  <si>
    <t xml:space="preserve">            Financial liabilities are classified and measured at amortised cost.</t>
  </si>
  <si>
    <t xml:space="preserve">            Derivatives are classified and measured at fair value through profit or loss.</t>
  </si>
  <si>
    <r>
      <rPr>
        <sz val="15"/>
        <rFont val="Angsana New"/>
        <family val="1"/>
      </rPr>
      <t xml:space="preserve">            </t>
    </r>
    <r>
      <rPr>
        <u/>
        <sz val="15"/>
        <rFont val="Angsana New"/>
        <family val="1"/>
      </rPr>
      <t>Classification and measurement</t>
    </r>
  </si>
  <si>
    <r>
      <t xml:space="preserve">            </t>
    </r>
    <r>
      <rPr>
        <u/>
        <sz val="15"/>
        <rFont val="Angsana New"/>
        <family val="1"/>
      </rPr>
      <t>Impairment of financial assets</t>
    </r>
  </si>
  <si>
    <t xml:space="preserve">      </t>
  </si>
  <si>
    <t xml:space="preserve">      rate applied at each stage. An exception from this approach is that for trade receivables or contract assets that do not contain </t>
  </si>
  <si>
    <t xml:space="preserve">      a significant financing component, the Group applies a simplified approach to determine the lifetime expected credit losses.</t>
  </si>
  <si>
    <r>
      <t xml:space="preserve">            </t>
    </r>
    <r>
      <rPr>
        <u/>
        <sz val="15"/>
        <rFont val="Angsana New"/>
        <family val="1"/>
      </rPr>
      <t>Right-of-use assets</t>
    </r>
  </si>
  <si>
    <t xml:space="preserve">            The Group recognises right-of-use assets at the commencement date of the lease. Right-of-use assets are measured at </t>
  </si>
  <si>
    <t xml:space="preserve">      The cost of right-of-use assets includes the amount of lease liabilities recognised through initial measurement, initial direct </t>
  </si>
  <si>
    <t xml:space="preserve">      costs incurred, and lease payments made at or before the commencement date, less any lease incentives received.</t>
  </si>
  <si>
    <r>
      <t xml:space="preserve">            </t>
    </r>
    <r>
      <rPr>
        <u/>
        <sz val="15"/>
        <rFont val="Angsana New"/>
        <family val="1"/>
      </rPr>
      <t>Lease liabilities</t>
    </r>
  </si>
  <si>
    <t xml:space="preserve">            At the commencement date of the lease, the Group recognises lease liabilities measured at the present value of the lease </t>
  </si>
  <si>
    <t xml:space="preserve">      modification or reassessment.</t>
  </si>
  <si>
    <r>
      <t xml:space="preserve">            </t>
    </r>
    <r>
      <rPr>
        <u/>
        <sz val="15"/>
        <rFont val="Angsana New"/>
        <family val="1"/>
      </rPr>
      <t>Short-term leases and Leases of low-value assets</t>
    </r>
  </si>
  <si>
    <t xml:space="preserve">       low-value assets, are recognised as expenses on a straight-line basis over the lease term.</t>
  </si>
  <si>
    <t xml:space="preserve">      Materials Co., Ltd., a subsidiary,  in the facilities amount of Baht 150 million.</t>
  </si>
  <si>
    <t xml:space="preserve">Deposits at financial institution </t>
  </si>
  <si>
    <t xml:space="preserve">            with obligations</t>
  </si>
  <si>
    <t>- 13 -</t>
  </si>
  <si>
    <t>- 14 -</t>
  </si>
  <si>
    <t>- 27 -</t>
  </si>
  <si>
    <t xml:space="preserve">              The Group had an employee benefit obligation based on the requirement of Thai Labour Protection Act (No.7) B.E. 2562 (2019) </t>
  </si>
  <si>
    <t xml:space="preserve">      to provide retirement benefits to employees based on pensionable remuneration and length of service  and long-term service awards.</t>
  </si>
  <si>
    <t xml:space="preserve">     Finance income</t>
  </si>
  <si>
    <t>Current income tax for the period</t>
  </si>
  <si>
    <t xml:space="preserve">      financial assets and liabilities have been disclosed in note 5.</t>
  </si>
  <si>
    <t>- 39 -</t>
  </si>
  <si>
    <t xml:space="preserve">     2.5  Measurement of fair values</t>
  </si>
  <si>
    <t xml:space="preserve">            Other non-current financial assets</t>
  </si>
  <si>
    <t xml:space="preserve">     Department of Bussiness Development, the Ministry of Commerce dated December 26, 2019, regarding the condensed </t>
  </si>
  <si>
    <t xml:space="preserve">     of the Thai Securities and Exchange Commission.</t>
  </si>
  <si>
    <t xml:space="preserve">     financial statements in English language have been translated from the Thai language financial statements.</t>
  </si>
  <si>
    <t xml:space="preserve">     registered offices are as follows: </t>
  </si>
  <si>
    <t xml:space="preserve">     February 15, 1995.  The Company was registered as  a public company limited on February 10, 2004. The address of it </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</si>
  <si>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</si>
  <si>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</si>
  <si>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in related accounting policy.</t>
  </si>
  <si>
    <t xml:space="preserve">            The financial statements  have been  prepared under  the historical  cost convention, except as transaction disclosed </t>
  </si>
  <si>
    <t xml:space="preserve">            The  financial  statements  in  Thai  language  are  the  official  statutory  financial  statements  of  the Company. The </t>
  </si>
  <si>
    <t xml:space="preserve">                   (                                                                                                    )</t>
  </si>
  <si>
    <t xml:space="preserve">            In determining  depreciation of  plant and equipment, the management is required to make estimates of the useful</t>
  </si>
  <si>
    <t xml:space="preserve">     are any changes. </t>
  </si>
  <si>
    <t xml:space="preserve">     lives and  residual  values of  plant and  equipment and  to review estimate useful lives and residual values when there </t>
  </si>
  <si>
    <t xml:space="preserve">            Deferred  tax  assets are  recognized  for deductible temporary  differences and unused tax losses to the extent that </t>
  </si>
  <si>
    <t xml:space="preserve">     Significant management  judgement is  required to determine the amount of deferred tax assets  that can be recognized, </t>
  </si>
  <si>
    <t xml:space="preserve">            2.3.1  Financial reporting standards related to financial instruments</t>
  </si>
  <si>
    <t xml:space="preserve">            as follows:</t>
  </si>
  <si>
    <t xml:space="preserve">  Financial reporting standards:</t>
  </si>
  <si>
    <t xml:space="preserve">  Accounting standard:</t>
  </si>
  <si>
    <t xml:space="preserve">  Financial Reporting Standard Interpretations:</t>
  </si>
  <si>
    <t xml:space="preserve">  TFRS 7</t>
  </si>
  <si>
    <t xml:space="preserve">  TFRS 9</t>
  </si>
  <si>
    <t xml:space="preserve">  TAS 32</t>
  </si>
  <si>
    <t xml:space="preserve">     instruments.</t>
  </si>
  <si>
    <t xml:space="preserve">            -  Recognition of credit losses that the Group is to recognise an allowance for expected credit losses on its financial </t>
  </si>
  <si>
    <t xml:space="preserve">            -  Classification and measurement  of investments  in equity instruments of non-listed companies that the Group is </t>
  </si>
  <si>
    <r>
      <t xml:space="preserve">    </t>
    </r>
    <r>
      <rPr>
        <sz val="15"/>
        <color rgb="FFFF0000"/>
        <rFont val="Angsana New"/>
        <family val="1"/>
      </rPr>
      <t xml:space="preserve">            </t>
    </r>
    <r>
      <rPr>
        <sz val="15"/>
        <rFont val="Angsana New"/>
        <family val="1"/>
        <charset val="222"/>
      </rPr>
      <t>as financial assets at fair value, through either profit or loss or through other comprehensive income.</t>
    </r>
  </si>
  <si>
    <t xml:space="preserve">            2.3.2  TFRS 16 Leases</t>
  </si>
  <si>
    <t xml:space="preserve">                       TFRS 16 supersedes TAS 17 Leases together with related Interpretations. The standard sets out the principles </t>
  </si>
  <si>
    <t xml:space="preserve">            liabilities for all leases with a term of more than 12 months, unless the underlying asset is low value.</t>
  </si>
  <si>
    <t xml:space="preserve">     3.1  These financial statements have been consolidated by including the financial  statements of subsidiaries in which Pre-Built </t>
  </si>
  <si>
    <t xml:space="preserve">            subsidiaries have been eliminated from the consolidated financial statements on the controllable date.  </t>
  </si>
  <si>
    <t xml:space="preserve">            Public Company Limited  has  a  power  to control such companies.  Balances and transactions between the Company and </t>
  </si>
  <si>
    <t xml:space="preserve">             company and subsidiaries which has shareholding or has significant influence in subsidiaries as follows:</t>
  </si>
  <si>
    <t xml:space="preserve">     3.2  The consolidated financial  statements consist of  the financial  statements  of  Pre-Built  Public Company Limited, a parent </t>
  </si>
  <si>
    <t xml:space="preserve">            Loss on control</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</si>
  <si>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</si>
  <si>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</si>
  <si>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</si>
  <si>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</si>
  <si>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</si>
  <si>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Signature …..…………………………………………………………. Director</t>
  </si>
  <si>
    <t xml:space="preserve">                                                           (                                                                                                  )  </t>
  </si>
  <si>
    <t xml:space="preserve">            -  To measure the fair value of investments in unquoted equity instruments using the fair value as at January 1, 2020.</t>
  </si>
  <si>
    <t xml:space="preserve">            -  Not to consider the COVID-19  situation  as  an  indication  that  an asset  may be  impaired  in  accordance  with </t>
  </si>
  <si>
    <t xml:space="preserve">            -  Not to take  into account  forward-looking  information  when determining expected credit losses, in cases where </t>
  </si>
  <si>
    <t xml:space="preserve">               TAS 36, Impairment of Assets.</t>
  </si>
  <si>
    <t xml:space="preserve">               the Group uses a simplified approach to determine expected credit losses.</t>
  </si>
  <si>
    <t xml:space="preserve">               be available in future periods against which deferred tax assets can be utilised.</t>
  </si>
  <si>
    <t xml:space="preserve">     of which  the cumulative  effect is  recognised  as an adjustment to the retained earnings as at January 1, 2020, and the </t>
  </si>
  <si>
    <t xml:space="preserve">     comparative information was not restated.</t>
  </si>
  <si>
    <t xml:space="preserve">     measures  on  accounting  alternatives  in  response  to  the  impact  of  the COVID-19  situation”. Its objectives are to </t>
  </si>
  <si>
    <t xml:space="preserve">     alleviate  some  of  the  impact  of  applying  certain  financial  reporting standards,  and  to  provide  clarification about </t>
  </si>
  <si>
    <t xml:space="preserve">     accounting treatments during the period of uncertainty relating to this situation.</t>
  </si>
  <si>
    <t xml:space="preserve">     the financial statements prepared for reporting periods ending between January 1, 2020 and December 31,2020.</t>
  </si>
  <si>
    <t xml:space="preserve">            impact of the COVID-19 situation”</t>
  </si>
  <si>
    <t xml:space="preserve">     2.4  Accounting  Treatment  Guidance on  “Temporary relief  measures on  accounting alternatives  in response to the </t>
  </si>
  <si>
    <t xml:space="preserve">     was not restated.</t>
  </si>
  <si>
    <t xml:space="preserve">         Signature …..…………………………………………………………. Director</t>
  </si>
  <si>
    <t xml:space="preserve">                          (                                                                                            )  </t>
  </si>
  <si>
    <t xml:space="preserve">Financial reporting </t>
  </si>
  <si>
    <t>financial instruments</t>
  </si>
  <si>
    <t xml:space="preserve">standards related to </t>
  </si>
  <si>
    <t xml:space="preserve">     4.1  Financial instruments</t>
  </si>
  <si>
    <t xml:space="preserve">     and with the carrying amounts under the former basis, are as follows:</t>
  </si>
  <si>
    <t xml:space="preserve">          The classification and measurement basis, and carrying values of financial assets in accordance with TFRS 9 as at January 1, 2020, </t>
  </si>
  <si>
    <t xml:space="preserve">     4.2  Leases</t>
  </si>
  <si>
    <t xml:space="preserve">                    (                                                                                                  )  </t>
  </si>
  <si>
    <t xml:space="preserve">             The Group has assessed  the  impairment  of assets-property,  plant and  equipment,  investment and intangible assets</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</si>
  <si>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</si>
  <si>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</si>
  <si>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estimated from each asset item or  each  asset unit generating cash flow, whichever is practical.</t>
  </si>
  <si>
    <t xml:space="preserve">            Recoverable  value  of  assets  mean  net  selling  price  of  assets  or utilization  value  whichever  is higher and will be </t>
  </si>
  <si>
    <t xml:space="preserve">            Financial  assets  that  are  debt  instruments  are  measured at fair  value through  profit or loss, fair value through other </t>
  </si>
  <si>
    <t xml:space="preserve">            Financial  assets  that   are  equity  instruments   are  measured  at  fair  value  through  profit  or  loss  or  through  other</t>
  </si>
  <si>
    <t xml:space="preserve">      without  requiring  a  credit-impaired  event  to have  occurred prior  to the recognition. The Group accounts for changes in </t>
  </si>
  <si>
    <t xml:space="preserve">            The  Group  recognises  an  allowance  for expected  credit  losses  on  its  financial  assets  measured  at  amortised cost, </t>
  </si>
  <si>
    <t xml:space="preserve">      expected credit losses in stages, with differing methods of determining allowance for credit losses and  the effective interest </t>
  </si>
  <si>
    <t xml:space="preserve">      cost,  less any accumulated  depreciation  and  impairment losses,  and adjusted for any  remeasurement of lease liabilities. </t>
  </si>
  <si>
    <t xml:space="preserve">      payments to  be made  over the lease term,  discounted  by the interest rate  implicit in the lease or the Group’s incremental </t>
  </si>
  <si>
    <t xml:space="preserve">      borrowing rate. After the commencement date, the amount of lease liabilities  is increased to reflect the accretion of interest</t>
  </si>
  <si>
    <t xml:space="preserve">       and reduced for  the lease  payments made.  In addition,  the carrying  amount of  lease liabilities is remeasured if there is a </t>
  </si>
  <si>
    <t xml:space="preserve">            Payments  under  leases  that,  have  a  lease  term  of  12  months  or  less at  the commencement date,  or are  leases of </t>
  </si>
  <si>
    <t xml:space="preserve">             Other  intangible   assets  mean   the  assets  which   indication  to  be  derived  the  expected  future  benefits  such  as </t>
  </si>
  <si>
    <t xml:space="preserve">            tax in conditions as prescribed by the Revenue Code.</t>
  </si>
  <si>
    <t xml:space="preserve">                          The  Group  recorded  income  tax to  be paid  in each period as expenses in that period and calculated income </t>
  </si>
  <si>
    <t xml:space="preserve">  Actuarial gain or loss on defined post-employment  benefit  plans will be recognized in other comprehensive </t>
  </si>
  <si>
    <t xml:space="preserve">              income immediately.</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</si>
  <si>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</si>
  <si>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</si>
  <si>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The  Group  has  established  provident  fund  under  the  defined  contribution  plan. The  fund's assets are </t>
  </si>
  <si>
    <t xml:space="preserve">             Earnings per share as  presented  in the statements of comprehensive income is the basic earnings per share which is</t>
  </si>
  <si>
    <t xml:space="preserve">     paid-up during the period.</t>
  </si>
  <si>
    <t xml:space="preserve">     determined  by  dividing  the  net  profit  for  the period by  the weighted average  number of common shares issued and </t>
  </si>
  <si>
    <t xml:space="preserve">          One Co., Ltd.</t>
  </si>
  <si>
    <t>6.  TRANSACTIONS WITH RELATED PARTIES (CONT'D)</t>
  </si>
  <si>
    <t xml:space="preserve">     Unbilled income</t>
  </si>
  <si>
    <t xml:space="preserve">     Other current receivables</t>
  </si>
  <si>
    <t xml:space="preserve">     Retention receivable</t>
  </si>
  <si>
    <t xml:space="preserve">     Trade accounts payable</t>
  </si>
  <si>
    <t xml:space="preserve">     PCM Construction Materials Co., Ltd.</t>
  </si>
  <si>
    <t xml:space="preserve">     Pre-Built Holding Co., Ltd.</t>
  </si>
  <si>
    <t xml:space="preserve">     Is Am Are Co., Ltd.</t>
  </si>
  <si>
    <t xml:space="preserve">     Shinwa S39 Co., Ltd.</t>
  </si>
  <si>
    <t xml:space="preserve">     Premium Place Group Co., Ltd.</t>
  </si>
  <si>
    <t xml:space="preserve">     Ananda And Partners Saphankhwai </t>
  </si>
  <si>
    <t xml:space="preserve">           One Co., Ltd.</t>
  </si>
  <si>
    <t xml:space="preserve">     Trade accounts receivable</t>
  </si>
  <si>
    <t xml:space="preserve">     Short-term loans</t>
  </si>
  <si>
    <t xml:space="preserve">                  One Co., Ltd.</t>
  </si>
  <si>
    <t xml:space="preserve">     Retention payable</t>
  </si>
  <si>
    <t xml:space="preserve">     Short-term loans </t>
  </si>
  <si>
    <t xml:space="preserve">     Revenues from construction </t>
  </si>
  <si>
    <t xml:space="preserve">     Purchase of goods</t>
  </si>
  <si>
    <t xml:space="preserve">       CONSTRUCTION CONTRACT AND ADVANCE RECEIVED UNDER CONSTRUCTION CONTRACT</t>
  </si>
  <si>
    <t xml:space="preserve">      Retention receivable</t>
  </si>
  <si>
    <t xml:space="preserve">      Retention receivable-net</t>
  </si>
  <si>
    <t xml:space="preserve">      Amounts received and billed in </t>
  </si>
  <si>
    <t xml:space="preserve">      to satisfy this performance obligation to be completed within 3 years.</t>
  </si>
  <si>
    <t xml:space="preserve">Signature …..…………………………………………………………. Director </t>
  </si>
  <si>
    <t xml:space="preserve">                   (                                                                                                  )  </t>
  </si>
  <si>
    <t xml:space="preserve">                   (                                                                                                   )  </t>
  </si>
  <si>
    <t>- 49 -</t>
  </si>
  <si>
    <t>NOTES TO INTERIM CONSOLIDATED FINANCIAL STATEMENTS</t>
  </si>
  <si>
    <t xml:space="preserve">     accounts.</t>
  </si>
  <si>
    <t xml:space="preserve">     2.3  New financial reporting standards that became effective in the current period</t>
  </si>
  <si>
    <t xml:space="preserve">            The cumulative effect of the change is described in Note 4 to the interim consolidated financial statements.</t>
  </si>
  <si>
    <t xml:space="preserve">            for  the recognition, measurement, presentation and disclosure of leases, and requires a lessee to recognise assets and </t>
  </si>
  <si>
    <t xml:space="preserve">Non-current non-cash financial assets     </t>
  </si>
  <si>
    <t>Recognition of derivatives at fair value through profit or loss</t>
  </si>
  <si>
    <t>Related income tax expense</t>
  </si>
  <si>
    <t>Impacts on retained earnings due to the adoption of financial reporting standards</t>
  </si>
  <si>
    <t>related to financial instruments (increase in retained earnings)</t>
  </si>
  <si>
    <t xml:space="preserve">     expected allowance for doubtful accounts.</t>
  </si>
  <si>
    <t xml:space="preserve">            The  Group  provides  the  allowance  for  doubtful  accounts  by  using  a simplified approach to determine the lifetime </t>
  </si>
  <si>
    <t xml:space="preserve">     P&amp;P Assets Group Co., Ltd.</t>
  </si>
  <si>
    <t xml:space="preserve">      Current contract assets</t>
  </si>
  <si>
    <t xml:space="preserve">               Unbilled income</t>
  </si>
  <si>
    <t xml:space="preserve">      Investment in ordinary share</t>
  </si>
  <si>
    <t xml:space="preserve">     Adjustments due to the initial adoption of TFRS16 </t>
  </si>
  <si>
    <t xml:space="preserve">     Liabilities under finance lease agreements as at December 31, 2019</t>
  </si>
  <si>
    <t xml:space="preserve">     Less: Payment during the period</t>
  </si>
  <si>
    <t xml:space="preserve">     Less: Current portion</t>
  </si>
  <si>
    <t xml:space="preserve">              claim  amount  of  Baht  61,356,795.83  to  the   Southern  Bangkok  Civil   Court   and  such   company  denied   and  filed </t>
  </si>
  <si>
    <t xml:space="preserve">                The  Group  are exposed the credit risk primarily from trade with respect to trade accounts receivable resulting in collection </t>
  </si>
  <si>
    <t xml:space="preserve">      possible loss.</t>
  </si>
  <si>
    <t xml:space="preserve">      loss  to  the  Company  that  the  management  has  a  policy  to provide the allowance for doubtful accounts sufficiency for such </t>
  </si>
  <si>
    <t xml:space="preserve">            Other current financial assets</t>
  </si>
  <si>
    <t xml:space="preserve">                Credit  risk  derives  from  failure  by counterparties to discharge their obligations resulting  in financial loss to the Group.  </t>
  </si>
  <si>
    <t xml:space="preserve">            Trade and other current receivables by the amount net of allowance for doubtful accounts.</t>
  </si>
  <si>
    <t xml:space="preserve">     the expected loss incurred by applying a simplified approach to determined the liftime expected allowance for doubtful </t>
  </si>
  <si>
    <t>FOR THE SIX-MONTH PERIODS ENDED JUNE 30, 2020</t>
  </si>
  <si>
    <t>June 30, 2020</t>
  </si>
  <si>
    <t xml:space="preserve">            The significant transaction between the Group and related parties as at June 30, 2020 and December 31, 2019 are </t>
  </si>
  <si>
    <t>Movement transactions during the six-month periods ended  June 30, 2020 and December 31, 2019 is as follows:</t>
  </si>
  <si>
    <t xml:space="preserve">            Cash and cash equivalents as at  June 30, 2020 and December 31, 2019</t>
  </si>
  <si>
    <r>
      <t xml:space="preserve">            Other current financial assets</t>
    </r>
    <r>
      <rPr>
        <sz val="15"/>
        <rFont val="AngsanaUPC"/>
        <family val="1"/>
        <charset val="222"/>
      </rPr>
      <t xml:space="preserve">  as at  June 30, 2020</t>
    </r>
  </si>
  <si>
    <t xml:space="preserve">            Trade and other current receivables as at  June 30, 2020 and December 31, 2019</t>
  </si>
  <si>
    <t xml:space="preserve">            Short-term loans to related companies as at June 30, 2020 and December 31, 2019</t>
  </si>
  <si>
    <t xml:space="preserve">     Recognized revenues relating to the balance under contract for the six-month periods ended June 30, 2020 as follows :</t>
  </si>
  <si>
    <t xml:space="preserve">     As at  June 30, 2020,  the Group  expected  that  revenues  to be recognized in the future for incompleted performance </t>
  </si>
  <si>
    <t>Land and cost of project under construction  as at  June 30, 2020 and December 31, 2019</t>
  </si>
  <si>
    <t xml:space="preserve">              Inventories as at  June 30, 2020 and December 31, 2019</t>
  </si>
  <si>
    <t xml:space="preserve">   Investments in subsidiaries  as at  June 30, 2020 and December 31, 2019</t>
  </si>
  <si>
    <t>June 30,</t>
  </si>
  <si>
    <t>For six-month periods ended June 30,</t>
  </si>
  <si>
    <t xml:space="preserve">   Investments in joint ventures as at  June 30, 2020 and December 31, 2019</t>
  </si>
  <si>
    <t xml:space="preserve">            Other non-current financial assets as at  June 30, 2020</t>
  </si>
  <si>
    <t xml:space="preserve">              Long-term loan to related company as at  June 30, 2020 and December 31, 2019</t>
  </si>
  <si>
    <t>Property, plant and equipment as at  June 30, 2020 and December 31, 2019</t>
  </si>
  <si>
    <t xml:space="preserve">         As at June 30, 2020 and December 31, 2019,  the Group's fixed deposits at 6 banks were used as guarantee for banks issuance </t>
  </si>
  <si>
    <t>Intangible assets as at June 30, 2020 and December 31, 2019</t>
  </si>
  <si>
    <t>As at June 30, 2020</t>
  </si>
  <si>
    <t>ended June 30, 2020</t>
  </si>
  <si>
    <t xml:space="preserve">       Amortization for the six-month</t>
  </si>
  <si>
    <t>ended June 30, 2019</t>
  </si>
  <si>
    <t xml:space="preserve">       Deferred tax assets as at June 30, 2020 and December 31, 2019, the components are as follows :</t>
  </si>
  <si>
    <t xml:space="preserve">               As at June 30, 2020 and December 31, 2019, Is Am Are Co., Ltd.,  has credit lines with 2 commercial banks as detailed </t>
  </si>
  <si>
    <t xml:space="preserve">       Trade and other current payables  as at June 30, 2020 and December 31, 2019</t>
  </si>
  <si>
    <t>periods ended June 30, 2020 and 2019 are as follow :</t>
  </si>
  <si>
    <t xml:space="preserve">     Employee benefit expense recognized as parts of administrative expenses in statement of comprehensive income for the six-month </t>
  </si>
  <si>
    <t xml:space="preserve"> June 30, 2020 and 2019 below :</t>
  </si>
  <si>
    <t xml:space="preserve">       The Group recognized the following expenses in the statement of comprehensive income for the  six-month periods ended</t>
  </si>
  <si>
    <t xml:space="preserve">       Long-term from financial institutions as at  June 30, 2020 and December 31, 2019, the Group has credit lines with 2 commercial </t>
  </si>
  <si>
    <t xml:space="preserve"> June 30, 2020</t>
  </si>
  <si>
    <t xml:space="preserve">       Details of contractual in progress existed  as at June 30, 2020 and December 31, 2019 are as follows : </t>
  </si>
  <si>
    <t xml:space="preserve">               development business which  the financial  information by segment for the three-month and six-month periods ended June 30, 2020 and 2019  are as follows:</t>
  </si>
  <si>
    <t xml:space="preserve">                Income tax recognized in other comprehensive income for the six-month periods ended June 30, 2020 and 2019 </t>
  </si>
  <si>
    <t xml:space="preserve">              As at June 30, 2020 and December 31, 2019, debt to equity ratio is summarized below: </t>
  </si>
  <si>
    <t xml:space="preserve">              These financial statements were approved and authorized for issue by the Company's Board of directors on August 14, 2020.</t>
  </si>
  <si>
    <t>For the three-month periods</t>
  </si>
  <si>
    <t>For the six-month periods</t>
  </si>
  <si>
    <t xml:space="preserve">     Doubtful accounts </t>
  </si>
  <si>
    <t xml:space="preserve">       CONSTRUCTION CONTRACT AND ADVANCE RECEIVED UNDER CONSTRUCTION CONTRACT (CONT'D)</t>
  </si>
  <si>
    <t xml:space="preserve">8.  TRADE AND OTHER CURRENT RECEIVABLES </t>
  </si>
  <si>
    <t>9.  SHORT-TERM LOANS TO RELATED COMPANIES</t>
  </si>
  <si>
    <t xml:space="preserve">10. CURRENT CONTRACT ASSETS / RETENTION RECEIVABLE / AMOUNTS RECEIVED IN ADVANCE UNDER </t>
  </si>
  <si>
    <t xml:space="preserve">      10.1  Agreement balance.</t>
  </si>
  <si>
    <t xml:space="preserve">      10.2  Recognized revenues relating to the balance under contract.</t>
  </si>
  <si>
    <t xml:space="preserve">      10.3  Expected revenues to be recognized for incompleted performance obligation</t>
  </si>
  <si>
    <t>11.  LAND AND COST OF PROJECT UNDER CONSTRUCTION</t>
  </si>
  <si>
    <t>Cost/</t>
  </si>
  <si>
    <t xml:space="preserve">Trading securities </t>
  </si>
  <si>
    <t xml:space="preserve">     Open ended mutual fund </t>
  </si>
  <si>
    <t xml:space="preserve">     Add : Provision for revaluation</t>
  </si>
  <si>
    <t xml:space="preserve">     form which should be  included in  the financial statements (No. 3) B.E. 2562,  and and applicable  rules and regulations</t>
  </si>
  <si>
    <t>Content</t>
  </si>
  <si>
    <t xml:space="preserve">     principles, which are summarised below:</t>
  </si>
  <si>
    <t>Liabilities and shareholders’ equity</t>
  </si>
  <si>
    <t xml:space="preserve">     Materials  Co., Ltd.  are  re-depreciated  for  building  and  equipment  on  a  straight-line  basis  over   the  estimated </t>
  </si>
  <si>
    <t xml:space="preserve">      invested project. The project period is 18 months. There is determination a minimum interests and selling warranty, and project </t>
  </si>
  <si>
    <t xml:space="preserve">         Movements in the right-of-use assets account during the six-month periods ended June 30, 2020 
were summarised below</t>
  </si>
  <si>
    <t xml:space="preserve">       Movements in the lease liabilities for the six-month periods ended June 30, 2020 were presented below.</t>
  </si>
  <si>
    <t xml:space="preserve">      in consolidated and separate financial statements  as follows:</t>
  </si>
  <si>
    <t xml:space="preserve">              As at June 30, 2020, the Group had assets which were measured at fair value by presenting the levels of fair value hierarchy </t>
  </si>
  <si>
    <t xml:space="preserve">Interest rate of 4.275 % per annum </t>
  </si>
  <si>
    <t xml:space="preserve">            Investment in securities for trading as at June 30, 2020</t>
  </si>
  <si>
    <t>Past service cost - Plan changes</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</si>
  <si>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</si>
  <si>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</si>
  <si>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</si>
  <si>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5.7  Inventories</t>
  </si>
  <si>
    <t xml:space="preserve">     5.8  Investments </t>
  </si>
  <si>
    <t xml:space="preserve">     5.9  Property, plant and equipment</t>
  </si>
  <si>
    <t xml:space="preserve">     5.10  Impairment of assets</t>
  </si>
  <si>
    <t xml:space="preserve">     5.11  Financial instruments</t>
  </si>
  <si>
    <t xml:space="preserve">     5.12  Leases</t>
  </si>
  <si>
    <t xml:space="preserve">     5.13  Other intangible assets </t>
  </si>
  <si>
    <t xml:space="preserve">     5.14  Income tax expenses </t>
  </si>
  <si>
    <t xml:space="preserve">              5.14.1  Current tax</t>
  </si>
  <si>
    <t xml:space="preserve">              5.14.2  Deferred tax</t>
  </si>
  <si>
    <t xml:space="preserve">     5.15  Provident fund and Employee benefit expenses</t>
  </si>
  <si>
    <t xml:space="preserve">              5.15.1  The  Group  recognized  salaries,  wages,  bonus  and  contribution  to social  security  fund as expenses in  </t>
  </si>
  <si>
    <t xml:space="preserve">              5.15.2  Provident fund</t>
  </si>
  <si>
    <t xml:space="preserve">              5.15.3  Provisions for employee benefits</t>
  </si>
  <si>
    <t xml:space="preserve">     5.16  Basic earnings per share</t>
  </si>
  <si>
    <t xml:space="preserve">     5.17  Accounting estimates</t>
  </si>
  <si>
    <t xml:space="preserve">     5.18  Provisions</t>
  </si>
  <si>
    <t xml:space="preserve">     rate of  5.250 % per annum) </t>
  </si>
  <si>
    <t xml:space="preserve">     Premium Place Development., Ltd.</t>
  </si>
  <si>
    <t xml:space="preserve">        8.  Premium Place Development., Ltd.</t>
  </si>
  <si>
    <t xml:space="preserve">           Is Am Are Co., Ltd.</t>
  </si>
  <si>
    <t xml:space="preserve">           Premium Place Development., Ltd.</t>
  </si>
  <si>
    <t>Premium Place Development., Ltd.</t>
  </si>
  <si>
    <t xml:space="preserve">     agreement for related companies for total credit amount of Baht 2,728.69 million and Baht 3,035.78 million respectively.</t>
  </si>
  <si>
    <t xml:space="preserve">            Premium Place Development Co., Ltd. by associate receiving promissory notes which is due on demand at call at the interest </t>
  </si>
  <si>
    <t xml:space="preserve">     rate of  4.275% per annum without any collaterals.</t>
  </si>
  <si>
    <t xml:space="preserve">      obligations (or partially incompleted) of contract with customers amount of Baht 7,196.10 million of which the Group expects </t>
  </si>
  <si>
    <t xml:space="preserve">       project amount of Baht 10.56 million</t>
  </si>
  <si>
    <t>12.  LAND  AND COST OF PROJECT HELD FOR DEVELOPMENT</t>
  </si>
  <si>
    <t>13. INVENTORIES</t>
  </si>
  <si>
    <t>14. OTHER CURRENT FINANCIAL ASSETS</t>
  </si>
  <si>
    <t xml:space="preserve">15. INVESTMENT IN SUBSIDIARIES </t>
  </si>
  <si>
    <t>16. INVESTMENT IN JOINT VENTURES</t>
  </si>
  <si>
    <t>17. OTHER NON-CURRENT FINANCIAL ASSETS</t>
  </si>
  <si>
    <t>18. LONG-TERM LOAN TO RELATED COMPANY</t>
  </si>
  <si>
    <t>19. PROPERTY, PLANT AND EQUIPMENT</t>
  </si>
  <si>
    <t>19. PROPERTY, PLANT AND EQUIPMENT (CONT'D)</t>
  </si>
  <si>
    <t>20. RIGHT-OF-USE ASSETS</t>
  </si>
  <si>
    <t>21. DEPOSITS AT FINANCIAL INSTITUTION WITH OBLIGATIONS</t>
  </si>
  <si>
    <t>of letter of  guarantee as mentioned in note 24 and 39.1.</t>
  </si>
  <si>
    <t>Add</t>
  </si>
  <si>
    <t>22. OTHER INTANGIBLE ASSETS</t>
  </si>
  <si>
    <t>23. DEFERRED TAX ASSETS</t>
  </si>
  <si>
    <t xml:space="preserve">24. BANK OVERDRAFTS </t>
  </si>
  <si>
    <t>25. SHORT-TERM BORROWINGS FROM FINANCIAL INSTITUTIONS</t>
  </si>
  <si>
    <t>2nd credit line</t>
  </si>
  <si>
    <t>26. TRADE AND OTHER CURRENT PAYABLES</t>
  </si>
  <si>
    <t>27  LEASE LIABILITIES</t>
  </si>
  <si>
    <t>28. PROVISIONS FOR EMPLOYEE BENEFITS</t>
  </si>
  <si>
    <t xml:space="preserve">       Movement in the present value of the employee benefit obligations as at  June 30, 2020 and December 31, 2019</t>
  </si>
  <si>
    <t>28. PROVISIONS FOR EMPLOYEE BENEFITS (CONT'D)</t>
  </si>
  <si>
    <t>29. LONG-TERM BORROWINGS FROM FINANCIAL INSTITUTIONS</t>
  </si>
  <si>
    <t>29. LONG-TERM BORROWINGS FROM FINANCIAL INSTITUTIONS (CONT'D)</t>
  </si>
  <si>
    <t xml:space="preserve">       Long-term borrowings amount of Baht 1,705.45 million, guaranteed by land with its project construction (note 12,13) and guaranteed</t>
  </si>
  <si>
    <t>30. LEGAL RESERVE</t>
  </si>
  <si>
    <t>31. DIVIDEND PAID</t>
  </si>
  <si>
    <t xml:space="preserve">32. OTHER INCOME </t>
  </si>
  <si>
    <t xml:space="preserve">33. EXPENSES ANALYZED BY NATURE </t>
  </si>
  <si>
    <t xml:space="preserve">     are due on demand at call at the interest rate of 5.250% - 6.025% per annum  (MLR of Siam Commercial Bank Public Company</t>
  </si>
  <si>
    <t xml:space="preserve">     Limited)  without any collaterals.</t>
  </si>
  <si>
    <t>Fixed deposit 4-12 months - Amortized cost</t>
  </si>
  <si>
    <t xml:space="preserve">            Fixed deposit with 4-12 months maturity at the interest rate 0.55% - 2.15% per annum. </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</si>
  <si>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</si>
  <si>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</si>
  <si>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</si>
  <si>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</si>
  <si>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Is Am Are Co., Ltd. subsidiary, operated in property </t>
  </si>
  <si>
    <t>38. INCOME TAX</t>
  </si>
  <si>
    <t>38. INCOME TAX(CONT'D)</t>
  </si>
  <si>
    <t xml:space="preserve">      38.2  Reconciliation between tax expense and the result of accounting profit multiplied by the applicable tax rates for the </t>
  </si>
  <si>
    <t>39. COMMITMENT AND CONTINGENT LIABILITIES</t>
  </si>
  <si>
    <t>39. COMMITMENT AND CONTINGENT LIABILITIES(CONT'D)</t>
  </si>
  <si>
    <t xml:space="preserve">      39.2  As  at  June  30,  2020  and  December  31,  2019,  the Company  has  commitment  on  cheque  issuance for  guarantee </t>
  </si>
  <si>
    <t xml:space="preserve">      39.3  On  July  4,  2012,   the  Company  has  filed  to  sue  the  employer in the breach of hire of construction  contract with the</t>
  </si>
  <si>
    <t xml:space="preserve">              amounts  received, compliance  with  construction  contract, and retention amount of Baht 648.71 million and Baht 789.33 </t>
  </si>
  <si>
    <t xml:space="preserve">              already entered into agreement amount of Baht 0.02 million and Baht 1.50 million respectively.</t>
  </si>
  <si>
    <t>40. FINANCIAL INSTRUMENTS</t>
  </si>
  <si>
    <t xml:space="preserve">      40.1  Accounting policy</t>
  </si>
  <si>
    <t xml:space="preserve">      40.2  Credit risk</t>
  </si>
  <si>
    <t>40. FINANCIAL INSTRUMENTS(CONT'D)</t>
  </si>
  <si>
    <t xml:space="preserve">      40.3  Defaulted on agreement risk</t>
  </si>
  <si>
    <t xml:space="preserve">      40.4  Interest rate risk</t>
  </si>
  <si>
    <t xml:space="preserve">      40.5  Foreign currency risk</t>
  </si>
  <si>
    <t xml:space="preserve">      40.6  Fair value of financial instruments</t>
  </si>
  <si>
    <t>41. CAPITAL MANAGEMENT</t>
  </si>
  <si>
    <t>42. FAIR VALUE MEASUREMENT</t>
  </si>
  <si>
    <t xml:space="preserve">     5.6  Land and cost of project for development</t>
  </si>
  <si>
    <t>which has shareholding proportion at 51%</t>
  </si>
  <si>
    <t xml:space="preserve">      from bank as stated in note 25 and 29.</t>
  </si>
  <si>
    <t>Net book value as at June 30, 2020</t>
  </si>
  <si>
    <t xml:space="preserve">               As at June 30, 2020 and December 31, 2019, the Group has overdraft lines with 8 banks and 7 banks for total amount of Baht </t>
  </si>
  <si>
    <t xml:space="preserve">       Other income for the three-month and six-months periods ended  June 30, 2020 and 2019 </t>
  </si>
  <si>
    <t xml:space="preserve">       Significant expenses analyzed by nature for the three-month and six-month periods ended  June 30, 2020 and 2019 are as follows :</t>
  </si>
  <si>
    <t xml:space="preserve">       The Group recognized contribution to Provident fund as expenses for the three-month and six-month periods ended June 30, 2020 </t>
  </si>
  <si>
    <t>and 2019 as follows :</t>
  </si>
  <si>
    <t xml:space="preserve">      38.1  Tax expense for the three-month and six-month periods ended June 30, 2020 and 2019 are summarized as follows:</t>
  </si>
  <si>
    <t xml:space="preserve">                three-month and six-month periods ended June 30, 2020 and 2019  are as follows : </t>
  </si>
  <si>
    <t xml:space="preserve">              was entered into agreement with the contractor in the amount of Baht 33.97 million and Baht 73.26 million respectively.</t>
  </si>
  <si>
    <t xml:space="preserve">      39.6  As  at  June 30, 2020 and December 31, 2019, Is Am Are Co., Ltd. has commitment on hire of project construction which </t>
  </si>
  <si>
    <t xml:space="preserve">      39.7  As at June 30, 2020 and December 31, 2019,  Is Am Are Co., Ltd.,  has commitment from  hire of project  advisory which </t>
  </si>
  <si>
    <t xml:space="preserve">              and  can  be  renewed  the  agreement  for  the next 3 years which is liable on payment the future for the rental in the amount </t>
  </si>
  <si>
    <t xml:space="preserve">              of Baht 4.60 million.</t>
  </si>
  <si>
    <t xml:space="preserve">              is liable on payment the future rental in the amount of Baht 2.72 million </t>
  </si>
  <si>
    <t xml:space="preserve">      39.4  As at December 31, 2019, Is Am Are Co., Ltd., has commitment under agreement to lease office buildings period of 3 years </t>
  </si>
  <si>
    <t xml:space="preserve">      39.5  December 31, 2019, Is Am Are Co., Ltd.,  has commitment under rent of vehicles agreement for the period of 5 years which </t>
  </si>
  <si>
    <t xml:space="preserve">     Accrued Finance income</t>
  </si>
  <si>
    <t>- 28 -</t>
  </si>
  <si>
    <t xml:space="preserve"> - 29 -</t>
  </si>
  <si>
    <t xml:space="preserve"> - 30 -</t>
  </si>
  <si>
    <t>- 31 -</t>
  </si>
  <si>
    <t>- 32 -</t>
  </si>
  <si>
    <t xml:space="preserve"> - 33 -</t>
  </si>
  <si>
    <t xml:space="preserve"> - 34 -</t>
  </si>
  <si>
    <t>32. OTHER INCOME (CONT'D)</t>
  </si>
  <si>
    <t>33. EXPENSES ANALYZED BY NATURE  (CONT'D)</t>
  </si>
  <si>
    <t>- 50 -</t>
  </si>
  <si>
    <t>- 51 -</t>
  </si>
  <si>
    <t>- 52 -</t>
  </si>
  <si>
    <t>- 53 -</t>
  </si>
  <si>
    <t>- 54 -</t>
  </si>
  <si>
    <t>- 55 -</t>
  </si>
  <si>
    <t>Lease liabilities increased during the period</t>
  </si>
  <si>
    <t>Finance income -  loans</t>
  </si>
  <si>
    <t xml:space="preserve">     Accrued Finance costs </t>
  </si>
  <si>
    <t xml:space="preserve">       Gain on fair value measurement</t>
  </si>
  <si>
    <t xml:space="preserve">            Pre-Built  Public  Company  Limited  ("Company")  is  a  limited  company,  which was established in Thailand on </t>
  </si>
  <si>
    <t xml:space="preserve">            During the period,  the Group has adopted  the revised (revised 2019) and new financial reporting standards and</t>
  </si>
  <si>
    <t xml:space="preserve">     interpretations  which  are  effective  for  thefinancial  statement for  the  fiscal  year  beginning  on or after January 1, </t>
  </si>
  <si>
    <t xml:space="preserve">     2020.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</si>
  <si>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</si>
  <si>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 The adoption  of these  financial reporting  standards does not have </t>
  </si>
  <si>
    <t xml:space="preserve">     any significant  impact  on the  Group’s  financial  statements. However, the  new  standard  involves  changes to key </t>
  </si>
  <si>
    <t xml:space="preserve">  TFRIC 16 </t>
  </si>
  <si>
    <t xml:space="preserve">  TFRIC 19 </t>
  </si>
  <si>
    <t xml:space="preserve">     and their measurement at  fair value  or amortised cost (taking into account the type  of instrument, the characteristics of </t>
  </si>
  <si>
    <t xml:space="preserve">     the contractual  cash flows  and  the Company’s  business model),  calculation of  impairment using  the expected credit </t>
  </si>
  <si>
    <t xml:space="preserve">     loss method,  and  hedge accounting.  These include  stipulations regarding  the presentation and disclosure of financial </t>
  </si>
  <si>
    <r>
      <t xml:space="preserve">    </t>
    </r>
    <r>
      <rPr>
        <sz val="15"/>
        <color rgb="FFFF0000"/>
        <rFont val="Angsana New"/>
        <family val="1"/>
      </rPr>
      <t xml:space="preserve">            </t>
    </r>
    <r>
      <rPr>
        <sz val="15"/>
        <rFont val="Angsana New"/>
        <family val="1"/>
        <charset val="222"/>
      </rPr>
      <t xml:space="preserve">to measure investments in equity instruments  of non-listed companies  at fair value and classify the investments </t>
    </r>
  </si>
  <si>
    <t xml:space="preserve">            The Group adopted these financial reporting standards which the cumulative effect  is recognised as an adjustment </t>
  </si>
  <si>
    <t xml:space="preserve">            classify leases as either operating or finance leases.</t>
  </si>
  <si>
    <t xml:space="preserve">                       Accounting  by  lessors  under TFRS 16  is  substantially  unchanged from TAS 17. Lessors will continue to </t>
  </si>
  <si>
    <t xml:space="preserve">                simplified approach to consider impairment of trade receivables and the general approach to consider impairment </t>
  </si>
  <si>
    <t xml:space="preserve">                of long-term loan to.</t>
  </si>
  <si>
    <t xml:space="preserve">                assets,  and  it  is  no  longer necessary  for  a  credit-impaired  event  to  have  occurred.  The Group  applies the </t>
  </si>
  <si>
    <t xml:space="preserve">            The  Federation  of  Accounting  Professions  announced  Accounting  Treatment Guidance on “Temporary relief </t>
  </si>
  <si>
    <t xml:space="preserve">            -  Not to use information relating to the COVID-19  situation  in  determining whether sufficient taxable profits will </t>
  </si>
  <si>
    <t xml:space="preserve">            A number  of the Group  accounting  policies  and disclosures  require the  measurement of fair values,  for  both</t>
  </si>
  <si>
    <t xml:space="preserve">     assesses  the  evidence  obtained   from   the  third   parties  to  support the conclusion  that  such  valuations meet the</t>
  </si>
  <si>
    <t xml:space="preserve">     Fair values  are categorized  into different levels  in a fair value  hierarchy  based  on the inputs  used in the valuation </t>
  </si>
  <si>
    <t xml:space="preserve">     value hierarchy as the lowest level input that is significant to the entire measurement. </t>
  </si>
  <si>
    <t xml:space="preserve">     the fair value hierarchy,  then the fair  value  measurement  is  categorized in its  entirely in  the same level  of the fair </t>
  </si>
  <si>
    <t xml:space="preserve">            If the inputs used  to measure  the fair value of  an asset  or liability  might be  categorized  in different  levels of </t>
  </si>
  <si>
    <t xml:space="preserve">     during which the change has occurred. </t>
  </si>
  <si>
    <t xml:space="preserve">            The Group  recognized  transfers  between  levels  of  the fair value  hierarchy at  the end of the reporting period </t>
  </si>
  <si>
    <t xml:space="preserve">            ●   Notes 5.11 and 14 to financial statements</t>
  </si>
  <si>
    <t xml:space="preserve">            ●   Notes 40 to financial statements</t>
  </si>
  <si>
    <t xml:space="preserve">     financial reporting standards related to financial instruments and TFRS 16. The cumulative effect of initially applying these standards </t>
  </si>
  <si>
    <t xml:space="preserve">     is recognised as an adjustment to retained earnings as at January 1, 2020. Therefore, the comparative information was not restated.</t>
  </si>
  <si>
    <t xml:space="preserve">     of these standards are presented as follows:</t>
  </si>
  <si>
    <t xml:space="preserve">                Details of the impact on retained earnings as at January 1, 2020 due to the initial adoption of financial reporting standards </t>
  </si>
  <si>
    <t xml:space="preserve">     related to financial instruments are presented as follows:</t>
  </si>
  <si>
    <t xml:space="preserve">            As described in Notes 2.3  to the interim  consolidated financial statements, during  the  current  period,  the Group has adopted </t>
  </si>
  <si>
    <t xml:space="preserve">            The impacts on  the  beginning  balance  of  retained  earnings of 2020 from changes in accounting policies due to the adoption </t>
  </si>
  <si>
    <t xml:space="preserve">     the present value of the remaining lease payments, discounted using the Group’s incremental borrowing rate at 1 January 2020. </t>
  </si>
  <si>
    <t xml:space="preserve">     of TFRS 16.</t>
  </si>
  <si>
    <t xml:space="preserve">            Upon  initial  application of  TFRS 16  the Group  recognised  lease  liabilities  previously  classified as  operating leases at </t>
  </si>
  <si>
    <t xml:space="preserve">     For leases previously classified as finance leases,  the Group recognised  the carrying amount of the right-of-use assets and lease </t>
  </si>
  <si>
    <t xml:space="preserve">     liabilities based on the carrying amounts of the lease assets and lease liabilities immediately before  the date of initial application </t>
  </si>
  <si>
    <t xml:space="preserve">      the recognised right-of-use assets are depreciated on a straight-line basis from the commencement date of the lease to the </t>
  </si>
  <si>
    <t xml:space="preserve">      earlier of the end of the useful life of the right-of-use asset or the end of the lease term.</t>
  </si>
  <si>
    <t xml:space="preserve">            Unless the Group  is reasonably certain that  it will  obtain ownership of  the leased asset  at the end of the lease term, </t>
  </si>
  <si>
    <t xml:space="preserve">            5.8.1  Investment in subsidiaries in separate financial statements is stated at cost less provision  for impairment (if any).</t>
  </si>
  <si>
    <t xml:space="preserve">            5.8.2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</si>
  <si>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</si>
  <si>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</si>
  <si>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value will be reduced to zero, and stopped the recognition of losses.</t>
  </si>
  <si>
    <t xml:space="preserve">                       where the Group has recognized exceeds the value of investments in jointly controlled entities. The investment</t>
  </si>
  <si>
    <t xml:space="preserve">     3 banks for the amount of Baht 50 million guaranteed by deposit at  bank of the Company as stated in note 24.</t>
  </si>
  <si>
    <t xml:space="preserve">     As  at  June 30, 2020  and  December  31,  2019, PCM Construction Materials Co., Ltd., a subsidiary has overdraft line </t>
  </si>
  <si>
    <t xml:space="preserve">     As  at  June 30, 2020  and  December  31,  2019,  the  Company  has commitment  from  entering  into credit  guarantee </t>
  </si>
  <si>
    <t xml:space="preserve">     goods acquisition amount of Baht  43.60 million and  45.75  million repectively  and all  credit  facilities of  PCM Construction</t>
  </si>
  <si>
    <t xml:space="preserve">      As  at  June 30, 2020  and  December  31,  2019,  the  Company   has  contingent  liabilities  from  being  guarantor  for </t>
  </si>
  <si>
    <t>11.  LAND AND COST OF PROJECT UNDER CONSTRUCTION (CONT'D)</t>
  </si>
  <si>
    <t xml:space="preserve">      support the capital amount of Baht 46 million  in a real estate project.  The nature of investment is operated in accordance with</t>
  </si>
  <si>
    <t xml:space="preserve">               On September 9, 2019,  Pre-Built Holding Co., Ltd.  has jointed  for investment  with Enrich Villa Co., Ltd.  in which will</t>
  </si>
  <si>
    <t xml:space="preserve">      39.1  As at June 30, 2020 and December 31, 2019,  the  Company  has  contingent  liabilities  of  letter  of  guarantee  to other </t>
  </si>
  <si>
    <t xml:space="preserve">              companies for  guarantee  the  compliance  with  construction agreement and  the debt repayment for total amount of Baht </t>
  </si>
  <si>
    <t xml:space="preserve">                       A set of TFRSs related to financial instruments consists  of five  accounting  standards and interpretations, </t>
  </si>
  <si>
    <t xml:space="preserve">The significant revenues and expenses with related parties for the  three-month and six-month periods ended June 30, 2020 </t>
  </si>
  <si>
    <t xml:space="preserve">    and 2019 are as follow :</t>
  </si>
  <si>
    <t xml:space="preserve">              During the six-month periods ended  June 30, 2020, Is  Am Are  Co., Ltd.,  has capitalized interest  as  the cost of project </t>
  </si>
  <si>
    <t>25. SHORT-TERM BORROWINGS FROM FINANCIAL INSTITUTIONS (CONT'D)</t>
  </si>
  <si>
    <t>37. FINANCIAL INFORMATION BY SEGMENT (CONT'D)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</si>
  <si>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</si>
  <si>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</si>
  <si>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 xml:space="preserve">     For  the three-month periods ended June 30, 2020 and 2019,  the Company has revenues from 3 and 4 major customers in the approximate Baht 817.82 million and Baht 558.18 million respectively which arose from construction work segments.</t>
  </si>
  <si>
    <t xml:space="preserve">     For  the six-month periods ended June 30, 2020 and 2019,  the Company has revenues from 2 and 4 major customers in the approximate Baht 1,274.43 million and Baht 1,077.22 million respectively which arose from construction work segments.</t>
  </si>
  <si>
    <t xml:space="preserve">              5,910.69  million  and  5,310.69 million,  the payment  was already  made amounting  to Baht  1,347.90  million and Baht </t>
  </si>
  <si>
    <t xml:space="preserve">              1,302.37 million respectively. The contingent liabilities guaranteed by pledging fixed deposits as stated in note 21.</t>
  </si>
  <si>
    <t xml:space="preserve">      Information about interest rate have been disclosed in notes 9, 25 and 29.</t>
  </si>
  <si>
    <t>44. FINANCIAL STATEMENTS APPROVAL</t>
  </si>
  <si>
    <t>43. RECLASSIFICATION</t>
  </si>
  <si>
    <t xml:space="preserve">              In the period 2020, the Group has reclassified current provisions for employee benefit to be non-current provisions for</t>
  </si>
  <si>
    <t xml:space="preserve">      employee benefit from reclassification, resulting to the certain accounts in the statement of financial position as at December </t>
  </si>
  <si>
    <t xml:space="preserve">      31, 2019 had changed as follows:</t>
  </si>
  <si>
    <t>Statements of financial position</t>
  </si>
  <si>
    <t>Before</t>
  </si>
  <si>
    <t>reclassify</t>
  </si>
  <si>
    <t>Reclassified</t>
  </si>
  <si>
    <t>item</t>
  </si>
  <si>
    <t>After</t>
  </si>
  <si>
    <t xml:space="preserve">              Liabilities and shareholders' equity</t>
  </si>
  <si>
    <t xml:space="preserve">              Current liabilities </t>
  </si>
  <si>
    <t>Current provision for employee benefit</t>
  </si>
  <si>
    <t xml:space="preserve">              Non-current liabilities </t>
  </si>
  <si>
    <t>Non-current provision for employee benefit</t>
  </si>
  <si>
    <t xml:space="preserve">                    contract with customers when the subsidiaries satisfies a performance obligation by recognizing as income when the</t>
  </si>
  <si>
    <t xml:space="preserve">          5.1.5  Cost of  sales of  land and house,  and condominium resident of subsidiaries  are calculated on area and selling price</t>
  </si>
  <si>
    <t xml:space="preserve">          5.1.3  Subsidiaries recognized revenues from sales when the control of goods have been transferred to the buyers.</t>
  </si>
  <si>
    <t xml:space="preserve">          5.1.4  Revenues  from  sale  of  goods  (condominium  building  and  houses with land) are recognized as income under the </t>
  </si>
  <si>
    <t xml:space="preserve">                    statements of income. </t>
  </si>
  <si>
    <t xml:space="preserve">                    method to  measure the  stage of  completion of  the contract  which compared  the actual  costs at  the end of the </t>
  </si>
  <si>
    <t xml:space="preserve">                    than contract revenue,  the Company will recognize such estimated losses  as expenses immediately in statements</t>
  </si>
  <si>
    <t xml:space="preserve">                    of comprehensive income.  Realized income  but not  matured under  contract are presented  "unbilled income" in </t>
  </si>
  <si>
    <t xml:space="preserve">              (                                                                                      )  </t>
  </si>
  <si>
    <t xml:space="preserve">          5.1.1  Revenues from construction contract  and recognized as income over time of construction contract  by using input </t>
  </si>
  <si>
    <t xml:space="preserve">                    reporting period and total estimated costs of construction contract. If it is possible that total costs of project exceed</t>
  </si>
  <si>
    <t xml:space="preserve">              As at June 30, 2020,  Is Am Are Co., Ltd. has two projects under development, land with its project construction, were </t>
  </si>
  <si>
    <t xml:space="preserve">      mortgaged as collaterals against short-term and long-term borrowing with bank as stated in note 25 and 29.</t>
  </si>
  <si>
    <t xml:space="preserve">which was paid interim dividend already. </t>
  </si>
  <si>
    <t xml:space="preserve">dividend payment at Baht 0.60 per share amount to Baht 185.21 million which was paid on April 30, 2020. </t>
  </si>
  <si>
    <t xml:space="preserve">       According to the minutes of Annual General Meeting  of shareholders for the year 2020 held on July 16, 2020, passed to certify </t>
  </si>
  <si>
    <t xml:space="preserve">the dividend payment  from the results of operation ended December 31, 2019  at Baht 0.80 per share  amount to Baht 246.94 million </t>
  </si>
  <si>
    <t xml:space="preserve">the dividend payment  from the results of operation ended December 31, 2018  at Baht 0.80 per share  amount to Baht 246.94 million </t>
  </si>
  <si>
    <t xml:space="preserve">which was paid on May 24, 2019. </t>
  </si>
  <si>
    <t xml:space="preserve">dividend payment at Baht 0.20 per share amount to Baht 61.74 million which was paid on December 13, 2019. </t>
  </si>
  <si>
    <t xml:space="preserve">       Actuarial (gains) losses are recognized in other comprehensive income as at June 30, 2020 and December 31, 2019.</t>
  </si>
  <si>
    <t xml:space="preserve">       Actuarial (gains) and losses recognized in other comprehensive income for the six-month period ended June 30, 2020 and 2019 </t>
  </si>
  <si>
    <t>arising from:</t>
  </si>
  <si>
    <t xml:space="preserve">       According to  the minutes  of Board  of directors' meeting No. 4/2020  held on March 31, 2020,  passed to  approve the  interim </t>
  </si>
  <si>
    <t xml:space="preserve">       According to the minutes of Board of directors' meeting No. 9/2019 held on November 14, 2019, passed to approve the interim </t>
  </si>
  <si>
    <t xml:space="preserve">       According to the minutes of Annual General Meeting of shareholders for the year 2019 held on April 25, 2019, passed to approve</t>
  </si>
  <si>
    <t>Non-current liabilities</t>
  </si>
  <si>
    <t>Current liabilities</t>
  </si>
  <si>
    <t xml:space="preserve">     under construction contract</t>
  </si>
  <si>
    <t xml:space="preserve">Land and cost of project held for development  as at  June 30, 2020 </t>
  </si>
  <si>
    <t>Open ended mutual fund - Fair value</t>
  </si>
  <si>
    <t xml:space="preserve">      the joint agreement. There is change in the Company's authorization. The interests to be received equal to 40% of net profit of </t>
  </si>
  <si>
    <t xml:space="preserve">       230 million and 210 million respectively guaranteed by deposit at bank as stated in note 21.</t>
  </si>
  <si>
    <t xml:space="preserve">       Gain on sales of investments</t>
  </si>
  <si>
    <t xml:space="preserve">     Deferred incomes</t>
  </si>
  <si>
    <t>(Less)  Provision for expected</t>
  </si>
  <si>
    <t xml:space="preserve">             credit losses / Allowance </t>
  </si>
  <si>
    <t xml:space="preserve">             for doubtful accounts</t>
  </si>
  <si>
    <t xml:space="preserve">       project delayed the constraction.</t>
  </si>
  <si>
    <t xml:space="preserve">              As  at June 30, 2020,  Is Am Are Co., Ltd. (Subsidiary) has  transferred land and cost  of project under  construction  amount  </t>
  </si>
  <si>
    <t xml:space="preserve">       of  Baht 1,170.61 million  to be  land  held  for development  as stated in notes to financial statements no.12 subsidiary has since </t>
  </si>
  <si>
    <t xml:space="preserve">             </t>
  </si>
  <si>
    <t xml:space="preserve">               for doubtful accounts</t>
  </si>
  <si>
    <t xml:space="preserve">               credit losses / Allowance </t>
  </si>
  <si>
    <t xml:space="preserve">      Less Provision for expected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</si>
</sst>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64" formatCode="&quot;$&quot;#,##0_);\(&quot;$&quot;#,##0\)"/>
    <numFmt numFmtId="165" formatCode="&quot;$&quot;#,##0_);[Red]\(&quot;$&quot;#,##0\)"/>
    <numFmt numFmtId="166" formatCode="_(* #,##0.00_);_(* \(#,##0.00\);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00\)"/>
    <numFmt numFmtId="190" formatCode="#,##0.00_);[Black]\(##,#00.00\)"/>
  </numFmts>
  <fonts count="120">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5"/>
      <color rgb="FFFF0000"/>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i/>
      <sz val="15"/>
      <name val="Angsana New"/>
      <family val="1"/>
    </font>
    <font>
      <sz val="14"/>
      <color theme="1"/>
      <name val="AngsanaUPC"/>
      <family val="1"/>
    </font>
    <font>
      <sz val="10"/>
      <name val="Courier New"/>
      <family val="3"/>
    </font>
    <font>
      <b/>
      <sz val="15"/>
      <name val="AngsanaUPC"/>
      <family val="1"/>
    </font>
    <font>
      <b/>
      <sz val="15"/>
      <color theme="1"/>
      <name val="AngsanaUPC"/>
      <family val="1"/>
    </font>
    <font>
      <sz val="12"/>
      <name val="AngsanaUPC"/>
      <family val="1"/>
    </font>
    <font>
      <sz val="14"/>
      <color theme="1"/>
      <name val="Angsana New"/>
      <family val="1"/>
    </font>
    <font>
      <sz val="13.5"/>
      <name val="Angsana New"/>
      <family val="1"/>
    </font>
    <font>
      <sz val="13"/>
      <color theme="1"/>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66"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66" fontId="27" fillId="0" borderId="0" applyFont="0" applyFill="0" applyBorder="0" applyAlignment="0" applyProtection="0"/>
    <xf numFmtId="178" fontId="6" fillId="0" borderId="0"/>
    <xf numFmtId="0" fontId="20" fillId="0" borderId="0"/>
    <xf numFmtId="0" fontId="24" fillId="0" borderId="0"/>
    <xf numFmtId="0" fontId="6" fillId="0" borderId="0"/>
    <xf numFmtId="0" fontId="6" fillId="0" borderId="0"/>
    <xf numFmtId="0" fontId="24" fillId="0" borderId="0"/>
    <xf numFmtId="0" fontId="26" fillId="0" borderId="0"/>
    <xf numFmtId="178" fontId="6" fillId="0" borderId="0"/>
    <xf numFmtId="0" fontId="24" fillId="0" borderId="0"/>
    <xf numFmtId="0" fontId="6" fillId="0" borderId="0"/>
    <xf numFmtId="0" fontId="24" fillId="0" borderId="0"/>
    <xf numFmtId="0" fontId="27" fillId="0" borderId="0"/>
    <xf numFmtId="178"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179"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6" applyNumberFormat="0" applyAlignment="0" applyProtection="0"/>
    <xf numFmtId="0" fontId="50" fillId="21" borderId="6" applyNumberFormat="0" applyAlignment="0" applyProtection="0"/>
    <xf numFmtId="0" fontId="71" fillId="21" borderId="6" applyNumberFormat="0" applyAlignment="0" applyProtection="0"/>
    <xf numFmtId="0" fontId="35" fillId="22" borderId="7" applyNumberFormat="0" applyAlignment="0" applyProtection="0"/>
    <xf numFmtId="0" fontId="51" fillId="22" borderId="7" applyNumberFormat="0" applyAlignment="0" applyProtection="0"/>
    <xf numFmtId="0" fontId="72" fillId="22" borderId="7"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5"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11"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179"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179"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66"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7" fontId="24" fillId="0" borderId="0" applyFont="0" applyFill="0" applyBorder="0" applyAlignment="0" applyProtection="0"/>
    <xf numFmtId="43" fontId="6" fillId="0" borderId="0" applyFont="0" applyFill="0" applyBorder="0" applyAlignment="0" applyProtection="0"/>
    <xf numFmtId="164"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44" fontId="28"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6" applyNumberFormat="0" applyAlignment="0" applyProtection="0"/>
    <xf numFmtId="10" fontId="54" fillId="24" borderId="11" applyNumberFormat="0" applyBorder="0" applyAlignment="0" applyProtection="0"/>
    <xf numFmtId="0" fontId="58" fillId="8" borderId="6" applyNumberFormat="0" applyAlignment="0" applyProtection="0"/>
    <xf numFmtId="0" fontId="80" fillId="8" borderId="6" applyNumberFormat="0" applyAlignment="0" applyProtection="0"/>
    <xf numFmtId="0" fontId="42" fillId="0" borderId="12" applyNumberFormat="0" applyFill="0" applyAlignment="0" applyProtection="0"/>
    <xf numFmtId="0" fontId="59" fillId="0" borderId="12" applyNumberFormat="0" applyFill="0" applyAlignment="0" applyProtection="0"/>
    <xf numFmtId="0" fontId="81" fillId="0" borderId="12"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184"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3" applyNumberFormat="0" applyFont="0" applyAlignment="0" applyProtection="0"/>
    <xf numFmtId="0" fontId="6" fillId="26" borderId="13" applyNumberFormat="0" applyFont="0" applyAlignment="0" applyProtection="0"/>
    <xf numFmtId="0" fontId="44" fillId="21" borderId="14" applyNumberFormat="0" applyAlignment="0" applyProtection="0"/>
    <xf numFmtId="0" fontId="63" fillId="21" borderId="14" applyNumberFormat="0" applyAlignment="0" applyProtection="0"/>
    <xf numFmtId="0" fontId="85" fillId="21" borderId="14"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6" applyNumberFormat="0" applyFill="0" applyAlignment="0" applyProtection="0"/>
    <xf numFmtId="0" fontId="65" fillId="0" borderId="16" applyNumberFormat="0" applyFill="0" applyAlignment="0" applyProtection="0"/>
    <xf numFmtId="0" fontId="87" fillId="0" borderId="16"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9"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66"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187"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7"/>
    <xf numFmtId="0" fontId="24" fillId="0" borderId="17"/>
    <xf numFmtId="0" fontId="24" fillId="0" borderId="17"/>
    <xf numFmtId="0" fontId="24" fillId="0" borderId="17"/>
    <xf numFmtId="0" fontId="24" fillId="0" borderId="17"/>
    <xf numFmtId="0" fontId="4" fillId="0" borderId="0"/>
    <xf numFmtId="166"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180"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66" fontId="27" fillId="0" borderId="0" applyFont="0" applyFill="0" applyBorder="0" applyAlignment="0" applyProtection="0"/>
    <xf numFmtId="9" fontId="27" fillId="0" borderId="0" applyFont="0" applyFill="0" applyBorder="0" applyAlignment="0" applyProtection="0"/>
    <xf numFmtId="0" fontId="4" fillId="0" borderId="0"/>
    <xf numFmtId="166" fontId="4" fillId="0" borderId="0" applyFont="0" applyFill="0" applyBorder="0" applyAlignment="0" applyProtection="0"/>
    <xf numFmtId="188"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6"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7" applyNumberFormat="0" applyAlignment="0" applyProtection="0"/>
    <xf numFmtId="0" fontId="42" fillId="0" borderId="12" applyNumberFormat="0" applyFill="0" applyAlignment="0" applyProtection="0"/>
    <xf numFmtId="0" fontId="37" fillId="5" borderId="0" applyNumberFormat="0" applyBorder="0" applyAlignment="0" applyProtection="0"/>
    <xf numFmtId="0" fontId="41" fillId="8" borderId="6" applyNumberFormat="0" applyAlignment="0" applyProtection="0"/>
    <xf numFmtId="0" fontId="43" fillId="25" borderId="0" applyNumberFormat="0" applyBorder="0" applyAlignment="0" applyProtection="0"/>
    <xf numFmtId="0" fontId="46" fillId="0" borderId="16"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4" applyNumberFormat="0" applyAlignment="0" applyProtection="0"/>
    <xf numFmtId="0" fontId="31" fillId="26" borderId="13" applyNumberFormat="0" applyFont="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66" fontId="3" fillId="0" borderId="0" applyFont="0" applyFill="0" applyBorder="0" applyAlignment="0" applyProtection="0"/>
    <xf numFmtId="0" fontId="3" fillId="0" borderId="0"/>
    <xf numFmtId="0" fontId="6"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6" fillId="0" borderId="0"/>
    <xf numFmtId="0" fontId="6" fillId="0" borderId="0"/>
    <xf numFmtId="166"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9" fontId="113" fillId="0" borderId="0"/>
    <xf numFmtId="0" fontId="6" fillId="0" borderId="0"/>
    <xf numFmtId="0" fontId="6" fillId="0" borderId="0"/>
  </cellStyleXfs>
  <cellXfs count="955">
    <xf numFmtId="0" fontId="0" fillId="0" borderId="0" xfId="0"/>
    <xf numFmtId="169"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70" fontId="14" fillId="0" borderId="0" xfId="0" applyNumberFormat="1" applyFont="1" applyFill="1"/>
    <xf numFmtId="0" fontId="14" fillId="0" borderId="0" xfId="0" applyFont="1" applyFill="1"/>
    <xf numFmtId="0" fontId="14" fillId="0" borderId="0" xfId="0" applyFont="1"/>
    <xf numFmtId="168" fontId="14" fillId="0" borderId="0" xfId="15" applyNumberFormat="1" applyFont="1" applyFill="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39" fontId="14" fillId="0" borderId="0" xfId="2076" applyNumberFormat="1" applyFont="1" applyFill="1"/>
    <xf numFmtId="39" fontId="14" fillId="0" borderId="0" xfId="0" applyNumberFormat="1" applyFont="1" applyFill="1"/>
    <xf numFmtId="168" fontId="14" fillId="0" borderId="0" xfId="0" applyNumberFormat="1" applyFont="1" applyFill="1" applyAlignment="1"/>
    <xf numFmtId="168" fontId="14" fillId="0" borderId="0" xfId="0" applyNumberFormat="1" applyFont="1" applyFill="1" applyAlignment="1">
      <alignment horizontal="left"/>
    </xf>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8" fontId="14" fillId="0" borderId="0" xfId="16" quotePrefix="1" applyNumberFormat="1" applyFont="1" applyFill="1" applyAlignment="1">
      <alignment horizontal="center"/>
    </xf>
    <xf numFmtId="170" fontId="19"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68"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68" fontId="22" fillId="0" borderId="0" xfId="16" applyNumberFormat="1" applyFont="1" applyFill="1"/>
    <xf numFmtId="49" fontId="10" fillId="0" borderId="0" xfId="16" applyNumberFormat="1" applyFont="1" applyFill="1" applyBorder="1" applyAlignment="1">
      <alignment horizontal="center"/>
    </xf>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68" fontId="17" fillId="0" borderId="0" xfId="15" applyNumberFormat="1" applyFont="1" applyFill="1"/>
    <xf numFmtId="168" fontId="14" fillId="0" borderId="18" xfId="15" applyNumberFormat="1" applyFont="1" applyFill="1" applyBorder="1" applyAlignment="1">
      <alignment horizontal="center"/>
    </xf>
    <xf numFmtId="168" fontId="14" fillId="0" borderId="0" xfId="15" applyNumberFormat="1" applyFont="1" applyFill="1" applyBorder="1" applyAlignment="1">
      <alignment horizontal="center"/>
    </xf>
    <xf numFmtId="190" fontId="14" fillId="0" borderId="0" xfId="58" applyNumberFormat="1" applyFont="1" applyFill="1"/>
    <xf numFmtId="190" fontId="14" fillId="0" borderId="0" xfId="58" applyNumberFormat="1" applyFont="1" applyFill="1" applyAlignment="1">
      <alignment horizontal="center"/>
    </xf>
    <xf numFmtId="190" fontId="14" fillId="0" borderId="0" xfId="26" applyNumberFormat="1" applyFont="1" applyFill="1"/>
    <xf numFmtId="190" fontId="14" fillId="0" borderId="0" xfId="26" applyNumberFormat="1" applyFont="1" applyFill="1" applyAlignment="1">
      <alignment horizontal="center"/>
    </xf>
    <xf numFmtId="168" fontId="17" fillId="0" borderId="0" xfId="0" applyNumberFormat="1" applyFont="1" applyFill="1" applyBorder="1" applyAlignment="1"/>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68"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68" fontId="14" fillId="0" borderId="0" xfId="16" applyNumberFormat="1" applyFont="1" applyFill="1" applyAlignment="1"/>
    <xf numFmtId="39" fontId="14" fillId="0" borderId="0" xfId="17" applyNumberFormat="1" applyFont="1" applyFill="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68" fontId="14" fillId="0" borderId="0" xfId="15" applyNumberFormat="1" applyFont="1"/>
    <xf numFmtId="0" fontId="14" fillId="0" borderId="0" xfId="5" applyFont="1" applyFill="1"/>
    <xf numFmtId="0" fontId="14" fillId="0" borderId="0" xfId="2190" applyNumberFormat="1" applyFont="1"/>
    <xf numFmtId="168" fontId="14" fillId="0" borderId="0" xfId="22" applyNumberFormat="1" applyFont="1" applyFill="1" applyAlignment="1">
      <alignment horizontal="left" indent="2"/>
    </xf>
    <xf numFmtId="168" fontId="14" fillId="0" borderId="0" xfId="16" quotePrefix="1" applyNumberFormat="1" applyFont="1" applyFill="1" applyBorder="1" applyAlignment="1">
      <alignment horizontal="center"/>
    </xf>
    <xf numFmtId="168" fontId="17" fillId="0" borderId="2" xfId="16" applyNumberFormat="1" applyFont="1" applyFill="1" applyBorder="1" applyAlignment="1"/>
    <xf numFmtId="0" fontId="14" fillId="0" borderId="0" xfId="0" applyFont="1" applyFill="1" applyBorder="1" applyAlignment="1">
      <alignment horizontal="center"/>
    </xf>
    <xf numFmtId="168" fontId="17" fillId="0" borderId="0" xfId="0" applyNumberFormat="1" applyFont="1" applyFill="1"/>
    <xf numFmtId="168" fontId="14" fillId="0" borderId="2" xfId="16" applyNumberFormat="1" applyFont="1" applyFill="1" applyBorder="1" applyAlignment="1"/>
    <xf numFmtId="168" fontId="14" fillId="0" borderId="0" xfId="16" applyNumberFormat="1" applyFont="1" applyFill="1" applyBorder="1" applyAlignment="1"/>
    <xf numFmtId="168" fontId="14" fillId="0" borderId="0" xfId="16" applyNumberFormat="1" applyFont="1" applyFill="1" applyBorder="1" applyAlignment="1">
      <alignment horizontal="center"/>
    </xf>
    <xf numFmtId="168"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69" fontId="23" fillId="0" borderId="0" xfId="16" applyNumberFormat="1" applyFont="1" applyFill="1" applyBorder="1" applyAlignment="1">
      <alignment horizontal="right" vertical="center"/>
    </xf>
    <xf numFmtId="168" fontId="23" fillId="0" borderId="0" xfId="0" applyNumberFormat="1" applyFont="1" applyFill="1" applyAlignment="1"/>
    <xf numFmtId="0" fontId="14" fillId="0" borderId="0" xfId="6" applyFont="1" applyFill="1"/>
    <xf numFmtId="0" fontId="19" fillId="0" borderId="0" xfId="6" applyFont="1" applyFill="1"/>
    <xf numFmtId="173" fontId="14" fillId="0" borderId="0" xfId="26" applyNumberFormat="1" applyFont="1" applyFill="1" applyBorder="1" applyAlignment="1">
      <alignment horizontal="center"/>
    </xf>
    <xf numFmtId="168"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23" fillId="0" borderId="0" xfId="0" applyFont="1" applyFill="1"/>
    <xf numFmtId="0" fontId="23"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58" applyNumberFormat="1" applyFont="1" applyFill="1"/>
    <xf numFmtId="168" fontId="14" fillId="0" borderId="0" xfId="58" applyNumberFormat="1" applyFont="1" applyFill="1" applyBorder="1"/>
    <xf numFmtId="168" fontId="14" fillId="0" borderId="0" xfId="24" applyNumberFormat="1" applyFont="1" applyFill="1" applyAlignment="1"/>
    <xf numFmtId="168" fontId="14" fillId="0" borderId="0" xfId="24" applyNumberFormat="1" applyFont="1" applyFill="1" applyAlignment="1">
      <alignment horizontal="center"/>
    </xf>
    <xf numFmtId="168" fontId="14" fillId="0" borderId="0" xfId="58" applyNumberFormat="1" applyFont="1" applyFill="1" applyAlignment="1"/>
    <xf numFmtId="168" fontId="14" fillId="0" borderId="3" xfId="58" applyNumberFormat="1" applyFont="1" applyFill="1" applyBorder="1" applyAlignment="1"/>
    <xf numFmtId="168" fontId="14" fillId="0" borderId="0" xfId="58" applyNumberFormat="1" applyFont="1" applyFill="1" applyBorder="1" applyAlignment="1"/>
    <xf numFmtId="40" fontId="14" fillId="0" borderId="0" xfId="0" applyNumberFormat="1" applyFont="1" applyAlignment="1"/>
    <xf numFmtId="40" fontId="101" fillId="0" borderId="0" xfId="16" applyNumberFormat="1" applyFont="1" applyFill="1" applyAlignment="1"/>
    <xf numFmtId="168" fontId="17" fillId="0" borderId="0" xfId="24" applyNumberFormat="1" applyFont="1" applyFill="1" applyAlignment="1">
      <alignment horizontal="right"/>
    </xf>
    <xf numFmtId="168" fontId="101" fillId="0" borderId="0" xfId="0" applyNumberFormat="1" applyFont="1" applyFill="1" applyAlignment="1"/>
    <xf numFmtId="0" fontId="23" fillId="0" borderId="0" xfId="0" applyFont="1" applyFill="1" applyBorder="1" applyAlignment="1"/>
    <xf numFmtId="40" fontId="23" fillId="0" borderId="0" xfId="16" applyNumberFormat="1" applyFont="1" applyFill="1" applyBorder="1" applyAlignment="1"/>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68" fontId="14" fillId="0" borderId="0" xfId="15" applyNumberFormat="1" applyFont="1" applyFill="1" applyBorder="1"/>
    <xf numFmtId="189" fontId="14" fillId="0" borderId="0" xfId="58" applyNumberFormat="1" applyFont="1" applyFill="1"/>
    <xf numFmtId="189" fontId="14" fillId="0" borderId="0" xfId="58" applyNumberFormat="1" applyFont="1" applyFill="1" applyBorder="1"/>
    <xf numFmtId="37" fontId="14" fillId="0" borderId="0" xfId="2237" applyNumberFormat="1" applyFont="1" applyFill="1" applyAlignment="1" applyProtection="1"/>
    <xf numFmtId="168" fontId="14" fillId="0" borderId="4" xfId="0" applyNumberFormat="1" applyFont="1" applyFill="1" applyBorder="1" applyAlignment="1"/>
    <xf numFmtId="168" fontId="14" fillId="0" borderId="5" xfId="15" applyNumberFormat="1" applyFont="1" applyFill="1" applyBorder="1" applyAlignment="1">
      <alignment horizontal="center"/>
    </xf>
    <xf numFmtId="168" fontId="17" fillId="0" borderId="2" xfId="16" applyNumberFormat="1" applyFont="1" applyFill="1" applyBorder="1" applyAlignment="1">
      <alignment horizontal="center"/>
    </xf>
    <xf numFmtId="170" fontId="23" fillId="0" borderId="0" xfId="0" applyNumberFormat="1" applyFont="1" applyFill="1" applyBorder="1"/>
    <xf numFmtId="0" fontId="23" fillId="0" borderId="0" xfId="0" applyFont="1"/>
    <xf numFmtId="170" fontId="23" fillId="0" borderId="0" xfId="0" applyNumberFormat="1" applyFont="1" applyFill="1"/>
    <xf numFmtId="168"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02" fillId="0" borderId="0" xfId="0" applyFont="1" applyFill="1" applyAlignment="1">
      <alignment horizontal="left"/>
    </xf>
    <xf numFmtId="49" fontId="10" fillId="0" borderId="19" xfId="16" applyNumberFormat="1" applyFont="1" applyFill="1" applyBorder="1" applyAlignment="1">
      <alignment horizontal="center"/>
    </xf>
    <xf numFmtId="0" fontId="10" fillId="0" borderId="19" xfId="16" applyNumberFormat="1" applyFont="1" applyFill="1" applyBorder="1" applyAlignment="1">
      <alignment horizontal="center"/>
    </xf>
    <xf numFmtId="40" fontId="14" fillId="0" borderId="20" xfId="0" applyNumberFormat="1" applyFont="1" applyFill="1" applyBorder="1" applyAlignment="1"/>
    <xf numFmtId="40" fontId="14" fillId="0" borderId="5" xfId="0" applyNumberFormat="1" applyFont="1" applyFill="1" applyBorder="1" applyAlignment="1"/>
    <xf numFmtId="0" fontId="14" fillId="0" borderId="19" xfId="16" applyNumberFormat="1" applyFont="1" applyFill="1" applyBorder="1" applyAlignment="1">
      <alignment horizontal="center"/>
    </xf>
    <xf numFmtId="43" fontId="14" fillId="0" borderId="0" xfId="1" applyFont="1" applyFill="1"/>
    <xf numFmtId="170" fontId="23" fillId="0" borderId="0" xfId="0" applyNumberFormat="1" applyFont="1" applyFill="1" applyBorder="1" applyAlignment="1">
      <alignment horizontal="left"/>
    </xf>
    <xf numFmtId="0" fontId="23" fillId="0" borderId="0" xfId="38" applyFont="1" applyFill="1"/>
    <xf numFmtId="0" fontId="14" fillId="0" borderId="0" xfId="38" applyFont="1" applyFill="1"/>
    <xf numFmtId="0" fontId="23" fillId="0" borderId="0" xfId="0" applyFont="1" applyFill="1" applyAlignment="1"/>
    <xf numFmtId="39" fontId="23" fillId="0" borderId="0" xfId="16" quotePrefix="1" applyFont="1" applyFill="1" applyAlignment="1" applyProtection="1">
      <alignment horizontal="left"/>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68" fontId="14" fillId="0" borderId="0" xfId="16" quotePrefix="1" applyNumberFormat="1" applyFont="1" applyFill="1" applyAlignment="1">
      <alignment horizontal="right"/>
    </xf>
    <xf numFmtId="168" fontId="14" fillId="0" borderId="0" xfId="16" applyNumberFormat="1" applyFont="1" applyFill="1" applyAlignment="1">
      <alignment horizontal="right"/>
    </xf>
    <xf numFmtId="168" fontId="14" fillId="0" borderId="21"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40" fontId="14" fillId="0" borderId="0" xfId="20" applyNumberFormat="1" applyFont="1" applyFill="1" applyAlignment="1"/>
    <xf numFmtId="168" fontId="14" fillId="0" borderId="2" xfId="0" applyNumberFormat="1" applyFont="1" applyFill="1" applyBorder="1" applyAlignment="1"/>
    <xf numFmtId="169" fontId="14" fillId="0" borderId="0" xfId="16" applyNumberFormat="1" applyFont="1" applyFill="1" applyBorder="1" applyAlignment="1">
      <alignment horizontal="right"/>
    </xf>
    <xf numFmtId="169" fontId="14" fillId="0" borderId="0" xfId="16" applyNumberFormat="1" applyFont="1" applyFill="1" applyBorder="1" applyAlignment="1"/>
    <xf numFmtId="169" fontId="14" fillId="0" borderId="0" xfId="16" applyNumberFormat="1" applyFont="1" applyFill="1" applyAlignment="1"/>
    <xf numFmtId="169" fontId="14" fillId="0" borderId="0" xfId="0" applyNumberFormat="1" applyFont="1" applyFill="1" applyAlignment="1"/>
    <xf numFmtId="169" fontId="14" fillId="0" borderId="2" xfId="16" applyNumberFormat="1" applyFont="1" applyFill="1" applyBorder="1" applyAlignment="1"/>
    <xf numFmtId="169" fontId="14" fillId="0" borderId="0" xfId="16" applyNumberFormat="1" applyFont="1" applyFill="1" applyAlignment="1">
      <alignment horizontal="right"/>
    </xf>
    <xf numFmtId="169" fontId="14" fillId="0" borderId="3" xfId="16" applyNumberFormat="1" applyFont="1" applyFill="1" applyBorder="1" applyAlignment="1">
      <alignment horizontal="right"/>
    </xf>
    <xf numFmtId="169" fontId="14" fillId="0" borderId="5" xfId="16" applyNumberFormat="1" applyFont="1" applyFill="1" applyBorder="1" applyAlignment="1">
      <alignment horizontal="right"/>
    </xf>
    <xf numFmtId="40" fontId="14" fillId="0" borderId="4" xfId="0" applyNumberFormat="1" applyFont="1" applyFill="1" applyBorder="1" applyAlignment="1"/>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169" fontId="14" fillId="0" borderId="0" xfId="16" quotePrefix="1" applyNumberFormat="1" applyFont="1" applyFill="1" applyAlignment="1">
      <alignment horizontal="right"/>
    </xf>
    <xf numFmtId="167"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168" fontId="14" fillId="0" borderId="0" xfId="16" applyNumberFormat="1" applyFont="1"/>
    <xf numFmtId="40" fontId="14" fillId="0" borderId="0" xfId="16" applyNumberFormat="1" applyFont="1" applyAlignment="1"/>
    <xf numFmtId="40" fontId="14" fillId="0" borderId="0" xfId="0" applyNumberFormat="1" applyFont="1"/>
    <xf numFmtId="0" fontId="14" fillId="0" borderId="0" xfId="0" applyFont="1" applyAlignment="1"/>
    <xf numFmtId="168" fontId="14" fillId="0" borderId="0" xfId="16" applyNumberFormat="1" applyFont="1" applyAlignment="1">
      <alignment horizontal="center"/>
    </xf>
    <xf numFmtId="40" fontId="14" fillId="0" borderId="0" xfId="24" applyNumberFormat="1" applyFont="1" applyFill="1"/>
    <xf numFmtId="168"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24" applyNumberFormat="1" applyFont="1" applyFill="1"/>
    <xf numFmtId="168" fontId="14" fillId="0" borderId="0" xfId="24" applyNumberFormat="1" applyFont="1" applyFill="1"/>
    <xf numFmtId="168" fontId="14" fillId="0" borderId="0" xfId="24" applyNumberFormat="1" applyFont="1"/>
    <xf numFmtId="168" fontId="14" fillId="0" borderId="0" xfId="5" applyNumberFormat="1" applyFont="1"/>
    <xf numFmtId="168" fontId="23" fillId="0" borderId="0" xfId="16" applyNumberFormat="1" applyFont="1" applyFill="1" applyAlignment="1" applyProtection="1">
      <alignment horizontal="left"/>
    </xf>
    <xf numFmtId="175" fontId="23" fillId="0" borderId="0" xfId="11" applyNumberFormat="1" applyFont="1" applyFill="1"/>
    <xf numFmtId="0" fontId="23" fillId="0" borderId="0" xfId="11" applyNumberFormat="1" applyFont="1" applyFill="1" applyAlignment="1">
      <alignment horizontal="center"/>
    </xf>
    <xf numFmtId="168" fontId="14" fillId="0" borderId="0" xfId="16" applyNumberFormat="1" applyFont="1" applyFill="1" applyAlignment="1" applyProtection="1">
      <alignment horizontal="left"/>
    </xf>
    <xf numFmtId="0" fontId="14" fillId="0" borderId="0" xfId="38" applyFont="1" applyFill="1" applyAlignment="1"/>
    <xf numFmtId="0" fontId="23" fillId="0" borderId="0" xfId="22" applyFont="1" applyFill="1"/>
    <xf numFmtId="0" fontId="14" fillId="0" borderId="0" xfId="38" applyFont="1"/>
    <xf numFmtId="0" fontId="23" fillId="0" borderId="0" xfId="24" applyFont="1" applyFill="1" applyAlignment="1"/>
    <xf numFmtId="0" fontId="23" fillId="0" borderId="0" xfId="38" applyFont="1" applyFill="1" applyAlignment="1"/>
    <xf numFmtId="170" fontId="14" fillId="0" borderId="0" xfId="0" applyNumberFormat="1" applyFont="1" applyFill="1" applyBorder="1" applyAlignment="1">
      <alignment horizontal="right"/>
    </xf>
    <xf numFmtId="39" fontId="23" fillId="0" borderId="0" xfId="16" quotePrefix="1" applyFont="1" applyFill="1" applyAlignment="1" applyProtection="1">
      <alignment horizontal="center"/>
    </xf>
    <xf numFmtId="168" fontId="10" fillId="0" borderId="0" xfId="24" applyNumberFormat="1" applyFont="1"/>
    <xf numFmtId="176" fontId="14" fillId="0" borderId="0" xfId="12" quotePrefix="1" applyNumberFormat="1" applyFont="1" applyFill="1" applyBorder="1" applyAlignment="1">
      <alignment horizontal="right"/>
    </xf>
    <xf numFmtId="168" fontId="14" fillId="0" borderId="0" xfId="58" applyNumberFormat="1" applyFont="1"/>
    <xf numFmtId="169" fontId="14" fillId="0" borderId="0" xfId="58" applyNumberFormat="1" applyFont="1" applyFill="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0" xfId="16" applyNumberFormat="1" applyFont="1" applyFill="1" applyAlignment="1">
      <alignment horizontal="center"/>
    </xf>
    <xf numFmtId="0" fontId="14" fillId="0" borderId="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0" fontId="14" fillId="0" borderId="2" xfId="0" applyFont="1" applyBorder="1" applyAlignment="1">
      <alignment horizontal="center"/>
    </xf>
    <xf numFmtId="40" fontId="14" fillId="0" borderId="0" xfId="16" quotePrefix="1" applyNumberFormat="1" applyFont="1" applyFill="1" applyAlignment="1" applyProtection="1">
      <alignment horizontal="center"/>
    </xf>
    <xf numFmtId="40" fontId="14" fillId="0" borderId="0" xfId="5" applyNumberFormat="1" applyFont="1" applyFill="1" applyBorder="1" applyAlignment="1">
      <alignment horizontal="center"/>
    </xf>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68" fontId="14" fillId="0" borderId="3" xfId="58" applyNumberFormat="1" applyFont="1" applyFill="1" applyBorder="1"/>
    <xf numFmtId="43" fontId="14" fillId="0" borderId="0" xfId="2239" applyFont="1" applyFill="1"/>
    <xf numFmtId="168" fontId="14" fillId="0" borderId="0" xfId="2239" applyNumberFormat="1" applyFont="1" applyFill="1"/>
    <xf numFmtId="168" fontId="14" fillId="0" borderId="0" xfId="2239" applyNumberFormat="1" applyFont="1" applyFill="1" applyBorder="1"/>
    <xf numFmtId="168"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69"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72" fontId="14" fillId="0" borderId="0" xfId="58" applyNumberFormat="1" applyFont="1" applyFill="1"/>
    <xf numFmtId="172" fontId="14" fillId="0" borderId="0" xfId="58" applyNumberFormat="1" applyFont="1" applyFill="1" applyBorder="1"/>
    <xf numFmtId="172" fontId="14" fillId="0" borderId="0" xfId="58" applyNumberFormat="1" applyFont="1" applyFill="1" applyAlignment="1"/>
    <xf numFmtId="168" fontId="14" fillId="0" borderId="3" xfId="24" applyNumberFormat="1" applyFont="1" applyFill="1" applyBorder="1"/>
    <xf numFmtId="168" fontId="14" fillId="0" borderId="0" xfId="24" applyNumberFormat="1" applyFont="1" applyFill="1" applyBorder="1"/>
    <xf numFmtId="169" fontId="14" fillId="0" borderId="3" xfId="24" applyNumberFormat="1" applyFont="1" applyFill="1" applyBorder="1"/>
    <xf numFmtId="168" fontId="14" fillId="0" borderId="0" xfId="5"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68" fontId="14" fillId="0" borderId="0" xfId="24" applyNumberFormat="1" applyFont="1" applyFill="1" applyBorder="1" applyAlignment="1"/>
    <xf numFmtId="168" fontId="14" fillId="0" borderId="0" xfId="24" applyNumberFormat="1" applyFont="1" applyFill="1" applyBorder="1" applyAlignment="1">
      <alignment vertical="center"/>
    </xf>
    <xf numFmtId="0" fontId="15" fillId="0" borderId="0" xfId="0" applyFont="1" applyFill="1" applyAlignment="1"/>
    <xf numFmtId="39" fontId="23" fillId="0" borderId="0" xfId="16" applyFont="1" applyFill="1" applyAlignment="1"/>
    <xf numFmtId="40" fontId="23" fillId="0" borderId="0" xfId="24" applyNumberFormat="1" applyFont="1" applyFill="1" applyAlignment="1"/>
    <xf numFmtId="0" fontId="14" fillId="0" borderId="0" xfId="24" applyFont="1" applyFill="1" applyAlignment="1">
      <alignment vertical="center"/>
    </xf>
    <xf numFmtId="43" fontId="14" fillId="0" borderId="0" xfId="58" applyFont="1" applyFill="1" applyAlignment="1">
      <alignment vertical="center"/>
    </xf>
    <xf numFmtId="168" fontId="14" fillId="0" borderId="0" xfId="58" applyNumberFormat="1" applyFont="1" applyFill="1" applyBorder="1" applyAlignment="1">
      <alignment vertical="center"/>
    </xf>
    <xf numFmtId="40" fontId="14" fillId="0" borderId="0" xfId="0" applyNumberFormat="1" applyFont="1" applyFill="1" applyAlignment="1">
      <alignment horizontal="center"/>
    </xf>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69" fontId="14" fillId="0" borderId="4" xfId="16" applyNumberFormat="1" applyFont="1" applyFill="1" applyBorder="1" applyAlignment="1">
      <alignment horizontal="right"/>
    </xf>
    <xf numFmtId="171" fontId="14" fillId="0" borderId="0" xfId="16" applyNumberFormat="1" applyFont="1" applyFill="1" applyAlignment="1"/>
    <xf numFmtId="171" fontId="14" fillId="0" borderId="0" xfId="0" applyNumberFormat="1" applyFont="1" applyFill="1" applyAlignment="1"/>
    <xf numFmtId="171"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0" xfId="1" applyFont="1" applyFill="1" applyBorder="1" applyAlignment="1">
      <alignment horizontal="right"/>
    </xf>
    <xf numFmtId="40" fontId="14" fillId="0" borderId="0" xfId="16" applyNumberFormat="1" applyFont="1" applyAlignment="1" applyProtection="1"/>
    <xf numFmtId="40" fontId="14" fillId="0" borderId="0" xfId="0" applyNumberFormat="1" applyFont="1" applyBorder="1" applyAlignment="1"/>
    <xf numFmtId="40" fontId="14" fillId="0" borderId="0" xfId="16" applyNumberFormat="1" applyFont="1" applyFill="1" applyBorder="1" applyAlignment="1" applyProtection="1">
      <alignment horizontal="left"/>
    </xf>
    <xf numFmtId="167" fontId="14" fillId="0" borderId="0" xfId="0" applyNumberFormat="1" applyFont="1" applyFill="1" applyBorder="1" applyAlignment="1"/>
    <xf numFmtId="40" fontId="14" fillId="0" borderId="0" xfId="16" applyNumberFormat="1" applyFont="1"/>
    <xf numFmtId="168" fontId="14" fillId="0" borderId="0" xfId="0" applyNumberFormat="1" applyFont="1" applyAlignment="1"/>
    <xf numFmtId="39" fontId="14" fillId="0" borderId="0" xfId="16" applyFont="1" applyFill="1" applyAlignment="1" applyProtection="1">
      <alignment horizontal="left"/>
    </xf>
    <xf numFmtId="167" fontId="14" fillId="0" borderId="0" xfId="16" applyNumberFormat="1" applyFont="1" applyFill="1"/>
    <xf numFmtId="167" fontId="14" fillId="0" borderId="0" xfId="16" applyNumberFormat="1" applyFont="1" applyFill="1" applyAlignment="1">
      <alignment horizontal="left" indent="1"/>
    </xf>
    <xf numFmtId="167" fontId="14" fillId="0" borderId="0" xfId="16" applyNumberFormat="1" applyFont="1" applyFill="1" applyAlignment="1"/>
    <xf numFmtId="0" fontId="14" fillId="0" borderId="0" xfId="0" applyFont="1" applyAlignment="1">
      <alignment vertical="center"/>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left" indent="3"/>
    </xf>
    <xf numFmtId="0" fontId="14" fillId="0" borderId="0" xfId="0" applyFont="1" applyBorder="1" applyAlignment="1">
      <alignment horizontal="center"/>
    </xf>
    <xf numFmtId="0" fontId="14" fillId="0" borderId="2" xfId="0" applyFont="1" applyBorder="1"/>
    <xf numFmtId="40" fontId="14" fillId="0" borderId="2" xfId="0" applyNumberFormat="1" applyFont="1" applyBorder="1" applyAlignment="1"/>
    <xf numFmtId="0" fontId="14" fillId="0" borderId="3" xfId="0" applyFont="1" applyBorder="1"/>
    <xf numFmtId="0" fontId="14" fillId="0" borderId="3" xfId="0" applyFont="1" applyBorder="1" applyAlignment="1">
      <alignment horizontal="center"/>
    </xf>
    <xf numFmtId="0" fontId="21" fillId="0" borderId="0" xfId="0" applyFont="1" applyAlignment="1">
      <alignment horizontal="center"/>
    </xf>
    <xf numFmtId="0" fontId="14" fillId="0" borderId="0" xfId="0" applyFont="1" applyBorder="1" applyAlignment="1"/>
    <xf numFmtId="0" fontId="14" fillId="0" borderId="0" xfId="0" applyFont="1" applyAlignment="1">
      <alignment horizontal="center"/>
    </xf>
    <xf numFmtId="0" fontId="14" fillId="0" borderId="2" xfId="16" quotePrefix="1" applyNumberFormat="1" applyFont="1" applyBorder="1" applyAlignment="1">
      <alignment horizontal="center"/>
    </xf>
    <xf numFmtId="0" fontId="14" fillId="0" borderId="0" xfId="0" applyNumberFormat="1" applyFont="1" applyAlignment="1">
      <alignment horizontal="center"/>
    </xf>
    <xf numFmtId="0" fontId="14" fillId="0" borderId="0" xfId="0" applyNumberFormat="1" applyFont="1" applyBorder="1" applyAlignment="1">
      <alignment horizontal="center"/>
    </xf>
    <xf numFmtId="0" fontId="14" fillId="0" borderId="2" xfId="0" quotePrefix="1" applyNumberFormat="1" applyFont="1" applyBorder="1" applyAlignment="1">
      <alignment horizontal="center"/>
    </xf>
    <xf numFmtId="0" fontId="14" fillId="0" borderId="0" xfId="0" applyFont="1" applyAlignment="1">
      <alignment horizontal="left"/>
    </xf>
    <xf numFmtId="43" fontId="14" fillId="0" borderId="0" xfId="1" quotePrefix="1" applyFont="1" applyAlignment="1">
      <alignment horizontal="center"/>
    </xf>
    <xf numFmtId="169" fontId="14" fillId="0" borderId="4" xfId="1" applyNumberFormat="1" applyFont="1" applyBorder="1" applyAlignment="1">
      <alignment horizontal="right"/>
    </xf>
    <xf numFmtId="169" fontId="14" fillId="0" borderId="0" xfId="1" applyNumberFormat="1" applyFont="1" applyBorder="1" applyAlignment="1">
      <alignment horizontal="right"/>
    </xf>
    <xf numFmtId="40" fontId="14" fillId="0" borderId="2" xfId="0" applyNumberFormat="1" applyFont="1" applyFill="1" applyBorder="1" applyAlignment="1"/>
    <xf numFmtId="169" fontId="14" fillId="0" borderId="0" xfId="1" applyNumberFormat="1" applyFont="1" applyBorder="1" applyAlignment="1"/>
    <xf numFmtId="39" fontId="14" fillId="0" borderId="0" xfId="15" applyNumberFormat="1" applyFont="1" applyFill="1" applyAlignment="1"/>
    <xf numFmtId="0" fontId="14" fillId="0" borderId="0" xfId="16" quotePrefix="1" applyNumberFormat="1" applyFont="1" applyFill="1" applyBorder="1" applyAlignment="1">
      <alignment horizontal="center"/>
    </xf>
    <xf numFmtId="168" fontId="15" fillId="0" borderId="0" xfId="15" applyNumberFormat="1" applyFont="1" applyFill="1"/>
    <xf numFmtId="40" fontId="19" fillId="0" borderId="0" xfId="0" applyNumberFormat="1" applyFont="1" applyFill="1"/>
    <xf numFmtId="168" fontId="14" fillId="0" borderId="0" xfId="0" applyNumberFormat="1" applyFont="1" applyFill="1" applyAlignment="1">
      <alignment horizontal="center"/>
    </xf>
    <xf numFmtId="39" fontId="14" fillId="0" borderId="0" xfId="0" applyNumberFormat="1" applyFont="1" applyFill="1" applyAlignment="1"/>
    <xf numFmtId="39" fontId="14" fillId="0" borderId="0" xfId="19" applyFont="1" applyFill="1"/>
    <xf numFmtId="0" fontId="14" fillId="0" borderId="0" xfId="26" applyFont="1" applyFill="1" applyAlignment="1">
      <alignment horizontal="left" indent="3"/>
    </xf>
    <xf numFmtId="39" fontId="14" fillId="0" borderId="0" xfId="16" applyNumberFormat="1" applyFont="1" applyFill="1" applyAlignment="1"/>
    <xf numFmtId="39" fontId="14" fillId="0" borderId="0" xfId="26" applyNumberFormat="1" applyFont="1" applyFill="1" applyBorder="1" applyAlignment="1"/>
    <xf numFmtId="39" fontId="14" fillId="0" borderId="0" xfId="26" applyNumberFormat="1" applyFont="1" applyFill="1" applyAlignment="1"/>
    <xf numFmtId="39"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68" fontId="14" fillId="0" borderId="0" xfId="16" quotePrefix="1" applyNumberFormat="1" applyFont="1" applyFill="1" applyAlignment="1"/>
    <xf numFmtId="189"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189"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39" fontId="14" fillId="0" borderId="0" xfId="19" applyNumberFormat="1" applyFont="1" applyFill="1"/>
    <xf numFmtId="168" fontId="23" fillId="0" borderId="0" xfId="16" applyNumberFormat="1" applyFont="1" applyFill="1"/>
    <xf numFmtId="168" fontId="23" fillId="0" borderId="0" xfId="16" applyNumberFormat="1" applyFont="1"/>
    <xf numFmtId="169"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168" fontId="14" fillId="0" borderId="0" xfId="17" applyNumberFormat="1" applyFont="1" applyFill="1" applyBorder="1"/>
    <xf numFmtId="168" fontId="14" fillId="0" borderId="0" xfId="5" applyNumberFormat="1" applyFont="1" applyFill="1" applyBorder="1"/>
    <xf numFmtId="40" fontId="14" fillId="0" borderId="0" xfId="5" applyNumberFormat="1" applyFont="1" applyFill="1" applyBorder="1" applyAlignment="1">
      <alignment horizontal="right"/>
    </xf>
    <xf numFmtId="173" fontId="14" fillId="0" borderId="0" xfId="17" applyNumberFormat="1" applyFont="1" applyFill="1" applyBorder="1"/>
    <xf numFmtId="43" fontId="14" fillId="0" borderId="0" xfId="2" applyFont="1" applyFill="1" applyBorder="1"/>
    <xf numFmtId="168" fontId="14" fillId="0" borderId="0" xfId="17" applyNumberFormat="1" applyFont="1"/>
    <xf numFmtId="168" fontId="14" fillId="0" borderId="0" xfId="17" applyNumberFormat="1" applyFont="1" applyFill="1"/>
    <xf numFmtId="173" fontId="14" fillId="0" borderId="0" xfId="24" applyNumberFormat="1" applyFont="1" applyFill="1" applyBorder="1"/>
    <xf numFmtId="168" fontId="23" fillId="0" borderId="0" xfId="17" applyNumberFormat="1" applyFont="1" applyFill="1" applyBorder="1"/>
    <xf numFmtId="169" fontId="23" fillId="0" borderId="0" xfId="17" applyNumberFormat="1" applyFont="1" applyFill="1" applyBorder="1"/>
    <xf numFmtId="168" fontId="14" fillId="0" borderId="0" xfId="17" applyNumberFormat="1" applyFont="1" applyFill="1" applyBorder="1" applyAlignment="1">
      <alignment horizontal="right"/>
    </xf>
    <xf numFmtId="168" fontId="14" fillId="0" borderId="2" xfId="17" applyNumberFormat="1" applyFont="1" applyFill="1" applyBorder="1"/>
    <xf numFmtId="168" fontId="23" fillId="0" borderId="2" xfId="17" applyNumberFormat="1" applyFont="1" applyFill="1" applyBorder="1"/>
    <xf numFmtId="168" fontId="14" fillId="0" borderId="3" xfId="17" applyNumberFormat="1" applyFont="1" applyFill="1" applyBorder="1"/>
    <xf numFmtId="173" fontId="14" fillId="0" borderId="3" xfId="17" applyNumberFormat="1" applyFont="1" applyFill="1" applyBorder="1"/>
    <xf numFmtId="169" fontId="14" fillId="0" borderId="0" xfId="17" applyNumberFormat="1" applyFont="1" applyFill="1" applyBorder="1" applyAlignment="1">
      <alignment horizontal="right"/>
    </xf>
    <xf numFmtId="170" fontId="23" fillId="0" borderId="0" xfId="17" applyNumberFormat="1" applyFont="1" applyFill="1" applyBorder="1"/>
    <xf numFmtId="168" fontId="14" fillId="0" borderId="4" xfId="17" applyNumberFormat="1" applyFont="1" applyFill="1" applyBorder="1"/>
    <xf numFmtId="168"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68" fontId="15" fillId="0" borderId="0" xfId="18" applyNumberFormat="1" applyFont="1" applyFill="1" applyBorder="1" applyAlignment="1"/>
    <xf numFmtId="40" fontId="15" fillId="0" borderId="0" xfId="0" applyNumberFormat="1" applyFont="1" applyFill="1" applyAlignment="1">
      <alignment horizontal="right"/>
    </xf>
    <xf numFmtId="40" fontId="15" fillId="0" borderId="0" xfId="0" quotePrefix="1" applyNumberFormat="1" applyFont="1" applyFill="1" applyBorder="1" applyAlignment="1">
      <alignment horizontal="center"/>
    </xf>
    <xf numFmtId="40" fontId="15" fillId="0" borderId="0" xfId="0" applyNumberFormat="1" applyFont="1" applyFill="1" applyBorder="1" applyAlignment="1">
      <alignment horizontal="center"/>
    </xf>
    <xf numFmtId="43" fontId="15" fillId="0" borderId="0" xfId="1" quotePrefix="1" applyFont="1" applyFill="1" applyBorder="1" applyAlignment="1">
      <alignment horizontal="center"/>
    </xf>
    <xf numFmtId="169" fontId="14" fillId="0" borderId="0" xfId="15" applyNumberFormat="1" applyFont="1" applyFill="1"/>
    <xf numFmtId="169" fontId="14" fillId="0" borderId="0" xfId="15" applyNumberFormat="1" applyFont="1" applyFill="1" applyBorder="1"/>
    <xf numFmtId="169" fontId="14" fillId="0" borderId="5" xfId="15" applyNumberFormat="1" applyFont="1" applyFill="1" applyBorder="1"/>
    <xf numFmtId="168" fontId="17" fillId="0" borderId="0" xfId="24" applyNumberFormat="1" applyFont="1"/>
    <xf numFmtId="168" fontId="17" fillId="0" borderId="0" xfId="58" applyNumberFormat="1" applyFont="1"/>
    <xf numFmtId="40" fontId="10" fillId="0" borderId="0" xfId="24" applyNumberFormat="1" applyFont="1"/>
    <xf numFmtId="0" fontId="14" fillId="0" borderId="0" xfId="6" applyFont="1" applyFill="1" applyBorder="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14" fillId="0" borderId="2" xfId="0" quotePrefix="1" applyNumberFormat="1" applyFont="1" applyBorder="1" applyAlignment="1">
      <alignment horizontal="center"/>
    </xf>
    <xf numFmtId="169" fontId="14" fillId="0" borderId="4" xfId="1" applyNumberFormat="1" applyFont="1" applyBorder="1" applyAlignment="1">
      <alignment horizontal="right"/>
    </xf>
    <xf numFmtId="169" fontId="14" fillId="0" borderId="0" xfId="16" applyNumberFormat="1" applyFont="1" applyFill="1" applyAlignment="1"/>
    <xf numFmtId="40" fontId="14"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05" fillId="0" borderId="0" xfId="0" applyNumberFormat="1" applyFont="1" applyFill="1" applyAlignment="1"/>
    <xf numFmtId="0" fontId="106" fillId="0" borderId="0" xfId="6" applyFont="1" applyFill="1"/>
    <xf numFmtId="0" fontId="106" fillId="0" borderId="0" xfId="6" applyFont="1" applyFill="1" applyBorder="1"/>
    <xf numFmtId="0" fontId="106" fillId="0" borderId="0" xfId="0" applyFont="1" applyFill="1" applyBorder="1" applyAlignment="1">
      <alignment horizontal="center"/>
    </xf>
    <xf numFmtId="0" fontId="106" fillId="0" borderId="0" xfId="0" applyFont="1" applyFill="1"/>
    <xf numFmtId="0" fontId="106" fillId="0" borderId="0" xfId="6" applyFont="1" applyFill="1" applyAlignment="1">
      <alignment horizontal="right"/>
    </xf>
    <xf numFmtId="0" fontId="106" fillId="0" borderId="0" xfId="6" applyFont="1" applyFill="1" applyAlignment="1">
      <alignment horizontal="left"/>
    </xf>
    <xf numFmtId="0" fontId="106" fillId="0" borderId="0" xfId="6" applyFont="1" applyFill="1" applyBorder="1" applyAlignment="1">
      <alignment horizontal="center"/>
    </xf>
    <xf numFmtId="0" fontId="106" fillId="0" borderId="2" xfId="0" applyFont="1" applyFill="1" applyBorder="1"/>
    <xf numFmtId="0" fontId="106" fillId="0" borderId="0" xfId="0" applyFont="1" applyFill="1" applyBorder="1"/>
    <xf numFmtId="0" fontId="106" fillId="0" borderId="2" xfId="0" applyFont="1" applyFill="1" applyBorder="1" applyAlignment="1">
      <alignment horizontal="center"/>
    </xf>
    <xf numFmtId="0" fontId="106" fillId="0" borderId="0" xfId="6" applyFont="1" applyFill="1" applyAlignment="1">
      <alignment vertical="top"/>
    </xf>
    <xf numFmtId="173" fontId="106" fillId="0" borderId="0" xfId="26" applyNumberFormat="1" applyFont="1" applyFill="1"/>
    <xf numFmtId="173" fontId="106" fillId="0" borderId="0" xfId="6" applyNumberFormat="1" applyFont="1" applyFill="1"/>
    <xf numFmtId="0" fontId="106" fillId="0" borderId="0" xfId="26" applyFont="1" applyFill="1" applyAlignment="1"/>
    <xf numFmtId="0" fontId="106" fillId="0" borderId="0" xfId="26" applyFont="1" applyFill="1"/>
    <xf numFmtId="173" fontId="106" fillId="0" borderId="0" xfId="26" applyNumberFormat="1" applyFont="1" applyFill="1" applyBorder="1"/>
    <xf numFmtId="173" fontId="106" fillId="0" borderId="1" xfId="26" applyNumberFormat="1" applyFont="1" applyFill="1" applyBorder="1"/>
    <xf numFmtId="173" fontId="107" fillId="0" borderId="0" xfId="26" applyNumberFormat="1" applyFont="1" applyFill="1"/>
    <xf numFmtId="0" fontId="108" fillId="0" borderId="0" xfId="6" applyFont="1" applyFill="1"/>
    <xf numFmtId="173" fontId="106" fillId="0" borderId="3" xfId="6" applyNumberFormat="1" applyFont="1" applyFill="1" applyBorder="1"/>
    <xf numFmtId="173" fontId="106" fillId="0" borderId="0" xfId="6" applyNumberFormat="1" applyFont="1" applyFill="1" applyBorder="1"/>
    <xf numFmtId="173" fontId="106" fillId="0" borderId="5" xfId="6" applyNumberFormat="1" applyFont="1" applyFill="1" applyBorder="1"/>
    <xf numFmtId="0" fontId="107" fillId="0" borderId="0" xfId="26" applyFont="1" applyFill="1"/>
    <xf numFmtId="0" fontId="106" fillId="0" borderId="0" xfId="6" applyFont="1" applyFill="1" applyBorder="1" applyAlignment="1"/>
    <xf numFmtId="0" fontId="106" fillId="0" borderId="0" xfId="0" applyFont="1" applyFill="1" applyAlignment="1"/>
    <xf numFmtId="40" fontId="14" fillId="0" borderId="0" xfId="19" applyNumberFormat="1" applyFont="1" applyFill="1"/>
    <xf numFmtId="37" fontId="104" fillId="0" borderId="0" xfId="2237" applyNumberFormat="1" applyFont="1" applyFill="1"/>
    <xf numFmtId="168" fontId="104"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39" fontId="14" fillId="0" borderId="0" xfId="26" applyNumberFormat="1" applyFont="1" applyFill="1" applyAlignment="1"/>
    <xf numFmtId="39" fontId="14" fillId="0" borderId="0" xfId="16" applyNumberFormat="1" applyFont="1" applyFill="1" applyAlignment="1"/>
    <xf numFmtId="0" fontId="14" fillId="0" borderId="0" xfId="26" applyFont="1" applyFill="1" applyAlignment="1">
      <alignment horizontal="left"/>
    </xf>
    <xf numFmtId="39" fontId="14" fillId="0" borderId="0" xfId="24" applyNumberFormat="1" applyFont="1" applyFill="1" applyAlignment="1"/>
    <xf numFmtId="173" fontId="14" fillId="0" borderId="1" xfId="6" applyNumberFormat="1" applyFont="1" applyFill="1" applyBorder="1"/>
    <xf numFmtId="39" fontId="14" fillId="0" borderId="5" xfId="6" applyNumberFormat="1" applyFont="1" applyFill="1" applyBorder="1" applyAlignment="1"/>
    <xf numFmtId="39" fontId="14" fillId="0" borderId="0" xfId="0" applyNumberFormat="1" applyFont="1" applyFill="1" applyBorder="1" applyAlignment="1"/>
    <xf numFmtId="39" fontId="14" fillId="0" borderId="0" xfId="26" applyNumberFormat="1" applyFont="1" applyFill="1" applyBorder="1" applyAlignment="1"/>
    <xf numFmtId="37" fontId="15" fillId="0" borderId="0" xfId="58" applyNumberFormat="1" applyFont="1" applyFill="1" applyAlignment="1">
      <alignment horizontal="right"/>
    </xf>
    <xf numFmtId="0" fontId="14" fillId="0" borderId="19" xfId="16" quotePrefix="1" applyNumberFormat="1" applyFont="1" applyFill="1" applyBorder="1" applyAlignment="1">
      <alignment horizontal="center"/>
    </xf>
    <xf numFmtId="0" fontId="14" fillId="0" borderId="0" xfId="6" applyFont="1" applyFill="1" applyAlignment="1">
      <alignment horizontal="center"/>
    </xf>
    <xf numFmtId="174" fontId="14" fillId="0" borderId="0" xfId="26" applyNumberFormat="1" applyFont="1" applyFill="1"/>
    <xf numFmtId="168" fontId="14" fillId="0" borderId="0" xfId="67" applyNumberFormat="1" applyFont="1" applyFill="1"/>
    <xf numFmtId="39" fontId="14" fillId="0" borderId="21" xfId="67" applyNumberFormat="1" applyFont="1" applyFill="1" applyBorder="1" applyAlignment="1"/>
    <xf numFmtId="39" fontId="14" fillId="0" borderId="0" xfId="67" applyNumberFormat="1" applyFont="1" applyFill="1" applyAlignment="1"/>
    <xf numFmtId="39" fontId="14" fillId="0" borderId="0" xfId="67" applyNumberFormat="1" applyFont="1" applyFill="1" applyBorder="1" applyAlignment="1"/>
    <xf numFmtId="39" fontId="14" fillId="0" borderId="0" xfId="16" quotePrefix="1" applyNumberFormat="1" applyFont="1" applyFill="1" applyAlignment="1"/>
    <xf numFmtId="39" fontId="14" fillId="0" borderId="21" xfId="26" applyNumberFormat="1" applyFont="1" applyFill="1" applyBorder="1" applyAlignment="1"/>
    <xf numFmtId="2" fontId="14" fillId="0" borderId="0" xfId="1" applyNumberFormat="1" applyFont="1" applyFill="1" applyAlignment="1">
      <alignment horizontal="center"/>
    </xf>
    <xf numFmtId="168" fontId="14" fillId="0" borderId="0" xfId="0" applyNumberFormat="1" applyFont="1" applyFill="1" applyAlignment="1">
      <alignment horizontal="left" indent="1"/>
    </xf>
    <xf numFmtId="189" fontId="14" fillId="0" borderId="0" xfId="0" applyNumberFormat="1" applyFont="1" applyFill="1" applyAlignment="1"/>
    <xf numFmtId="189" fontId="14" fillId="0" borderId="0" xfId="0" applyNumberFormat="1" applyFont="1" applyFill="1" applyAlignment="1">
      <alignment horizontal="left"/>
    </xf>
    <xf numFmtId="189" fontId="14" fillId="0" borderId="0" xfId="0" applyNumberFormat="1" applyFont="1" applyFill="1" applyAlignment="1">
      <alignment horizontal="left" indent="1"/>
    </xf>
    <xf numFmtId="189" fontId="14" fillId="0" borderId="0" xfId="26" applyNumberFormat="1" applyFont="1" applyFill="1" applyAlignment="1">
      <alignment horizontal="left" indent="3"/>
    </xf>
    <xf numFmtId="37" fontId="15" fillId="0" borderId="0" xfId="58" applyNumberFormat="1" applyFont="1" applyFill="1" applyBorder="1" applyAlignment="1">
      <alignment horizontal="right"/>
    </xf>
    <xf numFmtId="40" fontId="14" fillId="0" borderId="0" xfId="16" applyNumberFormat="1" applyFont="1" applyFill="1"/>
    <xf numFmtId="177" fontId="14" fillId="0" borderId="0" xfId="0" applyNumberFormat="1" applyFont="1" applyFill="1" applyAlignment="1">
      <alignment horizontal="center"/>
    </xf>
    <xf numFmtId="168" fontId="14" fillId="0" borderId="22" xfId="58" applyNumberFormat="1" applyFont="1" applyFill="1" applyBorder="1"/>
    <xf numFmtId="168" fontId="10" fillId="0" borderId="0" xfId="16" applyNumberFormat="1" applyFont="1"/>
    <xf numFmtId="0" fontId="14" fillId="0" borderId="0" xfId="0" quotePrefix="1" applyNumberFormat="1" applyFont="1" applyFill="1" applyAlignment="1">
      <alignment horizontal="center"/>
    </xf>
    <xf numFmtId="1" fontId="14" fillId="0" borderId="0" xfId="16" applyNumberFormat="1" applyFont="1" applyFill="1" applyBorder="1" applyAlignment="1">
      <alignment horizontal="center"/>
    </xf>
    <xf numFmtId="169" fontId="14" fillId="0" borderId="19" xfId="15" applyNumberFormat="1" applyFont="1" applyFill="1" applyBorder="1"/>
    <xf numFmtId="43" fontId="14" fillId="0" borderId="5" xfId="1" quotePrefix="1" applyFont="1" applyFill="1" applyBorder="1" applyAlignment="1">
      <alignment horizontal="right"/>
    </xf>
    <xf numFmtId="0" fontId="14" fillId="0" borderId="2" xfId="0" applyFont="1" applyBorder="1" applyAlignment="1">
      <alignment horizontal="center"/>
    </xf>
    <xf numFmtId="168" fontId="17" fillId="0" borderId="0" xfId="58" applyNumberFormat="1" applyFont="1" applyFill="1"/>
    <xf numFmtId="168" fontId="14" fillId="0" borderId="2" xfId="16" applyNumberFormat="1" applyFont="1" applyBorder="1" applyAlignment="1">
      <alignment horizontal="center"/>
    </xf>
    <xf numFmtId="0" fontId="14" fillId="0" borderId="0" xfId="26" applyFo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Border="1"/>
    <xf numFmtId="173" fontId="14" fillId="0" borderId="0" xfId="26" applyNumberFormat="1" applyFont="1"/>
    <xf numFmtId="43" fontId="23" fillId="0" borderId="0" xfId="1" applyFont="1" applyFill="1"/>
    <xf numFmtId="168" fontId="14" fillId="0" borderId="22" xfId="15" applyNumberFormat="1" applyFont="1" applyFill="1" applyBorder="1"/>
    <xf numFmtId="176" fontId="14" fillId="0" borderId="23" xfId="12" applyNumberFormat="1" applyFont="1" applyFill="1" applyBorder="1" applyAlignment="1">
      <alignment horizontal="right"/>
    </xf>
    <xf numFmtId="43" fontId="14" fillId="0" borderId="5" xfId="1" applyFont="1" applyFill="1" applyBorder="1"/>
    <xf numFmtId="190" fontId="14" fillId="0" borderId="0" xfId="2239" applyNumberFormat="1" applyFont="1" applyFill="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0" fontId="14" fillId="0" borderId="0" xfId="12" applyNumberFormat="1" applyFont="1" applyFill="1" applyAlignment="1">
      <alignment horizontal="center"/>
    </xf>
    <xf numFmtId="43" fontId="14" fillId="0" borderId="0" xfId="2239" applyFont="1" applyFill="1" applyBorder="1" applyAlignment="1"/>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07" fillId="0" borderId="0" xfId="0" applyFont="1" applyFill="1"/>
    <xf numFmtId="173" fontId="107" fillId="0" borderId="2" xfId="26" applyNumberFormat="1" applyFont="1" applyFill="1" applyBorder="1"/>
    <xf numFmtId="173" fontId="107" fillId="0" borderId="22" xfId="26" applyNumberFormat="1" applyFont="1" applyFill="1" applyBorder="1"/>
    <xf numFmtId="173" fontId="107" fillId="0" borderId="0" xfId="26" applyNumberFormat="1" applyFont="1"/>
    <xf numFmtId="0" fontId="107" fillId="0" borderId="0" xfId="26" applyFont="1"/>
    <xf numFmtId="0" fontId="107" fillId="0" borderId="0" xfId="0" applyFont="1"/>
    <xf numFmtId="40" fontId="17" fillId="0" borderId="0" xfId="19" applyNumberFormat="1" applyFont="1" applyFill="1" applyAlignment="1">
      <alignment horizontal="left" indent="1"/>
    </xf>
    <xf numFmtId="0" fontId="17" fillId="0" borderId="0" xfId="26" applyFont="1" applyFill="1"/>
    <xf numFmtId="40" fontId="17" fillId="0" borderId="0" xfId="19" applyNumberFormat="1" applyFont="1" applyFill="1"/>
    <xf numFmtId="0" fontId="14" fillId="0" borderId="0" xfId="6" applyFont="1" applyFill="1" applyAlignment="1"/>
    <xf numFmtId="39" fontId="14" fillId="0" borderId="0" xfId="6" applyNumberFormat="1" applyFont="1" applyFill="1" applyBorder="1" applyAlignment="1"/>
    <xf numFmtId="0" fontId="17" fillId="0" borderId="0" xfId="26" applyFont="1" applyFill="1" applyAlignment="1"/>
    <xf numFmtId="168" fontId="23" fillId="0" borderId="0" xfId="16" applyNumberFormat="1" applyFont="1" applyFill="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168" fontId="101" fillId="0" borderId="0" xfId="15" applyNumberFormat="1" applyFont="1" applyFill="1"/>
    <xf numFmtId="40" fontId="14" fillId="0" borderId="0" xfId="16" applyNumberFormat="1" applyFont="1" applyFill="1" applyAlignment="1">
      <alignment horizontal="left"/>
    </xf>
    <xf numFmtId="169" fontId="14" fillId="0" borderId="0" xfId="0" applyNumberFormat="1" applyFont="1" applyFill="1"/>
    <xf numFmtId="168" fontId="14" fillId="0" borderId="21" xfId="0" applyNumberFormat="1" applyFont="1" applyFill="1" applyBorder="1"/>
    <xf numFmtId="168" fontId="101" fillId="0" borderId="0" xfId="0" applyNumberFormat="1" applyFont="1" applyFill="1" applyAlignment="1">
      <alignment horizontal="left" indent="4"/>
    </xf>
    <xf numFmtId="168" fontId="101" fillId="0" borderId="0" xfId="0" applyNumberFormat="1" applyFont="1" applyFill="1"/>
    <xf numFmtId="40" fontId="101" fillId="0" borderId="0" xfId="0" applyNumberFormat="1" applyFont="1" applyFill="1"/>
    <xf numFmtId="168" fontId="14" fillId="0" borderId="0" xfId="16" applyNumberFormat="1" applyFont="1" applyFill="1" applyAlignment="1">
      <alignment horizontal="left" indent="3"/>
    </xf>
    <xf numFmtId="168" fontId="14" fillId="0" borderId="0" xfId="5" applyNumberFormat="1" applyFont="1" applyFill="1" applyAlignment="1"/>
    <xf numFmtId="168" fontId="14" fillId="0" borderId="0" xfId="5" applyNumberFormat="1" applyFont="1" applyFill="1" applyBorder="1" applyAlignment="1"/>
    <xf numFmtId="168" fontId="14" fillId="0" borderId="2" xfId="16" applyNumberFormat="1" applyFont="1" applyFill="1" applyBorder="1" applyAlignment="1" applyProtection="1">
      <alignment horizontal="left"/>
    </xf>
    <xf numFmtId="39" fontId="102" fillId="0" borderId="0" xfId="16" quotePrefix="1" applyFont="1" applyFill="1"/>
    <xf numFmtId="168" fontId="21" fillId="0" borderId="0" xfId="15" applyNumberFormat="1" applyFont="1" applyFill="1"/>
    <xf numFmtId="168" fontId="14" fillId="0" borderId="0" xfId="15" quotePrefix="1" applyNumberFormat="1" applyFont="1" applyFill="1" applyAlignment="1">
      <alignment horizontal="center"/>
    </xf>
    <xf numFmtId="168" fontId="14" fillId="0" borderId="0" xfId="15" applyNumberFormat="1" applyFont="1" applyFill="1" applyAlignment="1">
      <alignment horizontal="center"/>
    </xf>
    <xf numFmtId="168" fontId="23" fillId="0" borderId="0" xfId="16" applyNumberFormat="1" applyFont="1" applyAlignment="1">
      <alignment horizontal="center"/>
    </xf>
    <xf numFmtId="168" fontId="23" fillId="0" borderId="0" xfId="16" quotePrefix="1" applyNumberFormat="1" applyFont="1" applyAlignment="1">
      <alignment horizontal="center"/>
    </xf>
    <xf numFmtId="40" fontId="14" fillId="0" borderId="0" xfId="16" quotePrefix="1" applyNumberFormat="1" applyFont="1" applyFill="1" applyAlignment="1" applyProtection="1">
      <alignment horizontal="center"/>
    </xf>
    <xf numFmtId="169" fontId="14" fillId="0" borderId="0" xfId="24" applyNumberFormat="1" applyFont="1" applyFill="1" applyBorder="1"/>
    <xf numFmtId="40" fontId="14" fillId="0" borderId="0" xfId="0" applyNumberFormat="1" applyFont="1" applyFill="1" applyAlignment="1">
      <alignment horizontal="center"/>
    </xf>
    <xf numFmtId="169" fontId="14" fillId="0" borderId="4" xfId="0" applyNumberFormat="1" applyFont="1" applyFill="1" applyBorder="1" applyAlignment="1"/>
    <xf numFmtId="0" fontId="14" fillId="0" borderId="22" xfId="0" applyFont="1" applyBorder="1" applyAlignment="1">
      <alignment horizontal="center"/>
    </xf>
    <xf numFmtId="40" fontId="15" fillId="0" borderId="0" xfId="0" applyNumberFormat="1" applyFont="1" applyFill="1" applyBorder="1" applyAlignment="1">
      <alignment wrapText="1"/>
    </xf>
    <xf numFmtId="40" fontId="15" fillId="0" borderId="0" xfId="0" applyNumberFormat="1" applyFont="1" applyFill="1" applyBorder="1" applyAlignment="1"/>
    <xf numFmtId="169" fontId="14" fillId="0" borderId="22" xfId="58" applyNumberFormat="1" applyFont="1" applyFill="1" applyBorder="1"/>
    <xf numFmtId="169" fontId="14" fillId="0" borderId="0" xfId="58" applyNumberFormat="1" applyFont="1" applyFill="1" applyBorder="1"/>
    <xf numFmtId="0" fontId="16" fillId="0" borderId="0" xfId="0" applyFont="1" applyFill="1"/>
    <xf numFmtId="0" fontId="16" fillId="0" borderId="0" xfId="0" applyFont="1" applyFill="1" applyAlignment="1"/>
    <xf numFmtId="0" fontId="109" fillId="0" borderId="0" xfId="0" applyFont="1" applyFill="1"/>
    <xf numFmtId="39" fontId="110" fillId="0" borderId="0" xfId="0" applyNumberFormat="1" applyFont="1" applyFill="1"/>
    <xf numFmtId="39" fontId="110" fillId="0" borderId="0" xfId="0" applyNumberFormat="1" applyFont="1" applyFill="1" applyAlignment="1"/>
    <xf numFmtId="0" fontId="16" fillId="0" borderId="0" xfId="38" applyFont="1" applyFill="1"/>
    <xf numFmtId="170" fontId="16" fillId="0" borderId="0" xfId="0" applyNumberFormat="1" applyFont="1" applyFill="1"/>
    <xf numFmtId="170" fontId="16" fillId="0" borderId="0" xfId="0" applyNumberFormat="1" applyFont="1" applyFill="1" applyBorder="1"/>
    <xf numFmtId="170" fontId="109" fillId="0" borderId="0" xfId="0" applyNumberFormat="1" applyFont="1" applyFill="1" applyBorder="1" applyAlignment="1">
      <alignment horizontal="center"/>
    </xf>
    <xf numFmtId="170" fontId="16" fillId="0" borderId="0" xfId="0" applyNumberFormat="1" applyFont="1" applyFill="1" applyBorder="1" applyAlignment="1">
      <alignment horizontal="right"/>
    </xf>
    <xf numFmtId="40" fontId="14" fillId="0" borderId="0" xfId="5" applyNumberFormat="1" applyFont="1" applyFill="1" applyBorder="1" applyAlignment="1">
      <alignment horizontal="center"/>
    </xf>
    <xf numFmtId="0" fontId="14" fillId="0" borderId="2" xfId="0" applyFont="1" applyBorder="1" applyAlignment="1">
      <alignment horizontal="center"/>
    </xf>
    <xf numFmtId="169" fontId="14" fillId="0" borderId="0" xfId="0" applyNumberFormat="1" applyFont="1" applyFill="1" applyBorder="1"/>
    <xf numFmtId="169" fontId="23" fillId="0" borderId="0" xfId="0" applyNumberFormat="1" applyFont="1" applyFill="1" applyBorder="1"/>
    <xf numFmtId="169" fontId="14" fillId="0" borderId="3" xfId="17" applyNumberFormat="1" applyFont="1" applyFill="1" applyBorder="1"/>
    <xf numFmtId="169" fontId="14" fillId="0" borderId="4" xfId="17" applyNumberFormat="1" applyFont="1" applyFill="1" applyBorder="1"/>
    <xf numFmtId="40" fontId="14" fillId="0" borderId="0" xfId="16" quotePrefix="1" applyNumberFormat="1" applyFont="1" applyFill="1" applyAlignment="1" applyProtection="1">
      <alignment vertical="top"/>
    </xf>
    <xf numFmtId="40" fontId="14" fillId="0" borderId="0" xfId="16" applyNumberFormat="1" applyFont="1" applyFill="1" applyAlignment="1" applyProtection="1">
      <alignment vertical="top"/>
    </xf>
    <xf numFmtId="40" fontId="14" fillId="0" borderId="0" xfId="16" applyNumberFormat="1" applyFont="1" applyFill="1" applyAlignment="1" applyProtection="1">
      <alignment horizontal="center" vertical="top" wrapText="1"/>
    </xf>
    <xf numFmtId="0" fontId="14" fillId="0" borderId="0" xfId="0" applyFont="1" applyAlignment="1">
      <alignment horizontal="center" vertical="top" wrapText="1"/>
    </xf>
    <xf numFmtId="40" fontId="14" fillId="0" borderId="0" xfId="0" applyNumberFormat="1" applyFont="1" applyFill="1" applyAlignment="1">
      <alignment vertical="top"/>
    </xf>
    <xf numFmtId="0" fontId="19" fillId="0" borderId="0" xfId="0" applyFont="1" applyAlignment="1">
      <alignment horizontal="left" vertical="center" indent="2"/>
    </xf>
    <xf numFmtId="0" fontId="14" fillId="0" borderId="0" xfId="0" applyFont="1" applyAlignment="1">
      <alignment horizontal="left" vertical="center" indent="4"/>
    </xf>
    <xf numFmtId="40" fontId="19" fillId="0" borderId="0" xfId="16" applyNumberFormat="1" applyFont="1" applyFill="1" applyAlignment="1"/>
    <xf numFmtId="40" fontId="14" fillId="0" borderId="2" xfId="16" applyNumberFormat="1" applyFont="1" applyFill="1" applyBorder="1" applyAlignment="1" applyProtection="1"/>
    <xf numFmtId="40" fontId="14" fillId="0" borderId="2" xfId="16" applyNumberFormat="1" applyFont="1" applyFill="1" applyBorder="1" applyAlignment="1" applyProtection="1">
      <alignment horizontal="center"/>
    </xf>
    <xf numFmtId="0" fontId="14" fillId="0" borderId="0" xfId="0" applyFont="1" applyAlignment="1">
      <alignment horizontal="right"/>
    </xf>
    <xf numFmtId="168" fontId="14" fillId="0" borderId="0" xfId="16" applyNumberFormat="1" applyFont="1" applyAlignment="1">
      <alignment horizontal="right"/>
    </xf>
    <xf numFmtId="43" fontId="14" fillId="0" borderId="5" xfId="2239" applyFont="1" applyFill="1" applyBorder="1" applyAlignment="1"/>
    <xf numFmtId="169" fontId="14" fillId="0" borderId="0" xfId="0" applyNumberFormat="1" applyFont="1"/>
    <xf numFmtId="168" fontId="101" fillId="0" borderId="0" xfId="0" applyNumberFormat="1" applyFont="1"/>
    <xf numFmtId="169" fontId="101" fillId="0" borderId="0" xfId="16" applyNumberFormat="1" applyFont="1"/>
    <xf numFmtId="43" fontId="112" fillId="0" borderId="0" xfId="1" applyFont="1" applyFill="1" applyAlignment="1">
      <alignment horizontal="center"/>
    </xf>
    <xf numFmtId="40" fontId="112" fillId="0" borderId="0" xfId="0" applyNumberFormat="1" applyFont="1" applyAlignment="1">
      <alignment horizontal="center"/>
    </xf>
    <xf numFmtId="169" fontId="112" fillId="0" borderId="0" xfId="16" applyNumberFormat="1" applyFont="1" applyAlignment="1">
      <alignment horizontal="right"/>
    </xf>
    <xf numFmtId="43" fontId="23" fillId="0" borderId="0" xfId="1" applyFont="1" applyFill="1" applyAlignment="1">
      <alignment horizontal="center"/>
    </xf>
    <xf numFmtId="40" fontId="23" fillId="0" borderId="0" xfId="0" applyNumberFormat="1" applyFont="1" applyAlignment="1">
      <alignment horizontal="center"/>
    </xf>
    <xf numFmtId="169" fontId="23" fillId="0" borderId="0" xfId="16" applyNumberFormat="1" applyFont="1" applyAlignment="1">
      <alignment horizontal="right"/>
    </xf>
    <xf numFmtId="39" fontId="23" fillId="0" borderId="0" xfId="0" applyNumberFormat="1" applyFont="1"/>
    <xf numFmtId="40" fontId="103" fillId="0" borderId="0" xfId="0" applyNumberFormat="1" applyFont="1" applyFill="1" applyAlignment="1"/>
    <xf numFmtId="40" fontId="17" fillId="0" borderId="0" xfId="0" applyNumberFormat="1" applyFont="1" applyFill="1" applyBorder="1" applyAlignment="1"/>
    <xf numFmtId="40" fontId="17" fillId="0" borderId="0" xfId="16" applyNumberFormat="1" applyFont="1" applyFill="1" applyBorder="1" applyAlignment="1"/>
    <xf numFmtId="40" fontId="17" fillId="0" borderId="0" xfId="16" applyNumberFormat="1" applyFont="1" applyFill="1" applyBorder="1" applyAlignment="1">
      <alignment horizontal="left"/>
    </xf>
    <xf numFmtId="40" fontId="17" fillId="0" borderId="0" xfId="16" applyNumberFormat="1" applyFont="1" applyFill="1" applyBorder="1" applyAlignment="1" applyProtection="1">
      <alignment horizontal="right"/>
    </xf>
    <xf numFmtId="49" fontId="114" fillId="0" borderId="0" xfId="38" quotePrefix="1" applyNumberFormat="1" applyFont="1" applyAlignment="1">
      <alignment horizontal="left"/>
    </xf>
    <xf numFmtId="170" fontId="17" fillId="0" borderId="0" xfId="38" applyNumberFormat="1" applyFont="1"/>
    <xf numFmtId="40" fontId="17" fillId="0" borderId="0" xfId="16" applyNumberFormat="1" applyFont="1"/>
    <xf numFmtId="40" fontId="101" fillId="0" borderId="0" xfId="16" applyNumberFormat="1" applyFont="1"/>
    <xf numFmtId="170" fontId="101" fillId="0" borderId="0" xfId="10" applyNumberFormat="1" applyFont="1"/>
    <xf numFmtId="40" fontId="101" fillId="0" borderId="0" xfId="38" applyNumberFormat="1" applyFont="1"/>
    <xf numFmtId="169" fontId="101" fillId="0" borderId="0" xfId="16" applyNumberFormat="1" applyFont="1" applyAlignment="1">
      <alignment horizontal="right"/>
    </xf>
    <xf numFmtId="40" fontId="115" fillId="0" borderId="0" xfId="2368" applyNumberFormat="1" applyFont="1" applyAlignment="1">
      <alignment vertical="center"/>
    </xf>
    <xf numFmtId="170" fontId="17" fillId="0" borderId="0" xfId="38" applyNumberFormat="1" applyFont="1" applyAlignment="1">
      <alignment horizontal="center"/>
    </xf>
    <xf numFmtId="170" fontId="114" fillId="0" borderId="0" xfId="38" applyNumberFormat="1" applyFont="1"/>
    <xf numFmtId="40" fontId="115" fillId="0" borderId="0" xfId="2368" quotePrefix="1" applyNumberFormat="1" applyFont="1" applyAlignment="1">
      <alignment horizontal="center"/>
    </xf>
    <xf numFmtId="40" fontId="115" fillId="0" borderId="0" xfId="2368" applyNumberFormat="1" applyFont="1" applyAlignment="1">
      <alignment horizontal="center"/>
    </xf>
    <xf numFmtId="170" fontId="17" fillId="0" borderId="2" xfId="38" applyNumberFormat="1" applyFont="1" applyBorder="1" applyAlignment="1">
      <alignment horizontal="center"/>
    </xf>
    <xf numFmtId="170" fontId="17" fillId="0" borderId="0" xfId="38" quotePrefix="1" applyNumberFormat="1" applyFont="1" applyAlignment="1">
      <alignment horizontal="center"/>
    </xf>
    <xf numFmtId="170" fontId="17" fillId="0" borderId="2" xfId="38" applyNumberFormat="1" applyFont="1" applyBorder="1"/>
    <xf numFmtId="169" fontId="101" fillId="0" borderId="4" xfId="16" applyNumberFormat="1" applyFont="1" applyBorder="1"/>
    <xf numFmtId="168" fontId="17" fillId="0" borderId="0" xfId="16" applyNumberFormat="1" applyFont="1" applyFill="1" applyAlignment="1"/>
    <xf numFmtId="168" fontId="17" fillId="0" borderId="0" xfId="0" applyNumberFormat="1" applyFont="1" applyFill="1" applyAlignment="1">
      <alignment horizontal="left"/>
    </xf>
    <xf numFmtId="40" fontId="17" fillId="0" borderId="0" xfId="0" applyNumberFormat="1" applyFont="1" applyFill="1" applyAlignment="1">
      <alignment horizontal="center"/>
    </xf>
    <xf numFmtId="43" fontId="17" fillId="0" borderId="0" xfId="1" applyFont="1" applyFill="1" applyAlignment="1">
      <alignment horizontal="center"/>
    </xf>
    <xf numFmtId="0" fontId="17" fillId="0" borderId="0" xfId="6" applyFont="1" applyFill="1"/>
    <xf numFmtId="40" fontId="17" fillId="0" borderId="0" xfId="0" applyNumberFormat="1" applyFont="1" applyFill="1" applyAlignment="1"/>
    <xf numFmtId="40" fontId="17" fillId="0" borderId="0" xfId="0" applyNumberFormat="1" applyFont="1" applyFill="1"/>
    <xf numFmtId="168" fontId="17" fillId="0" borderId="0" xfId="16" applyNumberFormat="1" applyFont="1" applyFill="1"/>
    <xf numFmtId="40" fontId="17" fillId="0" borderId="0" xfId="16" applyNumberFormat="1" applyFont="1" applyFill="1" applyAlignment="1"/>
    <xf numFmtId="39" fontId="17" fillId="0" borderId="0" xfId="16" applyNumberFormat="1" applyFont="1" applyFill="1" applyBorder="1" applyAlignment="1">
      <alignment horizontal="center"/>
    </xf>
    <xf numFmtId="168" fontId="17" fillId="0" borderId="0" xfId="16" quotePrefix="1" applyNumberFormat="1" applyFont="1" applyFill="1" applyBorder="1" applyAlignment="1">
      <alignment horizontal="center"/>
    </xf>
    <xf numFmtId="168" fontId="17" fillId="0" borderId="0" xfId="15" applyNumberFormat="1" applyFont="1" applyFill="1" applyBorder="1"/>
    <xf numFmtId="173" fontId="107" fillId="0" borderId="5" xfId="26" applyNumberFormat="1" applyFont="1" applyBorder="1"/>
    <xf numFmtId="39" fontId="14" fillId="0" borderId="0" xfId="15" applyNumberFormat="1" applyFont="1" applyFill="1" applyBorder="1" applyAlignment="1"/>
    <xf numFmtId="189" fontId="14" fillId="0" borderId="0" xfId="72" applyNumberFormat="1" applyFont="1" applyFill="1"/>
    <xf numFmtId="189" fontId="14" fillId="0" borderId="2" xfId="72" applyNumberFormat="1" applyFont="1" applyFill="1" applyBorder="1"/>
    <xf numFmtId="0" fontId="14" fillId="0" borderId="0" xfId="38" quotePrefix="1" applyFont="1" applyBorder="1" applyAlignment="1">
      <alignment horizontal="center" vertical="top"/>
    </xf>
    <xf numFmtId="37" fontId="11" fillId="0" borderId="0" xfId="2239" applyNumberFormat="1" applyFont="1" applyFill="1" applyAlignment="1">
      <alignment horizontal="center"/>
    </xf>
    <xf numFmtId="168" fontId="17" fillId="0" borderId="0" xfId="15" applyNumberFormat="1" applyFont="1"/>
    <xf numFmtId="40" fontId="14" fillId="0" borderId="0" xfId="16" quotePrefix="1" applyNumberFormat="1" applyFont="1" applyFill="1" applyAlignment="1" applyProtection="1">
      <alignment horizontal="center"/>
    </xf>
    <xf numFmtId="40" fontId="14" fillId="0" borderId="0" xfId="0" applyNumberFormat="1" applyFont="1" applyFill="1" applyAlignment="1">
      <alignment horizontal="center"/>
    </xf>
    <xf numFmtId="190" fontId="15" fillId="0" borderId="0" xfId="58" applyNumberFormat="1" applyFont="1" applyFill="1" applyBorder="1"/>
    <xf numFmtId="40" fontId="14" fillId="0" borderId="0" xfId="0" applyNumberFormat="1" applyFont="1" applyFill="1" applyAlignment="1">
      <alignment horizontal="center"/>
    </xf>
    <xf numFmtId="0" fontId="16" fillId="0" borderId="0" xfId="38" applyFont="1" applyFill="1" applyAlignment="1">
      <alignment horizontal="left"/>
    </xf>
    <xf numFmtId="0" fontId="17" fillId="0" borderId="0" xfId="0" applyFont="1" applyAlignment="1">
      <alignment vertical="center"/>
    </xf>
    <xf numFmtId="169" fontId="101" fillId="0" borderId="19" xfId="16" applyNumberFormat="1" applyFont="1" applyBorder="1"/>
    <xf numFmtId="40" fontId="17" fillId="0" borderId="0" xfId="0" applyNumberFormat="1" applyFont="1" applyFill="1" applyAlignment="1">
      <alignment horizontal="left" indent="2"/>
    </xf>
    <xf numFmtId="0" fontId="17" fillId="0" borderId="0" xfId="26" applyFont="1"/>
    <xf numFmtId="0" fontId="23" fillId="0" borderId="0" xfId="0" applyFont="1" applyFill="1" applyBorder="1" applyAlignment="1">
      <alignment horizontal="center"/>
    </xf>
    <xf numFmtId="0" fontId="23" fillId="0" borderId="2" xfId="0" applyFont="1" applyFill="1" applyBorder="1" applyAlignment="1">
      <alignment horizontal="center"/>
    </xf>
    <xf numFmtId="170" fontId="17" fillId="0" borderId="0" xfId="38" applyNumberFormat="1" applyFont="1" applyAlignment="1">
      <alignment horizontal="center" vertical="center" wrapText="1"/>
    </xf>
    <xf numFmtId="170" fontId="17" fillId="0" borderId="2" xfId="38" applyNumberFormat="1" applyFont="1" applyBorder="1" applyAlignment="1">
      <alignment horizontal="center" vertical="center" wrapText="1"/>
    </xf>
    <xf numFmtId="0" fontId="14" fillId="0" borderId="0" xfId="38" quotePrefix="1" applyFont="1" applyBorder="1" applyAlignment="1">
      <alignment horizontal="right"/>
    </xf>
    <xf numFmtId="0" fontId="14" fillId="0" borderId="2" xfId="38" quotePrefix="1" applyFont="1" applyBorder="1" applyAlignment="1">
      <alignment horizontal="center" vertical="top"/>
    </xf>
    <xf numFmtId="0" fontId="14" fillId="0" borderId="0" xfId="38" quotePrefix="1" applyFont="1" applyBorder="1" applyAlignment="1">
      <alignment horizontal="center"/>
    </xf>
    <xf numFmtId="173" fontId="17" fillId="0" borderId="0" xfId="26" applyNumberFormat="1" applyFont="1"/>
    <xf numFmtId="43" fontId="17" fillId="0" borderId="0" xfId="1" applyFont="1" applyFill="1"/>
    <xf numFmtId="0" fontId="101" fillId="0" borderId="19" xfId="0" applyFont="1" applyFill="1" applyBorder="1" applyAlignment="1">
      <alignment horizontal="center"/>
    </xf>
    <xf numFmtId="169" fontId="14" fillId="0" borderId="21" xfId="1" applyNumberFormat="1" applyFont="1" applyBorder="1" applyAlignment="1">
      <alignment horizontal="right"/>
    </xf>
    <xf numFmtId="0" fontId="23" fillId="0" borderId="2" xfId="0" applyFont="1" applyFill="1" applyBorder="1" applyAlignment="1"/>
    <xf numFmtId="40" fontId="23" fillId="0" borderId="0" xfId="16" applyNumberFormat="1" applyFont="1" applyFill="1" applyBorder="1" applyAlignment="1">
      <alignment horizontal="center"/>
    </xf>
    <xf numFmtId="170" fontId="17" fillId="0" borderId="0" xfId="38" applyNumberFormat="1" applyFont="1" applyAlignment="1"/>
    <xf numFmtId="170" fontId="17" fillId="0" borderId="0" xfId="38" applyNumberFormat="1" applyFont="1" applyAlignment="1">
      <alignment horizontal="left" indent="2"/>
    </xf>
    <xf numFmtId="170" fontId="17" fillId="0" borderId="0" xfId="15" applyNumberFormat="1" applyFont="1"/>
    <xf numFmtId="189" fontId="14" fillId="0" borderId="0" xfId="0" applyNumberFormat="1" applyFont="1"/>
    <xf numFmtId="175" fontId="14" fillId="0" borderId="0" xfId="11" applyNumberFormat="1" applyFont="1"/>
    <xf numFmtId="0" fontId="19" fillId="0" borderId="0" xfId="0" applyFont="1" applyAlignment="1">
      <alignment horizontal="left"/>
    </xf>
    <xf numFmtId="39" fontId="14" fillId="0" borderId="0" xfId="57" applyNumberFormat="1" applyFont="1" applyFill="1" applyBorder="1" applyAlignment="1" applyProtection="1"/>
    <xf numFmtId="0" fontId="19" fillId="0" borderId="0" xfId="11" applyFont="1" applyAlignment="1">
      <alignment horizontal="center"/>
    </xf>
    <xf numFmtId="39" fontId="14" fillId="0" borderId="0" xfId="24" applyNumberFormat="1" applyFont="1"/>
    <xf numFmtId="0" fontId="23" fillId="0" borderId="0" xfId="38" quotePrefix="1" applyFont="1" applyFill="1"/>
    <xf numFmtId="168" fontId="14" fillId="0" borderId="0" xfId="22" quotePrefix="1" applyNumberFormat="1" applyFont="1" applyFill="1" applyAlignment="1">
      <alignment horizontal="left"/>
    </xf>
    <xf numFmtId="40" fontId="14" fillId="0" borderId="0" xfId="16" applyNumberFormat="1" applyFont="1" applyFill="1" applyBorder="1" applyAlignment="1" applyProtection="1"/>
    <xf numFmtId="40" fontId="14" fillId="0" borderId="0" xfId="16" applyNumberFormat="1" applyFont="1" applyFill="1" applyBorder="1" applyAlignment="1" applyProtection="1">
      <alignment horizontal="center"/>
    </xf>
    <xf numFmtId="0" fontId="111" fillId="0" borderId="0" xfId="0" applyFont="1" applyBorder="1" applyAlignment="1">
      <alignment horizontal="right"/>
    </xf>
    <xf numFmtId="40" fontId="14" fillId="0" borderId="19" xfId="16" applyNumberFormat="1" applyFont="1" applyFill="1" applyBorder="1" applyAlignment="1" applyProtection="1">
      <alignment vertical="top"/>
    </xf>
    <xf numFmtId="0" fontId="14" fillId="0" borderId="19" xfId="0" applyFont="1" applyBorder="1" applyAlignment="1">
      <alignment horizontal="center" vertical="top" wrapText="1"/>
    </xf>
    <xf numFmtId="0" fontId="14" fillId="0" borderId="0" xfId="0" applyFont="1" applyBorder="1" applyAlignment="1">
      <alignment horizontal="center" vertical="top" wrapText="1"/>
    </xf>
    <xf numFmtId="0" fontId="14" fillId="0" borderId="2" xfId="0" applyFont="1" applyBorder="1" applyAlignment="1">
      <alignment horizontal="center" vertical="top" wrapText="1"/>
    </xf>
    <xf numFmtId="168" fontId="14" fillId="0" borderId="0" xfId="0" applyNumberFormat="1" applyFont="1" applyAlignment="1">
      <alignment horizontal="left" indent="5"/>
    </xf>
    <xf numFmtId="0" fontId="19" fillId="0" borderId="0" xfId="327" applyFont="1" applyAlignment="1">
      <alignment horizontal="left" indent="3"/>
    </xf>
    <xf numFmtId="0" fontId="109" fillId="0" borderId="0" xfId="0" applyFont="1" applyAlignment="1">
      <alignment horizontal="left" indent="3"/>
    </xf>
    <xf numFmtId="0" fontId="14" fillId="0" borderId="0" xfId="327" applyFont="1" applyAlignment="1">
      <alignment horizontal="left" indent="3"/>
    </xf>
    <xf numFmtId="0" fontId="14" fillId="0" borderId="2" xfId="0" applyFont="1" applyBorder="1" applyAlignment="1">
      <alignment horizontal="center" vertical="top"/>
    </xf>
    <xf numFmtId="43" fontId="14" fillId="0" borderId="0" xfId="1" applyFont="1" applyAlignment="1">
      <alignment horizontal="center" vertical="top" wrapText="1"/>
    </xf>
    <xf numFmtId="166" fontId="23" fillId="0" borderId="5" xfId="1986" applyFont="1" applyBorder="1"/>
    <xf numFmtId="166" fontId="23" fillId="0" borderId="0" xfId="1986" applyFont="1"/>
    <xf numFmtId="166" fontId="23" fillId="0" borderId="2" xfId="1986" applyFont="1" applyBorder="1"/>
    <xf numFmtId="166" fontId="23" fillId="0" borderId="0" xfId="1986" applyFont="1" applyBorder="1"/>
    <xf numFmtId="40" fontId="14" fillId="0" borderId="0" xfId="16" applyNumberFormat="1" applyFont="1" applyFill="1" applyAlignment="1" applyProtection="1">
      <alignment horizontal="center" vertical="top"/>
    </xf>
    <xf numFmtId="166" fontId="23" fillId="0" borderId="0" xfId="1986" applyFont="1" applyBorder="1" applyAlignment="1">
      <alignment horizontal="center"/>
    </xf>
    <xf numFmtId="40" fontId="14" fillId="0" borderId="0" xfId="16" quotePrefix="1" applyNumberFormat="1" applyFont="1" applyFill="1" applyAlignment="1" applyProtection="1">
      <alignment horizontal="left" vertical="top" indent="2"/>
    </xf>
    <xf numFmtId="40" fontId="14" fillId="0" borderId="0" xfId="16" applyNumberFormat="1" applyFont="1" applyFill="1" applyAlignment="1" applyProtection="1">
      <alignment horizontal="left" vertical="top" indent="2"/>
    </xf>
    <xf numFmtId="40" fontId="19" fillId="0" borderId="0" xfId="16" quotePrefix="1" applyNumberFormat="1" applyFont="1" applyFill="1" applyAlignment="1" applyProtection="1">
      <alignment horizontal="left" vertical="top" indent="2"/>
    </xf>
    <xf numFmtId="40" fontId="14" fillId="0" borderId="21" xfId="16" applyNumberFormat="1" applyFont="1" applyFill="1" applyBorder="1" applyAlignment="1" applyProtection="1">
      <alignment vertical="top"/>
    </xf>
    <xf numFmtId="40" fontId="14" fillId="0" borderId="0" xfId="16" applyNumberFormat="1" applyFont="1" applyFill="1" applyBorder="1" applyAlignment="1" applyProtection="1">
      <alignment vertical="top"/>
    </xf>
    <xf numFmtId="40" fontId="14" fillId="0" borderId="0" xfId="16" quotePrefix="1" applyNumberFormat="1" applyFont="1" applyFill="1" applyAlignment="1" applyProtection="1">
      <alignment horizontal="left" vertical="top"/>
    </xf>
    <xf numFmtId="167" fontId="14" fillId="0" borderId="0" xfId="16" quotePrefix="1" applyNumberFormat="1" applyFont="1" applyFill="1" applyAlignment="1" applyProtection="1">
      <alignment horizontal="left"/>
    </xf>
    <xf numFmtId="166" fontId="14" fillId="0" borderId="0" xfId="1986" applyFont="1"/>
    <xf numFmtId="168" fontId="14" fillId="0" borderId="0" xfId="1986" applyNumberFormat="1" applyFont="1"/>
    <xf numFmtId="166" fontId="14" fillId="0" borderId="0" xfId="1986" applyFont="1" applyAlignment="1">
      <alignment horizontal="center"/>
    </xf>
    <xf numFmtId="166" fontId="14" fillId="0" borderId="0" xfId="1986" applyFont="1" applyAlignment="1">
      <alignment horizontal="center" wrapText="1"/>
    </xf>
    <xf numFmtId="168" fontId="14" fillId="0" borderId="0" xfId="0" applyNumberFormat="1" applyFont="1" applyBorder="1" applyAlignment="1"/>
    <xf numFmtId="43" fontId="14" fillId="0" borderId="0" xfId="1" quotePrefix="1" applyFont="1" applyAlignment="1"/>
    <xf numFmtId="169" fontId="14" fillId="0" borderId="0" xfId="1" quotePrefix="1" applyNumberFormat="1" applyFont="1" applyAlignment="1"/>
    <xf numFmtId="169" fontId="112" fillId="0" borderId="0" xfId="16" applyNumberFormat="1" applyFont="1" applyFill="1" applyBorder="1" applyAlignment="1">
      <alignment horizontal="right"/>
    </xf>
    <xf numFmtId="169" fontId="112" fillId="0" borderId="0" xfId="16" applyNumberFormat="1" applyFont="1" applyFill="1" applyAlignment="1">
      <alignment horizontal="right"/>
    </xf>
    <xf numFmtId="0" fontId="112" fillId="0" borderId="0" xfId="0" applyFont="1" applyFill="1" applyAlignment="1"/>
    <xf numFmtId="170" fontId="14" fillId="0" borderId="0" xfId="0" applyNumberFormat="1" applyFont="1"/>
    <xf numFmtId="168" fontId="17" fillId="0" borderId="0" xfId="0" applyNumberFormat="1" applyFont="1"/>
    <xf numFmtId="168" fontId="17" fillId="0" borderId="0" xfId="0" applyNumberFormat="1" applyFont="1" applyFill="1" applyBorder="1" applyAlignment="1">
      <alignment horizontal="center"/>
    </xf>
    <xf numFmtId="168" fontId="17" fillId="0" borderId="0" xfId="0" applyNumberFormat="1" applyFont="1" applyFill="1" applyAlignment="1"/>
    <xf numFmtId="168" fontId="17" fillId="0" borderId="0" xfId="0" applyNumberFormat="1" applyFont="1" applyFill="1" applyAlignment="1">
      <alignment horizontal="center"/>
    </xf>
    <xf numFmtId="168" fontId="17" fillId="0" borderId="2" xfId="0" applyNumberFormat="1" applyFont="1" applyFill="1" applyBorder="1"/>
    <xf numFmtId="168" fontId="17" fillId="0" borderId="2" xfId="0" applyNumberFormat="1" applyFont="1" applyBorder="1"/>
    <xf numFmtId="43" fontId="14" fillId="0" borderId="0" xfId="2370" applyNumberFormat="1" applyFont="1" applyBorder="1"/>
    <xf numFmtId="0" fontId="14" fillId="0" borderId="0" xfId="2370" applyFont="1"/>
    <xf numFmtId="2" fontId="14" fillId="0" borderId="2" xfId="2370" applyNumberFormat="1" applyFont="1" applyBorder="1"/>
    <xf numFmtId="2" fontId="14" fillId="0" borderId="0" xfId="2370" applyNumberFormat="1" applyFont="1"/>
    <xf numFmtId="43" fontId="14" fillId="0" borderId="0" xfId="2370" applyNumberFormat="1" applyFont="1"/>
    <xf numFmtId="43" fontId="14" fillId="0" borderId="4" xfId="2370" applyNumberFormat="1" applyFont="1" applyBorder="1"/>
    <xf numFmtId="189" fontId="14" fillId="0" borderId="0" xfId="2370" applyNumberFormat="1" applyFont="1"/>
    <xf numFmtId="168" fontId="17" fillId="0" borderId="5" xfId="0" applyNumberFormat="1" applyFont="1" applyBorder="1"/>
    <xf numFmtId="39" fontId="17" fillId="0" borderId="0" xfId="26" applyNumberFormat="1" applyFont="1"/>
    <xf numFmtId="39" fontId="17" fillId="0" borderId="5" xfId="26" applyNumberFormat="1" applyFont="1" applyBorder="1"/>
    <xf numFmtId="39" fontId="17" fillId="0" borderId="0" xfId="16" applyFont="1"/>
    <xf numFmtId="174" fontId="10" fillId="0" borderId="0" xfId="26" applyNumberFormat="1" applyFont="1"/>
    <xf numFmtId="0" fontId="10" fillId="0" borderId="0" xfId="26" applyFont="1"/>
    <xf numFmtId="43" fontId="10" fillId="0" borderId="0" xfId="1" applyFont="1"/>
    <xf numFmtId="174" fontId="10" fillId="0" borderId="0" xfId="26" applyNumberFormat="1" applyFont="1" applyFill="1"/>
    <xf numFmtId="0" fontId="10" fillId="0" borderId="0" xfId="26" applyFont="1" applyFill="1"/>
    <xf numFmtId="39" fontId="10" fillId="0" borderId="0" xfId="26" applyNumberFormat="1" applyFont="1" applyFill="1"/>
    <xf numFmtId="0" fontId="10" fillId="0" borderId="0" xfId="16" quotePrefix="1" applyNumberFormat="1" applyFont="1" applyFill="1" applyAlignment="1">
      <alignment horizontal="center"/>
    </xf>
    <xf numFmtId="170" fontId="104" fillId="0" borderId="0" xfId="0" applyNumberFormat="1" applyFont="1" applyAlignment="1">
      <alignment horizontal="center"/>
    </xf>
    <xf numFmtId="170" fontId="14" fillId="0" borderId="0" xfId="0" applyNumberFormat="1" applyFont="1" applyAlignment="1">
      <alignment horizontal="center"/>
    </xf>
    <xf numFmtId="170" fontId="14" fillId="0" borderId="0" xfId="0" applyNumberFormat="1" applyFont="1" applyAlignment="1">
      <alignment horizontal="right"/>
    </xf>
    <xf numFmtId="168" fontId="116" fillId="0" borderId="0" xfId="0" applyNumberFormat="1" applyFont="1" applyAlignment="1">
      <alignment horizontal="center"/>
    </xf>
    <xf numFmtId="168" fontId="116" fillId="0" borderId="0" xfId="24" applyNumberFormat="1" applyFont="1" applyAlignment="1">
      <alignment horizontal="center"/>
    </xf>
    <xf numFmtId="170" fontId="17" fillId="0" borderId="5" xfId="1" applyNumberFormat="1" applyFont="1" applyFill="1" applyBorder="1" applyAlignment="1">
      <alignment horizontal="right" vertical="center"/>
    </xf>
    <xf numFmtId="168" fontId="17" fillId="0" borderId="0" xfId="0" applyNumberFormat="1" applyFont="1" applyAlignment="1">
      <alignment horizontal="center"/>
    </xf>
    <xf numFmtId="170" fontId="23" fillId="0" borderId="0" xfId="15" applyNumberFormat="1" applyFont="1" applyFill="1"/>
    <xf numFmtId="168" fontId="23" fillId="0" borderId="0" xfId="15" applyNumberFormat="1" applyFont="1" applyFill="1"/>
    <xf numFmtId="189" fontId="23" fillId="0" borderId="0" xfId="15" applyNumberFormat="1" applyFont="1" applyFill="1" applyAlignment="1">
      <alignment horizontal="right"/>
    </xf>
    <xf numFmtId="189" fontId="23" fillId="0" borderId="0" xfId="0" applyNumberFormat="1" applyFont="1" applyFill="1" applyAlignment="1"/>
    <xf numFmtId="189" fontId="23" fillId="0" borderId="0" xfId="15" applyNumberFormat="1" applyFont="1" applyFill="1"/>
    <xf numFmtId="43" fontId="23" fillId="0" borderId="5" xfId="1" applyFont="1" applyFill="1" applyBorder="1" applyAlignment="1">
      <alignment horizontal="left"/>
    </xf>
    <xf numFmtId="43" fontId="117" fillId="0" borderId="0" xfId="1" applyFont="1" applyFill="1" applyAlignment="1">
      <alignment horizontal="center"/>
    </xf>
    <xf numFmtId="43" fontId="23" fillId="0" borderId="5" xfId="1" applyFont="1" applyFill="1" applyBorder="1" applyAlignment="1">
      <alignment horizontal="center"/>
    </xf>
    <xf numFmtId="168" fontId="14" fillId="0" borderId="5" xfId="15" applyNumberFormat="1" applyFont="1" applyBorder="1"/>
    <xf numFmtId="170" fontId="14" fillId="0" borderId="0" xfId="15" applyNumberFormat="1" applyFont="1" applyFill="1"/>
    <xf numFmtId="170" fontId="14" fillId="0" borderId="0" xfId="15" applyNumberFormat="1" applyFont="1"/>
    <xf numFmtId="168" fontId="14" fillId="0" borderId="2" xfId="15" applyNumberFormat="1" applyFont="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19" xfId="16" applyNumberFormat="1" applyFont="1" applyFill="1" applyBorder="1" applyAlignment="1" applyProtection="1">
      <alignment horizontal="center" vertical="top" wrapText="1"/>
    </xf>
    <xf numFmtId="40" fontId="14" fillId="0" borderId="0" xfId="16" applyNumberFormat="1" applyFont="1" applyFill="1" applyBorder="1" applyAlignment="1" applyProtection="1">
      <alignment horizontal="center" vertical="top" wrapText="1"/>
    </xf>
    <xf numFmtId="166" fontId="23" fillId="0" borderId="2" xfId="1986" applyFont="1" applyBorder="1" applyAlignment="1">
      <alignment horizontal="center"/>
    </xf>
    <xf numFmtId="168" fontId="14" fillId="0" borderId="21" xfId="0" applyNumberFormat="1" applyFont="1" applyBorder="1" applyAlignment="1"/>
    <xf numFmtId="190" fontId="15" fillId="0" borderId="0" xfId="18" applyNumberFormat="1" applyFont="1" applyFill="1"/>
    <xf numFmtId="190" fontId="15" fillId="0" borderId="2" xfId="18" applyNumberFormat="1" applyFont="1" applyFill="1" applyBorder="1"/>
    <xf numFmtId="190" fontId="15" fillId="0" borderId="0" xfId="2369" applyNumberFormat="1" applyFont="1" applyFill="1"/>
    <xf numFmtId="190" fontId="15" fillId="0" borderId="19" xfId="2369" applyNumberFormat="1" applyFont="1" applyFill="1" applyBorder="1"/>
    <xf numFmtId="190" fontId="15" fillId="0" borderId="22" xfId="18" applyNumberFormat="1" applyFont="1" applyFill="1" applyBorder="1"/>
    <xf numFmtId="190" fontId="15" fillId="0" borderId="4" xfId="2369" applyNumberFormat="1" applyFont="1" applyFill="1" applyBorder="1"/>
    <xf numFmtId="37" fontId="14" fillId="0" borderId="0" xfId="2"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7" fillId="0" borderId="0" xfId="0"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0" fontId="14" fillId="0" borderId="2" xfId="0" applyFont="1" applyBorder="1" applyAlignment="1">
      <alignment horizontal="center"/>
    </xf>
    <xf numFmtId="39" fontId="14" fillId="0" borderId="0" xfId="0" applyNumberFormat="1" applyFont="1" applyFill="1" applyAlignment="1">
      <alignment horizontal="left" indent="3"/>
    </xf>
    <xf numFmtId="190" fontId="14" fillId="0" borderId="21" xfId="58" applyNumberFormat="1" applyFont="1" applyFill="1" applyBorder="1"/>
    <xf numFmtId="168" fontId="14" fillId="0" borderId="0" xfId="16" applyNumberFormat="1" applyFont="1" applyFill="1" applyAlignment="1">
      <alignment horizontal="center"/>
    </xf>
    <xf numFmtId="0" fontId="23" fillId="0" borderId="0" xfId="38" quotePrefix="1" applyFont="1" applyFill="1" applyAlignment="1">
      <alignment horizontal="left"/>
    </xf>
    <xf numFmtId="168" fontId="14" fillId="0" borderId="0" xfId="22" applyNumberFormat="1" applyFont="1" applyFill="1" applyAlignment="1">
      <alignment horizontal="left"/>
    </xf>
    <xf numFmtId="0" fontId="16" fillId="0" borderId="0" xfId="38" quotePrefix="1" applyFont="1" applyFill="1"/>
    <xf numFmtId="39" fontId="14" fillId="0" borderId="0" xfId="16" applyNumberFormat="1" applyFont="1" applyFill="1" applyAlignment="1" applyProtection="1">
      <alignment vertical="top"/>
    </xf>
    <xf numFmtId="39" fontId="14" fillId="0" borderId="0" xfId="16" applyNumberFormat="1" applyFont="1" applyFill="1" applyAlignment="1" applyProtection="1">
      <alignment horizontal="center" vertical="top" wrapText="1"/>
    </xf>
    <xf numFmtId="39" fontId="14" fillId="0" borderId="0" xfId="0" applyNumberFormat="1" applyFont="1" applyAlignment="1">
      <alignment horizontal="center" vertical="top" wrapText="1"/>
    </xf>
    <xf numFmtId="39" fontId="14" fillId="0" borderId="0" xfId="16" applyNumberFormat="1" applyFont="1"/>
    <xf numFmtId="39" fontId="14" fillId="0" borderId="0" xfId="16" applyNumberFormat="1" applyFont="1" applyFill="1" applyAlignment="1"/>
    <xf numFmtId="40" fontId="14" fillId="0" borderId="0" xfId="16" applyNumberFormat="1" applyFont="1" applyFill="1" applyBorder="1" applyAlignment="1" applyProtection="1">
      <alignment horizontal="center" vertical="top"/>
    </xf>
    <xf numFmtId="40" fontId="14" fillId="0" borderId="19" xfId="16" applyNumberFormat="1" applyFont="1" applyFill="1" applyBorder="1" applyAlignment="1" applyProtection="1">
      <alignment horizontal="center"/>
    </xf>
    <xf numFmtId="40" fontId="14" fillId="0" borderId="0" xfId="16" applyNumberFormat="1" applyFont="1" applyFill="1" applyBorder="1" applyAlignment="1" applyProtection="1">
      <alignment horizontal="center" wrapText="1"/>
    </xf>
    <xf numFmtId="0" fontId="14" fillId="0" borderId="2" xfId="0" applyFont="1" applyBorder="1" applyAlignment="1">
      <alignment horizontal="center" wrapText="1"/>
    </xf>
    <xf numFmtId="40" fontId="14" fillId="0" borderId="0" xfId="16" applyNumberFormat="1" applyFont="1" applyFill="1" applyAlignment="1" applyProtection="1">
      <alignment horizontal="center" wrapText="1"/>
    </xf>
    <xf numFmtId="40" fontId="14" fillId="0" borderId="19" xfId="16" applyNumberFormat="1" applyFont="1" applyFill="1" applyBorder="1" applyAlignment="1" applyProtection="1">
      <alignment horizontal="center" wrapText="1"/>
    </xf>
    <xf numFmtId="0" fontId="14" fillId="0" borderId="19" xfId="0" applyFont="1" applyBorder="1" applyAlignment="1">
      <alignment horizontal="center" wrapText="1"/>
    </xf>
    <xf numFmtId="0" fontId="14" fillId="0" borderId="0" xfId="0" applyFont="1" applyAlignment="1">
      <alignment horizontal="center" wrapText="1"/>
    </xf>
    <xf numFmtId="0" fontId="14" fillId="0" borderId="0" xfId="0" applyFont="1" applyBorder="1" applyAlignment="1">
      <alignment horizontal="center" wrapText="1"/>
    </xf>
    <xf numFmtId="40" fontId="14" fillId="0" borderId="21" xfId="16" applyNumberFormat="1" applyFont="1" applyFill="1" applyBorder="1" applyAlignment="1" applyProtection="1"/>
    <xf numFmtId="0" fontId="7" fillId="0" borderId="0" xfId="0" quotePrefix="1" applyFont="1" applyAlignment="1"/>
    <xf numFmtId="39" fontId="23" fillId="0" borderId="0" xfId="1986" applyNumberFormat="1" applyFont="1" applyBorder="1"/>
    <xf numFmtId="39" fontId="14" fillId="0" borderId="21" xfId="16" applyNumberFormat="1" applyFont="1" applyFill="1" applyBorder="1" applyAlignment="1" applyProtection="1">
      <alignment vertical="top"/>
    </xf>
    <xf numFmtId="167" fontId="14" fillId="0" borderId="0" xfId="0" applyNumberFormat="1" applyFont="1" applyFill="1" applyAlignment="1"/>
    <xf numFmtId="40" fontId="14" fillId="0" borderId="0" xfId="16" quotePrefix="1" applyNumberFormat="1" applyFont="1" applyFill="1" applyBorder="1" applyAlignment="1" applyProtection="1">
      <alignment horizontal="left"/>
    </xf>
    <xf numFmtId="40" fontId="14" fillId="0" borderId="0" xfId="1" applyNumberFormat="1" applyFont="1" applyFill="1" applyBorder="1"/>
    <xf numFmtId="40" fontId="14" fillId="0" borderId="0" xfId="16" quotePrefix="1" applyNumberFormat="1" applyFont="1" applyFill="1" applyAlignment="1">
      <alignment horizontal="center"/>
    </xf>
    <xf numFmtId="167" fontId="14" fillId="0" borderId="0" xfId="16" applyNumberFormat="1" applyFont="1" applyFill="1" applyAlignment="1" applyProtection="1">
      <alignment horizontal="left"/>
    </xf>
    <xf numFmtId="167" fontId="14" fillId="0" borderId="0" xfId="16" applyNumberFormat="1" applyFont="1" applyFill="1" applyAlignment="1" applyProtection="1"/>
    <xf numFmtId="167" fontId="14" fillId="0" borderId="0" xfId="1" applyNumberFormat="1" applyFont="1" applyFill="1" applyAlignment="1"/>
    <xf numFmtId="167" fontId="21" fillId="0" borderId="0" xfId="0" quotePrefix="1" applyNumberFormat="1" applyFont="1" applyFill="1" applyAlignment="1">
      <alignment horizontal="left"/>
    </xf>
    <xf numFmtId="167" fontId="14" fillId="0" borderId="0" xfId="1" quotePrefix="1" applyNumberFormat="1" applyFont="1" applyFill="1" applyAlignment="1"/>
    <xf numFmtId="0" fontId="14" fillId="0" borderId="0" xfId="0" quotePrefix="1" applyFont="1" applyFill="1" applyAlignment="1">
      <alignment horizontal="left" vertical="center"/>
    </xf>
    <xf numFmtId="39" fontId="14" fillId="0" borderId="0" xfId="17" applyFont="1" applyFill="1" applyAlignment="1" applyProtection="1">
      <alignment horizontal="left"/>
    </xf>
    <xf numFmtId="39" fontId="14" fillId="0" borderId="0" xfId="17" applyFont="1" applyFill="1" applyAlignment="1"/>
    <xf numFmtId="0" fontId="14" fillId="0" borderId="0" xfId="13" applyFont="1" applyFill="1" applyBorder="1" applyAlignment="1"/>
    <xf numFmtId="0" fontId="14" fillId="0" borderId="0" xfId="13" applyFont="1" applyFill="1" applyAlignment="1"/>
    <xf numFmtId="37" fontId="14" fillId="0" borderId="0" xfId="16" applyNumberFormat="1" applyFont="1" applyFill="1" applyAlignment="1" applyProtection="1"/>
    <xf numFmtId="40" fontId="14" fillId="0" borderId="19" xfId="24" applyNumberFormat="1" applyFont="1" applyFill="1" applyBorder="1"/>
    <xf numFmtId="40" fontId="14" fillId="0" borderId="19" xfId="16" applyNumberFormat="1" applyFont="1" applyFill="1" applyBorder="1" applyAlignment="1" applyProtection="1">
      <alignment horizontal="left"/>
    </xf>
    <xf numFmtId="40" fontId="14" fillId="0" borderId="19" xfId="24" applyNumberFormat="1" applyFont="1" applyFill="1" applyBorder="1" applyAlignment="1"/>
    <xf numFmtId="40" fontId="14" fillId="0" borderId="19" xfId="16" applyNumberFormat="1" applyFont="1" applyFill="1" applyBorder="1" applyAlignment="1"/>
    <xf numFmtId="0" fontId="14" fillId="0" borderId="2" xfId="0" applyFont="1" applyFill="1" applyBorder="1" applyAlignment="1">
      <alignment horizontal="center" vertical="center"/>
    </xf>
    <xf numFmtId="39" fontId="14" fillId="0" borderId="0" xfId="16" applyFont="1" applyFill="1" applyAlignment="1">
      <alignment horizontal="left" indent="3"/>
    </xf>
    <xf numFmtId="0" fontId="14" fillId="0" borderId="0" xfId="24" applyFont="1" applyFill="1" applyAlignment="1"/>
    <xf numFmtId="168" fontId="101" fillId="0" borderId="0" xfId="0" applyNumberFormat="1" applyFont="1" applyFill="1" applyAlignment="1">
      <alignment horizontal="left"/>
    </xf>
    <xf numFmtId="40" fontId="14" fillId="0" borderId="0" xfId="16" applyNumberFormat="1" applyFont="1" applyFill="1" applyAlignment="1" applyProtection="1">
      <alignment horizontal="left" vertical="top" indent="3"/>
    </xf>
    <xf numFmtId="169" fontId="14" fillId="0" borderId="2" xfId="0" applyNumberFormat="1" applyFont="1" applyBorder="1" applyAlignment="1"/>
    <xf numFmtId="169" fontId="14" fillId="0" borderId="0" xfId="0" applyNumberFormat="1" applyFont="1" applyBorder="1" applyAlignment="1"/>
    <xf numFmtId="40" fontId="14" fillId="0" borderId="0" xfId="20" applyNumberFormat="1" applyFont="1" applyFill="1" applyBorder="1" applyAlignment="1"/>
    <xf numFmtId="40" fontId="14" fillId="0" borderId="0" xfId="0" applyNumberFormat="1" applyFont="1" applyFill="1" applyBorder="1" applyAlignment="1">
      <alignment horizontal="center"/>
    </xf>
    <xf numFmtId="39" fontId="14" fillId="0" borderId="0" xfId="2239" applyNumberFormat="1" applyFont="1" applyFill="1" applyAlignme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0" fontId="14" fillId="0" borderId="0" xfId="0" applyFont="1" applyFill="1" applyBorder="1" applyAlignment="1">
      <alignment horizontal="center"/>
    </xf>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0" fontId="14" fillId="0" borderId="2" xfId="0" applyFont="1" applyBorder="1" applyAlignment="1">
      <alignment horizontal="center"/>
    </xf>
    <xf numFmtId="40" fontId="14" fillId="0" borderId="0" xfId="0" applyNumberFormat="1" applyFont="1" applyFill="1" applyAlignment="1">
      <alignment horizontal="center"/>
    </xf>
    <xf numFmtId="40" fontId="14" fillId="0" borderId="0" xfId="0" applyNumberFormat="1" applyFont="1" applyAlignment="1">
      <alignment horizontal="center"/>
    </xf>
    <xf numFmtId="168" fontId="101" fillId="0" borderId="19" xfId="0" applyNumberFormat="1" applyFont="1" applyFill="1" applyBorder="1" applyAlignment="1">
      <alignment horizontal="center"/>
    </xf>
    <xf numFmtId="40" fontId="15" fillId="0" borderId="2" xfId="0" applyNumberFormat="1" applyFont="1" applyBorder="1" applyAlignment="1">
      <alignment horizontal="centerContinuous"/>
    </xf>
    <xf numFmtId="40" fontId="15" fillId="0" borderId="0" xfId="0" applyNumberFormat="1" applyFont="1"/>
    <xf numFmtId="40" fontId="14" fillId="0" borderId="0" xfId="20" applyNumberFormat="1" applyFont="1"/>
    <xf numFmtId="168" fontId="14" fillId="0" borderId="0" xfId="16" quotePrefix="1" applyNumberFormat="1" applyFont="1" applyAlignment="1">
      <alignment horizontal="center"/>
    </xf>
    <xf numFmtId="37" fontId="14" fillId="0" borderId="0" xfId="2239" applyNumberFormat="1" applyFont="1" applyFill="1" applyAlignment="1">
      <alignment horizontal="right"/>
    </xf>
    <xf numFmtId="0" fontId="14" fillId="0" borderId="22" xfId="0" applyFont="1" applyBorder="1" applyAlignment="1">
      <alignment horizontal="centerContinuous"/>
    </xf>
    <xf numFmtId="168" fontId="14" fillId="0" borderId="22" xfId="16" quotePrefix="1" applyNumberFormat="1" applyFont="1" applyBorder="1" applyAlignment="1">
      <alignment horizontal="centerContinuous"/>
    </xf>
    <xf numFmtId="168" fontId="14" fillId="0" borderId="22" xfId="0" applyNumberFormat="1" applyFont="1" applyBorder="1" applyAlignment="1">
      <alignment horizontal="centerContinuous"/>
    </xf>
    <xf numFmtId="168" fontId="14" fillId="0" borderId="0" xfId="0" applyNumberFormat="1" applyFont="1" applyAlignment="1">
      <alignment horizontal="center"/>
    </xf>
    <xf numFmtId="168" fontId="14" fillId="0" borderId="19" xfId="0" applyNumberFormat="1" applyFont="1" applyBorder="1"/>
    <xf numFmtId="168" fontId="14" fillId="0" borderId="2" xfId="0" applyNumberFormat="1" applyFont="1" applyBorder="1" applyAlignment="1">
      <alignment horizontal="center"/>
    </xf>
    <xf numFmtId="168" fontId="14" fillId="0" borderId="2" xfId="0" applyNumberFormat="1" applyFont="1" applyBorder="1"/>
    <xf numFmtId="40" fontId="14" fillId="0" borderId="0" xfId="0" applyNumberFormat="1" applyFont="1" applyAlignment="1">
      <alignment horizontal="left" indent="3"/>
    </xf>
    <xf numFmtId="168" fontId="14" fillId="0" borderId="5" xfId="0" applyNumberFormat="1" applyFont="1" applyBorder="1"/>
    <xf numFmtId="168" fontId="14" fillId="0" borderId="2" xfId="16" quotePrefix="1" applyNumberFormat="1" applyFont="1" applyBorder="1" applyAlignment="1">
      <alignment horizontal="center"/>
    </xf>
    <xf numFmtId="49" fontId="14" fillId="0" borderId="22" xfId="0" applyNumberFormat="1" applyFont="1" applyBorder="1" applyAlignment="1">
      <alignment horizontal="centerContinuous"/>
    </xf>
    <xf numFmtId="168" fontId="14" fillId="0" borderId="0" xfId="16" applyNumberFormat="1" applyFont="1" applyFill="1" applyAlignment="1">
      <alignment horizontal="center"/>
    </xf>
    <xf numFmtId="43" fontId="10" fillId="0" borderId="5" xfId="1" applyFont="1" applyBorder="1" applyAlignment="1">
      <alignment horizontal="left"/>
    </xf>
    <xf numFmtId="43" fontId="14" fillId="0" borderId="5" xfId="1" applyFont="1" applyFill="1" applyBorder="1" applyAlignment="1">
      <alignment horizontal="left"/>
    </xf>
    <xf numFmtId="43" fontId="14" fillId="0" borderId="5" xfId="1" applyFont="1" applyFill="1" applyBorder="1" applyAlignment="1">
      <alignment horizontal="center"/>
    </xf>
    <xf numFmtId="0" fontId="14" fillId="0" borderId="0" xfId="24" applyFont="1" applyAlignment="1">
      <alignment horizontal="center"/>
    </xf>
    <xf numFmtId="37" fontId="15" fillId="0" borderId="2" xfId="2" applyNumberFormat="1" applyFont="1" applyFill="1" applyBorder="1" applyAlignment="1">
      <alignment horizontal="right"/>
    </xf>
    <xf numFmtId="40" fontId="14" fillId="0" borderId="0" xfId="16" applyNumberFormat="1" applyFont="1" applyAlignment="1">
      <alignment horizontal="center"/>
    </xf>
    <xf numFmtId="40" fontId="14" fillId="0" borderId="2" xfId="16" applyNumberFormat="1" applyFont="1" applyBorder="1" applyAlignment="1">
      <alignment horizontal="center"/>
    </xf>
    <xf numFmtId="40" fontId="118" fillId="0" borderId="0" xfId="16" applyNumberFormat="1" applyFont="1" applyFill="1" applyBorder="1" applyAlignment="1"/>
    <xf numFmtId="168" fontId="14" fillId="0" borderId="2" xfId="16" applyNumberFormat="1" applyFont="1" applyFill="1" applyBorder="1" applyAlignment="1" applyProtection="1">
      <alignment horizontal="center"/>
    </xf>
    <xf numFmtId="168" fontId="14" fillId="0" borderId="0" xfId="16" applyNumberFormat="1" applyFont="1" applyFill="1" applyAlignment="1">
      <alignment horizontal="center"/>
    </xf>
    <xf numFmtId="168" fontId="15" fillId="0" borderId="0" xfId="17" applyNumberFormat="1" applyFont="1" applyFill="1" applyBorder="1"/>
    <xf numFmtId="40" fontId="15" fillId="0" borderId="0" xfId="17" applyNumberFormat="1" applyFont="1" applyFill="1" applyBorder="1"/>
    <xf numFmtId="169" fontId="15" fillId="0" borderId="0" xfId="17" applyNumberFormat="1" applyFont="1" applyFill="1" applyBorder="1"/>
    <xf numFmtId="170" fontId="15" fillId="0" borderId="0" xfId="17" applyNumberFormat="1" applyFont="1" applyFill="1" applyBorder="1"/>
    <xf numFmtId="169" fontId="101" fillId="0" borderId="0" xfId="16" applyNumberFormat="1" applyFont="1" applyBorder="1"/>
    <xf numFmtId="168" fontId="17" fillId="0" borderId="4" xfId="0" applyNumberFormat="1" applyFont="1" applyFill="1" applyBorder="1" applyAlignment="1"/>
    <xf numFmtId="168" fontId="14" fillId="0" borderId="2" xfId="5" applyNumberFormat="1" applyFont="1" applyFill="1" applyBorder="1" applyAlignment="1"/>
    <xf numFmtId="190" fontId="15" fillId="0" borderId="0" xfId="18" applyNumberFormat="1" applyFont="1" applyFill="1" applyBorder="1" applyAlignment="1"/>
    <xf numFmtId="170" fontId="15" fillId="0" borderId="0" xfId="18" applyNumberFormat="1" applyFont="1" applyFill="1"/>
    <xf numFmtId="190" fontId="15" fillId="0" borderId="0" xfId="2369" applyNumberFormat="1" applyFont="1" applyFill="1" applyBorder="1"/>
    <xf numFmtId="168" fontId="15" fillId="0" borderId="0" xfId="16" applyNumberFormat="1" applyFont="1" applyFill="1" applyAlignment="1">
      <alignment horizontal="left" indent="4"/>
    </xf>
    <xf numFmtId="168" fontId="15" fillId="0" borderId="0" xfId="0" applyNumberFormat="1" applyFont="1" applyFill="1"/>
    <xf numFmtId="168" fontId="15" fillId="0" borderId="0" xfId="16" applyNumberFormat="1" applyFont="1" applyFill="1"/>
    <xf numFmtId="168" fontId="15" fillId="0" borderId="0" xfId="24" applyNumberFormat="1" applyFont="1" applyFill="1" applyAlignment="1">
      <alignment horizontal="left"/>
    </xf>
    <xf numFmtId="168" fontId="15" fillId="0" borderId="0" xfId="24" applyNumberFormat="1" applyFont="1" applyFill="1"/>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19" fillId="0" borderId="0" xfId="0" applyFont="1"/>
    <xf numFmtId="173" fontId="119" fillId="0" borderId="0" xfId="26" applyNumberFormat="1" applyFont="1"/>
    <xf numFmtId="0" fontId="119" fillId="0" borderId="0" xfId="26" applyFont="1"/>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69" fontId="14" fillId="0" borderId="0" xfId="16" quotePrefix="1" applyNumberFormat="1" applyFont="1" applyFill="1" applyBorder="1" applyAlignment="1">
      <alignment horizontal="right"/>
    </xf>
    <xf numFmtId="169" fontId="14" fillId="0" borderId="0" xfId="0" applyNumberFormat="1" applyFont="1" applyFill="1" applyBorder="1" applyAlignment="1"/>
    <xf numFmtId="171" fontId="14" fillId="0" borderId="0" xfId="0" applyNumberFormat="1" applyFont="1" applyFill="1" applyBorder="1" applyAlignment="1"/>
    <xf numFmtId="40" fontId="14" fillId="0" borderId="0" xfId="24" applyNumberFormat="1" applyFont="1" applyFill="1" applyBorder="1"/>
    <xf numFmtId="40" fontId="10" fillId="0" borderId="0" xfId="16" applyNumberFormat="1" applyFont="1" applyFill="1" applyBorder="1" applyAlignment="1">
      <alignment horizontal="left"/>
    </xf>
    <xf numFmtId="40" fontId="10" fillId="0" borderId="0" xfId="0" applyNumberFormat="1" applyFont="1" applyFill="1" applyBorder="1" applyAlignment="1"/>
    <xf numFmtId="40" fontId="10" fillId="0" borderId="0" xfId="16" applyNumberFormat="1" applyFont="1" applyFill="1" applyBorder="1" applyAlignment="1"/>
    <xf numFmtId="168" fontId="17" fillId="0" borderId="0" xfId="24" applyNumberFormat="1" applyFont="1" applyFill="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7" fillId="0" borderId="22" xfId="0" applyNumberFormat="1" applyFont="1" applyFill="1" applyBorder="1"/>
    <xf numFmtId="168" fontId="17" fillId="0" borderId="22" xfId="0" applyNumberFormat="1" applyFont="1" applyBorder="1"/>
    <xf numFmtId="168" fontId="17" fillId="0" borderId="21" xfId="0" applyNumberFormat="1" applyFont="1" applyFill="1" applyBorder="1"/>
    <xf numFmtId="168" fontId="17" fillId="0" borderId="21" xfId="0" applyNumberFormat="1" applyFont="1" applyBorder="1"/>
    <xf numFmtId="40" fontId="14" fillId="0" borderId="0" xfId="16" applyNumberFormat="1" applyFont="1" applyFill="1" applyAlignment="1" applyProtection="1">
      <alignment horizontal="center"/>
    </xf>
    <xf numFmtId="40" fontId="14" fillId="0" borderId="2" xfId="16" applyNumberFormat="1" applyFont="1" applyFill="1" applyBorder="1" applyAlignment="1" applyProtection="1">
      <alignment horizontal="center" vertical="top"/>
    </xf>
    <xf numFmtId="40" fontId="10" fillId="0" borderId="0" xfId="16" quotePrefix="1" applyNumberFormat="1" applyFont="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169" fontId="14" fillId="0" borderId="22" xfId="0" applyNumberFormat="1" applyFont="1" applyBorder="1" applyAlignment="1"/>
    <xf numFmtId="169" fontId="14" fillId="0" borderId="2" xfId="58" applyNumberFormat="1" applyFont="1" applyFill="1" applyBorder="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5" applyNumberFormat="1" applyFont="1" applyFill="1" applyAlignment="1"/>
    <xf numFmtId="43" fontId="23" fillId="0" borderId="0" xfId="58" applyFont="1" applyFill="1" applyAlignment="1"/>
    <xf numFmtId="168" fontId="23" fillId="0" borderId="0" xfId="24" applyNumberFormat="1" applyFont="1" applyFill="1" applyBorder="1" applyAlignment="1"/>
    <xf numFmtId="168" fontId="23" fillId="0" borderId="0" xfId="58" applyNumberFormat="1" applyFont="1" applyFill="1" applyBorder="1" applyAlignment="1"/>
    <xf numFmtId="0" fontId="14" fillId="0" borderId="0" xfId="5" applyFont="1" applyFill="1" applyAlignment="1"/>
    <xf numFmtId="43" fontId="14" fillId="0" borderId="0" xfId="2" applyFont="1" applyFill="1" applyAlignment="1"/>
    <xf numFmtId="43" fontId="14" fillId="0" borderId="0" xfId="58" applyFont="1" applyFill="1" applyAlignment="1"/>
    <xf numFmtId="168" fontId="14" fillId="0" borderId="0" xfId="0" applyNumberFormat="1" applyFont="1" applyFill="1" applyBorder="1"/>
    <xf numFmtId="168" fontId="17" fillId="0" borderId="0" xfId="0" applyNumberFormat="1" applyFont="1" applyBorder="1"/>
    <xf numFmtId="39" fontId="17" fillId="0" borderId="0" xfId="26" applyNumberFormat="1" applyFont="1" applyBorder="1"/>
    <xf numFmtId="40" fontId="14" fillId="0" borderId="0" xfId="0" applyNumberFormat="1" applyFont="1" applyFill="1" applyAlignment="1">
      <alignment horizontal="center"/>
    </xf>
    <xf numFmtId="168" fontId="14" fillId="0" borderId="2" xfId="16" quotePrefix="1" applyNumberFormat="1" applyFont="1" applyFill="1" applyBorder="1" applyAlignment="1" applyProtection="1">
      <alignment horizontal="center"/>
    </xf>
    <xf numFmtId="0" fontId="14" fillId="0" borderId="2" xfId="0" quotePrefix="1" applyFont="1" applyFill="1" applyBorder="1" applyAlignment="1">
      <alignment horizontal="center"/>
    </xf>
    <xf numFmtId="190" fontId="14" fillId="0" borderId="0" xfId="16" applyNumberFormat="1" applyFont="1" applyFill="1" applyAlignment="1">
      <alignment horizontal="right"/>
    </xf>
    <xf numFmtId="190" fontId="14" fillId="0" borderId="0" xfId="1" applyNumberFormat="1" applyFont="1" applyFill="1" applyAlignment="1"/>
    <xf numFmtId="190" fontId="14" fillId="0" borderId="0" xfId="0" applyNumberFormat="1" applyFont="1" applyFill="1" applyAlignment="1"/>
    <xf numFmtId="190" fontId="14" fillId="0" borderId="0" xfId="16" quotePrefix="1" applyNumberFormat="1" applyFont="1" applyFill="1" applyAlignment="1"/>
    <xf numFmtId="190" fontId="14" fillId="0" borderId="0" xfId="16" applyNumberFormat="1" applyFont="1" applyFill="1" applyAlignment="1"/>
    <xf numFmtId="190" fontId="14" fillId="0" borderId="2" xfId="1" applyNumberFormat="1" applyFont="1" applyFill="1" applyBorder="1" applyAlignment="1"/>
    <xf numFmtId="190" fontId="14" fillId="0" borderId="0" xfId="1" applyNumberFormat="1" applyFont="1" applyFill="1" applyBorder="1" applyAlignment="1"/>
    <xf numFmtId="190" fontId="14" fillId="0" borderId="0" xfId="0" applyNumberFormat="1" applyFont="1" applyFill="1" applyBorder="1" applyAlignment="1"/>
    <xf numFmtId="190" fontId="14" fillId="0" borderId="2" xfId="16" applyNumberFormat="1" applyFont="1" applyFill="1" applyBorder="1" applyAlignment="1"/>
    <xf numFmtId="190" fontId="14" fillId="0" borderId="0" xfId="1" applyNumberFormat="1" applyFont="1" applyFill="1" applyBorder="1" applyAlignment="1">
      <alignment horizontal="right"/>
    </xf>
    <xf numFmtId="190" fontId="101" fillId="0" borderId="0" xfId="16" applyNumberFormat="1" applyFont="1"/>
    <xf numFmtId="190" fontId="101" fillId="0" borderId="0" xfId="0" applyNumberFormat="1" applyFont="1"/>
    <xf numFmtId="190" fontId="14" fillId="0" borderId="4" xfId="16" applyNumberFormat="1" applyFont="1" applyFill="1" applyBorder="1" applyAlignment="1"/>
    <xf numFmtId="40" fontId="23" fillId="0" borderId="0" xfId="0" applyNumberFormat="1" applyFont="1" applyFill="1"/>
    <xf numFmtId="40" fontId="23" fillId="0" borderId="0" xfId="16" applyNumberFormat="1" applyFont="1" applyFill="1"/>
    <xf numFmtId="168" fontId="14" fillId="0" borderId="0" xfId="16" quotePrefix="1" applyNumberFormat="1" applyFont="1" applyFill="1"/>
    <xf numFmtId="190" fontId="15" fillId="0" borderId="0" xfId="18" applyNumberFormat="1" applyFont="1"/>
    <xf numFmtId="190" fontId="15" fillId="0" borderId="0" xfId="0" applyNumberFormat="1" applyFont="1"/>
    <xf numFmtId="168" fontId="14" fillId="0" borderId="2" xfId="15" applyNumberFormat="1" applyFont="1" applyFill="1" applyBorder="1" applyAlignment="1">
      <alignment horizontal="center"/>
    </xf>
    <xf numFmtId="168" fontId="14" fillId="0" borderId="0" xfId="15" applyNumberFormat="1" applyFont="1" applyFill="1" applyBorder="1" applyAlignment="1">
      <alignment horizontal="right"/>
    </xf>
    <xf numFmtId="39" fontId="14" fillId="0" borderId="0" xfId="26" applyNumberFormat="1" applyFont="1" applyFill="1" applyAlignment="1">
      <alignment horizontal="right"/>
    </xf>
    <xf numFmtId="0" fontId="14" fillId="0" borderId="0" xfId="0" applyFont="1" applyFill="1" applyAlignment="1">
      <alignment horizontal="right"/>
    </xf>
    <xf numFmtId="40" fontId="14" fillId="0" borderId="0" xfId="0" applyNumberFormat="1" applyFont="1" applyFill="1" applyAlignment="1">
      <alignment horizontal="center"/>
    </xf>
    <xf numFmtId="0" fontId="14" fillId="0" borderId="0" xfId="6" quotePrefix="1" applyFont="1" applyFill="1" applyAlignment="1">
      <alignment horizontal="center"/>
    </xf>
    <xf numFmtId="190" fontId="14" fillId="0" borderId="0" xfId="0" applyNumberFormat="1" applyFont="1" applyFill="1" applyAlignment="1">
      <alignment horizontal="right"/>
    </xf>
    <xf numFmtId="190" fontId="14" fillId="0" borderId="0" xfId="16" quotePrefix="1" applyNumberFormat="1" applyFont="1" applyFill="1" applyAlignment="1">
      <alignment horizontal="right"/>
    </xf>
    <xf numFmtId="190" fontId="14" fillId="0" borderId="0" xfId="16" applyNumberFormat="1" applyFont="1" applyFill="1" applyBorder="1" applyAlignment="1">
      <alignment horizontal="right"/>
    </xf>
    <xf numFmtId="190" fontId="10" fillId="0" borderId="0" xfId="0" applyNumberFormat="1" applyFont="1"/>
    <xf numFmtId="190" fontId="14" fillId="0" borderId="2" xfId="15" applyNumberFormat="1" applyFont="1" applyFill="1" applyBorder="1" applyAlignment="1"/>
    <xf numFmtId="190" fontId="14" fillId="0" borderId="0" xfId="15" applyNumberFormat="1" applyFont="1" applyFill="1" applyAlignment="1"/>
    <xf numFmtId="190" fontId="10" fillId="0" borderId="2" xfId="15" applyNumberFormat="1" applyFont="1" applyBorder="1"/>
    <xf numFmtId="190" fontId="14" fillId="0" borderId="4" xfId="15" applyNumberFormat="1" applyFont="1" applyFill="1" applyBorder="1" applyAlignment="1"/>
    <xf numFmtId="190" fontId="14" fillId="0" borderId="0" xfId="0" applyNumberFormat="1" applyFont="1"/>
    <xf numFmtId="190" fontId="14" fillId="0" borderId="2" xfId="15" applyNumberFormat="1" applyFont="1" applyBorder="1"/>
    <xf numFmtId="190" fontId="14" fillId="0" borderId="21" xfId="26" applyNumberFormat="1" applyFont="1" applyFill="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19" xfId="16" applyNumberFormat="1" applyFont="1" applyFill="1" applyBorder="1" applyAlignment="1" applyProtection="1">
      <alignment horizontal="center" vertical="top" wrapText="1"/>
    </xf>
    <xf numFmtId="40" fontId="14" fillId="0" borderId="19" xfId="16" applyNumberFormat="1" applyFont="1" applyFill="1" applyBorder="1" applyAlignment="1" applyProtection="1">
      <alignment horizontal="center" vertical="center" wrapText="1"/>
    </xf>
    <xf numFmtId="40" fontId="14" fillId="0" borderId="0" xfId="16" applyNumberFormat="1" applyFont="1" applyFill="1" applyBorder="1" applyAlignment="1" applyProtection="1">
      <alignment horizontal="center" vertical="center" wrapText="1"/>
    </xf>
    <xf numFmtId="40" fontId="14" fillId="0" borderId="2" xfId="16" applyNumberFormat="1" applyFont="1" applyFill="1" applyBorder="1" applyAlignment="1" applyProtection="1">
      <alignment horizontal="center" vertical="center" wrapText="1"/>
    </xf>
    <xf numFmtId="40" fontId="14" fillId="0" borderId="22" xfId="16" applyNumberFormat="1" applyFont="1" applyFill="1" applyBorder="1" applyAlignment="1" applyProtection="1">
      <alignment horizontal="center" wrapText="1"/>
    </xf>
    <xf numFmtId="40" fontId="14" fillId="0" borderId="2" xfId="16" applyNumberFormat="1" applyFont="1" applyFill="1" applyBorder="1" applyAlignment="1" applyProtection="1">
      <alignment horizontal="center" vertical="top"/>
    </xf>
    <xf numFmtId="40" fontId="10" fillId="0" borderId="0" xfId="16" quotePrefix="1" applyNumberFormat="1" applyFont="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01" fillId="0" borderId="0" xfId="0" applyNumberFormat="1" applyFont="1" applyFill="1" applyAlignment="1">
      <alignment horizontal="center"/>
    </xf>
    <xf numFmtId="40" fontId="14" fillId="0" borderId="0" xfId="0" applyNumberFormat="1" applyFont="1" applyFill="1" applyAlignment="1">
      <alignment horizontal="center"/>
    </xf>
    <xf numFmtId="0" fontId="21" fillId="0" borderId="0" xfId="0" applyFont="1" applyAlignment="1">
      <alignment horizontal="center"/>
    </xf>
    <xf numFmtId="0" fontId="14" fillId="0" borderId="3"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40" fontId="14" fillId="0" borderId="0" xfId="0" quotePrefix="1" applyNumberFormat="1" applyFont="1" applyFill="1" applyAlignment="1">
      <alignment horizontal="center"/>
    </xf>
    <xf numFmtId="40" fontId="14" fillId="0" borderId="0" xfId="5" applyNumberFormat="1" applyFont="1" applyFill="1" applyBorder="1" applyAlignment="1">
      <alignment horizontal="center"/>
    </xf>
    <xf numFmtId="40" fontId="17" fillId="0" borderId="0" xfId="0" quotePrefix="1" applyNumberFormat="1" applyFont="1" applyFill="1" applyAlignment="1">
      <alignment horizontal="center"/>
    </xf>
    <xf numFmtId="40" fontId="17" fillId="0" borderId="0" xfId="0" applyNumberFormat="1" applyFont="1" applyFill="1" applyAlignment="1">
      <alignment horizontal="center"/>
    </xf>
    <xf numFmtId="168" fontId="106" fillId="0" borderId="0" xfId="16" applyNumberFormat="1" applyFont="1" applyFill="1" applyBorder="1" applyAlignment="1" applyProtection="1">
      <alignment horizontal="center"/>
    </xf>
    <xf numFmtId="0" fontId="106" fillId="0" borderId="2" xfId="6" applyFont="1" applyFill="1" applyBorder="1" applyAlignment="1">
      <alignment horizontal="center"/>
    </xf>
    <xf numFmtId="0" fontId="106" fillId="0" borderId="2" xfId="0" applyFont="1" applyFill="1" applyBorder="1" applyAlignment="1">
      <alignment horizontal="center"/>
    </xf>
    <xf numFmtId="0" fontId="14" fillId="0" borderId="0" xfId="38" quotePrefix="1" applyFont="1" applyBorder="1" applyAlignment="1">
      <alignment horizontal="right"/>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5" fillId="0" borderId="0" xfId="16" quotePrefix="1" applyNumberFormat="1" applyFont="1" applyFill="1" applyAlignment="1" applyProtection="1">
      <alignment horizontal="center"/>
    </xf>
    <xf numFmtId="40" fontId="15" fillId="0" borderId="19" xfId="0" applyNumberFormat="1" applyFont="1" applyBorder="1" applyAlignment="1">
      <alignment horizontal="center"/>
    </xf>
    <xf numFmtId="40" fontId="15" fillId="0" borderId="3" xfId="0" applyNumberFormat="1" applyFont="1" applyFill="1" applyBorder="1" applyAlignment="1">
      <alignment horizontal="center" wrapText="1"/>
    </xf>
    <xf numFmtId="40" fontId="15" fillId="0" borderId="3" xfId="2214" applyNumberFormat="1" applyFont="1" applyFill="1" applyBorder="1" applyAlignment="1">
      <alignment horizontal="center" wrapText="1"/>
    </xf>
  </cellXfs>
  <cellStyles count="2371">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 4" xfId="2370"/>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Pre-Built-Mar'51-t3 2" xfId="2369"/>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2 3 2" xfId="2367"/>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 3" xfId="2368"/>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4"/>
  <sheetViews>
    <sheetView topLeftCell="A47" zoomScaleNormal="100" zoomScaleSheetLayoutView="112" workbookViewId="0">
      <selection activeCell="E92" sqref="E92"/>
    </sheetView>
  </sheetViews>
  <sheetFormatPr defaultColWidth="9.140625" defaultRowHeight="25.15" customHeight="1"/>
  <cols>
    <col min="1" max="8" width="9.140625" style="99" customWidth="1"/>
    <col min="9" max="9" width="6.28515625" style="99" customWidth="1"/>
    <col min="10" max="10" width="16.42578125" style="99" customWidth="1"/>
    <col min="11" max="11" width="3.7109375" style="99" customWidth="1"/>
    <col min="12" max="16384" width="9.140625" style="99"/>
  </cols>
  <sheetData>
    <row r="1" spans="1:12" ht="26.25" customHeight="1">
      <c r="A1" s="924" t="s">
        <v>52</v>
      </c>
      <c r="B1" s="924"/>
      <c r="C1" s="924"/>
      <c r="D1" s="924"/>
      <c r="E1" s="924"/>
      <c r="F1" s="924"/>
      <c r="G1" s="924"/>
      <c r="H1" s="924"/>
      <c r="I1" s="924"/>
      <c r="J1" s="924"/>
      <c r="K1" s="106"/>
    </row>
    <row r="2" spans="1:12" ht="26.25" customHeight="1">
      <c r="A2" s="924" t="s">
        <v>785</v>
      </c>
      <c r="B2" s="924"/>
      <c r="C2" s="924"/>
      <c r="D2" s="924"/>
      <c r="E2" s="924"/>
      <c r="F2" s="924"/>
      <c r="G2" s="924"/>
      <c r="H2" s="924"/>
      <c r="I2" s="924"/>
      <c r="J2" s="924"/>
      <c r="K2" s="106"/>
    </row>
    <row r="3" spans="1:12" s="17" customFormat="1" ht="26.25" customHeight="1">
      <c r="A3" s="925" t="s">
        <v>813</v>
      </c>
      <c r="B3" s="925"/>
      <c r="C3" s="925"/>
      <c r="D3" s="925"/>
      <c r="E3" s="925"/>
      <c r="F3" s="925"/>
      <c r="G3" s="925"/>
      <c r="H3" s="925"/>
      <c r="I3" s="925"/>
      <c r="J3" s="925"/>
      <c r="L3" s="292"/>
    </row>
    <row r="4" spans="1:12" s="17" customFormat="1" ht="26.25" customHeight="1">
      <c r="A4" s="925" t="s">
        <v>510</v>
      </c>
      <c r="B4" s="925"/>
      <c r="C4" s="925"/>
      <c r="D4" s="925"/>
      <c r="E4" s="925"/>
      <c r="F4" s="925"/>
      <c r="G4" s="925"/>
      <c r="H4" s="925"/>
      <c r="I4" s="925"/>
      <c r="J4" s="925"/>
      <c r="L4" s="292"/>
    </row>
    <row r="5" spans="1:12" s="17" customFormat="1" ht="26.25" customHeight="1">
      <c r="A5" s="294"/>
      <c r="B5" s="294"/>
      <c r="C5" s="294"/>
      <c r="D5" s="294"/>
      <c r="E5" s="294"/>
      <c r="F5" s="294"/>
      <c r="G5" s="294"/>
      <c r="H5" s="294"/>
      <c r="I5" s="294"/>
      <c r="J5" s="294"/>
      <c r="K5" s="293"/>
      <c r="L5" s="292"/>
    </row>
    <row r="6" spans="1:12" s="17" customFormat="1" ht="26.25" customHeight="1">
      <c r="A6" s="106" t="s">
        <v>18</v>
      </c>
      <c r="B6" s="106"/>
      <c r="C6" s="106"/>
      <c r="D6" s="106"/>
      <c r="E6" s="106"/>
      <c r="F6" s="106"/>
      <c r="G6" s="106"/>
      <c r="H6" s="106"/>
      <c r="I6" s="106"/>
      <c r="J6" s="99"/>
      <c r="L6" s="292"/>
    </row>
    <row r="7" spans="1:12" s="17" customFormat="1" ht="26.25" customHeight="1">
      <c r="A7" s="106" t="s">
        <v>1008</v>
      </c>
      <c r="B7" s="99"/>
      <c r="C7" s="106"/>
      <c r="D7" s="106"/>
      <c r="E7" s="106"/>
      <c r="F7" s="106"/>
      <c r="G7" s="106"/>
      <c r="H7" s="106"/>
      <c r="I7" s="106"/>
      <c r="J7" s="147"/>
      <c r="L7" s="292"/>
    </row>
    <row r="8" spans="1:12" s="17" customFormat="1" ht="26.25" customHeight="1">
      <c r="A8" s="106" t="s">
        <v>665</v>
      </c>
      <c r="B8" s="99"/>
      <c r="C8" s="106"/>
      <c r="D8" s="106"/>
      <c r="E8" s="106"/>
      <c r="F8" s="106"/>
      <c r="G8" s="106"/>
      <c r="H8" s="106"/>
      <c r="I8" s="106"/>
      <c r="J8" s="147"/>
      <c r="L8" s="292"/>
    </row>
    <row r="9" spans="1:12" s="17" customFormat="1" ht="26.25" customHeight="1">
      <c r="A9" s="106" t="s">
        <v>664</v>
      </c>
      <c r="B9" s="99"/>
      <c r="C9" s="106"/>
      <c r="D9" s="106"/>
      <c r="E9" s="106"/>
      <c r="F9" s="106"/>
      <c r="G9" s="106"/>
      <c r="H9" s="106"/>
      <c r="I9" s="106"/>
      <c r="J9" s="147"/>
      <c r="L9" s="292"/>
    </row>
    <row r="10" spans="1:12" s="17" customFormat="1" ht="26.25" customHeight="1">
      <c r="A10" s="295" t="s">
        <v>371</v>
      </c>
      <c r="B10" s="99"/>
      <c r="C10" s="106"/>
      <c r="D10" s="106"/>
      <c r="E10" s="106"/>
      <c r="F10" s="106"/>
      <c r="G10" s="106"/>
      <c r="H10" s="106"/>
      <c r="I10" s="106"/>
      <c r="J10" s="147"/>
      <c r="L10" s="292"/>
    </row>
    <row r="11" spans="1:12" s="17" customFormat="1" ht="26.25" customHeight="1">
      <c r="A11" s="106" t="s">
        <v>149</v>
      </c>
      <c r="B11" s="99"/>
      <c r="C11" s="106"/>
      <c r="D11" s="106"/>
      <c r="E11" s="106"/>
      <c r="F11" s="106"/>
      <c r="G11" s="106"/>
      <c r="H11" s="106"/>
      <c r="I11" s="106"/>
      <c r="J11" s="99"/>
      <c r="L11" s="292"/>
    </row>
    <row r="12" spans="1:12" s="17" customFormat="1" ht="26.25" customHeight="1">
      <c r="A12" s="106" t="s">
        <v>511</v>
      </c>
      <c r="B12" s="99"/>
      <c r="C12" s="106"/>
      <c r="D12" s="106"/>
      <c r="E12" s="106"/>
      <c r="F12" s="106"/>
      <c r="G12" s="106"/>
      <c r="H12" s="106"/>
      <c r="I12" s="106"/>
      <c r="J12" s="99"/>
      <c r="L12" s="292"/>
    </row>
    <row r="13" spans="1:12" s="17" customFormat="1" ht="26.25" customHeight="1">
      <c r="A13" s="106" t="s">
        <v>512</v>
      </c>
      <c r="B13" s="99"/>
      <c r="C13" s="106"/>
      <c r="D13" s="106"/>
      <c r="E13" s="106"/>
      <c r="F13" s="106"/>
      <c r="G13" s="106"/>
      <c r="H13" s="106"/>
      <c r="I13" s="106"/>
      <c r="J13" s="99"/>
      <c r="L13" s="292"/>
    </row>
    <row r="14" spans="1:12" s="17" customFormat="1" ht="26.25" customHeight="1">
      <c r="A14" s="106" t="s">
        <v>513</v>
      </c>
      <c r="B14" s="99"/>
      <c r="C14" s="106"/>
      <c r="D14" s="106"/>
      <c r="E14" s="106"/>
      <c r="F14" s="106"/>
      <c r="G14" s="106"/>
      <c r="H14" s="106"/>
      <c r="I14" s="106"/>
      <c r="J14" s="99"/>
      <c r="L14" s="292"/>
    </row>
    <row r="15" spans="1:12" s="17" customFormat="1" ht="26.25" customHeight="1">
      <c r="A15" s="106" t="s">
        <v>514</v>
      </c>
      <c r="B15" s="99"/>
      <c r="C15" s="106"/>
      <c r="D15" s="106"/>
      <c r="E15" s="106"/>
      <c r="F15" s="106"/>
      <c r="G15" s="106"/>
      <c r="H15" s="106"/>
      <c r="I15" s="106"/>
      <c r="J15" s="99"/>
      <c r="L15" s="292"/>
    </row>
    <row r="16" spans="1:12" s="17" customFormat="1" ht="26.25" customHeight="1">
      <c r="A16" s="106" t="s">
        <v>515</v>
      </c>
      <c r="B16" s="99"/>
      <c r="C16" s="106"/>
      <c r="D16" s="106"/>
      <c r="E16" s="106"/>
      <c r="F16" s="106"/>
      <c r="G16" s="106"/>
      <c r="H16" s="106"/>
      <c r="I16" s="106"/>
      <c r="J16" s="99"/>
      <c r="L16" s="292"/>
    </row>
    <row r="17" spans="1:13" s="17" customFormat="1" ht="26.25" customHeight="1">
      <c r="A17" s="106" t="s">
        <v>517</v>
      </c>
      <c r="B17" s="99"/>
      <c r="C17" s="106"/>
      <c r="D17" s="106"/>
      <c r="E17" s="106"/>
      <c r="F17" s="106"/>
      <c r="G17" s="106"/>
      <c r="H17" s="106"/>
      <c r="I17" s="106"/>
      <c r="J17" s="99"/>
      <c r="L17" s="292"/>
    </row>
    <row r="18" spans="1:13" s="17" customFormat="1" ht="26.25" customHeight="1">
      <c r="A18" s="106" t="s">
        <v>516</v>
      </c>
      <c r="B18" s="99"/>
      <c r="C18" s="106"/>
      <c r="D18" s="106"/>
      <c r="E18" s="106"/>
      <c r="F18" s="106"/>
      <c r="G18" s="106"/>
      <c r="H18" s="106"/>
      <c r="I18" s="106"/>
      <c r="J18" s="99"/>
      <c r="L18" s="292"/>
    </row>
    <row r="19" spans="1:13" s="6" customFormat="1" ht="26.25" customHeight="1">
      <c r="A19" s="6" t="s">
        <v>105</v>
      </c>
      <c r="B19" s="23"/>
      <c r="C19" s="24"/>
      <c r="D19" s="24"/>
      <c r="E19" s="24"/>
      <c r="F19" s="24"/>
      <c r="G19" s="24"/>
    </row>
    <row r="20" spans="1:13" s="6" customFormat="1" ht="26.25" customHeight="1">
      <c r="A20" s="25" t="s">
        <v>104</v>
      </c>
      <c r="C20" s="26"/>
      <c r="D20" s="26"/>
      <c r="E20" s="26"/>
      <c r="F20" s="26"/>
      <c r="G20" s="26"/>
      <c r="H20" s="26"/>
      <c r="I20" s="26"/>
      <c r="J20" s="26"/>
    </row>
    <row r="21" spans="1:13" s="521" customFormat="1" ht="26.25" customHeight="1">
      <c r="A21" s="522" t="s">
        <v>666</v>
      </c>
      <c r="C21" s="523"/>
      <c r="D21" s="523"/>
    </row>
    <row r="22" spans="1:13" s="521" customFormat="1" ht="26.25" customHeight="1">
      <c r="A22" s="521" t="s">
        <v>667</v>
      </c>
      <c r="B22" s="522"/>
      <c r="C22" s="523"/>
      <c r="D22" s="523"/>
    </row>
    <row r="23" spans="1:13" s="521" customFormat="1" ht="26.25" customHeight="1">
      <c r="A23" s="522" t="s">
        <v>661</v>
      </c>
      <c r="B23" s="523"/>
      <c r="C23" s="523"/>
      <c r="D23" s="523"/>
    </row>
    <row r="24" spans="1:13" s="521" customFormat="1" ht="26.25" customHeight="1">
      <c r="A24" s="522" t="s">
        <v>867</v>
      </c>
      <c r="B24" s="523"/>
      <c r="C24" s="523"/>
      <c r="D24" s="523"/>
    </row>
    <row r="25" spans="1:13" s="521" customFormat="1" ht="26.25" customHeight="1">
      <c r="A25" s="522" t="s">
        <v>662</v>
      </c>
      <c r="B25" s="523"/>
      <c r="C25" s="523"/>
      <c r="D25" s="523"/>
    </row>
    <row r="26" spans="1:13" s="524" customFormat="1" ht="26.25" customHeight="1">
      <c r="A26" s="522" t="s">
        <v>669</v>
      </c>
    </row>
    <row r="27" spans="1:13" s="524" customFormat="1" ht="26.25" customHeight="1">
      <c r="A27" s="524" t="s">
        <v>668</v>
      </c>
    </row>
    <row r="28" spans="1:13" s="521" customFormat="1" ht="26.25" customHeight="1">
      <c r="A28" s="522" t="s">
        <v>670</v>
      </c>
      <c r="B28" s="525"/>
    </row>
    <row r="29" spans="1:13" s="521" customFormat="1" ht="26.25" customHeight="1">
      <c r="A29" s="524" t="s">
        <v>663</v>
      </c>
      <c r="B29" s="524"/>
    </row>
    <row r="30" spans="1:13" s="521" customFormat="1" ht="26.25" customHeight="1">
      <c r="A30" s="524"/>
      <c r="B30" s="524"/>
    </row>
    <row r="31" spans="1:13" s="10" customFormat="1" ht="26.25" customHeight="1">
      <c r="A31" s="81" t="s">
        <v>357</v>
      </c>
      <c r="B31" s="42"/>
      <c r="C31" s="6"/>
      <c r="D31" s="43"/>
      <c r="E31" s="43"/>
      <c r="F31" s="43"/>
      <c r="G31" s="43"/>
      <c r="H31" s="43"/>
      <c r="I31" s="43"/>
      <c r="J31" s="6"/>
      <c r="K31" s="6"/>
      <c r="L31" s="6"/>
      <c r="M31" s="6"/>
    </row>
    <row r="32" spans="1:13" s="7" customFormat="1" ht="26.25" customHeight="1">
      <c r="A32" s="31"/>
      <c r="B32" s="17"/>
      <c r="C32" s="105" t="s">
        <v>81</v>
      </c>
      <c r="D32" s="105"/>
      <c r="E32" s="32"/>
      <c r="F32" s="106"/>
      <c r="G32" s="106"/>
      <c r="H32" s="106"/>
      <c r="I32" s="106"/>
      <c r="J32" s="99"/>
    </row>
    <row r="33" spans="1:12" s="7" customFormat="1" ht="26.25" customHeight="1">
      <c r="A33" s="31"/>
      <c r="B33" s="32"/>
      <c r="C33" s="105" t="s">
        <v>671</v>
      </c>
      <c r="D33" s="105"/>
      <c r="E33" s="32"/>
      <c r="F33" s="106"/>
      <c r="G33" s="106"/>
      <c r="H33" s="106"/>
      <c r="I33" s="106"/>
      <c r="J33" s="99"/>
    </row>
    <row r="34" spans="1:12" s="7" customFormat="1" ht="26.25" customHeight="1">
      <c r="A34" s="31"/>
      <c r="B34" s="32"/>
      <c r="C34" s="105"/>
      <c r="D34" s="105"/>
      <c r="E34" s="32"/>
      <c r="F34" s="106"/>
      <c r="G34" s="106"/>
      <c r="H34" s="106"/>
      <c r="I34" s="106"/>
      <c r="J34" s="99"/>
    </row>
    <row r="35" spans="1:12" ht="28.5" customHeight="1">
      <c r="A35" s="923" t="s">
        <v>112</v>
      </c>
      <c r="B35" s="923"/>
      <c r="C35" s="923"/>
      <c r="D35" s="923"/>
      <c r="E35" s="923"/>
      <c r="F35" s="923"/>
      <c r="G35" s="923"/>
      <c r="H35" s="923"/>
      <c r="I35" s="923"/>
      <c r="J35" s="923"/>
    </row>
    <row r="36" spans="1:12" ht="28.5" customHeight="1">
      <c r="A36" s="217"/>
      <c r="B36" s="217"/>
      <c r="C36" s="217"/>
      <c r="D36" s="217"/>
      <c r="E36" s="217"/>
      <c r="F36" s="217"/>
      <c r="G36" s="217"/>
      <c r="H36" s="217"/>
      <c r="I36" s="217"/>
      <c r="J36" s="217"/>
    </row>
    <row r="37" spans="1:12" ht="28.5" customHeight="1">
      <c r="A37" s="6" t="s">
        <v>309</v>
      </c>
      <c r="B37" s="217"/>
      <c r="C37" s="217"/>
      <c r="D37" s="217"/>
      <c r="E37" s="217"/>
      <c r="F37" s="217"/>
      <c r="G37" s="217"/>
      <c r="H37" s="217"/>
      <c r="I37" s="217"/>
      <c r="J37" s="217"/>
    </row>
    <row r="38" spans="1:12" s="7" customFormat="1" ht="28.5" customHeight="1">
      <c r="A38" s="7" t="s">
        <v>156</v>
      </c>
      <c r="B38" s="27"/>
      <c r="I38" s="19"/>
      <c r="J38" s="20"/>
      <c r="K38" s="20"/>
      <c r="L38" s="20"/>
    </row>
    <row r="39" spans="1:12" s="7" customFormat="1" ht="28.5" customHeight="1">
      <c r="A39" s="28" t="s">
        <v>358</v>
      </c>
      <c r="B39" s="27"/>
      <c r="I39" s="19"/>
      <c r="J39" s="20"/>
      <c r="K39" s="20"/>
      <c r="L39" s="20"/>
    </row>
    <row r="40" spans="1:12" s="7" customFormat="1" ht="28.5" customHeight="1">
      <c r="A40" s="28" t="s">
        <v>180</v>
      </c>
      <c r="B40" s="27"/>
      <c r="I40" s="19"/>
      <c r="J40" s="20"/>
      <c r="K40" s="20"/>
      <c r="L40" s="20"/>
    </row>
    <row r="41" spans="1:12" s="7" customFormat="1" ht="28.5" customHeight="1">
      <c r="A41" s="28" t="s">
        <v>347</v>
      </c>
      <c r="B41" s="27"/>
      <c r="I41" s="19"/>
      <c r="J41" s="20"/>
      <c r="K41" s="20"/>
      <c r="L41" s="20"/>
    </row>
    <row r="42" spans="1:12" s="7" customFormat="1" ht="28.5" customHeight="1">
      <c r="A42" s="12" t="s">
        <v>175</v>
      </c>
      <c r="I42" s="19"/>
      <c r="J42" s="20"/>
      <c r="K42" s="20"/>
      <c r="L42" s="20"/>
    </row>
    <row r="43" spans="1:12" s="7" customFormat="1" ht="28.5" customHeight="1">
      <c r="A43" s="12" t="s">
        <v>246</v>
      </c>
      <c r="B43" s="29"/>
      <c r="I43" s="19"/>
      <c r="J43" s="20"/>
      <c r="K43" s="20"/>
      <c r="L43" s="20"/>
    </row>
    <row r="44" spans="1:12" s="7" customFormat="1" ht="28.5" customHeight="1">
      <c r="A44" s="30" t="s">
        <v>812</v>
      </c>
      <c r="B44" s="12"/>
      <c r="I44" s="19"/>
      <c r="J44" s="20"/>
      <c r="K44" s="20"/>
      <c r="L44" s="20"/>
    </row>
    <row r="45" spans="1:12" s="7" customFormat="1" ht="28.5" customHeight="1">
      <c r="A45" s="30" t="s">
        <v>786</v>
      </c>
      <c r="B45" s="12"/>
      <c r="I45" s="19"/>
      <c r="J45" s="20"/>
      <c r="K45" s="20"/>
      <c r="L45" s="20"/>
    </row>
    <row r="46" spans="1:12" s="7" customFormat="1" ht="28.5" customHeight="1">
      <c r="A46" s="12" t="s">
        <v>176</v>
      </c>
      <c r="I46" s="19"/>
      <c r="J46" s="20"/>
      <c r="K46" s="20"/>
      <c r="L46" s="20"/>
    </row>
    <row r="47" spans="1:12" s="7" customFormat="1" ht="28.5" customHeight="1">
      <c r="A47" s="30" t="s">
        <v>672</v>
      </c>
      <c r="B47" s="29"/>
      <c r="I47" s="19"/>
      <c r="J47" s="20"/>
      <c r="K47" s="20"/>
      <c r="L47" s="20"/>
    </row>
    <row r="48" spans="1:12" s="7" customFormat="1" ht="28.5" customHeight="1">
      <c r="A48" s="30" t="s">
        <v>674</v>
      </c>
      <c r="B48" s="12"/>
      <c r="I48" s="19"/>
      <c r="J48" s="20"/>
      <c r="K48" s="20"/>
      <c r="L48" s="20"/>
    </row>
    <row r="49" spans="1:15" s="7" customFormat="1" ht="28.5" customHeight="1">
      <c r="A49" s="30" t="s">
        <v>673</v>
      </c>
      <c r="B49" s="12"/>
      <c r="I49" s="19"/>
      <c r="J49" s="20"/>
      <c r="K49" s="20"/>
      <c r="L49" s="20"/>
    </row>
    <row r="50" spans="1:15" s="7" customFormat="1" ht="28.5" customHeight="1">
      <c r="A50" s="12" t="s">
        <v>321</v>
      </c>
      <c r="I50" s="19"/>
      <c r="J50" s="20"/>
      <c r="K50" s="20"/>
      <c r="L50" s="20"/>
    </row>
    <row r="51" spans="1:15" s="7" customFormat="1" ht="28.5" customHeight="1">
      <c r="A51" s="18" t="s">
        <v>322</v>
      </c>
      <c r="B51" s="12"/>
      <c r="I51" s="19"/>
      <c r="J51" s="20"/>
      <c r="K51" s="20"/>
      <c r="L51" s="20"/>
    </row>
    <row r="52" spans="1:15" s="7" customFormat="1" ht="28.5" customHeight="1">
      <c r="A52" s="17" t="s">
        <v>323</v>
      </c>
      <c r="B52" s="12"/>
      <c r="I52" s="19"/>
      <c r="J52" s="20"/>
      <c r="K52" s="20"/>
      <c r="L52" s="20"/>
    </row>
    <row r="53" spans="1:15" s="7" customFormat="1" ht="28.5" customHeight="1">
      <c r="A53" s="12" t="s">
        <v>224</v>
      </c>
      <c r="B53" s="12"/>
      <c r="I53" s="19"/>
      <c r="J53" s="20"/>
      <c r="K53" s="20"/>
      <c r="L53" s="20"/>
    </row>
    <row r="54" spans="1:15" s="7" customFormat="1" ht="28.5" customHeight="1">
      <c r="A54" s="33" t="s">
        <v>324</v>
      </c>
      <c r="B54" s="12"/>
      <c r="I54" s="19"/>
      <c r="J54" s="20"/>
      <c r="K54" s="20"/>
      <c r="L54" s="20"/>
    </row>
    <row r="55" spans="1:15" s="7" customFormat="1" ht="28.5" customHeight="1">
      <c r="A55" s="34" t="s">
        <v>204</v>
      </c>
      <c r="B55" s="12"/>
      <c r="I55" s="19"/>
      <c r="J55" s="20"/>
      <c r="K55" s="20"/>
      <c r="L55" s="20"/>
    </row>
    <row r="56" spans="1:15" s="7" customFormat="1" ht="28.5" customHeight="1">
      <c r="A56" s="12" t="s">
        <v>177</v>
      </c>
      <c r="I56" s="19"/>
      <c r="J56" s="20"/>
      <c r="K56" s="20"/>
      <c r="L56" s="20"/>
    </row>
    <row r="57" spans="1:15" s="7" customFormat="1" ht="28.5" customHeight="1">
      <c r="A57" s="34" t="s">
        <v>675</v>
      </c>
      <c r="B57" s="29"/>
      <c r="I57" s="19"/>
      <c r="J57" s="20"/>
      <c r="K57" s="20"/>
      <c r="L57" s="20"/>
    </row>
    <row r="58" spans="1:15" s="7" customFormat="1" ht="28.5" customHeight="1">
      <c r="A58" s="34" t="s">
        <v>188</v>
      </c>
      <c r="B58" s="12"/>
      <c r="I58" s="19"/>
      <c r="J58" s="20"/>
      <c r="K58" s="20"/>
      <c r="L58" s="20"/>
    </row>
    <row r="59" spans="1:15" s="7" customFormat="1" ht="28.5" customHeight="1">
      <c r="A59" s="34" t="s">
        <v>676</v>
      </c>
      <c r="B59" s="12"/>
      <c r="I59" s="19"/>
      <c r="J59" s="20"/>
      <c r="K59" s="20"/>
      <c r="L59" s="20"/>
    </row>
    <row r="60" spans="1:15" s="7" customFormat="1" ht="28.5" customHeight="1">
      <c r="A60" s="34" t="s">
        <v>135</v>
      </c>
      <c r="I60" s="19"/>
      <c r="J60" s="20"/>
      <c r="K60" s="20"/>
      <c r="L60" s="20"/>
    </row>
    <row r="61" spans="1:15" s="108" customFormat="1" ht="28.5" customHeight="1">
      <c r="A61" s="201"/>
      <c r="B61" s="205"/>
      <c r="C61" s="206"/>
      <c r="F61" s="204"/>
      <c r="G61" s="204"/>
      <c r="H61" s="204"/>
      <c r="I61" s="204"/>
      <c r="J61" s="204"/>
      <c r="K61" s="199"/>
      <c r="L61" s="199"/>
      <c r="M61" s="200"/>
      <c r="N61" s="200"/>
      <c r="O61" s="200"/>
    </row>
    <row r="62" spans="1:15" s="108" customFormat="1" ht="28.5" customHeight="1">
      <c r="A62" s="201"/>
      <c r="B62" s="205"/>
      <c r="C62" s="206"/>
      <c r="F62" s="204"/>
      <c r="G62" s="204"/>
      <c r="H62" s="204"/>
      <c r="I62" s="204"/>
      <c r="J62" s="204"/>
      <c r="K62" s="199"/>
      <c r="L62" s="199"/>
      <c r="M62" s="200"/>
      <c r="N62" s="200"/>
      <c r="O62" s="200"/>
    </row>
    <row r="63" spans="1:15" s="7" customFormat="1" ht="28.5" customHeight="1">
      <c r="A63" s="31"/>
      <c r="B63" s="17"/>
      <c r="C63" s="105" t="s">
        <v>81</v>
      </c>
      <c r="D63" s="105"/>
      <c r="E63" s="32"/>
      <c r="F63" s="106"/>
      <c r="G63" s="106"/>
      <c r="H63" s="106"/>
      <c r="I63" s="106"/>
      <c r="J63" s="99"/>
    </row>
    <row r="64" spans="1:15" s="7" customFormat="1" ht="28.5" customHeight="1">
      <c r="A64" s="31"/>
      <c r="B64" s="32"/>
      <c r="C64" s="105" t="s">
        <v>671</v>
      </c>
      <c r="D64" s="105"/>
      <c r="E64" s="32"/>
      <c r="F64" s="106"/>
      <c r="G64" s="106"/>
      <c r="H64" s="106"/>
      <c r="I64" s="106"/>
      <c r="J64" s="99"/>
    </row>
    <row r="65" spans="1:15" s="7" customFormat="1" ht="28.5" customHeight="1">
      <c r="A65" s="31"/>
      <c r="B65" s="32"/>
      <c r="C65" s="105"/>
      <c r="D65" s="105"/>
      <c r="E65" s="32"/>
      <c r="F65" s="106"/>
      <c r="G65" s="106"/>
      <c r="H65" s="106"/>
      <c r="I65" s="106"/>
      <c r="J65" s="99"/>
    </row>
    <row r="66" spans="1:15" ht="27" customHeight="1">
      <c r="A66" s="923" t="s">
        <v>113</v>
      </c>
      <c r="B66" s="923"/>
      <c r="C66" s="923"/>
      <c r="D66" s="923"/>
      <c r="E66" s="923"/>
      <c r="F66" s="923"/>
      <c r="G66" s="923"/>
      <c r="H66" s="923"/>
      <c r="I66" s="923"/>
      <c r="J66" s="923"/>
      <c r="K66" s="106"/>
    </row>
    <row r="67" spans="1:15" ht="27" customHeight="1">
      <c r="A67" s="217"/>
      <c r="B67" s="217"/>
      <c r="C67" s="217"/>
      <c r="D67" s="217"/>
      <c r="E67" s="217"/>
      <c r="F67" s="217"/>
      <c r="G67" s="217"/>
      <c r="H67" s="217"/>
      <c r="I67" s="217"/>
      <c r="J67" s="217"/>
      <c r="K67" s="106"/>
    </row>
    <row r="68" spans="1:15" ht="27" customHeight="1">
      <c r="A68" s="6" t="s">
        <v>309</v>
      </c>
      <c r="B68" s="33"/>
      <c r="C68" s="12"/>
      <c r="D68" s="12"/>
      <c r="E68" s="12"/>
      <c r="F68" s="12"/>
      <c r="G68" s="12"/>
      <c r="H68" s="40"/>
      <c r="I68" s="12"/>
      <c r="J68" s="41"/>
      <c r="K68" s="106"/>
    </row>
    <row r="69" spans="1:15" s="7" customFormat="1" ht="27" customHeight="1">
      <c r="A69" s="12" t="s">
        <v>178</v>
      </c>
      <c r="B69" s="12"/>
      <c r="I69" s="19"/>
      <c r="J69" s="20"/>
      <c r="K69" s="20"/>
      <c r="L69" s="20"/>
    </row>
    <row r="70" spans="1:15" s="7" customFormat="1" ht="27" customHeight="1">
      <c r="A70" s="30" t="s">
        <v>325</v>
      </c>
      <c r="B70" s="12"/>
      <c r="I70" s="19"/>
      <c r="J70" s="20"/>
      <c r="K70" s="20"/>
      <c r="L70" s="20"/>
    </row>
    <row r="71" spans="1:15" s="7" customFormat="1" ht="27" customHeight="1">
      <c r="A71" s="30" t="s">
        <v>326</v>
      </c>
      <c r="B71" s="12"/>
      <c r="I71" s="19"/>
      <c r="J71" s="20"/>
      <c r="K71" s="20"/>
      <c r="L71" s="20"/>
    </row>
    <row r="72" spans="1:15" s="7" customFormat="1" ht="27" customHeight="1">
      <c r="A72" s="12" t="s">
        <v>136</v>
      </c>
      <c r="B72" s="12"/>
      <c r="I72" s="19"/>
      <c r="J72" s="20"/>
      <c r="K72" s="20"/>
      <c r="L72" s="20"/>
    </row>
    <row r="73" spans="1:15" s="7" customFormat="1" ht="27" customHeight="1">
      <c r="A73" s="92" t="s">
        <v>787</v>
      </c>
      <c r="B73" s="12"/>
      <c r="C73" s="12"/>
      <c r="I73" s="19"/>
      <c r="J73" s="20"/>
      <c r="K73" s="20"/>
      <c r="L73" s="20"/>
    </row>
    <row r="74" spans="1:15" s="108" customFormat="1" ht="27" customHeight="1">
      <c r="A74" s="198" t="s">
        <v>1009</v>
      </c>
      <c r="C74" s="150"/>
      <c r="F74" s="150"/>
      <c r="G74" s="150"/>
      <c r="H74" s="150"/>
      <c r="I74" s="150"/>
      <c r="J74" s="150"/>
      <c r="K74" s="199"/>
      <c r="L74" s="199"/>
      <c r="M74" s="200"/>
      <c r="N74" s="200"/>
      <c r="O74" s="200"/>
    </row>
    <row r="75" spans="1:15" s="108" customFormat="1" ht="27" customHeight="1">
      <c r="A75" s="201" t="s">
        <v>1010</v>
      </c>
      <c r="B75" s="202"/>
      <c r="C75" s="150"/>
      <c r="F75" s="150"/>
      <c r="G75" s="150"/>
      <c r="H75" s="150"/>
      <c r="I75" s="150"/>
      <c r="J75" s="150"/>
      <c r="K75" s="199"/>
      <c r="L75" s="199"/>
      <c r="M75" s="200"/>
      <c r="N75" s="200"/>
      <c r="O75" s="200"/>
    </row>
    <row r="76" spans="1:15" s="108" customFormat="1" ht="27" customHeight="1">
      <c r="A76" s="201" t="s">
        <v>1011</v>
      </c>
      <c r="B76" s="202"/>
      <c r="C76" s="35"/>
      <c r="F76" s="150"/>
      <c r="G76" s="150"/>
      <c r="H76" s="150"/>
      <c r="I76" s="150"/>
      <c r="J76" s="150"/>
      <c r="K76" s="199"/>
      <c r="L76" s="199"/>
      <c r="M76" s="200"/>
      <c r="N76" s="200"/>
      <c r="O76" s="200"/>
    </row>
    <row r="77" spans="1:15" s="108" customFormat="1" ht="27" customHeight="1">
      <c r="A77" s="201" t="s">
        <v>1012</v>
      </c>
      <c r="B77" s="203"/>
      <c r="C77" s="203"/>
      <c r="F77" s="204"/>
      <c r="G77" s="204"/>
      <c r="H77" s="204"/>
      <c r="I77" s="204"/>
      <c r="J77" s="204"/>
      <c r="K77" s="199"/>
      <c r="L77" s="199"/>
      <c r="M77" s="200"/>
      <c r="N77" s="200"/>
      <c r="O77" s="200"/>
    </row>
    <row r="78" spans="1:15" s="108" customFormat="1" ht="27" customHeight="1">
      <c r="A78" s="201" t="s">
        <v>1013</v>
      </c>
      <c r="B78" s="205"/>
      <c r="C78" s="206"/>
      <c r="F78" s="204"/>
      <c r="G78" s="204"/>
      <c r="H78" s="204"/>
      <c r="I78" s="204"/>
      <c r="J78" s="204"/>
      <c r="K78" s="199"/>
      <c r="L78" s="199"/>
      <c r="M78" s="200"/>
      <c r="N78" s="200"/>
      <c r="O78" s="200"/>
    </row>
    <row r="79" spans="1:15" s="108" customFormat="1" ht="27" customHeight="1">
      <c r="A79" s="201" t="s">
        <v>1014</v>
      </c>
      <c r="B79" s="205"/>
      <c r="C79" s="206"/>
      <c r="F79" s="204"/>
      <c r="G79" s="204"/>
      <c r="H79" s="204"/>
      <c r="I79" s="204"/>
      <c r="J79" s="204"/>
      <c r="K79" s="199"/>
      <c r="L79" s="199"/>
      <c r="M79" s="200"/>
      <c r="N79" s="200"/>
      <c r="O79" s="200"/>
    </row>
    <row r="80" spans="1:15" s="108" customFormat="1" ht="27" customHeight="1">
      <c r="A80" s="201" t="s">
        <v>869</v>
      </c>
      <c r="B80" s="205"/>
      <c r="C80" s="206"/>
      <c r="F80" s="204"/>
      <c r="G80" s="204"/>
      <c r="H80" s="204"/>
      <c r="I80" s="204"/>
      <c r="J80" s="204"/>
      <c r="K80" s="199"/>
      <c r="L80" s="199"/>
      <c r="M80" s="200"/>
      <c r="N80" s="200"/>
      <c r="O80" s="200"/>
    </row>
    <row r="81" spans="1:16" ht="27" customHeight="1">
      <c r="A81" s="739" t="s">
        <v>677</v>
      </c>
      <c r="B81" s="148"/>
      <c r="C81" s="148"/>
      <c r="D81" s="108"/>
      <c r="E81" s="135"/>
      <c r="F81" s="135"/>
      <c r="H81" s="134"/>
      <c r="I81" s="136"/>
      <c r="J81" s="134"/>
      <c r="K81" s="20"/>
      <c r="L81" s="12"/>
      <c r="M81" s="20"/>
    </row>
    <row r="82" spans="1:16" s="12" customFormat="1" ht="27" customHeight="1">
      <c r="A82" s="149" t="s">
        <v>1070</v>
      </c>
      <c r="C82" s="149"/>
      <c r="E82" s="151"/>
      <c r="F82" s="151"/>
      <c r="G82" s="208"/>
      <c r="H82" s="208"/>
      <c r="I82" s="208"/>
      <c r="J82" s="208"/>
      <c r="K82" s="208"/>
      <c r="L82" s="174"/>
      <c r="M82" s="151"/>
      <c r="N82" s="174"/>
      <c r="O82" s="174"/>
      <c r="P82" s="36"/>
    </row>
    <row r="83" spans="1:16" s="12" customFormat="1" ht="27" customHeight="1">
      <c r="A83" s="739" t="s">
        <v>678</v>
      </c>
      <c r="C83" s="149"/>
      <c r="E83" s="151"/>
      <c r="F83" s="151"/>
      <c r="G83" s="208"/>
      <c r="H83" s="208"/>
      <c r="I83" s="208"/>
      <c r="J83" s="208"/>
      <c r="K83" s="208"/>
      <c r="L83" s="174"/>
      <c r="M83" s="151"/>
      <c r="N83" s="174"/>
      <c r="O83" s="174"/>
      <c r="P83" s="36"/>
    </row>
    <row r="84" spans="1:16" ht="27" customHeight="1">
      <c r="B84" s="99" t="s">
        <v>679</v>
      </c>
      <c r="C84" s="12"/>
      <c r="D84" s="12"/>
      <c r="E84" s="7"/>
      <c r="F84" s="12" t="s">
        <v>868</v>
      </c>
      <c r="G84" s="12"/>
      <c r="H84" s="35"/>
      <c r="I84" s="35"/>
      <c r="J84" s="35"/>
      <c r="K84" s="106"/>
    </row>
    <row r="85" spans="1:16" ht="27" customHeight="1">
      <c r="B85" s="740" t="s">
        <v>682</v>
      </c>
      <c r="E85" s="12" t="s">
        <v>279</v>
      </c>
      <c r="F85" s="12"/>
      <c r="G85" s="12"/>
      <c r="H85" s="35"/>
      <c r="I85" s="35"/>
      <c r="J85" s="35"/>
      <c r="K85" s="106"/>
    </row>
    <row r="86" spans="1:16" ht="27" customHeight="1">
      <c r="B86" s="740" t="s">
        <v>683</v>
      </c>
      <c r="E86" s="12" t="s">
        <v>278</v>
      </c>
      <c r="F86" s="12"/>
      <c r="G86" s="12"/>
      <c r="H86" s="35"/>
      <c r="I86" s="35"/>
      <c r="J86" s="35"/>
      <c r="K86" s="106"/>
    </row>
    <row r="87" spans="1:16" ht="27" customHeight="1">
      <c r="B87" s="740" t="s">
        <v>680</v>
      </c>
      <c r="C87" s="12"/>
      <c r="E87" s="12"/>
      <c r="F87" s="12"/>
      <c r="G87" s="12"/>
      <c r="H87" s="35"/>
      <c r="I87" s="35"/>
      <c r="J87" s="35"/>
      <c r="K87" s="106"/>
    </row>
    <row r="88" spans="1:16" ht="27" customHeight="1">
      <c r="B88" s="740" t="s">
        <v>684</v>
      </c>
      <c r="E88" s="12" t="s">
        <v>280</v>
      </c>
      <c r="F88" s="12"/>
      <c r="G88" s="12"/>
      <c r="H88" s="35"/>
      <c r="I88" s="35"/>
      <c r="J88" s="35"/>
      <c r="K88" s="106"/>
    </row>
    <row r="89" spans="1:16" ht="27" customHeight="1">
      <c r="B89" s="740" t="s">
        <v>681</v>
      </c>
      <c r="C89" s="12"/>
      <c r="E89" s="12"/>
      <c r="F89" s="12"/>
      <c r="G89" s="12"/>
      <c r="H89" s="35"/>
      <c r="I89" s="35"/>
      <c r="J89" s="35"/>
      <c r="K89" s="106"/>
    </row>
    <row r="90" spans="1:16" ht="27" customHeight="1">
      <c r="B90" s="740" t="s">
        <v>1015</v>
      </c>
      <c r="E90" s="12" t="s">
        <v>281</v>
      </c>
      <c r="F90" s="12"/>
      <c r="G90" s="12"/>
      <c r="H90" s="35"/>
      <c r="I90" s="35"/>
      <c r="J90" s="35"/>
      <c r="K90" s="106"/>
    </row>
    <row r="91" spans="1:16" ht="27" customHeight="1">
      <c r="B91" s="740" t="s">
        <v>1016</v>
      </c>
      <c r="E91" s="12" t="s">
        <v>282</v>
      </c>
      <c r="F91" s="12"/>
      <c r="G91" s="12"/>
      <c r="H91" s="35"/>
      <c r="I91" s="35"/>
      <c r="J91" s="35"/>
      <c r="K91" s="106"/>
    </row>
    <row r="92" spans="1:16" s="527" customFormat="1" ht="27" customHeight="1">
      <c r="A92" s="526"/>
      <c r="B92" s="526"/>
      <c r="C92" s="521"/>
      <c r="E92" s="528"/>
      <c r="F92" s="528"/>
      <c r="G92" s="521"/>
      <c r="H92" s="528"/>
      <c r="I92" s="528"/>
      <c r="J92" s="528"/>
      <c r="K92" s="529"/>
      <c r="L92" s="530"/>
      <c r="M92" s="530"/>
    </row>
    <row r="93" spans="1:16" s="6" customFormat="1" ht="27" customHeight="1">
      <c r="A93" s="201"/>
      <c r="B93" s="149"/>
      <c r="D93" s="205"/>
      <c r="E93" s="206"/>
      <c r="F93" s="60"/>
      <c r="G93" s="60"/>
      <c r="H93" s="60"/>
      <c r="I93" s="60"/>
      <c r="J93" s="60"/>
      <c r="K93" s="61"/>
      <c r="L93" s="207"/>
      <c r="M93" s="207"/>
    </row>
    <row r="94" spans="1:16" s="6" customFormat="1" ht="27" customHeight="1">
      <c r="A94" s="201"/>
      <c r="B94" s="149"/>
      <c r="D94" s="205"/>
      <c r="E94" s="206"/>
      <c r="F94" s="60"/>
      <c r="G94" s="60"/>
      <c r="H94" s="60"/>
      <c r="I94" s="60"/>
      <c r="J94" s="60"/>
      <c r="K94" s="61"/>
      <c r="L94" s="207"/>
      <c r="M94" s="207"/>
    </row>
    <row r="95" spans="1:16" s="7" customFormat="1" ht="27" customHeight="1">
      <c r="A95" s="31"/>
      <c r="B95" s="17"/>
      <c r="C95" s="105" t="s">
        <v>81</v>
      </c>
      <c r="D95" s="105"/>
      <c r="E95" s="32"/>
      <c r="F95" s="106"/>
      <c r="G95" s="106"/>
      <c r="H95" s="106"/>
      <c r="I95" s="106"/>
      <c r="J95" s="99"/>
    </row>
    <row r="96" spans="1:16" s="7" customFormat="1" ht="27" customHeight="1">
      <c r="A96" s="31"/>
      <c r="B96" s="32"/>
      <c r="C96" s="105" t="s">
        <v>671</v>
      </c>
      <c r="D96" s="105"/>
      <c r="E96" s="32"/>
      <c r="F96" s="106"/>
      <c r="G96" s="106"/>
      <c r="H96" s="106"/>
      <c r="I96" s="106"/>
      <c r="J96" s="99"/>
    </row>
    <row r="97" spans="1:13" s="7" customFormat="1" ht="27" customHeight="1">
      <c r="A97" s="31"/>
      <c r="B97" s="32"/>
      <c r="C97" s="105"/>
      <c r="D97" s="105"/>
      <c r="E97" s="32"/>
      <c r="F97" s="106"/>
      <c r="G97" s="106"/>
      <c r="H97" s="106"/>
      <c r="I97" s="106"/>
      <c r="J97" s="99"/>
    </row>
    <row r="98" spans="1:13" s="7" customFormat="1" ht="27" customHeight="1">
      <c r="A98" s="31"/>
      <c r="B98" s="32"/>
      <c r="C98" s="105"/>
      <c r="D98" s="105"/>
      <c r="E98" s="32"/>
      <c r="F98" s="106"/>
      <c r="G98" s="106"/>
      <c r="H98" s="106"/>
      <c r="I98" s="106"/>
      <c r="J98" s="99"/>
    </row>
    <row r="99" spans="1:13" ht="28.5" customHeight="1">
      <c r="A99" s="923" t="s">
        <v>107</v>
      </c>
      <c r="B99" s="923"/>
      <c r="C99" s="923"/>
      <c r="D99" s="923"/>
      <c r="E99" s="923"/>
      <c r="F99" s="923"/>
      <c r="G99" s="923"/>
      <c r="H99" s="923"/>
      <c r="I99" s="923"/>
      <c r="J99" s="923"/>
      <c r="K99" s="106"/>
    </row>
    <row r="100" spans="1:13" ht="28.5" customHeight="1">
      <c r="A100" s="223"/>
      <c r="B100" s="223"/>
      <c r="C100" s="223"/>
      <c r="D100" s="223"/>
      <c r="E100" s="223"/>
      <c r="F100" s="223"/>
      <c r="G100" s="223"/>
      <c r="H100" s="223"/>
      <c r="I100" s="223"/>
      <c r="J100" s="223"/>
      <c r="K100" s="106"/>
    </row>
    <row r="101" spans="1:13" ht="28.5" customHeight="1">
      <c r="A101" s="6" t="s">
        <v>309</v>
      </c>
      <c r="B101" s="33"/>
      <c r="C101" s="12"/>
      <c r="D101" s="12"/>
      <c r="E101" s="12"/>
      <c r="F101" s="12"/>
      <c r="G101" s="12"/>
      <c r="H101" s="40"/>
      <c r="I101" s="12"/>
      <c r="J101" s="41"/>
      <c r="K101" s="106"/>
    </row>
    <row r="102" spans="1:13" s="149" customFormat="1" ht="28.5" customHeight="1">
      <c r="A102" s="149" t="s">
        <v>342</v>
      </c>
      <c r="M102" s="108"/>
    </row>
    <row r="103" spans="1:13" s="149" customFormat="1" ht="28.5" customHeight="1">
      <c r="A103" s="149" t="s">
        <v>1017</v>
      </c>
      <c r="M103" s="108"/>
    </row>
    <row r="104" spans="1:13" s="149" customFormat="1" ht="28.5" customHeight="1">
      <c r="A104" s="149" t="s">
        <v>1018</v>
      </c>
      <c r="M104" s="108"/>
    </row>
    <row r="105" spans="1:13" s="149" customFormat="1" ht="28.5" customHeight="1">
      <c r="A105" s="149" t="s">
        <v>1019</v>
      </c>
      <c r="M105" s="108"/>
    </row>
    <row r="106" spans="1:13" s="149" customFormat="1" ht="28.5" customHeight="1">
      <c r="A106" s="149" t="s">
        <v>685</v>
      </c>
      <c r="M106" s="108"/>
    </row>
    <row r="107" spans="1:13" s="527" customFormat="1" ht="28.5" customHeight="1">
      <c r="A107" s="526" t="s">
        <v>578</v>
      </c>
      <c r="C107" s="521"/>
      <c r="E107" s="528"/>
      <c r="F107" s="528"/>
      <c r="G107" s="521"/>
      <c r="H107" s="528"/>
      <c r="I107" s="528"/>
      <c r="J107" s="528"/>
      <c r="K107" s="529"/>
      <c r="L107" s="530"/>
      <c r="M107" s="530"/>
    </row>
    <row r="108" spans="1:13" s="527" customFormat="1" ht="28.5" customHeight="1">
      <c r="A108" s="741" t="s">
        <v>687</v>
      </c>
      <c r="C108" s="521"/>
      <c r="E108" s="528"/>
      <c r="F108" s="528"/>
      <c r="G108" s="521"/>
      <c r="H108" s="528"/>
      <c r="I108" s="528"/>
      <c r="J108" s="528"/>
      <c r="K108" s="529"/>
      <c r="L108" s="530"/>
      <c r="M108" s="530"/>
    </row>
    <row r="109" spans="1:13" s="527" customFormat="1" ht="28.5" customHeight="1">
      <c r="A109" s="604" t="s">
        <v>1020</v>
      </c>
      <c r="B109" s="526"/>
      <c r="C109" s="521"/>
      <c r="E109" s="528"/>
      <c r="F109" s="528"/>
      <c r="G109" s="521"/>
      <c r="H109" s="528"/>
      <c r="I109" s="528"/>
      <c r="J109" s="528"/>
      <c r="K109" s="529"/>
      <c r="L109" s="530"/>
      <c r="M109" s="530"/>
    </row>
    <row r="110" spans="1:13" s="527" customFormat="1" ht="28.5" customHeight="1">
      <c r="A110" s="604" t="s">
        <v>688</v>
      </c>
      <c r="B110" s="526"/>
      <c r="C110" s="521"/>
      <c r="E110" s="528"/>
      <c r="F110" s="528"/>
      <c r="G110" s="521"/>
      <c r="H110" s="528"/>
      <c r="I110" s="528"/>
      <c r="J110" s="528"/>
      <c r="K110" s="529"/>
      <c r="L110" s="530"/>
      <c r="M110" s="530"/>
    </row>
    <row r="111" spans="1:13" s="527" customFormat="1" ht="28.5" customHeight="1">
      <c r="A111" s="741" t="s">
        <v>686</v>
      </c>
      <c r="B111" s="526"/>
      <c r="C111" s="521"/>
      <c r="E111" s="528"/>
      <c r="F111" s="528"/>
      <c r="G111" s="521"/>
      <c r="H111" s="528"/>
      <c r="I111" s="528"/>
      <c r="J111" s="528"/>
      <c r="K111" s="529"/>
      <c r="L111" s="530"/>
      <c r="M111" s="530"/>
    </row>
    <row r="112" spans="1:13" s="527" customFormat="1" ht="28.5" customHeight="1">
      <c r="A112" s="604" t="s">
        <v>1026</v>
      </c>
      <c r="B112" s="526"/>
      <c r="C112" s="521"/>
      <c r="E112" s="528"/>
      <c r="F112" s="528"/>
      <c r="G112" s="521"/>
      <c r="H112" s="528"/>
      <c r="I112" s="528"/>
      <c r="J112" s="528"/>
      <c r="K112" s="529"/>
      <c r="L112" s="530"/>
      <c r="M112" s="530"/>
    </row>
    <row r="113" spans="1:13" s="527" customFormat="1" ht="28.5" customHeight="1">
      <c r="A113" s="604" t="s">
        <v>1024</v>
      </c>
      <c r="B113" s="526"/>
      <c r="C113" s="521"/>
      <c r="E113" s="528"/>
      <c r="F113" s="528"/>
      <c r="G113" s="521"/>
      <c r="H113" s="528"/>
      <c r="I113" s="528"/>
      <c r="J113" s="528"/>
      <c r="K113" s="529"/>
      <c r="L113" s="530"/>
      <c r="M113" s="530"/>
    </row>
    <row r="114" spans="1:13" s="527" customFormat="1" ht="28.5" customHeight="1">
      <c r="A114" s="604" t="s">
        <v>1025</v>
      </c>
      <c r="B114" s="526"/>
      <c r="C114" s="521"/>
      <c r="E114" s="528"/>
      <c r="F114" s="528"/>
      <c r="G114" s="521"/>
      <c r="H114" s="528"/>
      <c r="I114" s="528"/>
      <c r="J114" s="528"/>
      <c r="K114" s="529"/>
      <c r="L114" s="530"/>
      <c r="M114" s="530"/>
    </row>
    <row r="115" spans="1:13" s="527" customFormat="1" ht="28.5" customHeight="1">
      <c r="A115" s="604" t="s">
        <v>1021</v>
      </c>
      <c r="B115" s="526"/>
      <c r="C115" s="521"/>
      <c r="E115" s="528"/>
      <c r="F115" s="528"/>
      <c r="G115" s="521"/>
      <c r="H115" s="528"/>
      <c r="I115" s="528"/>
      <c r="J115" s="528"/>
      <c r="K115" s="529"/>
      <c r="L115" s="530"/>
      <c r="M115" s="530"/>
    </row>
    <row r="116" spans="1:13" s="527" customFormat="1" ht="28.5" customHeight="1">
      <c r="A116" s="604" t="s">
        <v>579</v>
      </c>
      <c r="B116" s="526"/>
      <c r="C116" s="521"/>
      <c r="E116" s="528"/>
      <c r="F116" s="528"/>
      <c r="G116" s="521"/>
      <c r="H116" s="528"/>
      <c r="I116" s="528"/>
      <c r="J116" s="528"/>
      <c r="K116" s="529"/>
      <c r="L116" s="530"/>
      <c r="M116" s="530"/>
    </row>
    <row r="117" spans="1:13" s="527" customFormat="1" ht="28.5" customHeight="1">
      <c r="A117" s="604" t="s">
        <v>719</v>
      </c>
      <c r="B117" s="526"/>
      <c r="C117" s="521"/>
      <c r="E117" s="528"/>
      <c r="F117" s="528"/>
      <c r="G117" s="521"/>
      <c r="H117" s="528"/>
      <c r="I117" s="528"/>
      <c r="J117" s="528"/>
      <c r="K117" s="529"/>
      <c r="L117" s="530"/>
      <c r="M117" s="530"/>
    </row>
    <row r="118" spans="1:13" s="527" customFormat="1" ht="28.5" customHeight="1">
      <c r="A118" s="604" t="s">
        <v>788</v>
      </c>
      <c r="B118" s="526"/>
      <c r="C118" s="521"/>
      <c r="E118" s="528"/>
      <c r="F118" s="528"/>
      <c r="G118" s="521"/>
      <c r="H118" s="528"/>
      <c r="I118" s="528"/>
      <c r="J118" s="528"/>
      <c r="K118" s="529"/>
      <c r="L118" s="530"/>
      <c r="M118" s="530"/>
    </row>
    <row r="119" spans="1:13" s="527" customFormat="1" ht="28.5" customHeight="1">
      <c r="A119" s="604" t="s">
        <v>689</v>
      </c>
      <c r="B119" s="526"/>
      <c r="C119" s="521"/>
      <c r="E119" s="528"/>
      <c r="F119" s="528"/>
      <c r="G119" s="521"/>
      <c r="H119" s="528"/>
      <c r="I119" s="528"/>
      <c r="J119" s="528"/>
      <c r="K119" s="529"/>
      <c r="L119" s="530"/>
      <c r="M119" s="530"/>
    </row>
    <row r="120" spans="1:13" s="527" customFormat="1" ht="28.5" customHeight="1">
      <c r="A120" s="604" t="s">
        <v>690</v>
      </c>
      <c r="B120" s="526"/>
      <c r="C120" s="521"/>
      <c r="E120" s="528"/>
      <c r="F120" s="528"/>
      <c r="G120" s="521"/>
      <c r="H120" s="528"/>
      <c r="I120" s="528"/>
      <c r="J120" s="528"/>
      <c r="K120" s="529"/>
      <c r="L120" s="530"/>
      <c r="M120" s="530"/>
    </row>
    <row r="121" spans="1:13" s="527" customFormat="1" ht="28.5" customHeight="1">
      <c r="A121" s="604" t="s">
        <v>789</v>
      </c>
      <c r="B121" s="526"/>
      <c r="C121" s="521"/>
      <c r="E121" s="528"/>
      <c r="F121" s="528"/>
      <c r="G121" s="521"/>
      <c r="H121" s="528"/>
      <c r="I121" s="528"/>
      <c r="J121" s="528"/>
      <c r="K121" s="529"/>
      <c r="L121" s="530"/>
      <c r="M121" s="530"/>
    </row>
    <row r="122" spans="1:13" s="527" customFormat="1" ht="28.5" customHeight="1">
      <c r="A122" s="604" t="s">
        <v>691</v>
      </c>
      <c r="B122" s="526"/>
      <c r="C122" s="521"/>
      <c r="E122" s="528"/>
      <c r="F122" s="528"/>
      <c r="G122" s="521"/>
      <c r="H122" s="528"/>
      <c r="I122" s="528"/>
      <c r="J122" s="528"/>
      <c r="K122" s="529"/>
      <c r="L122" s="530"/>
      <c r="M122" s="530"/>
    </row>
    <row r="123" spans="1:13" s="527" customFormat="1" ht="28.5" customHeight="1">
      <c r="A123" s="604" t="s">
        <v>1023</v>
      </c>
      <c r="B123" s="526"/>
      <c r="C123" s="521"/>
      <c r="E123" s="528"/>
      <c r="F123" s="528"/>
      <c r="G123" s="521"/>
      <c r="H123" s="528"/>
      <c r="I123" s="528"/>
      <c r="J123" s="528"/>
      <c r="K123" s="529"/>
      <c r="L123" s="530"/>
      <c r="M123" s="530"/>
    </row>
    <row r="124" spans="1:13" s="527" customFormat="1" ht="28.5" customHeight="1">
      <c r="A124" s="604" t="s">
        <v>1022</v>
      </c>
      <c r="B124" s="526"/>
      <c r="C124" s="521"/>
      <c r="E124" s="528"/>
      <c r="F124" s="528"/>
      <c r="G124" s="521"/>
      <c r="H124" s="528"/>
      <c r="I124" s="528"/>
      <c r="J124" s="528"/>
      <c r="K124" s="529"/>
      <c r="L124" s="530"/>
      <c r="M124" s="530"/>
    </row>
    <row r="125" spans="1:13" ht="28.5" customHeight="1">
      <c r="A125" s="82"/>
      <c r="D125" s="136"/>
      <c r="E125" s="152"/>
      <c r="G125" s="12"/>
      <c r="H125" s="40"/>
      <c r="I125" s="12"/>
      <c r="J125" s="41"/>
      <c r="K125" s="106"/>
    </row>
    <row r="126" spans="1:13" ht="28.5" customHeight="1">
      <c r="A126" s="82"/>
      <c r="D126" s="136"/>
      <c r="E126" s="152"/>
      <c r="G126" s="12"/>
      <c r="H126" s="40"/>
      <c r="I126" s="12"/>
      <c r="J126" s="41"/>
      <c r="K126" s="106"/>
    </row>
    <row r="127" spans="1:13" s="7" customFormat="1" ht="28.5" customHeight="1">
      <c r="A127" s="31"/>
      <c r="B127" s="17"/>
      <c r="C127" s="105" t="s">
        <v>81</v>
      </c>
      <c r="D127" s="105"/>
      <c r="E127" s="32"/>
      <c r="F127" s="106"/>
      <c r="G127" s="106"/>
      <c r="H127" s="106"/>
      <c r="I127" s="106"/>
      <c r="J127" s="99"/>
    </row>
    <row r="128" spans="1:13" s="7" customFormat="1" ht="28.5" customHeight="1">
      <c r="A128" s="31"/>
      <c r="B128" s="32"/>
      <c r="C128" s="105" t="s">
        <v>671</v>
      </c>
      <c r="D128" s="105"/>
      <c r="E128" s="32"/>
      <c r="F128" s="106"/>
      <c r="G128" s="106"/>
      <c r="H128" s="106"/>
      <c r="I128" s="106"/>
      <c r="J128" s="99"/>
    </row>
    <row r="129" spans="1:16" s="7" customFormat="1" ht="28.5" customHeight="1">
      <c r="A129" s="31"/>
      <c r="B129" s="32"/>
      <c r="C129" s="105"/>
      <c r="D129" s="105"/>
      <c r="E129" s="32"/>
      <c r="F129" s="106"/>
      <c r="G129" s="106"/>
      <c r="H129" s="106"/>
      <c r="I129" s="106"/>
      <c r="J129" s="99"/>
    </row>
    <row r="130" spans="1:16" ht="31.5" customHeight="1">
      <c r="A130" s="923" t="s">
        <v>150</v>
      </c>
      <c r="B130" s="923"/>
      <c r="C130" s="923"/>
      <c r="D130" s="923"/>
      <c r="E130" s="923"/>
      <c r="F130" s="923"/>
      <c r="G130" s="923"/>
      <c r="H130" s="923"/>
      <c r="I130" s="923"/>
      <c r="J130" s="923"/>
      <c r="K130" s="106"/>
    </row>
    <row r="131" spans="1:16" ht="31.5" customHeight="1">
      <c r="A131" s="217"/>
      <c r="B131" s="217"/>
      <c r="C131" s="217"/>
      <c r="D131" s="217"/>
      <c r="E131" s="217"/>
      <c r="F131" s="217"/>
      <c r="G131" s="217"/>
      <c r="H131" s="217"/>
      <c r="I131" s="217"/>
      <c r="J131" s="217"/>
      <c r="K131" s="106"/>
    </row>
    <row r="132" spans="1:16" ht="31.5" customHeight="1">
      <c r="A132" s="6" t="s">
        <v>309</v>
      </c>
      <c r="B132" s="33"/>
      <c r="C132" s="12"/>
      <c r="D132" s="12"/>
      <c r="E132" s="12"/>
      <c r="F132" s="12"/>
      <c r="G132" s="12"/>
      <c r="H132" s="40"/>
      <c r="I132" s="12"/>
      <c r="J132" s="41"/>
      <c r="K132" s="106"/>
    </row>
    <row r="133" spans="1:16" s="527" customFormat="1" ht="31.5" customHeight="1">
      <c r="A133" s="309" t="s">
        <v>580</v>
      </c>
      <c r="B133" s="13"/>
      <c r="C133" s="204"/>
      <c r="D133" s="204"/>
      <c r="E133" s="204"/>
      <c r="F133" s="8"/>
      <c r="G133" s="8"/>
      <c r="H133" s="8"/>
      <c r="I133" s="8"/>
      <c r="J133" s="8"/>
      <c r="K133" s="626"/>
      <c r="L133" s="8"/>
      <c r="M133" s="8"/>
      <c r="N133" s="8"/>
    </row>
    <row r="134" spans="1:16" s="12" customFormat="1" ht="31.5" customHeight="1">
      <c r="A134" s="309" t="s">
        <v>711</v>
      </c>
      <c r="B134" s="627"/>
      <c r="C134" s="8"/>
      <c r="D134" s="13"/>
      <c r="E134" s="309"/>
      <c r="F134" s="628"/>
      <c r="G134" s="628"/>
      <c r="H134" s="628"/>
      <c r="I134" s="629"/>
      <c r="J134" s="629"/>
      <c r="K134" s="629"/>
      <c r="L134" s="628"/>
      <c r="M134" s="13"/>
      <c r="N134" s="8"/>
      <c r="O134" s="99"/>
      <c r="P134" s="99"/>
    </row>
    <row r="135" spans="1:16" s="136" customFormat="1" ht="31.5" customHeight="1">
      <c r="A135" s="309" t="s">
        <v>712</v>
      </c>
      <c r="B135" s="309"/>
      <c r="C135" s="8"/>
      <c r="D135" s="13"/>
      <c r="E135" s="8"/>
      <c r="F135" s="628"/>
      <c r="G135" s="628"/>
      <c r="H135" s="8"/>
      <c r="I135" s="8"/>
      <c r="J135" s="309"/>
      <c r="K135" s="630"/>
      <c r="L135" s="628"/>
      <c r="M135" s="13"/>
      <c r="N135" s="8"/>
      <c r="O135" s="174"/>
    </row>
    <row r="136" spans="1:16" s="136" customFormat="1" ht="31.5" customHeight="1">
      <c r="A136" s="309" t="s">
        <v>788</v>
      </c>
      <c r="B136" s="309"/>
      <c r="C136" s="8"/>
      <c r="D136" s="13"/>
      <c r="E136" s="8"/>
      <c r="F136" s="628"/>
      <c r="G136" s="628"/>
      <c r="H136" s="8"/>
      <c r="I136" s="8"/>
      <c r="J136" s="309"/>
      <c r="K136" s="630"/>
      <c r="L136" s="628"/>
      <c r="M136" s="13"/>
      <c r="N136" s="8"/>
      <c r="O136" s="8"/>
    </row>
    <row r="137" spans="1:16" s="136" customFormat="1" ht="31.5" customHeight="1">
      <c r="A137" s="309" t="s">
        <v>718</v>
      </c>
      <c r="B137" s="627"/>
      <c r="C137" s="8"/>
      <c r="D137" s="13"/>
      <c r="E137" s="309"/>
      <c r="F137" s="628"/>
      <c r="G137" s="628"/>
      <c r="H137" s="8"/>
      <c r="I137" s="8"/>
      <c r="J137" s="309"/>
      <c r="K137" s="630"/>
      <c r="L137" s="628"/>
      <c r="M137" s="13"/>
      <c r="N137" s="8"/>
      <c r="O137" s="8"/>
    </row>
    <row r="138" spans="1:16" s="136" customFormat="1" ht="31.5" customHeight="1">
      <c r="A138" s="309" t="s">
        <v>717</v>
      </c>
      <c r="B138" s="309"/>
      <c r="C138" s="8"/>
      <c r="D138" s="13"/>
      <c r="E138" s="8"/>
      <c r="F138" s="628"/>
      <c r="G138" s="628"/>
      <c r="H138" s="8"/>
      <c r="I138" s="8"/>
      <c r="J138" s="309"/>
      <c r="K138" s="630"/>
      <c r="L138" s="628"/>
      <c r="M138" s="13"/>
      <c r="N138" s="8"/>
      <c r="O138" s="8"/>
    </row>
    <row r="139" spans="1:16" ht="31.5" customHeight="1">
      <c r="A139" s="8" t="s">
        <v>1027</v>
      </c>
      <c r="B139" s="33"/>
      <c r="C139" s="12"/>
      <c r="D139" s="12"/>
      <c r="E139" s="12"/>
      <c r="F139" s="12"/>
      <c r="G139" s="12"/>
      <c r="H139" s="40"/>
      <c r="I139" s="12"/>
      <c r="J139" s="41"/>
      <c r="K139" s="106"/>
    </row>
    <row r="140" spans="1:16" ht="31.5" customHeight="1">
      <c r="A140" s="6" t="s">
        <v>713</v>
      </c>
      <c r="B140" s="33"/>
      <c r="C140" s="12"/>
      <c r="D140" s="12"/>
      <c r="E140" s="12"/>
      <c r="F140" s="12"/>
      <c r="G140" s="12"/>
      <c r="H140" s="40"/>
      <c r="I140" s="12"/>
      <c r="J140" s="41"/>
      <c r="K140" s="106"/>
    </row>
    <row r="141" spans="1:16" ht="31.5" customHeight="1">
      <c r="A141" s="6" t="s">
        <v>714</v>
      </c>
      <c r="B141" s="33"/>
      <c r="C141" s="12"/>
      <c r="D141" s="12"/>
      <c r="E141" s="12"/>
      <c r="F141" s="12"/>
      <c r="G141" s="12"/>
      <c r="H141" s="40"/>
      <c r="I141" s="12"/>
      <c r="J141" s="41"/>
      <c r="K141" s="106"/>
    </row>
    <row r="142" spans="1:16" ht="31.5" customHeight="1">
      <c r="A142" s="6" t="s">
        <v>715</v>
      </c>
      <c r="B142" s="33"/>
      <c r="C142" s="12"/>
      <c r="D142" s="12"/>
      <c r="E142" s="12"/>
      <c r="F142" s="12"/>
      <c r="G142" s="12"/>
      <c r="H142" s="40"/>
      <c r="I142" s="12"/>
      <c r="J142" s="41"/>
      <c r="K142" s="106"/>
    </row>
    <row r="143" spans="1:16" ht="31.5" customHeight="1">
      <c r="A143" s="6" t="s">
        <v>581</v>
      </c>
      <c r="B143" s="33"/>
      <c r="C143" s="12"/>
      <c r="D143" s="12"/>
      <c r="E143" s="12"/>
      <c r="F143" s="12"/>
      <c r="G143" s="12"/>
      <c r="H143" s="40"/>
      <c r="I143" s="12"/>
      <c r="J143" s="41"/>
      <c r="K143" s="106"/>
    </row>
    <row r="144" spans="1:16" ht="31.5" customHeight="1">
      <c r="A144" s="6" t="s">
        <v>716</v>
      </c>
      <c r="B144" s="33"/>
      <c r="C144" s="12"/>
      <c r="D144" s="12"/>
      <c r="E144" s="12"/>
      <c r="F144" s="12"/>
      <c r="G144" s="12"/>
      <c r="H144" s="40"/>
      <c r="I144" s="12"/>
      <c r="J144" s="41"/>
      <c r="K144" s="106"/>
    </row>
    <row r="145" spans="1:12" ht="31.5" customHeight="1">
      <c r="A145" s="6" t="s">
        <v>518</v>
      </c>
      <c r="B145" s="33"/>
      <c r="C145" s="12"/>
      <c r="D145" s="12"/>
      <c r="E145" s="12"/>
      <c r="F145" s="12"/>
      <c r="G145" s="12"/>
      <c r="H145" s="40"/>
      <c r="I145" s="12"/>
      <c r="J145" s="41"/>
      <c r="K145" s="106"/>
    </row>
    <row r="146" spans="1:12" ht="31.5" customHeight="1">
      <c r="A146" s="631" t="s">
        <v>706</v>
      </c>
      <c r="D146" s="136"/>
      <c r="E146" s="152"/>
      <c r="G146" s="12"/>
      <c r="H146" s="40"/>
      <c r="I146" s="12"/>
      <c r="J146" s="41"/>
      <c r="K146" s="106"/>
    </row>
    <row r="147" spans="1:12" ht="31.5" customHeight="1">
      <c r="A147" s="6" t="s">
        <v>708</v>
      </c>
      <c r="D147" s="136"/>
      <c r="E147" s="152"/>
      <c r="G147" s="12"/>
      <c r="H147" s="40"/>
      <c r="I147" s="12"/>
      <c r="J147" s="41"/>
      <c r="K147" s="106"/>
    </row>
    <row r="148" spans="1:12" ht="31.5" customHeight="1">
      <c r="A148" s="632" t="s">
        <v>707</v>
      </c>
      <c r="D148" s="136"/>
      <c r="E148" s="152"/>
      <c r="G148" s="12"/>
      <c r="H148" s="40"/>
      <c r="I148" s="12"/>
      <c r="J148" s="41"/>
      <c r="K148" s="106"/>
    </row>
    <row r="149" spans="1:12" ht="31.5" customHeight="1">
      <c r="A149" s="6" t="s">
        <v>709</v>
      </c>
      <c r="D149" s="136"/>
      <c r="E149" s="152"/>
      <c r="G149" s="12"/>
      <c r="H149" s="40"/>
      <c r="I149" s="12"/>
      <c r="J149" s="41"/>
      <c r="K149" s="106"/>
    </row>
    <row r="150" spans="1:12" ht="31.5" customHeight="1">
      <c r="A150" s="632" t="s">
        <v>705</v>
      </c>
      <c r="D150" s="136"/>
      <c r="E150" s="152"/>
      <c r="G150" s="12"/>
      <c r="H150" s="40"/>
      <c r="I150" s="12"/>
      <c r="J150" s="41"/>
      <c r="K150" s="106"/>
    </row>
    <row r="151" spans="1:12" ht="31.5" customHeight="1">
      <c r="A151" s="632" t="s">
        <v>1028</v>
      </c>
      <c r="D151" s="136"/>
      <c r="E151" s="152"/>
      <c r="G151" s="12"/>
      <c r="H151" s="40"/>
      <c r="I151" s="12"/>
      <c r="J151" s="41"/>
      <c r="K151" s="106"/>
    </row>
    <row r="152" spans="1:12" ht="31.5" customHeight="1">
      <c r="A152" s="6" t="s">
        <v>710</v>
      </c>
      <c r="D152" s="136"/>
      <c r="E152" s="152"/>
      <c r="G152" s="12"/>
      <c r="H152" s="40"/>
      <c r="I152" s="12"/>
      <c r="J152" s="41"/>
      <c r="K152" s="106"/>
    </row>
    <row r="153" spans="1:12" ht="31.5" customHeight="1">
      <c r="A153" s="12"/>
      <c r="B153" s="15"/>
      <c r="C153" s="12"/>
      <c r="D153" s="12"/>
      <c r="E153" s="12"/>
      <c r="F153" s="12"/>
      <c r="G153" s="12"/>
      <c r="H153" s="12"/>
      <c r="I153" s="12"/>
      <c r="J153" s="12"/>
    </row>
    <row r="154" spans="1:12" ht="31.5" customHeight="1">
      <c r="A154" s="12"/>
      <c r="B154" s="15"/>
      <c r="C154" s="12"/>
      <c r="D154" s="12"/>
      <c r="E154" s="12"/>
      <c r="F154" s="12"/>
      <c r="G154" s="12"/>
      <c r="H154" s="12"/>
      <c r="I154" s="12"/>
      <c r="J154" s="12"/>
    </row>
    <row r="155" spans="1:12" s="7" customFormat="1" ht="31.5" customHeight="1">
      <c r="A155" s="31"/>
      <c r="B155" s="17"/>
      <c r="C155" s="105" t="s">
        <v>81</v>
      </c>
      <c r="D155" s="105"/>
      <c r="E155" s="32"/>
      <c r="F155" s="106"/>
      <c r="G155" s="106"/>
      <c r="H155" s="106"/>
      <c r="I155" s="106"/>
      <c r="J155" s="99"/>
    </row>
    <row r="156" spans="1:12" s="7" customFormat="1" ht="31.5" customHeight="1">
      <c r="A156" s="31"/>
      <c r="B156" s="32"/>
      <c r="C156" s="105" t="s">
        <v>671</v>
      </c>
      <c r="D156" s="105"/>
      <c r="E156" s="32"/>
      <c r="F156" s="106"/>
      <c r="G156" s="106"/>
      <c r="H156" s="106"/>
      <c r="I156" s="106"/>
      <c r="J156" s="99"/>
    </row>
    <row r="157" spans="1:12" s="7" customFormat="1" ht="31.5" customHeight="1">
      <c r="A157" s="31"/>
      <c r="B157" s="32"/>
      <c r="C157" s="105"/>
      <c r="D157" s="105"/>
      <c r="E157" s="32"/>
      <c r="F157" s="106"/>
      <c r="G157" s="106"/>
      <c r="H157" s="106"/>
      <c r="I157" s="106"/>
      <c r="J157" s="99"/>
    </row>
    <row r="158" spans="1:12" ht="26.25" customHeight="1">
      <c r="A158" s="923" t="s">
        <v>151</v>
      </c>
      <c r="B158" s="923"/>
      <c r="C158" s="923"/>
      <c r="D158" s="923"/>
      <c r="E158" s="923"/>
      <c r="F158" s="923"/>
      <c r="G158" s="923"/>
      <c r="H158" s="923"/>
      <c r="I158" s="923"/>
      <c r="J158" s="923"/>
      <c r="K158" s="106"/>
    </row>
    <row r="159" spans="1:12" ht="26.25" customHeight="1">
      <c r="A159" s="600"/>
      <c r="B159" s="600"/>
      <c r="C159" s="600"/>
      <c r="D159" s="600"/>
      <c r="E159" s="600"/>
      <c r="F159" s="600"/>
      <c r="G159" s="600"/>
      <c r="H159" s="600"/>
      <c r="I159" s="600"/>
      <c r="J159" s="600"/>
      <c r="K159" s="106"/>
    </row>
    <row r="160" spans="1:12" ht="26.25" customHeight="1">
      <c r="A160" s="6" t="s">
        <v>309</v>
      </c>
      <c r="B160" s="218"/>
      <c r="C160" s="218"/>
      <c r="D160" s="218"/>
      <c r="E160" s="218"/>
      <c r="F160" s="218"/>
      <c r="G160" s="218"/>
      <c r="H160" s="218"/>
      <c r="I160" s="218"/>
      <c r="J160" s="218"/>
      <c r="K160" s="218"/>
      <c r="L160" s="106"/>
    </row>
    <row r="161" spans="1:12" s="7" customFormat="1" ht="26.25" customHeight="1">
      <c r="A161" s="15" t="s">
        <v>659</v>
      </c>
      <c r="B161" s="16"/>
      <c r="C161" s="16"/>
      <c r="D161" s="16"/>
      <c r="E161" s="16"/>
      <c r="F161" s="16"/>
      <c r="G161" s="16"/>
      <c r="H161" s="16"/>
      <c r="I161" s="16"/>
      <c r="J161" s="16"/>
      <c r="K161" s="20"/>
      <c r="L161" s="20"/>
    </row>
    <row r="162" spans="1:12" s="7" customFormat="1" ht="26.25" customHeight="1">
      <c r="A162" s="15" t="s">
        <v>1029</v>
      </c>
      <c r="B162" s="16"/>
      <c r="C162" s="16"/>
      <c r="D162" s="16"/>
      <c r="E162" s="16"/>
      <c r="F162" s="16"/>
      <c r="G162" s="16"/>
      <c r="H162" s="16"/>
      <c r="I162" s="16"/>
      <c r="J162" s="16"/>
      <c r="K162" s="20"/>
      <c r="L162" s="20"/>
    </row>
    <row r="163" spans="1:12" s="7" customFormat="1" ht="26.25" customHeight="1">
      <c r="A163" s="15" t="s">
        <v>236</v>
      </c>
      <c r="B163" s="16"/>
      <c r="C163" s="16"/>
      <c r="D163" s="16"/>
      <c r="E163" s="16"/>
      <c r="F163" s="16"/>
      <c r="G163" s="16"/>
      <c r="H163" s="16"/>
      <c r="I163" s="16"/>
      <c r="J163" s="16"/>
      <c r="K163" s="20"/>
      <c r="L163" s="20"/>
    </row>
    <row r="164" spans="1:12" s="7" customFormat="1" ht="26.25" customHeight="1">
      <c r="A164" s="15" t="s">
        <v>284</v>
      </c>
      <c r="B164" s="16"/>
      <c r="C164" s="16"/>
      <c r="D164" s="16"/>
      <c r="E164" s="16"/>
      <c r="F164" s="16"/>
      <c r="G164" s="16"/>
      <c r="H164" s="16"/>
      <c r="I164" s="16"/>
      <c r="J164" s="16"/>
      <c r="K164" s="20"/>
      <c r="L164" s="20"/>
    </row>
    <row r="165" spans="1:12" s="7" customFormat="1" ht="26.25" customHeight="1">
      <c r="A165" s="15" t="s">
        <v>283</v>
      </c>
      <c r="B165" s="16"/>
      <c r="C165" s="16"/>
      <c r="D165" s="16"/>
      <c r="E165" s="16"/>
      <c r="F165" s="16"/>
      <c r="G165" s="16"/>
      <c r="H165" s="16"/>
      <c r="I165" s="16"/>
      <c r="J165" s="16"/>
      <c r="K165" s="20"/>
      <c r="L165" s="20"/>
    </row>
    <row r="166" spans="1:12" s="7" customFormat="1" ht="26.25" customHeight="1">
      <c r="A166" s="15" t="s">
        <v>237</v>
      </c>
      <c r="B166" s="16"/>
      <c r="C166" s="16"/>
      <c r="D166" s="16"/>
      <c r="E166" s="16"/>
      <c r="F166" s="16"/>
      <c r="G166" s="16"/>
      <c r="H166" s="16"/>
      <c r="I166" s="16"/>
      <c r="J166" s="16"/>
      <c r="K166" s="20"/>
      <c r="L166" s="20"/>
    </row>
    <row r="167" spans="1:12" s="7" customFormat="1" ht="26.25" customHeight="1">
      <c r="A167" s="15" t="s">
        <v>285</v>
      </c>
      <c r="B167" s="16"/>
      <c r="C167" s="16"/>
      <c r="D167" s="16"/>
      <c r="E167" s="16"/>
      <c r="F167" s="16"/>
      <c r="G167" s="16"/>
      <c r="H167" s="16"/>
      <c r="I167" s="16"/>
      <c r="J167" s="16"/>
      <c r="K167" s="20"/>
      <c r="L167" s="20"/>
    </row>
    <row r="168" spans="1:12" s="7" customFormat="1" ht="26.25" customHeight="1">
      <c r="A168" s="15" t="s">
        <v>327</v>
      </c>
      <c r="B168" s="16"/>
      <c r="C168" s="16"/>
      <c r="D168" s="16"/>
      <c r="E168" s="16"/>
      <c r="F168" s="16"/>
      <c r="G168" s="16"/>
      <c r="H168" s="16"/>
      <c r="I168" s="16"/>
      <c r="J168" s="16"/>
      <c r="K168" s="20"/>
      <c r="L168" s="20"/>
    </row>
    <row r="169" spans="1:12" s="7" customFormat="1" ht="26.25" customHeight="1">
      <c r="A169" s="15" t="s">
        <v>1030</v>
      </c>
      <c r="B169" s="16"/>
      <c r="C169" s="16"/>
      <c r="D169" s="16"/>
      <c r="E169" s="16"/>
      <c r="F169" s="16"/>
      <c r="G169" s="16"/>
      <c r="H169" s="16"/>
      <c r="I169" s="16"/>
      <c r="J169" s="16"/>
      <c r="K169" s="20"/>
      <c r="L169" s="20"/>
    </row>
    <row r="170" spans="1:12" s="7" customFormat="1" ht="26.25" customHeight="1">
      <c r="A170" s="15" t="s">
        <v>155</v>
      </c>
      <c r="B170" s="16"/>
      <c r="C170" s="16"/>
      <c r="D170" s="16"/>
      <c r="E170" s="16"/>
      <c r="F170" s="16"/>
      <c r="G170" s="16"/>
      <c r="H170" s="16"/>
      <c r="I170" s="16"/>
      <c r="J170" s="16"/>
      <c r="K170" s="20"/>
      <c r="L170" s="20"/>
    </row>
    <row r="171" spans="1:12" s="7" customFormat="1" ht="26.25" customHeight="1">
      <c r="A171" s="15" t="s">
        <v>270</v>
      </c>
      <c r="B171" s="16"/>
      <c r="C171" s="16"/>
      <c r="D171" s="16"/>
      <c r="E171" s="16"/>
      <c r="F171" s="16"/>
      <c r="G171" s="16"/>
      <c r="H171" s="16"/>
      <c r="I171" s="16"/>
      <c r="J171" s="16"/>
      <c r="K171" s="20"/>
      <c r="L171" s="20"/>
    </row>
    <row r="172" spans="1:12" s="7" customFormat="1" ht="26.25" customHeight="1">
      <c r="A172" s="15" t="s">
        <v>328</v>
      </c>
      <c r="B172" s="16"/>
      <c r="K172" s="20"/>
      <c r="L172" s="20"/>
    </row>
    <row r="173" spans="1:12" s="7" customFormat="1" ht="26.25" customHeight="1">
      <c r="A173" s="15" t="s">
        <v>1031</v>
      </c>
      <c r="B173" s="16"/>
      <c r="C173" s="16"/>
      <c r="D173" s="16"/>
      <c r="K173" s="20"/>
      <c r="L173" s="20"/>
    </row>
    <row r="174" spans="1:12" s="7" customFormat="1" ht="26.25" customHeight="1">
      <c r="A174" s="15" t="s">
        <v>238</v>
      </c>
      <c r="B174" s="16"/>
      <c r="C174" s="16"/>
      <c r="D174" s="16"/>
      <c r="K174" s="20"/>
      <c r="L174" s="20"/>
    </row>
    <row r="175" spans="1:12" ht="26.25" customHeight="1">
      <c r="A175" s="391" t="s">
        <v>380</v>
      </c>
      <c r="B175" s="15" t="s">
        <v>377</v>
      </c>
      <c r="C175" s="16"/>
      <c r="D175" s="16"/>
      <c r="E175" s="16"/>
      <c r="F175" s="16"/>
      <c r="G175" s="16"/>
      <c r="H175" s="16"/>
      <c r="I175" s="16"/>
      <c r="J175" s="16"/>
    </row>
    <row r="176" spans="1:12" ht="26.25" customHeight="1">
      <c r="A176" s="391" t="s">
        <v>380</v>
      </c>
      <c r="B176" s="15" t="s">
        <v>378</v>
      </c>
      <c r="C176" s="39"/>
      <c r="D176" s="12"/>
      <c r="E176" s="12"/>
      <c r="F176" s="12"/>
      <c r="G176" s="12"/>
      <c r="H176" s="12"/>
      <c r="I176" s="12"/>
      <c r="J176" s="12"/>
    </row>
    <row r="177" spans="1:10" ht="26.25" customHeight="1">
      <c r="A177" s="12"/>
      <c r="B177" s="15" t="s">
        <v>329</v>
      </c>
      <c r="C177" s="12"/>
      <c r="D177" s="12"/>
      <c r="E177" s="12"/>
      <c r="F177" s="12"/>
      <c r="G177" s="12"/>
      <c r="H177" s="12"/>
      <c r="I177" s="12"/>
      <c r="J177" s="12"/>
    </row>
    <row r="178" spans="1:10" ht="26.25" customHeight="1">
      <c r="A178" s="391" t="s">
        <v>380</v>
      </c>
      <c r="B178" s="15" t="s">
        <v>379</v>
      </c>
      <c r="C178" s="12"/>
      <c r="D178" s="12"/>
      <c r="E178" s="12"/>
      <c r="F178" s="12"/>
      <c r="G178" s="12"/>
      <c r="H178" s="12"/>
      <c r="I178" s="12"/>
      <c r="J178" s="12"/>
    </row>
    <row r="179" spans="1:10" ht="26.25" customHeight="1">
      <c r="A179" s="15" t="s">
        <v>1034</v>
      </c>
      <c r="B179" s="16"/>
      <c r="C179" s="16"/>
      <c r="D179" s="16"/>
      <c r="E179" s="16"/>
      <c r="F179" s="16"/>
      <c r="G179" s="16"/>
      <c r="H179" s="16"/>
      <c r="I179" s="16"/>
      <c r="J179" s="16"/>
    </row>
    <row r="180" spans="1:10" ht="26.25" customHeight="1">
      <c r="A180" s="16" t="s">
        <v>1033</v>
      </c>
      <c r="B180" s="16"/>
      <c r="C180" s="16"/>
      <c r="D180" s="16"/>
      <c r="E180" s="16"/>
      <c r="F180" s="16"/>
      <c r="G180" s="16"/>
      <c r="H180" s="16"/>
      <c r="I180" s="16"/>
      <c r="J180" s="16"/>
    </row>
    <row r="181" spans="1:10" ht="26.25" customHeight="1">
      <c r="A181" s="15" t="s">
        <v>1032</v>
      </c>
      <c r="B181" s="16"/>
      <c r="C181" s="16"/>
      <c r="D181" s="16"/>
      <c r="E181" s="16"/>
      <c r="F181" s="16"/>
      <c r="G181" s="16"/>
      <c r="H181" s="16"/>
      <c r="I181" s="16"/>
      <c r="J181" s="16"/>
    </row>
    <row r="182" spans="1:10" ht="26.25" customHeight="1">
      <c r="A182" s="15" t="s">
        <v>1036</v>
      </c>
      <c r="B182" s="16"/>
      <c r="C182" s="16"/>
      <c r="D182" s="16"/>
      <c r="E182" s="16"/>
      <c r="F182" s="16"/>
      <c r="G182" s="16"/>
      <c r="H182" s="16"/>
      <c r="I182" s="16"/>
      <c r="J182" s="16"/>
    </row>
    <row r="183" spans="1:10" ht="26.25" customHeight="1">
      <c r="A183" s="15" t="s">
        <v>1035</v>
      </c>
      <c r="B183" s="16"/>
      <c r="C183" s="16"/>
      <c r="F183" s="16"/>
      <c r="G183" s="16"/>
      <c r="H183" s="16"/>
      <c r="I183" s="16"/>
      <c r="J183" s="16"/>
    </row>
    <row r="184" spans="1:10" ht="26.25" customHeight="1">
      <c r="A184" s="15" t="s">
        <v>157</v>
      </c>
      <c r="B184" s="16"/>
      <c r="C184" s="16"/>
      <c r="D184" s="16"/>
      <c r="E184" s="16"/>
      <c r="F184" s="16"/>
      <c r="G184" s="16"/>
      <c r="H184" s="16"/>
      <c r="I184" s="16"/>
      <c r="J184" s="16"/>
    </row>
    <row r="185" spans="1:10" ht="26.25" customHeight="1">
      <c r="A185" s="15" t="s">
        <v>1037</v>
      </c>
      <c r="B185" s="15"/>
      <c r="C185" s="16"/>
      <c r="D185" s="16"/>
      <c r="F185" s="16"/>
      <c r="G185" s="16" t="s">
        <v>593</v>
      </c>
      <c r="H185" s="16"/>
      <c r="I185" s="16"/>
      <c r="J185" s="16"/>
    </row>
    <row r="186" spans="1:10" ht="26.25" customHeight="1">
      <c r="A186" s="15" t="s">
        <v>1038</v>
      </c>
      <c r="B186" s="15"/>
      <c r="C186" s="16"/>
      <c r="D186" s="16"/>
      <c r="F186" s="16"/>
      <c r="G186" s="16" t="s">
        <v>189</v>
      </c>
      <c r="H186" s="16"/>
      <c r="I186" s="16"/>
      <c r="J186" s="16"/>
    </row>
    <row r="187" spans="1:10" ht="26.25" customHeight="1">
      <c r="A187" s="12"/>
      <c r="B187" s="15"/>
      <c r="C187" s="12"/>
      <c r="D187" s="12"/>
      <c r="F187" s="12"/>
      <c r="G187" s="12"/>
      <c r="H187" s="12"/>
      <c r="I187" s="12"/>
      <c r="J187" s="12"/>
    </row>
    <row r="188" spans="1:10" ht="26.25" customHeight="1">
      <c r="A188" s="12"/>
      <c r="B188" s="15"/>
      <c r="C188" s="12"/>
      <c r="D188" s="12"/>
      <c r="F188" s="12"/>
      <c r="G188" s="12"/>
      <c r="H188" s="12"/>
      <c r="I188" s="12"/>
      <c r="J188" s="12"/>
    </row>
    <row r="189" spans="1:10" s="7" customFormat="1" ht="26.25" customHeight="1">
      <c r="A189" s="31"/>
      <c r="B189" s="17"/>
      <c r="C189" s="105" t="s">
        <v>81</v>
      </c>
      <c r="D189" s="105"/>
      <c r="E189" s="32"/>
      <c r="F189" s="106"/>
      <c r="G189" s="106"/>
      <c r="H189" s="106"/>
      <c r="I189" s="106"/>
      <c r="J189" s="99"/>
    </row>
    <row r="190" spans="1:10" s="7" customFormat="1" ht="26.25" customHeight="1">
      <c r="A190" s="31"/>
      <c r="B190" s="32"/>
      <c r="C190" s="105" t="s">
        <v>671</v>
      </c>
      <c r="D190" s="105"/>
      <c r="E190" s="32"/>
      <c r="F190" s="106"/>
      <c r="G190" s="106"/>
      <c r="H190" s="106"/>
      <c r="I190" s="106"/>
      <c r="J190" s="99"/>
    </row>
    <row r="191" spans="1:10" ht="26.25" customHeight="1"/>
    <row r="192" spans="1:10" ht="26.25" customHeight="1"/>
    <row r="193" ht="26.25" customHeight="1"/>
    <row r="194" ht="26.25" customHeight="1"/>
  </sheetData>
  <mergeCells count="9">
    <mergeCell ref="A158:J158"/>
    <mergeCell ref="A130:J130"/>
    <mergeCell ref="A1:J1"/>
    <mergeCell ref="A2:J2"/>
    <mergeCell ref="A66:J66"/>
    <mergeCell ref="A35:J35"/>
    <mergeCell ref="A3:J3"/>
    <mergeCell ref="A99:J99"/>
    <mergeCell ref="A4:J4"/>
  </mergeCells>
  <phoneticPr fontId="0" type="noConversion"/>
  <pageMargins left="0.98425196850393704" right="0.39370078740157483" top="0.70866141732283472" bottom="0.47244094488188981"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opLeftCell="A7" zoomScaleNormal="100" zoomScaleSheetLayoutView="85" workbookViewId="0">
      <selection activeCell="F14" sqref="F14"/>
    </sheetView>
  </sheetViews>
  <sheetFormatPr defaultColWidth="9.140625" defaultRowHeight="29.25" customHeight="1"/>
  <cols>
    <col min="1" max="1" width="9" style="99" customWidth="1"/>
    <col min="2" max="2" width="22" style="99" customWidth="1"/>
    <col min="3" max="3" width="1.42578125" style="99" customWidth="1"/>
    <col min="4" max="4" width="17.28515625" style="99" customWidth="1"/>
    <col min="5" max="5" width="1.42578125" style="99" customWidth="1"/>
    <col min="6" max="6" width="17.28515625" style="99" customWidth="1"/>
    <col min="7" max="7" width="1.42578125" style="99" customWidth="1"/>
    <col min="8" max="8" width="16.42578125" style="99" customWidth="1"/>
    <col min="9" max="9" width="1.42578125" style="99" customWidth="1"/>
    <col min="10" max="10" width="16.42578125" style="99" customWidth="1"/>
    <col min="11" max="11" width="2.5703125" style="99" customWidth="1"/>
    <col min="12" max="16384" width="9.140625" style="99"/>
  </cols>
  <sheetData>
    <row r="1" spans="1:11" ht="29.25" customHeight="1">
      <c r="A1" s="923" t="s">
        <v>172</v>
      </c>
      <c r="B1" s="924"/>
      <c r="C1" s="924"/>
      <c r="D1" s="924"/>
      <c r="E1" s="924"/>
      <c r="F1" s="924"/>
      <c r="G1" s="924"/>
      <c r="H1" s="924"/>
      <c r="I1" s="924"/>
      <c r="J1" s="924"/>
      <c r="K1" s="106"/>
    </row>
    <row r="2" spans="1:11" ht="29.25" customHeight="1">
      <c r="A2" s="217"/>
      <c r="B2" s="218"/>
      <c r="C2" s="218"/>
      <c r="D2" s="218"/>
      <c r="E2" s="218"/>
      <c r="F2" s="218"/>
      <c r="G2" s="218"/>
      <c r="H2" s="218"/>
      <c r="I2" s="218"/>
      <c r="J2" s="218"/>
      <c r="K2" s="106"/>
    </row>
    <row r="3" spans="1:11" ht="29.25" customHeight="1">
      <c r="A3" s="31" t="s">
        <v>55</v>
      </c>
      <c r="B3" s="36"/>
      <c r="C3" s="106"/>
      <c r="D3" s="106"/>
      <c r="E3" s="106"/>
      <c r="F3" s="106"/>
      <c r="G3" s="106"/>
      <c r="H3" s="106"/>
      <c r="I3" s="106"/>
    </row>
    <row r="4" spans="1:11" ht="29.25" customHeight="1">
      <c r="A4" s="31" t="s">
        <v>692</v>
      </c>
      <c r="B4" s="36"/>
      <c r="C4" s="106"/>
      <c r="D4" s="106"/>
      <c r="E4" s="106"/>
      <c r="F4" s="106"/>
      <c r="G4" s="106"/>
      <c r="H4" s="106"/>
      <c r="I4" s="106"/>
    </row>
    <row r="5" spans="1:11" ht="29.25" customHeight="1">
      <c r="A5" s="31" t="s">
        <v>694</v>
      </c>
      <c r="B5" s="36"/>
      <c r="C5" s="106"/>
      <c r="D5" s="106"/>
      <c r="E5" s="106"/>
      <c r="F5" s="106"/>
      <c r="G5" s="106"/>
      <c r="H5" s="106"/>
      <c r="I5" s="106"/>
      <c r="J5" s="16"/>
    </row>
    <row r="6" spans="1:11" ht="29.25" customHeight="1">
      <c r="A6" s="31" t="s">
        <v>693</v>
      </c>
      <c r="B6" s="36"/>
      <c r="C6" s="106"/>
      <c r="D6" s="106"/>
      <c r="E6" s="106"/>
      <c r="F6" s="106"/>
      <c r="G6" s="106"/>
      <c r="H6" s="106"/>
      <c r="I6" s="106"/>
      <c r="J6" s="16"/>
    </row>
    <row r="7" spans="1:11" ht="29.25" customHeight="1">
      <c r="A7" s="31" t="s">
        <v>696</v>
      </c>
      <c r="B7" s="36"/>
      <c r="C7" s="106"/>
      <c r="D7" s="106"/>
      <c r="E7" s="106"/>
      <c r="F7" s="106"/>
      <c r="G7" s="106"/>
      <c r="H7" s="106"/>
      <c r="I7" s="106"/>
      <c r="J7" s="16"/>
    </row>
    <row r="8" spans="1:11" ht="29.25" customHeight="1">
      <c r="A8" s="31" t="s">
        <v>695</v>
      </c>
      <c r="B8" s="36"/>
      <c r="C8" s="106"/>
      <c r="D8" s="106"/>
      <c r="E8" s="106"/>
      <c r="F8" s="106"/>
      <c r="G8" s="106"/>
      <c r="H8" s="106"/>
      <c r="I8" s="106"/>
      <c r="J8" s="16"/>
    </row>
    <row r="9" spans="1:11" ht="29.25" customHeight="1">
      <c r="A9" s="36"/>
      <c r="B9" s="36"/>
      <c r="C9" s="36"/>
      <c r="D9" s="36"/>
      <c r="E9" s="36"/>
      <c r="F9" s="36"/>
      <c r="G9" s="36"/>
      <c r="H9" s="98"/>
      <c r="I9" s="98" t="s">
        <v>34</v>
      </c>
      <c r="J9" s="98"/>
    </row>
    <row r="10" spans="1:11" ht="29.25" customHeight="1">
      <c r="A10" s="36"/>
      <c r="B10" s="715" t="s">
        <v>114</v>
      </c>
      <c r="C10" s="36"/>
      <c r="D10" s="288" t="s">
        <v>30</v>
      </c>
      <c r="E10" s="36"/>
      <c r="F10" s="288" t="s">
        <v>33</v>
      </c>
      <c r="G10" s="36"/>
      <c r="H10" s="288"/>
      <c r="I10" s="288" t="s">
        <v>35</v>
      </c>
      <c r="J10" s="288"/>
    </row>
    <row r="11" spans="1:11" ht="29.25" customHeight="1">
      <c r="A11" s="36"/>
      <c r="B11" s="36"/>
      <c r="C11" s="36"/>
      <c r="D11" s="36"/>
      <c r="E11" s="36"/>
      <c r="F11" s="36"/>
      <c r="G11" s="36"/>
      <c r="H11" s="155" t="s">
        <v>814</v>
      </c>
      <c r="I11" s="36"/>
      <c r="J11" s="155" t="s">
        <v>533</v>
      </c>
    </row>
    <row r="12" spans="1:11" ht="29.25" customHeight="1">
      <c r="A12" s="36" t="s">
        <v>71</v>
      </c>
      <c r="B12" s="36"/>
      <c r="C12" s="36"/>
      <c r="D12" s="98" t="s">
        <v>31</v>
      </c>
      <c r="E12" s="36"/>
      <c r="F12" s="270" t="s">
        <v>36</v>
      </c>
      <c r="G12" s="36"/>
      <c r="H12" s="603">
        <v>99.99</v>
      </c>
      <c r="I12" s="98"/>
      <c r="J12" s="98">
        <v>99.99</v>
      </c>
    </row>
    <row r="13" spans="1:11" ht="29.25" customHeight="1">
      <c r="A13" s="36"/>
      <c r="B13" s="36" t="s">
        <v>39</v>
      </c>
      <c r="C13" s="36"/>
      <c r="D13" s="36"/>
      <c r="E13" s="36"/>
      <c r="F13" s="270" t="s">
        <v>38</v>
      </c>
      <c r="G13" s="36"/>
      <c r="H13" s="36"/>
      <c r="I13" s="36"/>
      <c r="J13" s="36"/>
    </row>
    <row r="14" spans="1:11" ht="29.25" customHeight="1">
      <c r="A14" s="36" t="s">
        <v>195</v>
      </c>
      <c r="B14" s="36"/>
      <c r="C14" s="36"/>
      <c r="D14" s="98" t="s">
        <v>31</v>
      </c>
      <c r="E14" s="36"/>
      <c r="F14" s="270" t="s">
        <v>190</v>
      </c>
      <c r="G14" s="36"/>
      <c r="H14" s="603">
        <v>100</v>
      </c>
      <c r="I14" s="36"/>
      <c r="J14" s="98">
        <v>100</v>
      </c>
    </row>
    <row r="15" spans="1:11" ht="29.25" customHeight="1">
      <c r="A15" s="36"/>
      <c r="B15" s="36"/>
      <c r="C15" s="36"/>
      <c r="D15" s="98"/>
      <c r="E15" s="36"/>
      <c r="F15" s="270" t="s">
        <v>191</v>
      </c>
      <c r="G15" s="36"/>
      <c r="H15" s="36"/>
      <c r="I15" s="36"/>
      <c r="J15" s="36"/>
    </row>
    <row r="16" spans="1:11" ht="29.25" customHeight="1">
      <c r="A16" s="36" t="s">
        <v>205</v>
      </c>
      <c r="B16" s="36"/>
      <c r="C16" s="36"/>
      <c r="D16" s="98" t="s">
        <v>206</v>
      </c>
      <c r="E16" s="36"/>
      <c r="F16" s="270" t="s">
        <v>37</v>
      </c>
      <c r="G16" s="36"/>
      <c r="H16" s="603">
        <v>100</v>
      </c>
      <c r="I16" s="36"/>
      <c r="J16" s="98">
        <v>100</v>
      </c>
    </row>
    <row r="17" spans="1:15" ht="29.25" customHeight="1">
      <c r="A17" s="36"/>
      <c r="B17" s="36"/>
      <c r="C17" s="36"/>
      <c r="D17" s="98" t="s">
        <v>207</v>
      </c>
      <c r="E17" s="36"/>
      <c r="F17" s="270" t="s">
        <v>208</v>
      </c>
      <c r="G17" s="36"/>
      <c r="H17" s="36"/>
      <c r="I17" s="36"/>
      <c r="J17" s="36"/>
    </row>
    <row r="18" spans="1:15" s="36" customFormat="1" ht="29.25" customHeight="1">
      <c r="A18" s="36" t="s">
        <v>698</v>
      </c>
      <c r="D18" s="98"/>
      <c r="F18" s="270"/>
      <c r="H18" s="98"/>
      <c r="I18" s="98"/>
      <c r="J18" s="98"/>
    </row>
    <row r="19" spans="1:15" s="36" customFormat="1" ht="29.25" customHeight="1">
      <c r="A19" s="36" t="s">
        <v>699</v>
      </c>
      <c r="D19" s="98"/>
      <c r="F19" s="270"/>
      <c r="H19" s="98"/>
      <c r="I19" s="98"/>
      <c r="J19" s="98"/>
    </row>
    <row r="20" spans="1:15" ht="29.25" customHeight="1">
      <c r="A20" s="36" t="s">
        <v>700</v>
      </c>
      <c r="B20" s="36"/>
      <c r="C20" s="36"/>
      <c r="D20" s="98"/>
      <c r="E20" s="36"/>
      <c r="F20" s="270"/>
      <c r="G20" s="36"/>
      <c r="H20" s="98"/>
      <c r="I20" s="98"/>
      <c r="J20" s="98"/>
      <c r="K20" s="98"/>
      <c r="L20" s="98"/>
      <c r="M20" s="98"/>
      <c r="N20" s="98"/>
      <c r="O20" s="98"/>
    </row>
    <row r="21" spans="1:15" ht="29.25" customHeight="1">
      <c r="A21" s="36" t="s">
        <v>170</v>
      </c>
      <c r="B21" s="36"/>
      <c r="C21" s="36"/>
      <c r="D21" s="98"/>
      <c r="E21" s="36"/>
      <c r="F21" s="270"/>
      <c r="G21" s="36"/>
      <c r="H21" s="98"/>
      <c r="I21" s="98"/>
      <c r="J21" s="98"/>
      <c r="K21" s="98"/>
      <c r="L21" s="98"/>
      <c r="M21" s="98"/>
      <c r="N21" s="98"/>
      <c r="O21" s="98"/>
    </row>
    <row r="22" spans="1:15" ht="29.25" customHeight="1">
      <c r="A22" s="289" t="s">
        <v>697</v>
      </c>
      <c r="B22" s="290"/>
      <c r="C22" s="290"/>
      <c r="D22" s="290"/>
      <c r="E22" s="290"/>
      <c r="F22" s="290"/>
      <c r="G22" s="290"/>
      <c r="H22" s="290"/>
      <c r="I22" s="290"/>
      <c r="J22" s="290"/>
    </row>
    <row r="23" spans="1:15" ht="29.25" customHeight="1">
      <c r="A23" s="289" t="s">
        <v>701</v>
      </c>
      <c r="B23" s="290"/>
      <c r="C23" s="290"/>
      <c r="D23" s="290"/>
      <c r="E23" s="290"/>
      <c r="F23" s="290"/>
      <c r="G23" s="290"/>
      <c r="H23" s="290"/>
      <c r="I23" s="290"/>
      <c r="J23" s="290"/>
    </row>
    <row r="24" spans="1:15" ht="29.25" customHeight="1">
      <c r="A24" s="289" t="s">
        <v>702</v>
      </c>
      <c r="B24" s="290"/>
      <c r="C24" s="290"/>
      <c r="D24" s="290"/>
      <c r="E24" s="290"/>
      <c r="F24" s="290"/>
      <c r="G24" s="290"/>
      <c r="H24" s="290"/>
      <c r="I24" s="290"/>
      <c r="J24" s="290"/>
    </row>
    <row r="25" spans="1:15" ht="29.25" customHeight="1">
      <c r="A25" s="289" t="s">
        <v>333</v>
      </c>
      <c r="B25" s="290"/>
      <c r="C25" s="290"/>
      <c r="D25" s="290"/>
      <c r="E25" s="290"/>
      <c r="F25" s="290"/>
      <c r="G25" s="290"/>
      <c r="H25" s="290"/>
      <c r="I25" s="290"/>
      <c r="J25" s="290"/>
    </row>
    <row r="26" spans="1:15" ht="29.25" customHeight="1">
      <c r="A26" s="36"/>
      <c r="B26" s="36"/>
      <c r="C26" s="36"/>
      <c r="D26" s="601"/>
      <c r="E26" s="36"/>
      <c r="F26" s="270"/>
      <c r="G26" s="36"/>
      <c r="H26" s="36"/>
      <c r="I26" s="36"/>
      <c r="J26" s="36"/>
    </row>
    <row r="27" spans="1:15" s="36" customFormat="1" ht="29.25" customHeight="1"/>
    <row r="28" spans="1:15" s="36" customFormat="1" ht="29.25" customHeight="1">
      <c r="B28" s="105" t="s">
        <v>703</v>
      </c>
      <c r="F28" s="270"/>
      <c r="H28" s="98"/>
      <c r="I28" s="98"/>
      <c r="J28" s="98"/>
    </row>
    <row r="29" spans="1:15" s="36" customFormat="1" ht="29.25" customHeight="1">
      <c r="B29" s="105" t="s">
        <v>704</v>
      </c>
      <c r="F29" s="270"/>
      <c r="H29" s="98"/>
      <c r="I29" s="98"/>
      <c r="J29" s="98"/>
    </row>
  </sheetData>
  <mergeCells count="1">
    <mergeCell ref="A1:J1"/>
  </mergeCells>
  <pageMargins left="0.91" right="0.33" top="0.67" bottom="0.62" header="0.35433070866141736" footer="0.39"/>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opLeftCell="A67" zoomScale="84" zoomScaleNormal="84" zoomScaleSheetLayoutView="100" workbookViewId="0">
      <selection activeCell="A62" sqref="A62"/>
    </sheetView>
  </sheetViews>
  <sheetFormatPr defaultColWidth="9.140625" defaultRowHeight="25.15" customHeight="1"/>
  <cols>
    <col min="1" max="1" width="9" style="99" customWidth="1"/>
    <col min="2" max="2" width="14" style="99" customWidth="1"/>
    <col min="3" max="3" width="13" style="99" customWidth="1"/>
    <col min="4" max="4" width="1.42578125" style="99" customWidth="1"/>
    <col min="5" max="5" width="16.28515625" style="99" customWidth="1"/>
    <col min="6" max="6" width="1.42578125" style="99" customWidth="1"/>
    <col min="7" max="7" width="17" style="99" customWidth="1"/>
    <col min="8" max="8" width="1.42578125" style="99" customWidth="1"/>
    <col min="9" max="9" width="17" style="99" customWidth="1"/>
    <col min="10" max="10" width="1.42578125" style="99" customWidth="1"/>
    <col min="11" max="11" width="17" style="99" customWidth="1"/>
    <col min="12" max="12" width="1.140625" style="99" customWidth="1"/>
    <col min="13" max="16384" width="9.140625" style="99"/>
  </cols>
  <sheetData>
    <row r="1" spans="1:11" s="36" customFormat="1" ht="24.75" customHeight="1">
      <c r="A1" s="923" t="s">
        <v>173</v>
      </c>
      <c r="B1" s="923"/>
      <c r="C1" s="924"/>
      <c r="D1" s="924"/>
      <c r="E1" s="924"/>
      <c r="F1" s="924"/>
      <c r="G1" s="924"/>
      <c r="H1" s="924"/>
      <c r="I1" s="924"/>
      <c r="J1" s="924"/>
      <c r="K1" s="924"/>
    </row>
    <row r="2" spans="1:11" s="36" customFormat="1" ht="24.75" customHeight="1">
      <c r="A2" s="713"/>
      <c r="B2" s="713"/>
      <c r="C2" s="714"/>
      <c r="D2" s="714"/>
      <c r="E2" s="714"/>
      <c r="F2" s="714"/>
      <c r="G2" s="714"/>
      <c r="H2" s="714"/>
      <c r="I2" s="714"/>
      <c r="J2" s="714"/>
      <c r="K2" s="714"/>
    </row>
    <row r="3" spans="1:11" ht="23.65" customHeight="1">
      <c r="A3" s="289" t="s">
        <v>582</v>
      </c>
      <c r="B3" s="289"/>
      <c r="C3" s="290"/>
      <c r="D3" s="290"/>
      <c r="E3" s="290"/>
      <c r="F3" s="290"/>
      <c r="G3" s="290"/>
      <c r="H3" s="290"/>
      <c r="I3" s="290"/>
      <c r="J3" s="290"/>
      <c r="K3" s="290"/>
    </row>
    <row r="4" spans="1:11" ht="23.65" customHeight="1">
      <c r="A4" s="274" t="s">
        <v>583</v>
      </c>
      <c r="B4" s="274"/>
      <c r="C4" s="290"/>
      <c r="D4" s="290"/>
      <c r="E4" s="290"/>
      <c r="F4" s="290"/>
      <c r="G4" s="290"/>
      <c r="H4" s="290"/>
      <c r="I4" s="290"/>
      <c r="J4" s="290"/>
      <c r="K4" s="290"/>
    </row>
    <row r="5" spans="1:11" ht="23.65" customHeight="1">
      <c r="A5" s="289" t="s">
        <v>1044</v>
      </c>
      <c r="B5" s="289"/>
      <c r="C5" s="290"/>
      <c r="D5" s="290"/>
      <c r="E5" s="290"/>
      <c r="F5" s="290"/>
      <c r="G5" s="290"/>
      <c r="H5" s="290"/>
      <c r="I5" s="290"/>
      <c r="J5" s="290"/>
      <c r="K5" s="290"/>
    </row>
    <row r="6" spans="1:11" ht="23.65" customHeight="1">
      <c r="A6" s="289" t="s">
        <v>1039</v>
      </c>
      <c r="B6" s="289"/>
      <c r="C6" s="290"/>
      <c r="D6" s="290"/>
      <c r="E6" s="290"/>
      <c r="F6" s="290"/>
      <c r="G6" s="290"/>
      <c r="H6" s="290"/>
      <c r="I6" s="290"/>
      <c r="J6" s="290"/>
      <c r="K6" s="290"/>
    </row>
    <row r="7" spans="1:11" ht="23.65" customHeight="1">
      <c r="A7" s="289" t="s">
        <v>1040</v>
      </c>
      <c r="B7" s="289"/>
      <c r="C7" s="290"/>
      <c r="D7" s="290"/>
      <c r="E7" s="290"/>
      <c r="F7" s="290"/>
      <c r="G7" s="290"/>
      <c r="H7" s="290"/>
      <c r="I7" s="290"/>
      <c r="J7" s="290"/>
      <c r="K7" s="290"/>
    </row>
    <row r="8" spans="1:11" ht="23.65" customHeight="1">
      <c r="A8" s="289" t="s">
        <v>1045</v>
      </c>
      <c r="B8" s="289"/>
      <c r="C8" s="290"/>
      <c r="D8" s="290"/>
      <c r="E8" s="290"/>
      <c r="F8" s="290"/>
      <c r="G8" s="290"/>
      <c r="H8" s="290"/>
      <c r="I8" s="290"/>
      <c r="J8" s="290"/>
      <c r="K8" s="290"/>
    </row>
    <row r="9" spans="1:11" ht="23.65" customHeight="1">
      <c r="A9" s="289" t="s">
        <v>1041</v>
      </c>
      <c r="B9" s="289"/>
      <c r="C9" s="290"/>
      <c r="D9" s="290"/>
      <c r="E9" s="290"/>
      <c r="F9" s="290"/>
      <c r="G9" s="290"/>
      <c r="H9" s="290"/>
      <c r="I9" s="290"/>
      <c r="J9" s="290"/>
      <c r="K9" s="290"/>
    </row>
    <row r="10" spans="1:11" ht="23.65" customHeight="1">
      <c r="A10" s="289"/>
      <c r="B10" s="289"/>
      <c r="C10" s="290"/>
      <c r="D10" s="290"/>
      <c r="E10" s="290"/>
      <c r="F10" s="290"/>
      <c r="G10" s="290"/>
      <c r="H10" s="290"/>
      <c r="I10" s="290"/>
      <c r="J10" s="290"/>
      <c r="K10" s="547" t="s">
        <v>73</v>
      </c>
    </row>
    <row r="11" spans="1:11" ht="23.65" customHeight="1">
      <c r="A11" s="289"/>
      <c r="B11" s="289"/>
      <c r="C11" s="290"/>
      <c r="D11" s="290"/>
      <c r="E11" s="290"/>
      <c r="F11" s="290"/>
      <c r="G11" s="633"/>
      <c r="H11" s="634" t="s">
        <v>17</v>
      </c>
      <c r="I11" s="634"/>
      <c r="J11" s="633"/>
      <c r="K11" s="635"/>
    </row>
    <row r="12" spans="1:11" s="541" customFormat="1" ht="23.65" customHeight="1">
      <c r="A12" s="537"/>
      <c r="B12" s="537"/>
      <c r="C12" s="538"/>
      <c r="D12" s="538"/>
      <c r="E12" s="636"/>
      <c r="F12" s="636"/>
      <c r="G12" s="926" t="s">
        <v>584</v>
      </c>
      <c r="H12" s="926"/>
      <c r="I12" s="926"/>
      <c r="J12" s="716"/>
      <c r="K12" s="637"/>
    </row>
    <row r="13" spans="1:11" s="541" customFormat="1" ht="23.65" customHeight="1">
      <c r="A13" s="537"/>
      <c r="B13" s="537"/>
      <c r="C13" s="538"/>
      <c r="D13" s="538"/>
      <c r="E13" s="538"/>
      <c r="F13" s="538"/>
      <c r="G13" s="927" t="s">
        <v>585</v>
      </c>
      <c r="H13" s="716"/>
      <c r="I13" s="637"/>
      <c r="J13" s="539"/>
      <c r="K13" s="540"/>
    </row>
    <row r="14" spans="1:11" s="541" customFormat="1" ht="23.65" customHeight="1">
      <c r="A14" s="537"/>
      <c r="B14" s="537"/>
      <c r="C14" s="538"/>
      <c r="D14" s="538"/>
      <c r="E14" s="538"/>
      <c r="F14" s="538"/>
      <c r="G14" s="928"/>
      <c r="H14" s="717"/>
      <c r="I14" s="638"/>
      <c r="J14" s="539"/>
      <c r="K14" s="540"/>
    </row>
    <row r="15" spans="1:11" s="541" customFormat="1" ht="23.65" customHeight="1">
      <c r="A15" s="537"/>
      <c r="B15" s="537"/>
      <c r="C15" s="538"/>
      <c r="D15" s="538"/>
      <c r="E15" s="865" t="s">
        <v>533</v>
      </c>
      <c r="F15" s="538"/>
      <c r="G15" s="929"/>
      <c r="H15" s="717"/>
      <c r="I15" s="639" t="s">
        <v>586</v>
      </c>
      <c r="J15" s="539"/>
      <c r="K15" s="644" t="s">
        <v>587</v>
      </c>
    </row>
    <row r="16" spans="1:11" s="541" customFormat="1" ht="23.65" customHeight="1">
      <c r="A16" s="542" t="s">
        <v>519</v>
      </c>
      <c r="B16" s="542"/>
      <c r="C16" s="538"/>
      <c r="D16" s="538"/>
      <c r="E16" s="742"/>
      <c r="F16" s="742"/>
      <c r="G16" s="743"/>
      <c r="H16" s="743"/>
      <c r="I16" s="744"/>
      <c r="J16" s="743"/>
      <c r="K16" s="744"/>
    </row>
    <row r="17" spans="1:11" s="541" customFormat="1" ht="23.65" customHeight="1">
      <c r="A17" s="542" t="s">
        <v>520</v>
      </c>
      <c r="B17" s="542"/>
      <c r="C17" s="538"/>
      <c r="D17" s="538"/>
      <c r="E17" s="742"/>
      <c r="F17" s="742"/>
      <c r="G17" s="743"/>
      <c r="H17" s="743"/>
      <c r="I17" s="744"/>
      <c r="J17" s="743"/>
      <c r="K17" s="744"/>
    </row>
    <row r="18" spans="1:11" s="541" customFormat="1" ht="23.65" customHeight="1">
      <c r="A18" s="542" t="s">
        <v>589</v>
      </c>
      <c r="B18" s="542"/>
      <c r="C18" s="538"/>
      <c r="D18" s="538"/>
      <c r="E18" s="742"/>
      <c r="F18" s="742"/>
      <c r="G18" s="743"/>
      <c r="H18" s="743"/>
      <c r="I18" s="744"/>
      <c r="J18" s="743"/>
      <c r="K18" s="744"/>
    </row>
    <row r="19" spans="1:11" s="541" customFormat="1" ht="23.65" customHeight="1">
      <c r="A19" s="543" t="s">
        <v>594</v>
      </c>
      <c r="B19" s="543"/>
      <c r="C19" s="538"/>
      <c r="D19" s="538"/>
      <c r="E19" s="552">
        <v>322872985.17000002</v>
      </c>
      <c r="F19" s="745"/>
      <c r="G19" s="552">
        <v>-322872985.17000002</v>
      </c>
      <c r="H19" s="745"/>
      <c r="I19" s="552">
        <v>0</v>
      </c>
      <c r="J19" s="745"/>
      <c r="K19" s="552">
        <v>0</v>
      </c>
    </row>
    <row r="20" spans="1:11" s="541" customFormat="1" ht="23.65" customHeight="1">
      <c r="A20" s="543" t="s">
        <v>593</v>
      </c>
      <c r="B20" s="543"/>
      <c r="C20" s="538"/>
      <c r="D20" s="538"/>
      <c r="E20" s="552">
        <v>0</v>
      </c>
      <c r="F20" s="745"/>
      <c r="G20" s="552">
        <v>322872985.17000002</v>
      </c>
      <c r="H20" s="745"/>
      <c r="I20" s="552">
        <v>0</v>
      </c>
      <c r="J20" s="745"/>
      <c r="K20" s="552">
        <v>322872985.17000002</v>
      </c>
    </row>
    <row r="21" spans="1:11" s="541" customFormat="1" ht="23.65" customHeight="1">
      <c r="A21" s="542" t="s">
        <v>588</v>
      </c>
      <c r="B21" s="542"/>
      <c r="C21" s="538"/>
      <c r="D21" s="538"/>
      <c r="E21" s="552"/>
      <c r="F21" s="745"/>
      <c r="G21" s="552"/>
      <c r="H21" s="745"/>
      <c r="I21" s="552"/>
      <c r="J21" s="745"/>
      <c r="K21" s="552"/>
    </row>
    <row r="22" spans="1:11" s="541" customFormat="1" ht="23.65" customHeight="1">
      <c r="A22" s="543" t="s">
        <v>595</v>
      </c>
      <c r="B22" s="543"/>
      <c r="C22" s="538"/>
      <c r="D22" s="538"/>
      <c r="E22" s="552">
        <v>0</v>
      </c>
      <c r="F22" s="745"/>
      <c r="G22" s="552">
        <v>151559612.5079549</v>
      </c>
      <c r="H22" s="745"/>
      <c r="I22" s="552">
        <v>0</v>
      </c>
      <c r="J22" s="745"/>
      <c r="K22" s="552">
        <v>151559612.5079549</v>
      </c>
    </row>
    <row r="23" spans="1:11" s="541" customFormat="1" ht="23.65" customHeight="1">
      <c r="A23" s="543" t="s">
        <v>596</v>
      </c>
      <c r="B23" s="543"/>
      <c r="C23" s="538"/>
      <c r="D23" s="538"/>
      <c r="E23" s="552">
        <v>145307700</v>
      </c>
      <c r="F23" s="745"/>
      <c r="G23" s="552">
        <v>-145307700</v>
      </c>
      <c r="H23" s="745"/>
      <c r="I23" s="552">
        <v>0</v>
      </c>
      <c r="J23" s="745"/>
      <c r="K23" s="552">
        <v>0</v>
      </c>
    </row>
    <row r="24" spans="1:11" s="541" customFormat="1" ht="23.65" customHeight="1">
      <c r="A24" s="543" t="s">
        <v>521</v>
      </c>
      <c r="B24" s="543"/>
      <c r="C24" s="538"/>
      <c r="D24" s="538"/>
      <c r="E24" s="552">
        <v>0</v>
      </c>
      <c r="F24" s="745"/>
      <c r="G24" s="552">
        <v>0</v>
      </c>
      <c r="H24" s="745"/>
      <c r="I24" s="552">
        <v>88132030.269999996</v>
      </c>
      <c r="J24" s="745"/>
      <c r="K24" s="552">
        <v>88132030.269999996</v>
      </c>
    </row>
    <row r="25" spans="1:11" s="541" customFormat="1" ht="23.65" customHeight="1">
      <c r="A25" s="543" t="s">
        <v>82</v>
      </c>
      <c r="B25" s="543"/>
      <c r="C25" s="538"/>
      <c r="D25" s="538"/>
      <c r="E25" s="552">
        <v>47455612.68</v>
      </c>
      <c r="F25" s="745"/>
      <c r="G25" s="552">
        <v>-1430382.5</v>
      </c>
      <c r="H25" s="745"/>
      <c r="I25" s="552">
        <v>0</v>
      </c>
      <c r="J25" s="745"/>
      <c r="K25" s="552">
        <v>46025230.18</v>
      </c>
    </row>
    <row r="26" spans="1:11" s="541" customFormat="1" ht="23.65" customHeight="1">
      <c r="A26" s="543" t="s">
        <v>790</v>
      </c>
      <c r="B26" s="543"/>
      <c r="C26" s="538"/>
      <c r="D26" s="538"/>
      <c r="E26" s="552" t="s">
        <v>357</v>
      </c>
      <c r="F26" s="745"/>
      <c r="G26" s="552"/>
      <c r="H26" s="745"/>
      <c r="I26" s="552"/>
      <c r="J26" s="745"/>
      <c r="K26" s="552"/>
    </row>
    <row r="27" spans="1:11" s="541" customFormat="1" ht="23.65" customHeight="1">
      <c r="A27" s="640" t="s">
        <v>597</v>
      </c>
      <c r="B27" s="640"/>
      <c r="C27" s="538"/>
      <c r="D27" s="538"/>
      <c r="E27" s="552">
        <v>0</v>
      </c>
      <c r="F27" s="745"/>
      <c r="G27" s="552">
        <v>900000</v>
      </c>
      <c r="H27" s="745"/>
      <c r="I27" s="552">
        <v>0</v>
      </c>
      <c r="J27" s="745"/>
      <c r="K27" s="552">
        <v>900000</v>
      </c>
    </row>
    <row r="28" spans="1:11" s="541" customFormat="1" ht="23.65" customHeight="1">
      <c r="A28" s="641" t="s">
        <v>870</v>
      </c>
      <c r="B28" s="641"/>
      <c r="C28" s="538"/>
      <c r="D28" s="538"/>
      <c r="E28" s="552"/>
      <c r="F28" s="745"/>
      <c r="G28" s="552"/>
      <c r="H28" s="745"/>
      <c r="I28" s="552"/>
      <c r="J28" s="745"/>
      <c r="K28" s="552"/>
    </row>
    <row r="29" spans="1:11" s="541" customFormat="1" ht="23.65" customHeight="1">
      <c r="A29" s="642" t="s">
        <v>1126</v>
      </c>
      <c r="B29" s="642"/>
      <c r="C29" s="538"/>
      <c r="D29" s="538"/>
      <c r="E29" s="552"/>
      <c r="F29" s="745"/>
      <c r="G29" s="552"/>
      <c r="H29" s="745"/>
      <c r="I29" s="552"/>
      <c r="J29" s="745"/>
      <c r="K29" s="552"/>
    </row>
    <row r="30" spans="1:11" s="541" customFormat="1" ht="23.65" customHeight="1">
      <c r="A30" s="643" t="s">
        <v>590</v>
      </c>
      <c r="B30" s="643"/>
      <c r="C30" s="538"/>
      <c r="D30" s="538"/>
      <c r="E30" s="552">
        <v>0</v>
      </c>
      <c r="F30" s="745"/>
      <c r="G30" s="552">
        <v>0</v>
      </c>
      <c r="H30" s="745"/>
      <c r="I30" s="552">
        <v>53820432.689999998</v>
      </c>
      <c r="J30" s="745"/>
      <c r="K30" s="552">
        <v>53820432.689999998</v>
      </c>
    </row>
    <row r="31" spans="1:11" s="541" customFormat="1" ht="23.65" customHeight="1">
      <c r="A31" s="642" t="s">
        <v>1125</v>
      </c>
      <c r="B31" s="642"/>
      <c r="C31" s="538"/>
      <c r="D31" s="538"/>
      <c r="E31" s="552"/>
      <c r="F31" s="745"/>
      <c r="G31" s="552"/>
      <c r="H31" s="745"/>
      <c r="I31" s="552"/>
      <c r="J31" s="745"/>
      <c r="K31" s="552"/>
    </row>
    <row r="32" spans="1:11" s="541" customFormat="1" ht="23.65" customHeight="1">
      <c r="A32" s="643" t="s">
        <v>591</v>
      </c>
      <c r="B32" s="643"/>
      <c r="C32" s="538"/>
      <c r="D32" s="538"/>
      <c r="E32" s="552">
        <v>0</v>
      </c>
      <c r="F32" s="745"/>
      <c r="G32" s="552">
        <v>0</v>
      </c>
      <c r="H32" s="745"/>
      <c r="I32" s="552">
        <v>34311597.579999998</v>
      </c>
      <c r="J32" s="745"/>
      <c r="K32" s="552">
        <v>34311597.579999998</v>
      </c>
    </row>
    <row r="33" spans="1:12" s="541" customFormat="1" ht="23.65" customHeight="1">
      <c r="A33" s="642" t="s">
        <v>522</v>
      </c>
      <c r="B33" s="642"/>
      <c r="C33" s="538"/>
      <c r="D33" s="538"/>
      <c r="E33" s="552"/>
      <c r="F33" s="745"/>
      <c r="G33" s="552"/>
      <c r="H33" s="745"/>
      <c r="I33" s="552"/>
      <c r="J33" s="745"/>
      <c r="K33" s="552"/>
    </row>
    <row r="34" spans="1:12" s="541" customFormat="1" ht="23.65" customHeight="1">
      <c r="A34" s="643" t="s">
        <v>592</v>
      </c>
      <c r="B34" s="643"/>
      <c r="C34" s="538"/>
      <c r="D34" s="538"/>
      <c r="E34" s="552">
        <v>1574917674.1100011</v>
      </c>
      <c r="F34" s="745"/>
      <c r="G34" s="552">
        <v>5721530.0063639302</v>
      </c>
      <c r="H34" s="745"/>
      <c r="I34" s="552">
        <v>0</v>
      </c>
      <c r="J34" s="745"/>
      <c r="K34" s="552">
        <v>1580639204.116365</v>
      </c>
    </row>
    <row r="35" spans="1:12" s="541" customFormat="1" ht="23.65" customHeight="1">
      <c r="A35" s="543"/>
      <c r="B35" s="543"/>
      <c r="C35" s="538"/>
      <c r="D35" s="538"/>
      <c r="E35" s="742"/>
      <c r="F35" s="742"/>
      <c r="G35" s="743"/>
      <c r="H35" s="743"/>
      <c r="I35" s="744"/>
      <c r="J35" s="743"/>
      <c r="K35" s="744"/>
    </row>
    <row r="36" spans="1:12" ht="23.65" customHeight="1">
      <c r="A36" s="31"/>
      <c r="B36" s="31"/>
      <c r="D36" s="106"/>
      <c r="E36" s="746"/>
      <c r="F36" s="746"/>
      <c r="G36" s="746"/>
      <c r="H36" s="746"/>
      <c r="I36" s="746"/>
      <c r="J36" s="746"/>
      <c r="K36" s="746"/>
    </row>
    <row r="37" spans="1:12" ht="24.75" customHeight="1">
      <c r="A37" s="31"/>
      <c r="B37" s="31"/>
      <c r="C37" s="105" t="s">
        <v>720</v>
      </c>
      <c r="F37" s="106"/>
      <c r="G37" s="106"/>
      <c r="H37" s="66"/>
      <c r="I37" s="67"/>
      <c r="J37" s="106"/>
      <c r="K37" s="106"/>
      <c r="L37" s="106"/>
    </row>
    <row r="38" spans="1:12" ht="24.75" customHeight="1">
      <c r="A38" s="31"/>
      <c r="B38" s="31"/>
      <c r="C38" s="105" t="s">
        <v>721</v>
      </c>
      <c r="F38" s="106"/>
      <c r="G38" s="106"/>
      <c r="H38" s="66"/>
      <c r="I38" s="67"/>
      <c r="J38" s="106"/>
      <c r="K38" s="106"/>
      <c r="L38" s="106"/>
    </row>
    <row r="39" spans="1:12" s="36" customFormat="1" ht="23.25" customHeight="1">
      <c r="A39" s="923" t="s">
        <v>193</v>
      </c>
      <c r="B39" s="923"/>
      <c r="C39" s="924"/>
      <c r="D39" s="924"/>
      <c r="E39" s="924"/>
      <c r="F39" s="924"/>
      <c r="G39" s="924"/>
      <c r="H39" s="924"/>
      <c r="I39" s="924"/>
      <c r="J39" s="924"/>
      <c r="K39" s="924"/>
    </row>
    <row r="40" spans="1:12" s="541" customFormat="1" ht="23.25" customHeight="1">
      <c r="A40" s="537"/>
      <c r="B40" s="537"/>
      <c r="C40" s="538"/>
      <c r="D40" s="538"/>
      <c r="E40" s="538"/>
      <c r="F40" s="538"/>
      <c r="G40" s="539"/>
      <c r="H40" s="539"/>
      <c r="I40" s="540"/>
      <c r="J40" s="539"/>
      <c r="K40" s="540"/>
    </row>
    <row r="41" spans="1:12" ht="22.15" customHeight="1">
      <c r="A41" s="289" t="s">
        <v>582</v>
      </c>
      <c r="B41" s="289"/>
      <c r="C41" s="290"/>
      <c r="D41" s="290"/>
      <c r="E41" s="290"/>
      <c r="F41" s="290"/>
      <c r="G41" s="290"/>
      <c r="H41" s="290"/>
      <c r="I41" s="290"/>
      <c r="J41" s="290"/>
      <c r="K41" s="290"/>
    </row>
    <row r="42" spans="1:12" ht="22.15" customHeight="1">
      <c r="A42" s="289" t="s">
        <v>598</v>
      </c>
      <c r="B42" s="289"/>
      <c r="C42" s="290"/>
      <c r="D42" s="290"/>
      <c r="E42" s="290"/>
      <c r="F42" s="290"/>
      <c r="G42" s="290"/>
      <c r="H42" s="290"/>
      <c r="I42" s="290"/>
      <c r="J42" s="290"/>
      <c r="K42" s="290"/>
    </row>
    <row r="43" spans="1:12" ht="22.15" customHeight="1">
      <c r="C43" s="290"/>
      <c r="D43" s="290"/>
      <c r="E43" s="290"/>
      <c r="F43" s="290"/>
      <c r="G43" s="290"/>
      <c r="H43" s="290"/>
      <c r="I43" s="290"/>
      <c r="J43" s="290"/>
      <c r="K43" s="547" t="s">
        <v>73</v>
      </c>
    </row>
    <row r="44" spans="1:12" ht="22.15" customHeight="1">
      <c r="C44" s="290"/>
      <c r="D44" s="290"/>
      <c r="E44" s="545"/>
      <c r="F44" s="545"/>
      <c r="G44" s="545"/>
      <c r="H44" s="546" t="s">
        <v>23</v>
      </c>
      <c r="I44" s="545"/>
      <c r="J44" s="545"/>
      <c r="K44" s="545"/>
    </row>
    <row r="45" spans="1:12" s="541" customFormat="1" ht="22.15" customHeight="1">
      <c r="A45" s="537"/>
      <c r="B45" s="537"/>
      <c r="C45" s="538"/>
      <c r="D45" s="538"/>
      <c r="E45" s="636"/>
      <c r="F45" s="636"/>
      <c r="G45" s="930" t="s">
        <v>584</v>
      </c>
      <c r="H45" s="930"/>
      <c r="I45" s="930"/>
      <c r="J45" s="716"/>
      <c r="K45" s="637"/>
    </row>
    <row r="46" spans="1:12" s="541" customFormat="1" ht="22.15" customHeight="1">
      <c r="A46" s="537"/>
      <c r="B46" s="537"/>
      <c r="C46" s="538"/>
      <c r="D46" s="538"/>
      <c r="E46" s="290"/>
      <c r="F46" s="290"/>
      <c r="G46" s="748" t="s">
        <v>722</v>
      </c>
      <c r="H46" s="752"/>
      <c r="I46" s="753"/>
      <c r="J46" s="751"/>
      <c r="K46" s="754"/>
    </row>
    <row r="47" spans="1:12" s="541" customFormat="1" ht="22.15" customHeight="1">
      <c r="A47" s="537"/>
      <c r="B47" s="537"/>
      <c r="C47" s="538"/>
      <c r="D47" s="538"/>
      <c r="E47" s="290"/>
      <c r="F47" s="290"/>
      <c r="G47" s="634" t="s">
        <v>724</v>
      </c>
      <c r="H47" s="749"/>
      <c r="I47" s="755"/>
      <c r="J47" s="751"/>
      <c r="K47" s="754"/>
    </row>
    <row r="48" spans="1:12" s="541" customFormat="1" ht="22.15" customHeight="1">
      <c r="A48" s="537"/>
      <c r="B48" s="537"/>
      <c r="C48" s="538"/>
      <c r="D48" s="538"/>
      <c r="E48" s="546" t="s">
        <v>533</v>
      </c>
      <c r="F48" s="728"/>
      <c r="G48" s="546" t="s">
        <v>723</v>
      </c>
      <c r="H48" s="749"/>
      <c r="I48" s="750" t="s">
        <v>586</v>
      </c>
      <c r="J48" s="751"/>
      <c r="K48" s="735" t="s">
        <v>587</v>
      </c>
    </row>
    <row r="49" spans="1:11" s="541" customFormat="1" ht="22.15" customHeight="1">
      <c r="A49" s="542" t="s">
        <v>519</v>
      </c>
      <c r="B49" s="542"/>
      <c r="C49" s="538"/>
      <c r="D49" s="538"/>
      <c r="E49" s="538"/>
      <c r="F49" s="538"/>
      <c r="G49" s="539"/>
      <c r="H49" s="539"/>
      <c r="I49" s="540"/>
      <c r="J49" s="539"/>
      <c r="K49" s="540"/>
    </row>
    <row r="50" spans="1:11" s="541" customFormat="1" ht="22.15" customHeight="1">
      <c r="A50" s="542" t="s">
        <v>520</v>
      </c>
      <c r="B50" s="542"/>
      <c r="C50" s="538"/>
      <c r="D50" s="538"/>
      <c r="E50" s="742"/>
      <c r="F50" s="742"/>
      <c r="G50" s="743"/>
      <c r="H50" s="743"/>
      <c r="I50" s="744"/>
      <c r="J50" s="743"/>
      <c r="K50" s="744"/>
    </row>
    <row r="51" spans="1:11" s="541" customFormat="1" ht="22.15" customHeight="1">
      <c r="A51" s="542" t="s">
        <v>589</v>
      </c>
      <c r="B51" s="542"/>
      <c r="C51" s="538"/>
      <c r="D51" s="538"/>
      <c r="E51" s="742"/>
      <c r="F51" s="742"/>
      <c r="G51" s="743"/>
      <c r="H51" s="743"/>
      <c r="I51" s="744"/>
      <c r="J51" s="743"/>
      <c r="K51" s="744"/>
    </row>
    <row r="52" spans="1:11" s="541" customFormat="1" ht="22.15" customHeight="1">
      <c r="A52" s="543" t="s">
        <v>594</v>
      </c>
      <c r="B52" s="543"/>
      <c r="C52" s="538"/>
      <c r="D52" s="538"/>
      <c r="E52" s="552">
        <v>316593449.86000001</v>
      </c>
      <c r="F52" s="745"/>
      <c r="G52" s="552">
        <v>-316593449.86000001</v>
      </c>
      <c r="H52" s="745"/>
      <c r="I52" s="552">
        <v>0</v>
      </c>
      <c r="J52" s="745"/>
      <c r="K52" s="552">
        <v>0</v>
      </c>
    </row>
    <row r="53" spans="1:11" s="541" customFormat="1" ht="22.15" customHeight="1">
      <c r="A53" s="543" t="s">
        <v>593</v>
      </c>
      <c r="B53" s="543"/>
      <c r="C53" s="538"/>
      <c r="D53" s="538"/>
      <c r="E53" s="552">
        <v>0</v>
      </c>
      <c r="F53" s="745"/>
      <c r="G53" s="552">
        <v>316593449.86000001</v>
      </c>
      <c r="H53" s="745"/>
      <c r="I53" s="552">
        <v>0</v>
      </c>
      <c r="J53" s="745"/>
      <c r="K53" s="552">
        <v>316593449.86000001</v>
      </c>
    </row>
    <row r="54" spans="1:11" s="541" customFormat="1" ht="22.15" customHeight="1">
      <c r="A54" s="542" t="s">
        <v>588</v>
      </c>
      <c r="B54" s="542"/>
      <c r="C54" s="538"/>
      <c r="D54" s="538"/>
      <c r="E54" s="552"/>
      <c r="F54" s="745"/>
      <c r="G54" s="552"/>
      <c r="H54" s="745"/>
      <c r="I54" s="552"/>
      <c r="J54" s="745"/>
      <c r="K54" s="552"/>
    </row>
    <row r="55" spans="1:11" s="541" customFormat="1" ht="22.15" customHeight="1">
      <c r="A55" s="543" t="s">
        <v>595</v>
      </c>
      <c r="B55" s="543"/>
      <c r="C55" s="538"/>
      <c r="D55" s="538"/>
      <c r="E55" s="552">
        <v>0</v>
      </c>
      <c r="F55" s="745"/>
      <c r="G55" s="552">
        <v>103490142.9079549</v>
      </c>
      <c r="H55" s="745"/>
      <c r="I55" s="552">
        <v>0</v>
      </c>
      <c r="J55" s="745"/>
      <c r="K55" s="552">
        <v>103490142.9079549</v>
      </c>
    </row>
    <row r="56" spans="1:11" s="541" customFormat="1" ht="22.15" customHeight="1">
      <c r="A56" s="543" t="s">
        <v>596</v>
      </c>
      <c r="B56" s="543"/>
      <c r="C56" s="538"/>
      <c r="D56" s="538"/>
      <c r="E56" s="552">
        <v>98407700</v>
      </c>
      <c r="F56" s="745"/>
      <c r="G56" s="552">
        <v>-98407700</v>
      </c>
      <c r="H56" s="745"/>
      <c r="I56" s="552">
        <v>0</v>
      </c>
      <c r="J56" s="745"/>
      <c r="K56" s="552">
        <v>0</v>
      </c>
    </row>
    <row r="57" spans="1:11" s="541" customFormat="1" ht="22.15" customHeight="1">
      <c r="A57" s="543" t="s">
        <v>521</v>
      </c>
      <c r="B57" s="543"/>
      <c r="C57" s="538"/>
      <c r="D57" s="538"/>
      <c r="E57" s="552">
        <v>0</v>
      </c>
      <c r="F57" s="745"/>
      <c r="G57" s="552">
        <v>0</v>
      </c>
      <c r="H57" s="745"/>
      <c r="I57" s="552">
        <v>74551448.150000006</v>
      </c>
      <c r="J57" s="745"/>
      <c r="K57" s="552">
        <v>74551448.150000006</v>
      </c>
    </row>
    <row r="58" spans="1:11" s="541" customFormat="1" ht="22.15" customHeight="1">
      <c r="A58" s="543" t="s">
        <v>82</v>
      </c>
      <c r="B58" s="543"/>
      <c r="C58" s="538"/>
      <c r="D58" s="538"/>
      <c r="E58" s="552">
        <v>29978764.300000004</v>
      </c>
      <c r="F58" s="745"/>
      <c r="G58" s="552">
        <v>-1016488.5815909818</v>
      </c>
      <c r="H58" s="745"/>
      <c r="I58" s="552">
        <v>0</v>
      </c>
      <c r="J58" s="745"/>
      <c r="K58" s="552">
        <v>28962275.718409024</v>
      </c>
    </row>
    <row r="59" spans="1:11" s="541" customFormat="1" ht="22.15" customHeight="1">
      <c r="A59" s="641" t="s">
        <v>870</v>
      </c>
      <c r="B59" s="641"/>
      <c r="C59" s="538"/>
      <c r="D59" s="538"/>
      <c r="E59" s="552"/>
      <c r="F59" s="745"/>
      <c r="G59" s="552"/>
      <c r="H59" s="745"/>
      <c r="I59" s="552"/>
      <c r="J59" s="745"/>
      <c r="K59" s="552"/>
    </row>
    <row r="60" spans="1:11" s="541" customFormat="1" ht="22.15" customHeight="1">
      <c r="A60" s="642" t="s">
        <v>1126</v>
      </c>
      <c r="B60" s="642"/>
      <c r="C60" s="538"/>
      <c r="D60" s="538"/>
      <c r="E60" s="552"/>
      <c r="F60" s="745"/>
      <c r="G60" s="552"/>
      <c r="H60" s="745"/>
      <c r="I60" s="552"/>
      <c r="J60" s="745"/>
      <c r="K60" s="552"/>
    </row>
    <row r="61" spans="1:11" s="541" customFormat="1" ht="22.15" customHeight="1">
      <c r="A61" s="643" t="s">
        <v>590</v>
      </c>
      <c r="B61" s="643"/>
      <c r="C61" s="538"/>
      <c r="D61" s="538"/>
      <c r="E61" s="552">
        <v>0</v>
      </c>
      <c r="F61" s="745"/>
      <c r="G61" s="552">
        <v>0</v>
      </c>
      <c r="H61" s="745"/>
      <c r="I61" s="552">
        <v>48441225.549999997</v>
      </c>
      <c r="J61" s="745"/>
      <c r="K61" s="552">
        <v>48441225.549999997</v>
      </c>
    </row>
    <row r="62" spans="1:11" s="541" customFormat="1" ht="22.15" customHeight="1">
      <c r="A62" s="642" t="s">
        <v>1125</v>
      </c>
      <c r="B62" s="642"/>
      <c r="C62" s="538"/>
      <c r="D62" s="538"/>
      <c r="E62" s="552"/>
      <c r="F62" s="745"/>
      <c r="G62" s="552"/>
      <c r="H62" s="745"/>
      <c r="I62" s="552"/>
      <c r="J62" s="745"/>
      <c r="K62" s="552"/>
    </row>
    <row r="63" spans="1:11" s="541" customFormat="1" ht="22.15" customHeight="1">
      <c r="A63" s="643" t="s">
        <v>591</v>
      </c>
      <c r="B63" s="643"/>
      <c r="C63" s="538"/>
      <c r="D63" s="538"/>
      <c r="E63" s="552">
        <v>0</v>
      </c>
      <c r="F63" s="745"/>
      <c r="G63" s="552">
        <v>0</v>
      </c>
      <c r="H63" s="745"/>
      <c r="I63" s="552">
        <v>26110222.600000001</v>
      </c>
      <c r="J63" s="745"/>
      <c r="K63" s="552">
        <v>26110222.600000001</v>
      </c>
    </row>
    <row r="64" spans="1:11" s="541" customFormat="1" ht="22.15" customHeight="1">
      <c r="A64" s="642" t="s">
        <v>522</v>
      </c>
      <c r="B64" s="642"/>
      <c r="C64" s="538"/>
      <c r="D64" s="538"/>
      <c r="E64" s="552"/>
      <c r="F64" s="745"/>
      <c r="G64" s="552"/>
      <c r="H64" s="745"/>
      <c r="I64" s="552"/>
      <c r="J64" s="745"/>
      <c r="K64" s="552"/>
    </row>
    <row r="65" spans="1:12" s="541" customFormat="1" ht="22.15" customHeight="1">
      <c r="A65" s="643" t="s">
        <v>592</v>
      </c>
      <c r="B65" s="643"/>
      <c r="C65" s="538"/>
      <c r="D65" s="538"/>
      <c r="E65" s="552">
        <v>1448191558.0199995</v>
      </c>
      <c r="F65" s="745"/>
      <c r="G65" s="552">
        <v>4065954.3263639272</v>
      </c>
      <c r="H65" s="745"/>
      <c r="I65" s="552">
        <v>0</v>
      </c>
      <c r="J65" s="745"/>
      <c r="K65" s="552">
        <v>1452257512.3463635</v>
      </c>
    </row>
    <row r="66" spans="1:12" s="541" customFormat="1" ht="22.15" customHeight="1">
      <c r="A66" s="537" t="s">
        <v>725</v>
      </c>
      <c r="B66" s="537"/>
      <c r="C66" s="538"/>
      <c r="D66" s="538"/>
      <c r="E66" s="538"/>
      <c r="F66" s="538"/>
      <c r="G66" s="649"/>
      <c r="H66" s="539"/>
      <c r="I66" s="540"/>
      <c r="J66" s="539"/>
      <c r="K66" s="540"/>
    </row>
    <row r="67" spans="1:12" s="541" customFormat="1" ht="22.15" customHeight="1">
      <c r="A67" s="537" t="s">
        <v>1042</v>
      </c>
      <c r="B67" s="537"/>
      <c r="C67" s="538"/>
      <c r="D67" s="538"/>
      <c r="E67" s="538"/>
      <c r="F67" s="538"/>
      <c r="G67" s="649"/>
      <c r="H67" s="539"/>
      <c r="I67" s="540"/>
      <c r="J67" s="539"/>
      <c r="K67" s="540"/>
    </row>
    <row r="68" spans="1:12" s="541" customFormat="1" ht="22.15" customHeight="1">
      <c r="A68" s="537" t="s">
        <v>1043</v>
      </c>
      <c r="B68" s="537"/>
      <c r="C68" s="538"/>
      <c r="D68" s="538"/>
      <c r="E68" s="538"/>
      <c r="F68" s="538"/>
      <c r="G68" s="539"/>
      <c r="H68" s="539"/>
      <c r="I68" s="540"/>
      <c r="J68" s="539"/>
      <c r="K68" s="540"/>
    </row>
    <row r="69" spans="1:12" s="541" customFormat="1" ht="22.15" customHeight="1">
      <c r="A69" s="537"/>
      <c r="B69" s="537"/>
      <c r="C69" s="538"/>
      <c r="D69" s="538"/>
      <c r="E69" s="538"/>
      <c r="F69" s="538"/>
      <c r="G69" s="539"/>
      <c r="H69" s="539"/>
      <c r="I69" s="540"/>
      <c r="J69" s="539"/>
      <c r="K69" s="547" t="s">
        <v>73</v>
      </c>
    </row>
    <row r="70" spans="1:12" s="541" customFormat="1" ht="22.15" customHeight="1">
      <c r="A70" s="537"/>
      <c r="B70" s="537"/>
      <c r="C70" s="538"/>
      <c r="D70" s="538"/>
      <c r="E70" s="538"/>
      <c r="F70" s="538"/>
      <c r="G70" s="539"/>
      <c r="H70" s="539"/>
      <c r="I70" s="540" t="s">
        <v>574</v>
      </c>
      <c r="J70" s="539"/>
      <c r="K70" s="540" t="s">
        <v>564</v>
      </c>
    </row>
    <row r="71" spans="1:12" s="541" customFormat="1" ht="22.15" customHeight="1">
      <c r="A71" s="537"/>
      <c r="B71" s="537"/>
      <c r="C71" s="538"/>
      <c r="D71" s="538"/>
      <c r="E71" s="538"/>
      <c r="F71" s="538"/>
      <c r="G71" s="539"/>
      <c r="H71" s="539"/>
      <c r="I71" s="644" t="s">
        <v>565</v>
      </c>
      <c r="J71" s="539"/>
      <c r="K71" s="644" t="s">
        <v>565</v>
      </c>
    </row>
    <row r="72" spans="1:12" s="541" customFormat="1" ht="22.15" customHeight="1">
      <c r="A72" s="537"/>
      <c r="B72" s="538" t="s">
        <v>791</v>
      </c>
      <c r="C72" s="538"/>
      <c r="D72" s="538"/>
      <c r="E72" s="538"/>
      <c r="F72" s="538"/>
      <c r="G72" s="539"/>
      <c r="H72" s="539"/>
      <c r="I72" s="647">
        <v>7151912.5079549104</v>
      </c>
      <c r="J72" s="539"/>
      <c r="K72" s="647">
        <v>5082442.9079549089</v>
      </c>
    </row>
    <row r="73" spans="1:12" s="541" customFormat="1" ht="22.15" customHeight="1">
      <c r="A73" s="537"/>
      <c r="B73" s="538" t="s">
        <v>792</v>
      </c>
      <c r="C73" s="538"/>
      <c r="D73" s="538"/>
      <c r="E73" s="538"/>
      <c r="F73" s="538"/>
      <c r="G73" s="539"/>
      <c r="H73" s="539"/>
      <c r="I73" s="648">
        <v>-1430382.50159098</v>
      </c>
      <c r="J73" s="539"/>
      <c r="K73" s="648">
        <v>-1016488.5815909818</v>
      </c>
    </row>
    <row r="74" spans="1:12" s="541" customFormat="1" ht="22.15" customHeight="1">
      <c r="A74" s="537"/>
      <c r="B74" s="538" t="s">
        <v>793</v>
      </c>
      <c r="C74" s="538"/>
      <c r="D74" s="538"/>
      <c r="E74" s="538"/>
      <c r="F74" s="538"/>
      <c r="G74" s="539"/>
      <c r="H74" s="539"/>
      <c r="I74" s="645"/>
      <c r="J74" s="539"/>
      <c r="K74" s="645"/>
    </row>
    <row r="75" spans="1:12" s="541" customFormat="1" ht="22.15" customHeight="1" thickBot="1">
      <c r="A75" s="537"/>
      <c r="B75" s="783" t="s">
        <v>794</v>
      </c>
      <c r="C75" s="783"/>
      <c r="D75" s="538"/>
      <c r="E75" s="538"/>
      <c r="F75" s="538"/>
      <c r="G75" s="539"/>
      <c r="H75" s="539"/>
      <c r="I75" s="646">
        <f>SUM(I72:I73)</f>
        <v>5721530.0063639302</v>
      </c>
      <c r="J75" s="539"/>
      <c r="K75" s="646">
        <f>SUM(K72:K73)</f>
        <v>4065954.3263639272</v>
      </c>
    </row>
    <row r="76" spans="1:12" s="541" customFormat="1" ht="22.15" customHeight="1" thickTop="1">
      <c r="A76" s="543"/>
      <c r="B76" s="543"/>
      <c r="C76" s="538"/>
      <c r="D76" s="538"/>
      <c r="E76" s="742"/>
      <c r="F76" s="742"/>
      <c r="G76" s="743"/>
      <c r="H76" s="743"/>
      <c r="I76" s="744"/>
      <c r="J76" s="743"/>
      <c r="K76" s="744"/>
    </row>
    <row r="77" spans="1:12" s="541" customFormat="1" ht="22.15" customHeight="1">
      <c r="A77" s="543"/>
      <c r="B77" s="543"/>
      <c r="C77" s="538"/>
      <c r="D77" s="538"/>
      <c r="E77" s="742"/>
      <c r="F77" s="742"/>
      <c r="G77" s="743"/>
      <c r="H77" s="743"/>
      <c r="I77" s="744"/>
      <c r="J77" s="743"/>
      <c r="K77" s="744"/>
    </row>
    <row r="78" spans="1:12" ht="23.25" customHeight="1">
      <c r="A78" s="31"/>
      <c r="B78" s="31"/>
      <c r="C78" s="105" t="s">
        <v>720</v>
      </c>
      <c r="F78" s="106"/>
      <c r="G78" s="106"/>
      <c r="H78" s="66"/>
      <c r="I78" s="67"/>
      <c r="J78" s="106"/>
      <c r="K78" s="106"/>
      <c r="L78" s="106"/>
    </row>
    <row r="79" spans="1:12" ht="23.25" customHeight="1">
      <c r="A79" s="31"/>
      <c r="B79" s="31"/>
      <c r="C79" s="105" t="s">
        <v>721</v>
      </c>
      <c r="F79" s="106"/>
      <c r="G79" s="106"/>
      <c r="H79" s="66"/>
      <c r="I79" s="67"/>
      <c r="J79" s="106"/>
      <c r="K79" s="106"/>
      <c r="L79" s="106"/>
    </row>
    <row r="80" spans="1:12" ht="23.25" customHeight="1">
      <c r="A80" s="31"/>
      <c r="B80" s="31"/>
      <c r="C80" s="105"/>
      <c r="F80" s="106"/>
      <c r="G80" s="106"/>
      <c r="H80" s="66"/>
      <c r="I80" s="67"/>
      <c r="J80" s="106"/>
      <c r="K80" s="106"/>
      <c r="L80" s="106"/>
    </row>
  </sheetData>
  <mergeCells count="5">
    <mergeCell ref="A1:K1"/>
    <mergeCell ref="G12:I12"/>
    <mergeCell ref="A39:K39"/>
    <mergeCell ref="G13:G15"/>
    <mergeCell ref="G45:I45"/>
  </mergeCells>
  <pageMargins left="0.78740157480314965" right="0.19685039370078741" top="0.53" bottom="0.39370078740157483" header="0.35433070866141736" footer="0.2755905511811023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zoomScale="84" zoomScaleNormal="84" zoomScaleSheetLayoutView="100" workbookViewId="0">
      <selection activeCell="C8" sqref="C8"/>
    </sheetView>
  </sheetViews>
  <sheetFormatPr defaultColWidth="9.140625" defaultRowHeight="21" customHeight="1"/>
  <cols>
    <col min="1" max="1" width="9" style="99" customWidth="1"/>
    <col min="2" max="2" width="14" style="99" customWidth="1"/>
    <col min="3" max="3" width="13" style="99" customWidth="1"/>
    <col min="4" max="4" width="1.42578125" style="99" customWidth="1"/>
    <col min="5" max="5" width="20.42578125" style="99" bestFit="1" customWidth="1"/>
    <col min="6" max="6" width="1.42578125" style="99" customWidth="1"/>
    <col min="7" max="7" width="17.85546875" style="99" customWidth="1"/>
    <col min="8" max="8" width="1.42578125" style="99" customWidth="1"/>
    <col min="9" max="9" width="17.85546875" style="99" customWidth="1"/>
    <col min="10" max="10" width="1.42578125" style="99" customWidth="1"/>
    <col min="11" max="11" width="17.85546875" style="99" customWidth="1"/>
    <col min="12" max="12" width="2.5703125" style="99" customWidth="1"/>
    <col min="13" max="16384" width="9.140625" style="99"/>
  </cols>
  <sheetData>
    <row r="1" spans="1:11" s="36" customFormat="1" ht="21" customHeight="1">
      <c r="A1" s="923" t="s">
        <v>174</v>
      </c>
      <c r="B1" s="923"/>
      <c r="C1" s="924"/>
      <c r="D1" s="924"/>
      <c r="E1" s="924"/>
      <c r="F1" s="924"/>
      <c r="G1" s="924"/>
      <c r="H1" s="924"/>
      <c r="I1" s="924"/>
      <c r="J1" s="924"/>
      <c r="K1" s="924"/>
    </row>
    <row r="2" spans="1:11" s="541" customFormat="1" ht="21" customHeight="1">
      <c r="A2" s="537"/>
      <c r="B2" s="537"/>
      <c r="C2" s="538"/>
      <c r="D2" s="538"/>
      <c r="E2" s="538"/>
      <c r="F2" s="538"/>
      <c r="G2" s="539"/>
      <c r="H2" s="539"/>
      <c r="I2" s="540"/>
      <c r="J2" s="539"/>
      <c r="K2" s="540"/>
    </row>
    <row r="3" spans="1:11" s="541" customFormat="1" ht="21" customHeight="1">
      <c r="A3" s="289" t="s">
        <v>582</v>
      </c>
      <c r="B3" s="289"/>
      <c r="C3" s="538"/>
      <c r="D3" s="538"/>
      <c r="E3" s="538"/>
      <c r="F3" s="538"/>
      <c r="G3" s="539"/>
      <c r="H3" s="539"/>
      <c r="I3" s="540"/>
      <c r="J3" s="539"/>
      <c r="K3" s="540"/>
    </row>
    <row r="4" spans="1:11" s="541" customFormat="1" ht="21" customHeight="1">
      <c r="A4" s="289" t="s">
        <v>598</v>
      </c>
      <c r="B4" s="289"/>
      <c r="C4" s="538"/>
      <c r="D4" s="538"/>
      <c r="E4" s="538"/>
      <c r="F4" s="538"/>
      <c r="G4" s="539"/>
      <c r="H4" s="539"/>
      <c r="I4" s="540"/>
      <c r="J4" s="539"/>
      <c r="K4" s="540"/>
    </row>
    <row r="5" spans="1:11" s="541" customFormat="1" ht="21" customHeight="1">
      <c r="A5" s="537" t="s">
        <v>727</v>
      </c>
      <c r="B5" s="537"/>
      <c r="C5" s="538"/>
      <c r="D5" s="538"/>
      <c r="E5" s="538"/>
      <c r="F5" s="538"/>
      <c r="G5" s="539"/>
      <c r="H5" s="539"/>
      <c r="I5" s="540"/>
      <c r="J5" s="539"/>
      <c r="K5" s="649"/>
    </row>
    <row r="6" spans="1:11" s="541" customFormat="1" ht="21" customHeight="1">
      <c r="A6" s="537" t="s">
        <v>726</v>
      </c>
      <c r="B6" s="537"/>
      <c r="C6" s="538"/>
      <c r="D6" s="538"/>
      <c r="E6" s="538"/>
      <c r="F6" s="538"/>
      <c r="G6" s="539"/>
      <c r="H6" s="539"/>
      <c r="I6" s="540"/>
      <c r="J6" s="539"/>
      <c r="K6" s="649"/>
    </row>
    <row r="7" spans="1:11" s="541" customFormat="1" ht="21" customHeight="1">
      <c r="A7" s="537"/>
      <c r="B7" s="537"/>
      <c r="C7" s="538"/>
      <c r="D7" s="538"/>
      <c r="E7" s="538"/>
      <c r="F7" s="538"/>
      <c r="G7" s="539"/>
      <c r="H7" s="539"/>
      <c r="I7" s="540"/>
      <c r="J7" s="539"/>
      <c r="K7" s="547" t="s">
        <v>73</v>
      </c>
    </row>
    <row r="8" spans="1:11" s="541" customFormat="1" ht="21" customHeight="1">
      <c r="A8" s="537"/>
      <c r="B8" s="537"/>
      <c r="C8" s="538"/>
      <c r="D8" s="538"/>
      <c r="E8" s="931" t="s">
        <v>17</v>
      </c>
      <c r="F8" s="931"/>
      <c r="G8" s="931"/>
      <c r="H8" s="931"/>
      <c r="I8" s="931"/>
      <c r="J8" s="931"/>
      <c r="K8" s="931"/>
    </row>
    <row r="9" spans="1:11" s="541" customFormat="1" ht="21" customHeight="1">
      <c r="A9" s="537"/>
      <c r="B9" s="537"/>
      <c r="C9" s="538"/>
      <c r="D9" s="538"/>
      <c r="E9" s="650" t="s">
        <v>599</v>
      </c>
      <c r="F9" s="656"/>
      <c r="G9" s="931" t="s">
        <v>601</v>
      </c>
      <c r="H9" s="931"/>
      <c r="I9" s="931"/>
      <c r="J9" s="931"/>
      <c r="K9" s="931"/>
    </row>
    <row r="10" spans="1:11" s="541" customFormat="1" ht="21" customHeight="1">
      <c r="A10" s="537"/>
      <c r="B10" s="537"/>
      <c r="C10" s="538"/>
      <c r="D10" s="538"/>
      <c r="E10" s="661" t="s">
        <v>600</v>
      </c>
      <c r="F10" s="747"/>
      <c r="G10" s="650" t="s">
        <v>602</v>
      </c>
      <c r="H10" s="539"/>
      <c r="I10" s="540" t="s">
        <v>119</v>
      </c>
      <c r="J10" s="539"/>
      <c r="K10" s="651" t="s">
        <v>3</v>
      </c>
    </row>
    <row r="11" spans="1:11" s="541" customFormat="1" ht="21" customHeight="1">
      <c r="A11" s="537"/>
      <c r="B11" s="537"/>
      <c r="C11" s="538"/>
      <c r="D11" s="538"/>
      <c r="E11" s="865"/>
      <c r="F11" s="650"/>
      <c r="G11" s="865" t="s">
        <v>603</v>
      </c>
      <c r="H11" s="539"/>
      <c r="I11" s="639"/>
      <c r="J11" s="539"/>
      <c r="K11" s="718"/>
    </row>
    <row r="12" spans="1:11" s="541" customFormat="1" ht="21" customHeight="1">
      <c r="A12" s="654" t="s">
        <v>604</v>
      </c>
      <c r="B12" s="654"/>
      <c r="C12" s="653"/>
      <c r="D12" s="538"/>
      <c r="E12" s="538"/>
      <c r="F12" s="538"/>
      <c r="G12" s="538"/>
      <c r="H12" s="539"/>
      <c r="I12" s="540"/>
      <c r="J12" s="539"/>
      <c r="K12" s="649"/>
    </row>
    <row r="13" spans="1:11" s="541" customFormat="1" ht="21" customHeight="1">
      <c r="A13" s="652" t="s">
        <v>606</v>
      </c>
      <c r="B13" s="652"/>
      <c r="C13" s="653"/>
      <c r="D13" s="659"/>
      <c r="E13" s="659">
        <v>547249632.82000005</v>
      </c>
      <c r="F13" s="660"/>
      <c r="G13" s="660">
        <v>0</v>
      </c>
      <c r="H13" s="659"/>
      <c r="I13" s="659">
        <v>547249632.82000005</v>
      </c>
      <c r="J13" s="659"/>
      <c r="K13" s="659">
        <f>SUM(G13:I13)</f>
        <v>547249632.82000005</v>
      </c>
    </row>
    <row r="14" spans="1:11" s="541" customFormat="1" ht="21" customHeight="1">
      <c r="A14" s="652" t="s">
        <v>594</v>
      </c>
      <c r="B14" s="652"/>
      <c r="C14" s="653"/>
      <c r="D14" s="661"/>
      <c r="E14" s="659">
        <v>322872985.17000002</v>
      </c>
      <c r="F14" s="659"/>
      <c r="G14" s="659">
        <v>313967630.43000001</v>
      </c>
      <c r="H14" s="662"/>
      <c r="I14" s="660">
        <v>8905354.7400000002</v>
      </c>
      <c r="J14" s="659"/>
      <c r="K14" s="659">
        <f t="shared" ref="K14:K22" si="0">SUM(G14:I14)</f>
        <v>322872985.17000002</v>
      </c>
    </row>
    <row r="15" spans="1:11" s="541" customFormat="1" ht="21" customHeight="1">
      <c r="A15" s="652" t="s">
        <v>607</v>
      </c>
      <c r="B15" s="652"/>
      <c r="C15" s="653"/>
      <c r="D15" s="661"/>
      <c r="E15" s="659">
        <v>949151919.28999996</v>
      </c>
      <c r="F15" s="659"/>
      <c r="G15" s="660">
        <v>0</v>
      </c>
      <c r="H15" s="662"/>
      <c r="I15" s="659">
        <v>949151919.28999996</v>
      </c>
      <c r="J15" s="659"/>
      <c r="K15" s="659">
        <f t="shared" si="0"/>
        <v>949151919.28999996</v>
      </c>
    </row>
    <row r="16" spans="1:11" s="541" customFormat="1" ht="21" customHeight="1">
      <c r="A16" s="652" t="s">
        <v>608</v>
      </c>
      <c r="B16" s="652"/>
      <c r="C16" s="653"/>
      <c r="D16" s="661"/>
      <c r="E16" s="659">
        <v>209543491</v>
      </c>
      <c r="F16" s="659"/>
      <c r="G16" s="660">
        <v>0</v>
      </c>
      <c r="H16" s="662"/>
      <c r="I16" s="659">
        <v>209543491</v>
      </c>
      <c r="J16" s="659"/>
      <c r="K16" s="659">
        <f t="shared" si="0"/>
        <v>209543491</v>
      </c>
    </row>
    <row r="17" spans="1:11" s="541" customFormat="1" ht="21" customHeight="1">
      <c r="A17" s="652" t="s">
        <v>304</v>
      </c>
      <c r="B17" s="652"/>
      <c r="C17" s="653"/>
      <c r="D17" s="661"/>
      <c r="E17" s="659">
        <v>480264563.81</v>
      </c>
      <c r="F17" s="659"/>
      <c r="G17" s="660">
        <v>0</v>
      </c>
      <c r="H17" s="662"/>
      <c r="I17" s="659">
        <v>480264563.81</v>
      </c>
      <c r="J17" s="659"/>
      <c r="K17" s="659">
        <f t="shared" si="0"/>
        <v>480264563.81</v>
      </c>
    </row>
    <row r="18" spans="1:11" s="541" customFormat="1" ht="21" customHeight="1">
      <c r="A18" s="652" t="s">
        <v>609</v>
      </c>
      <c r="B18" s="652"/>
      <c r="C18" s="653"/>
      <c r="D18" s="661"/>
      <c r="E18" s="659">
        <v>10284719.810000001</v>
      </c>
      <c r="F18" s="659"/>
      <c r="G18" s="660">
        <v>0</v>
      </c>
      <c r="H18" s="662"/>
      <c r="I18" s="659">
        <v>10284719.810000001</v>
      </c>
      <c r="J18" s="659"/>
      <c r="K18" s="659">
        <f t="shared" si="0"/>
        <v>10284719.810000001</v>
      </c>
    </row>
    <row r="19" spans="1:11" s="541" customFormat="1" ht="21" customHeight="1">
      <c r="A19" s="652" t="s">
        <v>596</v>
      </c>
      <c r="B19" s="652"/>
      <c r="C19" s="653"/>
      <c r="D19" s="659"/>
      <c r="E19" s="659">
        <v>145307700</v>
      </c>
      <c r="F19" s="659"/>
      <c r="G19" s="659">
        <v>151559612.50999999</v>
      </c>
      <c r="H19" s="659"/>
      <c r="I19" s="660">
        <v>900000</v>
      </c>
      <c r="J19" s="659"/>
      <c r="K19" s="659">
        <f t="shared" si="0"/>
        <v>152459612.50999999</v>
      </c>
    </row>
    <row r="20" spans="1:11" s="541" customFormat="1" ht="21" customHeight="1">
      <c r="A20" s="652" t="s">
        <v>610</v>
      </c>
      <c r="B20" s="652"/>
      <c r="C20" s="653"/>
      <c r="D20" s="659"/>
      <c r="E20" s="659">
        <v>81407699.310000002</v>
      </c>
      <c r="F20" s="659"/>
      <c r="G20" s="660">
        <v>0</v>
      </c>
      <c r="H20" s="659"/>
      <c r="I20" s="659">
        <v>81407699.310000002</v>
      </c>
      <c r="J20" s="659"/>
      <c r="K20" s="659">
        <f t="shared" si="0"/>
        <v>81407699.310000002</v>
      </c>
    </row>
    <row r="21" spans="1:11" s="541" customFormat="1" ht="21" customHeight="1">
      <c r="A21" s="652" t="s">
        <v>648</v>
      </c>
      <c r="B21" s="652"/>
      <c r="C21" s="653"/>
      <c r="D21" s="659"/>
      <c r="E21" s="659"/>
      <c r="F21" s="659"/>
      <c r="G21" s="660"/>
      <c r="H21" s="659"/>
      <c r="I21" s="659"/>
      <c r="J21" s="659"/>
      <c r="K21" s="659"/>
    </row>
    <row r="22" spans="1:11" s="541" customFormat="1" ht="21" customHeight="1">
      <c r="A22" s="541" t="s">
        <v>649</v>
      </c>
      <c r="B22" s="652"/>
      <c r="C22" s="653"/>
      <c r="D22" s="661"/>
      <c r="E22" s="659">
        <v>161758960</v>
      </c>
      <c r="F22" s="659"/>
      <c r="G22" s="660">
        <v>0</v>
      </c>
      <c r="H22" s="662"/>
      <c r="I22" s="659">
        <v>161758960</v>
      </c>
      <c r="J22" s="659"/>
      <c r="K22" s="659">
        <f t="shared" si="0"/>
        <v>161758960</v>
      </c>
    </row>
    <row r="23" spans="1:11" s="541" customFormat="1" ht="21" customHeight="1" thickBot="1">
      <c r="A23" s="654" t="s">
        <v>605</v>
      </c>
      <c r="B23" s="654"/>
      <c r="C23" s="653"/>
      <c r="D23" s="538"/>
      <c r="E23" s="655">
        <f>SUM(E13:E22)</f>
        <v>2907841671.21</v>
      </c>
      <c r="F23" s="538"/>
      <c r="G23" s="655">
        <f>SUM(G13:G22)</f>
        <v>465527242.94</v>
      </c>
      <c r="H23" s="539"/>
      <c r="I23" s="655">
        <f>SUM(I13:I22)</f>
        <v>2449466340.7799997</v>
      </c>
      <c r="J23" s="539"/>
      <c r="K23" s="655">
        <f>SUM(K13:K22)</f>
        <v>2914993583.7199998</v>
      </c>
    </row>
    <row r="24" spans="1:11" s="541" customFormat="1" ht="21" customHeight="1" thickTop="1">
      <c r="A24" s="654"/>
      <c r="B24" s="654"/>
      <c r="C24" s="653"/>
      <c r="D24" s="538"/>
      <c r="E24" s="656"/>
      <c r="F24" s="538"/>
      <c r="G24" s="656"/>
      <c r="H24" s="539"/>
      <c r="I24" s="656"/>
      <c r="J24" s="539"/>
      <c r="K24" s="656"/>
    </row>
    <row r="25" spans="1:11" s="541" customFormat="1" ht="21" customHeight="1">
      <c r="A25" s="537"/>
      <c r="B25" s="537"/>
      <c r="C25" s="538"/>
      <c r="D25" s="538"/>
      <c r="E25" s="538"/>
      <c r="F25" s="538"/>
      <c r="G25" s="539"/>
      <c r="H25" s="539"/>
      <c r="I25" s="540"/>
      <c r="J25" s="539"/>
      <c r="K25" s="547" t="s">
        <v>73</v>
      </c>
    </row>
    <row r="26" spans="1:11" s="541" customFormat="1" ht="21" customHeight="1">
      <c r="A26" s="537"/>
      <c r="B26" s="537"/>
      <c r="C26" s="538"/>
      <c r="D26" s="538"/>
      <c r="E26" s="931" t="s">
        <v>23</v>
      </c>
      <c r="F26" s="931"/>
      <c r="G26" s="931"/>
      <c r="H26" s="931"/>
      <c r="I26" s="931"/>
      <c r="J26" s="931"/>
      <c r="K26" s="931"/>
    </row>
    <row r="27" spans="1:11" s="541" customFormat="1" ht="21" customHeight="1">
      <c r="A27" s="537"/>
      <c r="B27" s="537"/>
      <c r="C27" s="538"/>
      <c r="D27" s="538"/>
      <c r="E27" s="650" t="s">
        <v>599</v>
      </c>
      <c r="F27" s="656"/>
      <c r="G27" s="931" t="s">
        <v>601</v>
      </c>
      <c r="H27" s="931"/>
      <c r="I27" s="931"/>
      <c r="J27" s="931"/>
      <c r="K27" s="931"/>
    </row>
    <row r="28" spans="1:11" s="541" customFormat="1" ht="21" customHeight="1">
      <c r="A28" s="537"/>
      <c r="B28" s="537"/>
      <c r="C28" s="538"/>
      <c r="D28" s="538"/>
      <c r="E28" s="747" t="s">
        <v>600</v>
      </c>
      <c r="F28" s="650"/>
      <c r="G28" s="650" t="s">
        <v>602</v>
      </c>
      <c r="H28" s="539"/>
      <c r="I28" s="540" t="s">
        <v>119</v>
      </c>
      <c r="J28" s="539"/>
      <c r="K28" s="651" t="s">
        <v>3</v>
      </c>
    </row>
    <row r="29" spans="1:11" s="541" customFormat="1" ht="21" customHeight="1">
      <c r="A29" s="537"/>
      <c r="B29" s="537"/>
      <c r="C29" s="538"/>
      <c r="D29" s="538"/>
      <c r="E29" s="865"/>
      <c r="F29" s="650"/>
      <c r="G29" s="865" t="s">
        <v>603</v>
      </c>
      <c r="H29" s="539"/>
      <c r="I29" s="639"/>
      <c r="J29" s="539"/>
      <c r="K29" s="718"/>
    </row>
    <row r="30" spans="1:11" s="541" customFormat="1" ht="21" customHeight="1">
      <c r="A30" s="654" t="s">
        <v>604</v>
      </c>
      <c r="B30" s="654"/>
      <c r="C30" s="653"/>
      <c r="D30" s="538"/>
      <c r="E30" s="538"/>
      <c r="F30" s="538"/>
      <c r="G30" s="539"/>
      <c r="H30" s="539"/>
      <c r="I30" s="540"/>
      <c r="J30" s="539"/>
      <c r="K30" s="649"/>
    </row>
    <row r="31" spans="1:11" s="541" customFormat="1" ht="21" customHeight="1">
      <c r="A31" s="652" t="s">
        <v>606</v>
      </c>
      <c r="B31" s="652"/>
      <c r="C31" s="653"/>
      <c r="D31" s="538"/>
      <c r="E31" s="742">
        <v>473038916.17000002</v>
      </c>
      <c r="F31" s="742"/>
      <c r="G31" s="742">
        <v>0</v>
      </c>
      <c r="H31" s="743"/>
      <c r="I31" s="758">
        <v>473038916.17000002</v>
      </c>
      <c r="J31" s="743"/>
      <c r="K31" s="758">
        <v>473038916.17000002</v>
      </c>
    </row>
    <row r="32" spans="1:11" s="541" customFormat="1" ht="21" customHeight="1">
      <c r="A32" s="652" t="s">
        <v>594</v>
      </c>
      <c r="B32" s="652"/>
      <c r="C32" s="653"/>
      <c r="D32" s="538"/>
      <c r="E32" s="742">
        <v>316593449.86000001</v>
      </c>
      <c r="F32" s="742"/>
      <c r="G32" s="742">
        <v>307688095.12</v>
      </c>
      <c r="H32" s="743"/>
      <c r="I32" s="758">
        <v>8905354.7400000095</v>
      </c>
      <c r="J32" s="743"/>
      <c r="K32" s="758">
        <v>316593449.86000001</v>
      </c>
    </row>
    <row r="33" spans="1:11" s="541" customFormat="1" ht="21" customHeight="1">
      <c r="A33" s="652" t="s">
        <v>607</v>
      </c>
      <c r="B33" s="652"/>
      <c r="C33" s="653"/>
      <c r="D33" s="538"/>
      <c r="E33" s="742">
        <v>838962997.52999997</v>
      </c>
      <c r="F33" s="742"/>
      <c r="G33" s="742">
        <v>0</v>
      </c>
      <c r="H33" s="743"/>
      <c r="I33" s="758">
        <v>838962997.52999997</v>
      </c>
      <c r="J33" s="743"/>
      <c r="K33" s="758">
        <v>838962997.52999997</v>
      </c>
    </row>
    <row r="34" spans="1:11" s="541" customFormat="1" ht="21" customHeight="1">
      <c r="A34" s="652" t="s">
        <v>608</v>
      </c>
      <c r="B34" s="652"/>
      <c r="C34" s="653"/>
      <c r="D34" s="538"/>
      <c r="E34" s="742">
        <v>1063000000</v>
      </c>
      <c r="F34" s="742"/>
      <c r="G34" s="742">
        <v>0</v>
      </c>
      <c r="H34" s="743"/>
      <c r="I34" s="758">
        <v>1063000000</v>
      </c>
      <c r="J34" s="743"/>
      <c r="K34" s="758">
        <v>1063000000</v>
      </c>
    </row>
    <row r="35" spans="1:11" s="541" customFormat="1" ht="21" customHeight="1">
      <c r="A35" s="652" t="s">
        <v>304</v>
      </c>
      <c r="B35" s="652"/>
      <c r="C35" s="653"/>
      <c r="D35" s="538"/>
      <c r="E35" s="742">
        <v>469003384.77999997</v>
      </c>
      <c r="F35" s="742"/>
      <c r="G35" s="742">
        <v>0</v>
      </c>
      <c r="H35" s="743"/>
      <c r="I35" s="758">
        <v>469003384.77999997</v>
      </c>
      <c r="J35" s="743"/>
      <c r="K35" s="758">
        <v>469003384.77999997</v>
      </c>
    </row>
    <row r="36" spans="1:11" s="541" customFormat="1" ht="21" customHeight="1">
      <c r="A36" s="652" t="s">
        <v>609</v>
      </c>
      <c r="B36" s="652"/>
      <c r="C36" s="653"/>
      <c r="D36" s="538"/>
      <c r="E36" s="742">
        <v>8858623.8100000005</v>
      </c>
      <c r="F36" s="742"/>
      <c r="G36" s="742">
        <v>0</v>
      </c>
      <c r="H36" s="743"/>
      <c r="I36" s="758">
        <v>8858623.8100000005</v>
      </c>
      <c r="J36" s="743"/>
      <c r="K36" s="758">
        <v>8858623.8100000005</v>
      </c>
    </row>
    <row r="37" spans="1:11" s="541" customFormat="1" ht="21" customHeight="1">
      <c r="A37" s="652" t="s">
        <v>596</v>
      </c>
      <c r="B37" s="652"/>
      <c r="C37" s="653"/>
      <c r="D37" s="538"/>
      <c r="E37" s="742">
        <v>98407700</v>
      </c>
      <c r="F37" s="742"/>
      <c r="G37" s="742">
        <v>103490142.9079549</v>
      </c>
      <c r="H37" s="743"/>
      <c r="I37" s="742">
        <v>0</v>
      </c>
      <c r="J37" s="743"/>
      <c r="K37" s="758">
        <v>103490142.9079549</v>
      </c>
    </row>
    <row r="38" spans="1:11" s="541" customFormat="1" ht="21" customHeight="1">
      <c r="A38" s="652" t="s">
        <v>610</v>
      </c>
      <c r="B38" s="652"/>
      <c r="C38" s="653"/>
      <c r="D38" s="538"/>
      <c r="E38" s="742">
        <v>81407699.310000002</v>
      </c>
      <c r="F38" s="742"/>
      <c r="G38" s="742">
        <v>0</v>
      </c>
      <c r="H38" s="743"/>
      <c r="I38" s="758">
        <v>81407699.310000002</v>
      </c>
      <c r="J38" s="743"/>
      <c r="K38" s="758">
        <v>81407699.310000002</v>
      </c>
    </row>
    <row r="39" spans="1:11" s="541" customFormat="1" ht="21" customHeight="1">
      <c r="A39" s="652" t="s">
        <v>648</v>
      </c>
      <c r="B39" s="652"/>
      <c r="C39" s="653"/>
      <c r="D39" s="538"/>
      <c r="E39" s="742"/>
      <c r="F39" s="742"/>
      <c r="G39" s="742"/>
      <c r="H39" s="743"/>
      <c r="I39" s="758"/>
      <c r="J39" s="743"/>
      <c r="K39" s="758"/>
    </row>
    <row r="40" spans="1:11" s="541" customFormat="1" ht="21" customHeight="1">
      <c r="A40" s="541" t="s">
        <v>649</v>
      </c>
      <c r="B40" s="652"/>
      <c r="C40" s="653"/>
      <c r="D40" s="538"/>
      <c r="E40" s="742">
        <v>161758960</v>
      </c>
      <c r="F40" s="742"/>
      <c r="G40" s="742">
        <v>0</v>
      </c>
      <c r="H40" s="743"/>
      <c r="I40" s="758">
        <v>161758960</v>
      </c>
      <c r="J40" s="743"/>
      <c r="K40" s="758">
        <v>161758960</v>
      </c>
    </row>
    <row r="41" spans="1:11" s="541" customFormat="1" ht="21" customHeight="1" thickBot="1">
      <c r="A41" s="654" t="s">
        <v>605</v>
      </c>
      <c r="B41" s="654"/>
      <c r="C41" s="653"/>
      <c r="D41" s="538"/>
      <c r="E41" s="759">
        <f>SUM(E31:E40)</f>
        <v>3511031731.46</v>
      </c>
      <c r="F41" s="742"/>
      <c r="G41" s="759">
        <f>SUM(G31:G40)</f>
        <v>411178238.02795494</v>
      </c>
      <c r="H41" s="743"/>
      <c r="I41" s="759">
        <f>SUM(I31:I40)</f>
        <v>3104935936.3400002</v>
      </c>
      <c r="J41" s="743"/>
      <c r="K41" s="759">
        <f>SUM(K31:K40)</f>
        <v>3516114174.3679547</v>
      </c>
    </row>
    <row r="42" spans="1:11" s="541" customFormat="1" ht="21" customHeight="1" thickTop="1">
      <c r="A42" s="657" t="s">
        <v>611</v>
      </c>
      <c r="B42" s="657"/>
      <c r="D42" s="538"/>
      <c r="E42" s="656"/>
      <c r="F42" s="538"/>
      <c r="G42" s="656"/>
      <c r="H42" s="539"/>
      <c r="I42" s="656"/>
      <c r="J42" s="539"/>
      <c r="K42" s="656"/>
    </row>
    <row r="43" spans="1:11" s="541" customFormat="1" ht="21" customHeight="1">
      <c r="A43" s="657"/>
      <c r="B43" s="657"/>
      <c r="D43" s="538"/>
      <c r="E43" s="656"/>
      <c r="F43" s="538"/>
      <c r="G43" s="656"/>
      <c r="H43" s="539"/>
      <c r="I43" s="656"/>
      <c r="J43" s="539"/>
      <c r="K43" s="656"/>
    </row>
    <row r="44" spans="1:11" s="541" customFormat="1" ht="21" customHeight="1">
      <c r="A44" s="657"/>
      <c r="B44" s="657"/>
      <c r="D44" s="538"/>
      <c r="E44" s="656"/>
      <c r="F44" s="538"/>
      <c r="G44" s="656"/>
      <c r="H44" s="539"/>
      <c r="I44" s="656"/>
      <c r="J44" s="539"/>
      <c r="K44" s="656"/>
    </row>
    <row r="45" spans="1:11" s="541" customFormat="1" ht="21" customHeight="1">
      <c r="A45" s="657"/>
      <c r="B45" s="657"/>
      <c r="C45" s="105" t="s">
        <v>720</v>
      </c>
      <c r="D45" s="99"/>
      <c r="E45" s="99"/>
      <c r="F45" s="538"/>
      <c r="G45" s="656"/>
      <c r="H45" s="539"/>
      <c r="I45" s="656"/>
      <c r="J45" s="539"/>
      <c r="K45" s="656"/>
    </row>
    <row r="46" spans="1:11" s="541" customFormat="1" ht="21" customHeight="1">
      <c r="A46" s="657"/>
      <c r="B46" s="657"/>
      <c r="C46" s="105" t="s">
        <v>721</v>
      </c>
      <c r="D46" s="99"/>
      <c r="E46" s="99"/>
      <c r="F46" s="538"/>
      <c r="G46" s="656"/>
      <c r="H46" s="539"/>
      <c r="I46" s="656"/>
      <c r="J46" s="539"/>
      <c r="K46" s="656"/>
    </row>
  </sheetData>
  <mergeCells count="5">
    <mergeCell ref="E8:K8"/>
    <mergeCell ref="G9:K9"/>
    <mergeCell ref="E26:K26"/>
    <mergeCell ref="G27:K27"/>
    <mergeCell ref="A1:K1"/>
  </mergeCells>
  <pageMargins left="0.78740157480314965" right="0.19685039370078741" top="0.59055118110236227" bottom="0.39370078740157483" header="0.35433070866141736" footer="0.27559055118110237"/>
  <pageSetup paperSize="9" scale="8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zoomScale="84" zoomScaleNormal="84" zoomScaleSheetLayoutView="100" workbookViewId="0">
      <selection activeCell="A29" sqref="A29"/>
    </sheetView>
  </sheetViews>
  <sheetFormatPr defaultColWidth="9.140625" defaultRowHeight="23.25" customHeight="1"/>
  <cols>
    <col min="1" max="1" width="9" style="99" customWidth="1"/>
    <col min="2" max="2" width="14" style="99" customWidth="1"/>
    <col min="3" max="3" width="13" style="99" customWidth="1"/>
    <col min="4" max="4" width="1.42578125" style="99" customWidth="1"/>
    <col min="5" max="5" width="15.140625" style="99" customWidth="1"/>
    <col min="6" max="6" width="1.42578125" style="99" customWidth="1"/>
    <col min="7" max="7" width="14.5703125" style="99" customWidth="1"/>
    <col min="8" max="8" width="1.42578125" style="99" customWidth="1"/>
    <col min="9" max="9" width="17.85546875" style="99" customWidth="1"/>
    <col min="10" max="10" width="1.42578125" style="99" customWidth="1"/>
    <col min="11" max="11" width="17.85546875" style="99" customWidth="1"/>
    <col min="12" max="12" width="2.5703125" style="99" customWidth="1"/>
    <col min="13" max="16384" width="9.140625" style="99"/>
  </cols>
  <sheetData>
    <row r="1" spans="1:11" ht="22.5" customHeight="1">
      <c r="A1" s="923" t="s">
        <v>117</v>
      </c>
      <c r="B1" s="923"/>
      <c r="C1" s="924"/>
      <c r="D1" s="924"/>
      <c r="E1" s="924"/>
      <c r="F1" s="924"/>
      <c r="G1" s="924"/>
      <c r="H1" s="924"/>
      <c r="I1" s="924"/>
      <c r="J1" s="924"/>
      <c r="K1" s="924"/>
    </row>
    <row r="2" spans="1:11" ht="22.5" customHeight="1">
      <c r="A2" s="274"/>
      <c r="B2" s="274"/>
      <c r="D2" s="290"/>
      <c r="E2" s="633"/>
      <c r="F2" s="290"/>
      <c r="G2" s="633"/>
      <c r="H2" s="751"/>
      <c r="I2" s="633"/>
      <c r="J2" s="751"/>
      <c r="K2" s="633"/>
    </row>
    <row r="3" spans="1:11" ht="22.5" customHeight="1">
      <c r="A3" s="289" t="s">
        <v>582</v>
      </c>
      <c r="B3" s="289"/>
      <c r="D3" s="290"/>
      <c r="E3" s="633"/>
      <c r="F3" s="290"/>
      <c r="G3" s="633"/>
      <c r="H3" s="751"/>
      <c r="I3" s="633"/>
      <c r="J3" s="751"/>
      <c r="K3" s="633"/>
    </row>
    <row r="4" spans="1:11" ht="22.5" customHeight="1">
      <c r="A4" s="289" t="s">
        <v>598</v>
      </c>
      <c r="B4" s="289"/>
      <c r="D4" s="290"/>
      <c r="E4" s="633"/>
      <c r="F4" s="290"/>
      <c r="G4" s="633"/>
      <c r="H4" s="751"/>
      <c r="I4" s="633"/>
      <c r="J4" s="751"/>
      <c r="K4" s="633"/>
    </row>
    <row r="5" spans="1:11" ht="22.5" customHeight="1">
      <c r="A5" s="274" t="s">
        <v>728</v>
      </c>
      <c r="B5" s="274"/>
      <c r="D5" s="290"/>
      <c r="E5" s="633"/>
      <c r="F5" s="290"/>
      <c r="G5" s="633"/>
      <c r="H5" s="751"/>
      <c r="I5" s="633"/>
      <c r="J5" s="751"/>
      <c r="K5" s="633"/>
    </row>
    <row r="6" spans="1:11" ht="22.5" customHeight="1">
      <c r="A6" s="274" t="s">
        <v>1048</v>
      </c>
      <c r="B6" s="274"/>
      <c r="C6" s="31"/>
      <c r="D6" s="290"/>
      <c r="E6" s="633"/>
      <c r="F6" s="290"/>
      <c r="G6" s="633"/>
      <c r="H6" s="751"/>
      <c r="I6" s="633"/>
      <c r="J6" s="751"/>
      <c r="K6" s="633"/>
    </row>
    <row r="7" spans="1:11" ht="22.5" customHeight="1">
      <c r="A7" s="274" t="s">
        <v>1046</v>
      </c>
      <c r="B7" s="274"/>
      <c r="C7" s="31"/>
      <c r="D7" s="290"/>
      <c r="E7" s="633"/>
      <c r="F7" s="290"/>
      <c r="G7" s="633"/>
      <c r="H7" s="751"/>
      <c r="I7" s="633"/>
      <c r="J7" s="751"/>
      <c r="K7" s="633"/>
    </row>
    <row r="8" spans="1:11" ht="22.5" customHeight="1">
      <c r="A8" s="274" t="s">
        <v>1049</v>
      </c>
      <c r="B8" s="274"/>
      <c r="C8" s="31"/>
      <c r="D8" s="290"/>
      <c r="E8" s="633"/>
      <c r="F8" s="290"/>
      <c r="G8" s="633"/>
      <c r="H8" s="751"/>
      <c r="I8" s="633"/>
      <c r="J8" s="751"/>
      <c r="K8" s="633"/>
    </row>
    <row r="9" spans="1:11" ht="22.5" customHeight="1">
      <c r="A9" s="274" t="s">
        <v>1050</v>
      </c>
      <c r="B9" s="274"/>
      <c r="C9" s="31"/>
      <c r="D9" s="290"/>
      <c r="E9" s="633"/>
      <c r="F9" s="290"/>
      <c r="G9" s="633"/>
      <c r="H9" s="751"/>
      <c r="I9" s="633"/>
      <c r="J9" s="751"/>
      <c r="K9" s="633"/>
    </row>
    <row r="10" spans="1:11" ht="22.5" customHeight="1">
      <c r="A10" s="274" t="s">
        <v>1047</v>
      </c>
      <c r="B10" s="274"/>
      <c r="C10" s="31"/>
      <c r="D10" s="290"/>
      <c r="E10" s="633"/>
      <c r="F10" s="290"/>
      <c r="G10" s="633"/>
      <c r="H10" s="751"/>
      <c r="I10" s="633"/>
      <c r="J10" s="751"/>
      <c r="K10" s="633"/>
    </row>
    <row r="11" spans="1:11" ht="22.5" customHeight="1">
      <c r="A11" s="274"/>
      <c r="B11" s="274"/>
      <c r="C11" s="31"/>
      <c r="D11" s="290"/>
      <c r="E11" s="633"/>
      <c r="F11" s="290"/>
      <c r="I11" s="633"/>
      <c r="J11" s="751"/>
      <c r="K11" s="547" t="s">
        <v>73</v>
      </c>
    </row>
    <row r="12" spans="1:11" ht="22.5" customHeight="1">
      <c r="A12" s="274"/>
      <c r="B12" s="274"/>
      <c r="C12" s="31"/>
      <c r="D12" s="290"/>
      <c r="E12" s="633"/>
      <c r="F12" s="290"/>
      <c r="I12" s="754" t="s">
        <v>574</v>
      </c>
      <c r="J12" s="751"/>
      <c r="K12" s="754" t="s">
        <v>564</v>
      </c>
    </row>
    <row r="13" spans="1:11" ht="22.5" customHeight="1">
      <c r="A13" s="274"/>
      <c r="B13" s="274"/>
      <c r="C13" s="31"/>
      <c r="D13" s="290"/>
      <c r="E13" s="633"/>
      <c r="F13" s="290"/>
      <c r="I13" s="794" t="s">
        <v>565</v>
      </c>
      <c r="J13" s="751"/>
      <c r="K13" s="794" t="s">
        <v>565</v>
      </c>
    </row>
    <row r="14" spans="1:11" ht="22.5" customHeight="1">
      <c r="B14" s="31" t="s">
        <v>612</v>
      </c>
      <c r="D14" s="290"/>
      <c r="E14" s="633"/>
      <c r="F14" s="290"/>
      <c r="I14" s="633">
        <v>94490067.299999997</v>
      </c>
      <c r="J14" s="751"/>
      <c r="K14" s="633">
        <v>77194983.810000002</v>
      </c>
    </row>
    <row r="15" spans="1:11" ht="22.5" customHeight="1">
      <c r="B15" s="31" t="s">
        <v>613</v>
      </c>
      <c r="D15" s="290"/>
      <c r="E15" s="633"/>
      <c r="F15" s="290"/>
      <c r="I15" s="785">
        <v>-2719940</v>
      </c>
      <c r="J15" s="663"/>
      <c r="K15" s="663">
        <v>0</v>
      </c>
    </row>
    <row r="16" spans="1:11" ht="22.5" customHeight="1">
      <c r="B16" s="31" t="s">
        <v>614</v>
      </c>
      <c r="D16" s="290"/>
      <c r="E16" s="633"/>
      <c r="F16" s="290"/>
      <c r="I16" s="663">
        <v>0</v>
      </c>
      <c r="J16" s="663"/>
      <c r="K16" s="663">
        <v>0</v>
      </c>
    </row>
    <row r="17" spans="1:11" ht="22.5" customHeight="1">
      <c r="B17" s="31" t="s">
        <v>615</v>
      </c>
      <c r="D17" s="290"/>
      <c r="E17" s="633"/>
      <c r="F17" s="290"/>
      <c r="I17" s="663">
        <v>0</v>
      </c>
      <c r="J17" s="663"/>
      <c r="K17" s="663">
        <v>0</v>
      </c>
    </row>
    <row r="18" spans="1:11" ht="22.5" customHeight="1">
      <c r="B18" s="31" t="s">
        <v>616</v>
      </c>
      <c r="D18" s="290"/>
      <c r="E18" s="633"/>
      <c r="F18" s="290"/>
      <c r="I18" s="784">
        <v>-3638097.03</v>
      </c>
      <c r="J18" s="785"/>
      <c r="K18" s="784">
        <v>-2643535.66</v>
      </c>
    </row>
    <row r="19" spans="1:11" ht="22.5" customHeight="1">
      <c r="B19" s="31" t="s">
        <v>617</v>
      </c>
      <c r="D19" s="290"/>
      <c r="E19" s="633"/>
      <c r="F19" s="290"/>
      <c r="I19" s="633">
        <f>SUM(I14:I18)</f>
        <v>88132030.269999996</v>
      </c>
      <c r="J19" s="751"/>
      <c r="K19" s="633">
        <f>SUM(K14:K18)</f>
        <v>74551448.150000006</v>
      </c>
    </row>
    <row r="20" spans="1:11" ht="22.5" customHeight="1">
      <c r="B20" s="31" t="s">
        <v>571</v>
      </c>
      <c r="D20" s="290"/>
      <c r="E20" s="633"/>
      <c r="F20" s="290"/>
      <c r="I20" s="281">
        <v>0</v>
      </c>
      <c r="J20" s="281"/>
      <c r="K20" s="281">
        <v>0</v>
      </c>
    </row>
    <row r="21" spans="1:11" ht="22.5" customHeight="1" thickBot="1">
      <c r="B21" s="31" t="s">
        <v>618</v>
      </c>
      <c r="D21" s="290"/>
      <c r="E21" s="633"/>
      <c r="F21" s="290"/>
      <c r="I21" s="756">
        <f>SUM(I19:I20)</f>
        <v>88132030.269999996</v>
      </c>
      <c r="J21" s="751"/>
      <c r="K21" s="756">
        <f>SUM(K19:K20)</f>
        <v>74551448.150000006</v>
      </c>
    </row>
    <row r="22" spans="1:11" ht="22.5" customHeight="1" thickTop="1">
      <c r="A22" s="274"/>
      <c r="B22" s="274"/>
      <c r="C22" s="31"/>
      <c r="D22" s="290"/>
      <c r="E22" s="633"/>
      <c r="F22" s="290"/>
      <c r="I22" s="633"/>
      <c r="J22" s="751"/>
      <c r="K22" s="547" t="s">
        <v>73</v>
      </c>
    </row>
    <row r="23" spans="1:11" ht="22.5" customHeight="1">
      <c r="A23" s="274"/>
      <c r="B23" s="274"/>
      <c r="C23" s="31"/>
      <c r="D23" s="290"/>
      <c r="E23" s="633"/>
      <c r="F23" s="290"/>
      <c r="I23" s="754" t="s">
        <v>574</v>
      </c>
      <c r="J23" s="751"/>
      <c r="K23" s="754" t="s">
        <v>564</v>
      </c>
    </row>
    <row r="24" spans="1:11" ht="22.5" customHeight="1">
      <c r="A24" s="274"/>
      <c r="B24" s="274"/>
      <c r="C24" s="31"/>
      <c r="D24" s="290"/>
      <c r="E24" s="633"/>
      <c r="F24" s="290"/>
      <c r="I24" s="794" t="s">
        <v>565</v>
      </c>
      <c r="J24" s="751"/>
      <c r="K24" s="794" t="s">
        <v>565</v>
      </c>
    </row>
    <row r="25" spans="1:11" ht="22.5" customHeight="1">
      <c r="B25" s="31" t="s">
        <v>619</v>
      </c>
      <c r="D25" s="290"/>
      <c r="E25" s="633"/>
      <c r="F25" s="290"/>
      <c r="I25" s="633"/>
      <c r="J25" s="751"/>
      <c r="K25" s="633"/>
    </row>
    <row r="26" spans="1:11" ht="22.5" customHeight="1">
      <c r="B26" s="31" t="s">
        <v>620</v>
      </c>
      <c r="D26" s="290"/>
      <c r="E26" s="633"/>
      <c r="F26" s="290"/>
      <c r="I26" s="663">
        <v>53820432.689999998</v>
      </c>
      <c r="J26" s="663"/>
      <c r="K26" s="663">
        <v>48441225.549999997</v>
      </c>
    </row>
    <row r="27" spans="1:11" ht="22.5" customHeight="1">
      <c r="B27" s="31" t="s">
        <v>621</v>
      </c>
      <c r="D27" s="290"/>
      <c r="E27" s="633"/>
      <c r="F27" s="290"/>
      <c r="I27" s="663">
        <v>34311597.579999998</v>
      </c>
      <c r="J27" s="663"/>
      <c r="K27" s="663">
        <v>26110222.600000001</v>
      </c>
    </row>
    <row r="28" spans="1:11" ht="22.5" customHeight="1" thickBot="1">
      <c r="A28" s="274"/>
      <c r="B28" s="274"/>
      <c r="C28" s="31"/>
      <c r="D28" s="290"/>
      <c r="E28" s="633"/>
      <c r="F28" s="290"/>
      <c r="I28" s="719">
        <f>SUM(I26:I27)</f>
        <v>88132030.269999996</v>
      </c>
      <c r="J28" s="663"/>
      <c r="K28" s="719">
        <f>SUM(K26:K27)</f>
        <v>74551448.150000006</v>
      </c>
    </row>
    <row r="29" spans="1:11" ht="8.25" customHeight="1" thickTop="1">
      <c r="A29" s="274"/>
      <c r="B29" s="274"/>
      <c r="C29" s="31"/>
      <c r="D29" s="290"/>
      <c r="E29" s="633"/>
      <c r="F29" s="290"/>
      <c r="I29" s="663"/>
      <c r="J29" s="663"/>
      <c r="K29" s="663"/>
    </row>
    <row r="30" spans="1:11" ht="22.5" customHeight="1">
      <c r="A30" s="757" t="s">
        <v>622</v>
      </c>
      <c r="B30" s="757"/>
      <c r="C30" s="864"/>
      <c r="D30" s="864"/>
      <c r="E30" s="864"/>
      <c r="F30" s="864"/>
      <c r="G30" s="864"/>
      <c r="H30" s="864"/>
      <c r="I30" s="864"/>
      <c r="J30" s="864"/>
      <c r="K30" s="864"/>
    </row>
    <row r="31" spans="1:11" ht="22.5" customHeight="1">
      <c r="A31" s="757"/>
      <c r="B31" s="757"/>
      <c r="C31" s="864"/>
      <c r="D31" s="864"/>
      <c r="E31" s="864"/>
      <c r="F31" s="864"/>
      <c r="I31" s="633"/>
      <c r="J31" s="751"/>
      <c r="K31" s="547" t="s">
        <v>73</v>
      </c>
    </row>
    <row r="32" spans="1:11" ht="22.5" customHeight="1">
      <c r="A32" s="757"/>
      <c r="B32" s="757"/>
      <c r="C32" s="864"/>
      <c r="D32" s="864"/>
      <c r="E32" s="864"/>
      <c r="F32" s="864"/>
      <c r="I32" s="754" t="s">
        <v>574</v>
      </c>
      <c r="J32" s="751"/>
      <c r="K32" s="754" t="s">
        <v>564</v>
      </c>
    </row>
    <row r="33" spans="1:12" ht="22.5" customHeight="1">
      <c r="A33" s="757"/>
      <c r="B33" s="757"/>
      <c r="C33" s="864"/>
      <c r="D33" s="864"/>
      <c r="E33" s="864"/>
      <c r="F33" s="864"/>
      <c r="I33" s="794" t="s">
        <v>565</v>
      </c>
      <c r="J33" s="751"/>
      <c r="K33" s="794" t="s">
        <v>565</v>
      </c>
    </row>
    <row r="34" spans="1:12" ht="22.5" customHeight="1">
      <c r="A34" s="757"/>
      <c r="B34" s="31" t="s">
        <v>623</v>
      </c>
      <c r="D34" s="864"/>
      <c r="E34" s="864"/>
      <c r="F34" s="864"/>
      <c r="I34" s="663">
        <v>45318813.219999999</v>
      </c>
      <c r="J34" s="663"/>
      <c r="K34" s="663">
        <v>37338146.210000001</v>
      </c>
    </row>
    <row r="35" spans="1:12" ht="22.5" customHeight="1">
      <c r="A35" s="757"/>
      <c r="B35" s="31" t="s">
        <v>624</v>
      </c>
      <c r="D35" s="864"/>
      <c r="E35" s="864"/>
      <c r="F35" s="864"/>
      <c r="I35" s="663">
        <v>4253685.28</v>
      </c>
      <c r="J35" s="663"/>
      <c r="K35" s="663">
        <v>0</v>
      </c>
    </row>
    <row r="36" spans="1:12" ht="22.5" customHeight="1">
      <c r="A36" s="757"/>
      <c r="B36" s="31" t="s">
        <v>625</v>
      </c>
      <c r="D36" s="864"/>
      <c r="E36" s="864"/>
      <c r="F36" s="864"/>
      <c r="I36" s="663">
        <v>29654272.25</v>
      </c>
      <c r="J36" s="663"/>
      <c r="K36" s="663">
        <v>28308042.420000002</v>
      </c>
    </row>
    <row r="37" spans="1:12" ht="22.5" customHeight="1">
      <c r="A37" s="757"/>
      <c r="B37" s="31" t="s">
        <v>626</v>
      </c>
      <c r="D37" s="864"/>
      <c r="E37" s="864"/>
      <c r="F37" s="864"/>
      <c r="I37" s="663">
        <v>8905259.5199999996</v>
      </c>
      <c r="J37" s="663"/>
      <c r="K37" s="663">
        <v>8905259.5199999996</v>
      </c>
    </row>
    <row r="38" spans="1:12" ht="22.5" customHeight="1" thickBot="1">
      <c r="A38" s="289"/>
      <c r="B38" s="31" t="s">
        <v>627</v>
      </c>
      <c r="D38" s="864"/>
      <c r="E38" s="864"/>
      <c r="F38" s="864"/>
      <c r="I38" s="719">
        <f>SUM(I34:I37)</f>
        <v>88132030.269999996</v>
      </c>
      <c r="J38" s="719"/>
      <c r="K38" s="719">
        <f>SUM(K34:K37)</f>
        <v>74551448.150000006</v>
      </c>
    </row>
    <row r="39" spans="1:12" ht="12" customHeight="1" thickTop="1">
      <c r="A39" s="31"/>
      <c r="B39" s="31"/>
      <c r="D39" s="106"/>
      <c r="E39" s="106"/>
      <c r="F39" s="106"/>
      <c r="G39" s="106"/>
      <c r="H39" s="106"/>
      <c r="I39" s="106"/>
      <c r="J39" s="106"/>
      <c r="K39" s="106"/>
    </row>
    <row r="40" spans="1:12" ht="14.25" customHeight="1">
      <c r="A40" s="31"/>
      <c r="B40" s="31"/>
      <c r="D40" s="106"/>
      <c r="E40" s="106"/>
      <c r="F40" s="106"/>
      <c r="G40" s="106"/>
      <c r="H40" s="106"/>
      <c r="I40" s="106"/>
      <c r="J40" s="106"/>
      <c r="K40" s="106"/>
    </row>
    <row r="41" spans="1:12" ht="22.5" customHeight="1">
      <c r="A41" s="31"/>
      <c r="B41" s="31"/>
      <c r="C41" s="105" t="s">
        <v>720</v>
      </c>
      <c r="F41" s="106"/>
      <c r="G41" s="106"/>
      <c r="H41" s="66"/>
      <c r="I41" s="67"/>
      <c r="J41" s="106"/>
      <c r="K41" s="106"/>
      <c r="L41" s="106"/>
    </row>
    <row r="42" spans="1:12" ht="22.5" customHeight="1">
      <c r="A42" s="31"/>
      <c r="B42" s="31"/>
      <c r="C42" s="105" t="s">
        <v>721</v>
      </c>
      <c r="F42" s="106"/>
      <c r="G42" s="106"/>
      <c r="H42" s="66"/>
      <c r="I42" s="67"/>
      <c r="J42" s="106"/>
      <c r="K42" s="106"/>
      <c r="L42" s="106"/>
    </row>
  </sheetData>
  <mergeCells count="1">
    <mergeCell ref="A1:K1"/>
  </mergeCells>
  <pageMargins left="0.78740157480314965" right="0.19685039370078741" top="0.59055118110236227" bottom="0.39370078740157483" header="0.35433070866141736" footer="0.27559055118110237"/>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2"/>
  <sheetViews>
    <sheetView topLeftCell="A18" zoomScale="80" zoomScaleNormal="80" zoomScaleSheetLayoutView="100" workbookViewId="0">
      <selection activeCell="C32" sqref="C32"/>
    </sheetView>
  </sheetViews>
  <sheetFormatPr defaultColWidth="9.140625" defaultRowHeight="25.15" customHeight="1"/>
  <cols>
    <col min="1" max="1" width="10.85546875" style="225" customWidth="1"/>
    <col min="2" max="2" width="13.140625" style="225" customWidth="1"/>
    <col min="3" max="3" width="9" style="225" customWidth="1"/>
    <col min="4" max="4" width="1.85546875" style="225" customWidth="1"/>
    <col min="5" max="5" width="15.140625" style="225" customWidth="1"/>
    <col min="6" max="6" width="1.7109375" style="225" customWidth="1"/>
    <col min="7" max="7" width="15.140625" style="225" customWidth="1"/>
    <col min="8" max="8" width="1.7109375" style="225" customWidth="1"/>
    <col min="9" max="9" width="15.140625" style="225" customWidth="1"/>
    <col min="10" max="10" width="1.7109375" style="225" customWidth="1"/>
    <col min="11" max="11" width="15.140625" style="225" customWidth="1"/>
    <col min="12" max="12" width="3.7109375" style="225" customWidth="1"/>
    <col min="13" max="16384" width="9.140625" style="225"/>
  </cols>
  <sheetData>
    <row r="1" spans="1:12" ht="27" customHeight="1">
      <c r="A1" s="923" t="s">
        <v>118</v>
      </c>
      <c r="B1" s="923"/>
      <c r="C1" s="923"/>
      <c r="D1" s="923"/>
      <c r="E1" s="923"/>
      <c r="F1" s="923"/>
      <c r="G1" s="923"/>
      <c r="H1" s="923"/>
      <c r="I1" s="923"/>
      <c r="J1" s="923"/>
      <c r="K1" s="923"/>
      <c r="L1" s="106"/>
    </row>
    <row r="2" spans="1:12" ht="27" customHeight="1">
      <c r="A2" s="727"/>
      <c r="B2" s="728"/>
      <c r="C2" s="728"/>
      <c r="D2" s="728"/>
      <c r="E2" s="728"/>
      <c r="F2" s="728"/>
      <c r="G2" s="728"/>
      <c r="H2" s="728"/>
      <c r="I2" s="728"/>
      <c r="J2" s="728"/>
      <c r="K2" s="728"/>
      <c r="L2" s="106"/>
    </row>
    <row r="3" spans="1:12" s="99" customFormat="1" ht="27" customHeight="1">
      <c r="A3" s="31" t="s">
        <v>523</v>
      </c>
      <c r="B3" s="31"/>
      <c r="C3" s="106"/>
      <c r="D3" s="106"/>
      <c r="E3" s="106"/>
      <c r="F3" s="106"/>
      <c r="G3" s="106"/>
      <c r="H3" s="106"/>
      <c r="I3" s="106"/>
      <c r="J3" s="106"/>
      <c r="K3" s="106"/>
      <c r="L3" s="106"/>
    </row>
    <row r="4" spans="1:12" s="99" customFormat="1" ht="27" customHeight="1">
      <c r="A4" s="31" t="s">
        <v>524</v>
      </c>
      <c r="B4" s="31"/>
      <c r="C4" s="106"/>
      <c r="D4" s="106"/>
      <c r="E4" s="106"/>
      <c r="F4" s="106"/>
      <c r="G4" s="106"/>
      <c r="H4" s="106"/>
      <c r="I4" s="106"/>
      <c r="J4" s="106"/>
      <c r="L4" s="36"/>
    </row>
    <row r="5" spans="1:12" s="99" customFormat="1" ht="27" customHeight="1">
      <c r="A5" s="31" t="s">
        <v>1108</v>
      </c>
      <c r="B5" s="31"/>
      <c r="D5" s="106"/>
      <c r="E5" s="106"/>
      <c r="F5" s="106"/>
      <c r="G5" s="106"/>
      <c r="H5" s="106"/>
      <c r="I5" s="106"/>
      <c r="J5" s="106"/>
      <c r="K5" s="106"/>
      <c r="L5" s="36"/>
    </row>
    <row r="6" spans="1:12" s="99" customFormat="1" ht="27" customHeight="1">
      <c r="A6" s="31" t="s">
        <v>1104</v>
      </c>
      <c r="B6" s="31"/>
      <c r="D6" s="106"/>
      <c r="E6" s="106"/>
      <c r="F6" s="106"/>
      <c r="G6" s="106"/>
      <c r="H6" s="106"/>
      <c r="I6" s="106"/>
      <c r="J6" s="106"/>
      <c r="L6" s="36"/>
    </row>
    <row r="7" spans="1:12" s="99" customFormat="1" ht="27" customHeight="1">
      <c r="A7" s="31" t="s">
        <v>1109</v>
      </c>
      <c r="B7" s="31"/>
      <c r="D7" s="106"/>
      <c r="E7" s="106"/>
      <c r="F7" s="106"/>
      <c r="G7" s="106"/>
      <c r="H7" s="106"/>
      <c r="I7" s="106"/>
      <c r="J7" s="106"/>
      <c r="K7" s="106"/>
      <c r="L7" s="36"/>
    </row>
    <row r="8" spans="1:12" s="36" customFormat="1" ht="27" customHeight="1">
      <c r="A8" s="31" t="s">
        <v>1105</v>
      </c>
      <c r="B8" s="31"/>
      <c r="C8" s="99"/>
      <c r="D8" s="106"/>
      <c r="E8" s="106"/>
      <c r="F8" s="106"/>
      <c r="G8" s="106"/>
      <c r="H8" s="106"/>
      <c r="I8" s="106"/>
      <c r="J8" s="106"/>
      <c r="K8" s="106"/>
    </row>
    <row r="9" spans="1:12" s="36" customFormat="1" ht="27" customHeight="1">
      <c r="A9" s="31" t="s">
        <v>1106</v>
      </c>
      <c r="B9" s="31"/>
      <c r="C9" s="99"/>
      <c r="D9" s="106"/>
      <c r="E9" s="106"/>
      <c r="F9" s="106"/>
      <c r="G9" s="106"/>
      <c r="H9" s="106"/>
      <c r="I9" s="106"/>
      <c r="J9" s="106"/>
      <c r="K9" s="106"/>
    </row>
    <row r="10" spans="1:12" s="36" customFormat="1" ht="27" customHeight="1">
      <c r="A10" s="31" t="s">
        <v>1103</v>
      </c>
      <c r="B10" s="31"/>
      <c r="C10" s="99"/>
      <c r="D10" s="106"/>
      <c r="E10" s="106"/>
      <c r="F10" s="106"/>
      <c r="G10" s="106"/>
      <c r="H10" s="106"/>
      <c r="I10" s="106"/>
      <c r="J10" s="106"/>
      <c r="K10" s="106"/>
    </row>
    <row r="11" spans="1:12" s="36" customFormat="1" ht="27" customHeight="1">
      <c r="A11" s="36" t="s">
        <v>525</v>
      </c>
      <c r="C11" s="99"/>
      <c r="D11" s="106"/>
      <c r="E11" s="106"/>
      <c r="F11" s="106"/>
      <c r="G11" s="106"/>
      <c r="H11" s="106"/>
      <c r="I11" s="106"/>
      <c r="J11" s="106"/>
      <c r="K11" s="106"/>
    </row>
    <row r="12" spans="1:12" s="99" customFormat="1" ht="27" customHeight="1">
      <c r="A12" s="31" t="s">
        <v>330</v>
      </c>
      <c r="B12" s="31"/>
      <c r="D12" s="106"/>
      <c r="E12" s="106"/>
      <c r="F12" s="106"/>
      <c r="G12" s="106"/>
      <c r="H12" s="106"/>
      <c r="I12" s="106"/>
      <c r="J12" s="106"/>
      <c r="K12" s="106"/>
      <c r="L12" s="106"/>
    </row>
    <row r="13" spans="1:12" s="99" customFormat="1" ht="27" customHeight="1">
      <c r="A13" s="31" t="s">
        <v>1101</v>
      </c>
      <c r="B13" s="31"/>
      <c r="D13" s="106"/>
      <c r="E13" s="106"/>
      <c r="F13" s="106"/>
      <c r="G13" s="106"/>
      <c r="H13" s="106"/>
      <c r="I13" s="106"/>
      <c r="J13" s="106"/>
      <c r="K13" s="106"/>
      <c r="L13" s="106"/>
    </row>
    <row r="14" spans="1:12" s="99" customFormat="1" ht="27" customHeight="1">
      <c r="A14" s="31" t="s">
        <v>1102</v>
      </c>
      <c r="B14" s="31"/>
      <c r="D14" s="106"/>
      <c r="E14" s="106"/>
      <c r="F14" s="106"/>
      <c r="G14" s="106"/>
      <c r="H14" s="106"/>
      <c r="I14" s="106"/>
      <c r="J14" s="106"/>
      <c r="K14" s="106"/>
      <c r="L14" s="106"/>
    </row>
    <row r="15" spans="1:12" s="99" customFormat="1" ht="27" customHeight="1">
      <c r="A15" s="31" t="s">
        <v>1099</v>
      </c>
      <c r="B15" s="31"/>
      <c r="D15" s="106"/>
      <c r="E15" s="106"/>
      <c r="F15" s="106"/>
      <c r="G15" s="106"/>
      <c r="H15" s="106"/>
      <c r="I15" s="106"/>
      <c r="J15" s="106"/>
      <c r="K15" s="106"/>
      <c r="L15" s="106"/>
    </row>
    <row r="16" spans="1:12" s="99" customFormat="1" ht="27" customHeight="1">
      <c r="A16" s="31" t="s">
        <v>334</v>
      </c>
      <c r="B16" s="31"/>
      <c r="D16" s="106"/>
      <c r="E16" s="106"/>
      <c r="F16" s="106"/>
      <c r="G16" s="106"/>
      <c r="H16" s="106"/>
      <c r="I16" s="106"/>
      <c r="J16" s="106"/>
      <c r="K16" s="106"/>
      <c r="L16" s="106"/>
    </row>
    <row r="17" spans="1:12" s="99" customFormat="1" ht="27" customHeight="1">
      <c r="A17" s="31" t="s">
        <v>331</v>
      </c>
      <c r="B17" s="31"/>
      <c r="D17" s="106"/>
      <c r="E17" s="106"/>
      <c r="F17" s="106"/>
      <c r="G17" s="106"/>
      <c r="H17" s="106"/>
      <c r="I17" s="106"/>
      <c r="J17" s="106"/>
      <c r="K17" s="106"/>
      <c r="L17" s="106"/>
    </row>
    <row r="18" spans="1:12" s="99" customFormat="1" ht="27" customHeight="1">
      <c r="A18" s="31" t="s">
        <v>332</v>
      </c>
      <c r="B18" s="31"/>
      <c r="D18" s="106"/>
      <c r="E18" s="106"/>
      <c r="F18" s="106"/>
      <c r="G18" s="106"/>
      <c r="H18" s="106"/>
      <c r="I18" s="106"/>
      <c r="J18" s="106"/>
      <c r="K18" s="106"/>
      <c r="L18" s="106"/>
    </row>
    <row r="19" spans="1:12" s="99" customFormat="1" ht="27" customHeight="1">
      <c r="A19" s="31" t="s">
        <v>1100</v>
      </c>
      <c r="B19" s="31"/>
      <c r="D19" s="106"/>
      <c r="E19" s="106"/>
      <c r="F19" s="106"/>
      <c r="G19" s="106"/>
      <c r="H19" s="106"/>
      <c r="I19" s="106"/>
      <c r="J19" s="106"/>
      <c r="K19" s="291"/>
      <c r="L19" s="106"/>
    </row>
    <row r="20" spans="1:12" s="99" customFormat="1" ht="27" customHeight="1">
      <c r="A20" s="31" t="s">
        <v>335</v>
      </c>
      <c r="B20" s="31"/>
      <c r="D20" s="106"/>
      <c r="E20" s="106"/>
      <c r="F20" s="106"/>
      <c r="G20" s="106"/>
      <c r="H20" s="106"/>
      <c r="I20" s="106"/>
      <c r="J20" s="106"/>
      <c r="K20" s="291"/>
      <c r="L20" s="106"/>
    </row>
    <row r="21" spans="1:12" s="99" customFormat="1" ht="27" customHeight="1">
      <c r="A21" s="31" t="s">
        <v>526</v>
      </c>
      <c r="B21" s="31"/>
      <c r="D21" s="106"/>
      <c r="E21" s="106"/>
      <c r="F21" s="106"/>
      <c r="G21" s="106"/>
      <c r="H21" s="106"/>
      <c r="I21" s="106"/>
      <c r="J21" s="106"/>
      <c r="K21" s="291"/>
      <c r="L21" s="106"/>
    </row>
    <row r="22" spans="1:12" ht="27" customHeight="1">
      <c r="A22" s="31" t="s">
        <v>527</v>
      </c>
      <c r="B22" s="31"/>
      <c r="C22" s="99"/>
      <c r="D22" s="106"/>
      <c r="E22" s="106"/>
      <c r="F22" s="106"/>
      <c r="G22" s="106"/>
      <c r="H22" s="106"/>
      <c r="I22" s="106"/>
      <c r="J22" s="106"/>
      <c r="K22" s="99"/>
      <c r="L22" s="106"/>
    </row>
    <row r="23" spans="1:12" ht="27" customHeight="1">
      <c r="A23" s="31" t="s">
        <v>160</v>
      </c>
      <c r="B23" s="31"/>
      <c r="C23" s="99"/>
      <c r="D23" s="106"/>
      <c r="E23" s="106"/>
      <c r="F23" s="106"/>
      <c r="G23" s="106"/>
      <c r="H23" s="106"/>
      <c r="I23" s="106"/>
      <c r="J23" s="106"/>
      <c r="K23" s="106"/>
      <c r="L23" s="106"/>
    </row>
    <row r="24" spans="1:12" ht="27" customHeight="1">
      <c r="A24" s="31" t="s">
        <v>110</v>
      </c>
      <c r="B24" s="31"/>
      <c r="C24" s="99"/>
      <c r="D24" s="106"/>
      <c r="E24" s="106"/>
      <c r="F24" s="106"/>
      <c r="G24" s="106"/>
      <c r="H24" s="106"/>
      <c r="I24" s="106"/>
      <c r="J24" s="106"/>
      <c r="K24" s="106"/>
      <c r="L24" s="99"/>
    </row>
    <row r="25" spans="1:12" ht="27" customHeight="1">
      <c r="A25" s="31" t="s">
        <v>528</v>
      </c>
      <c r="B25" s="31"/>
      <c r="C25" s="36"/>
      <c r="D25" s="36"/>
      <c r="E25" s="36"/>
      <c r="F25" s="36"/>
      <c r="G25" s="36"/>
      <c r="H25" s="36"/>
      <c r="I25" s="36"/>
      <c r="J25" s="36"/>
      <c r="K25" s="36"/>
      <c r="L25" s="36"/>
    </row>
    <row r="26" spans="1:12" ht="27" customHeight="1">
      <c r="A26" s="31" t="s">
        <v>811</v>
      </c>
      <c r="B26" s="31"/>
      <c r="C26" s="36"/>
      <c r="D26" s="36"/>
      <c r="E26" s="36"/>
      <c r="F26" s="36"/>
      <c r="G26" s="36"/>
      <c r="H26" s="36"/>
      <c r="I26" s="36"/>
      <c r="J26" s="36"/>
      <c r="K26" s="36"/>
      <c r="L26" s="36"/>
    </row>
    <row r="27" spans="1:12" ht="27" customHeight="1">
      <c r="A27" s="31" t="s">
        <v>796</v>
      </c>
      <c r="B27" s="31"/>
      <c r="C27" s="36"/>
      <c r="D27" s="36"/>
      <c r="E27" s="36"/>
      <c r="F27" s="36"/>
      <c r="G27" s="36"/>
      <c r="H27" s="36"/>
      <c r="I27" s="36"/>
      <c r="J27" s="36"/>
      <c r="K27" s="36"/>
      <c r="L27" s="36"/>
    </row>
    <row r="28" spans="1:12" ht="27" customHeight="1">
      <c r="A28" s="31" t="s">
        <v>795</v>
      </c>
      <c r="B28" s="31"/>
      <c r="C28" s="99"/>
      <c r="D28" s="106"/>
      <c r="E28" s="106"/>
      <c r="F28" s="106"/>
      <c r="G28" s="106"/>
      <c r="H28" s="106"/>
      <c r="I28" s="106"/>
      <c r="J28" s="106"/>
      <c r="K28" s="106"/>
      <c r="L28" s="99"/>
    </row>
    <row r="29" spans="1:12" ht="27" customHeight="1">
      <c r="A29" s="31"/>
      <c r="B29" s="31"/>
      <c r="C29" s="99"/>
      <c r="D29" s="106"/>
      <c r="E29" s="106"/>
      <c r="F29" s="106"/>
      <c r="G29" s="106"/>
      <c r="H29" s="106"/>
      <c r="I29" s="106"/>
      <c r="J29" s="106"/>
      <c r="K29" s="106"/>
      <c r="L29" s="99"/>
    </row>
    <row r="30" spans="1:12" ht="27" customHeight="1">
      <c r="A30" s="31"/>
      <c r="B30" s="31"/>
      <c r="C30" s="99"/>
      <c r="D30" s="106"/>
      <c r="E30" s="106"/>
      <c r="F30" s="106"/>
      <c r="G30" s="106"/>
      <c r="H30" s="106"/>
      <c r="I30" s="106"/>
      <c r="J30" s="106"/>
      <c r="K30" s="106"/>
      <c r="L30" s="99"/>
    </row>
    <row r="31" spans="1:12" ht="27" customHeight="1">
      <c r="A31" s="31"/>
      <c r="B31" s="99"/>
      <c r="C31" s="105" t="s">
        <v>81</v>
      </c>
      <c r="D31" s="105"/>
      <c r="E31" s="32"/>
      <c r="F31" s="106"/>
      <c r="G31" s="106"/>
      <c r="H31" s="66"/>
      <c r="I31" s="67"/>
      <c r="J31" s="106"/>
      <c r="K31" s="106"/>
      <c r="L31" s="106"/>
    </row>
    <row r="32" spans="1:12" ht="27" customHeight="1">
      <c r="A32" s="31"/>
      <c r="B32" s="99"/>
      <c r="C32" s="105" t="s">
        <v>1107</v>
      </c>
      <c r="D32" s="105"/>
      <c r="E32" s="32"/>
      <c r="F32" s="106"/>
      <c r="G32" s="106"/>
      <c r="H32" s="66"/>
      <c r="I32" s="67"/>
      <c r="J32" s="106"/>
      <c r="K32" s="106"/>
      <c r="L32" s="106"/>
    </row>
    <row r="33" spans="1:12" ht="25.5" customHeight="1">
      <c r="A33" s="31"/>
      <c r="B33" s="99"/>
      <c r="C33" s="105"/>
      <c r="D33" s="105"/>
      <c r="E33" s="32"/>
      <c r="F33" s="106"/>
      <c r="G33" s="106"/>
      <c r="H33" s="66"/>
      <c r="I33" s="67"/>
      <c r="J33" s="106"/>
      <c r="K33" s="106"/>
      <c r="L33" s="106"/>
    </row>
    <row r="34" spans="1:12" ht="30.75" customHeight="1">
      <c r="A34" s="923" t="s">
        <v>650</v>
      </c>
      <c r="B34" s="923"/>
      <c r="C34" s="923"/>
      <c r="D34" s="923"/>
      <c r="E34" s="923"/>
      <c r="F34" s="923"/>
      <c r="G34" s="923"/>
      <c r="H34" s="923"/>
      <c r="I34" s="923"/>
      <c r="J34" s="923"/>
      <c r="K34" s="923"/>
      <c r="L34" s="106"/>
    </row>
    <row r="35" spans="1:12" ht="30.75" customHeight="1">
      <c r="A35" s="727"/>
      <c r="B35" s="727"/>
      <c r="C35" s="727"/>
      <c r="D35" s="727"/>
      <c r="E35" s="727"/>
      <c r="F35" s="727"/>
      <c r="G35" s="727"/>
      <c r="H35" s="727"/>
      <c r="I35" s="727"/>
      <c r="J35" s="727"/>
      <c r="K35" s="727"/>
      <c r="L35" s="106"/>
    </row>
    <row r="36" spans="1:12" ht="30.75" customHeight="1">
      <c r="A36" s="31" t="s">
        <v>531</v>
      </c>
      <c r="B36" s="36"/>
      <c r="C36" s="36"/>
      <c r="D36" s="36"/>
      <c r="E36" s="36"/>
      <c r="F36" s="36"/>
      <c r="G36" s="36"/>
      <c r="H36" s="36"/>
      <c r="I36" s="36"/>
      <c r="J36" s="36"/>
      <c r="K36" s="36"/>
      <c r="L36" s="36"/>
    </row>
    <row r="37" spans="1:12" ht="30.75" customHeight="1">
      <c r="A37" s="60" t="s">
        <v>529</v>
      </c>
      <c r="B37" s="60"/>
      <c r="C37" s="60"/>
      <c r="D37" s="60"/>
      <c r="E37" s="60"/>
      <c r="F37" s="60"/>
      <c r="G37" s="60"/>
      <c r="H37" s="60"/>
      <c r="I37" s="60"/>
      <c r="J37" s="60"/>
      <c r="K37" s="60"/>
      <c r="L37" s="179"/>
    </row>
    <row r="38" spans="1:12" ht="30.75" customHeight="1">
      <c r="A38" s="61" t="s">
        <v>343</v>
      </c>
      <c r="B38" s="61"/>
      <c r="C38" s="61"/>
      <c r="D38" s="61"/>
      <c r="E38" s="61"/>
      <c r="F38" s="61"/>
      <c r="G38" s="61"/>
      <c r="H38" s="61"/>
      <c r="I38" s="61"/>
      <c r="J38" s="61"/>
      <c r="K38" s="61"/>
      <c r="L38" s="179"/>
    </row>
    <row r="39" spans="1:12" ht="30.75" customHeight="1">
      <c r="A39" s="62" t="s">
        <v>161</v>
      </c>
      <c r="B39" s="62"/>
      <c r="C39" s="62"/>
      <c r="D39" s="61"/>
      <c r="E39" s="61"/>
      <c r="F39" s="61"/>
      <c r="G39" s="61"/>
      <c r="H39" s="61"/>
      <c r="I39" s="61"/>
      <c r="J39" s="61"/>
      <c r="K39" s="61"/>
      <c r="L39" s="760"/>
    </row>
    <row r="40" spans="1:12" ht="30.75" customHeight="1">
      <c r="A40" s="62" t="s">
        <v>167</v>
      </c>
      <c r="B40" s="62"/>
      <c r="C40" s="63"/>
      <c r="D40" s="61"/>
      <c r="E40" s="61"/>
      <c r="F40" s="61"/>
      <c r="G40" s="61"/>
      <c r="H40" s="61"/>
      <c r="I40" s="61"/>
      <c r="J40" s="61"/>
      <c r="K40" s="61"/>
      <c r="L40" s="760"/>
    </row>
    <row r="41" spans="1:12" ht="30.75" customHeight="1">
      <c r="A41" s="290" t="s">
        <v>111</v>
      </c>
      <c r="B41" s="290"/>
      <c r="C41" s="63"/>
      <c r="D41" s="61"/>
      <c r="E41" s="61"/>
      <c r="F41" s="61"/>
      <c r="G41" s="61"/>
      <c r="H41" s="61"/>
      <c r="I41" s="61"/>
      <c r="J41" s="61"/>
      <c r="K41" s="61"/>
      <c r="L41" s="760"/>
    </row>
    <row r="42" spans="1:12" ht="30.75" customHeight="1">
      <c r="A42" s="64" t="s">
        <v>530</v>
      </c>
      <c r="B42" s="64"/>
      <c r="C42" s="63"/>
      <c r="D42" s="61"/>
      <c r="E42" s="61"/>
      <c r="F42" s="61"/>
      <c r="G42" s="61"/>
      <c r="H42" s="61"/>
      <c r="I42" s="61"/>
      <c r="J42" s="61"/>
      <c r="K42" s="61"/>
      <c r="L42" s="760"/>
    </row>
    <row r="43" spans="1:12" ht="30.75" customHeight="1">
      <c r="A43" s="61" t="s">
        <v>168</v>
      </c>
      <c r="B43" s="61"/>
      <c r="C43" s="63"/>
      <c r="D43" s="61"/>
      <c r="E43" s="61"/>
      <c r="F43" s="61"/>
      <c r="G43" s="61"/>
      <c r="H43" s="61"/>
      <c r="I43" s="61"/>
      <c r="J43" s="61"/>
      <c r="K43" s="61"/>
      <c r="L43" s="760"/>
    </row>
    <row r="44" spans="1:12" ht="30.75" customHeight="1">
      <c r="A44" s="62" t="s">
        <v>169</v>
      </c>
      <c r="B44" s="62"/>
      <c r="C44" s="63"/>
      <c r="D44" s="61"/>
      <c r="E44" s="61"/>
      <c r="F44" s="61"/>
      <c r="G44" s="61"/>
      <c r="H44" s="61"/>
      <c r="I44" s="61"/>
      <c r="J44" s="61"/>
      <c r="K44" s="61"/>
      <c r="L44" s="60"/>
    </row>
    <row r="45" spans="1:12" ht="30.75" customHeight="1">
      <c r="A45" s="62" t="s">
        <v>162</v>
      </c>
      <c r="B45" s="62"/>
      <c r="C45" s="63"/>
      <c r="D45" s="61"/>
      <c r="E45" s="61"/>
      <c r="F45" s="61"/>
      <c r="G45" s="61"/>
      <c r="H45" s="61"/>
      <c r="I45" s="61"/>
      <c r="J45" s="61"/>
      <c r="K45" s="61"/>
      <c r="L45" s="61"/>
    </row>
    <row r="46" spans="1:12" s="61" customFormat="1" ht="30.75" customHeight="1">
      <c r="A46" s="854" t="s">
        <v>969</v>
      </c>
      <c r="B46" s="855"/>
      <c r="C46" s="856"/>
      <c r="D46" s="856"/>
      <c r="E46" s="856"/>
      <c r="F46" s="856"/>
      <c r="G46" s="856"/>
      <c r="H46" s="856"/>
      <c r="I46" s="856"/>
      <c r="J46" s="856"/>
      <c r="K46" s="856"/>
    </row>
    <row r="47" spans="1:12" s="61" customFormat="1" ht="30.75" customHeight="1">
      <c r="A47" s="854" t="s">
        <v>880</v>
      </c>
      <c r="B47" s="855"/>
      <c r="C47" s="856"/>
      <c r="D47" s="856"/>
      <c r="E47" s="856"/>
      <c r="F47" s="856"/>
      <c r="G47" s="856"/>
      <c r="H47" s="856"/>
      <c r="I47" s="856"/>
      <c r="J47" s="856"/>
      <c r="K47" s="856"/>
    </row>
    <row r="48" spans="1:12" s="61" customFormat="1" ht="30.75" customHeight="1">
      <c r="A48" s="854" t="s">
        <v>881</v>
      </c>
      <c r="B48" s="855"/>
      <c r="C48" s="856"/>
      <c r="D48" s="856"/>
      <c r="E48" s="856"/>
      <c r="F48" s="856"/>
      <c r="G48" s="856"/>
      <c r="H48" s="856"/>
      <c r="I48" s="856"/>
      <c r="J48" s="856"/>
      <c r="K48" s="856"/>
    </row>
    <row r="49" spans="1:12" s="61" customFormat="1" ht="30.75" customHeight="1">
      <c r="A49" s="854" t="s">
        <v>882</v>
      </c>
      <c r="B49" s="855"/>
      <c r="C49" s="856"/>
      <c r="D49" s="856"/>
      <c r="E49" s="856"/>
      <c r="F49" s="856"/>
      <c r="G49" s="856"/>
      <c r="H49" s="856"/>
      <c r="I49" s="856"/>
      <c r="J49" s="856"/>
      <c r="K49" s="856"/>
    </row>
    <row r="50" spans="1:12" ht="30.75" customHeight="1">
      <c r="A50" s="290" t="s">
        <v>883</v>
      </c>
      <c r="B50" s="760"/>
      <c r="C50" s="106"/>
      <c r="D50" s="106"/>
      <c r="E50" s="106"/>
      <c r="F50" s="106"/>
      <c r="G50" s="106"/>
      <c r="H50" s="106"/>
      <c r="I50" s="99" t="s">
        <v>130</v>
      </c>
      <c r="J50" s="99"/>
      <c r="K50" s="99"/>
      <c r="L50" s="61"/>
    </row>
    <row r="51" spans="1:12" ht="30.75" customHeight="1">
      <c r="A51" s="761" t="s">
        <v>115</v>
      </c>
      <c r="B51" s="761"/>
      <c r="C51" s="95"/>
      <c r="D51" s="95"/>
      <c r="E51" s="95"/>
      <c r="F51" s="95"/>
      <c r="G51" s="95"/>
      <c r="H51" s="95"/>
      <c r="I51" s="95"/>
      <c r="J51" s="95"/>
      <c r="K51" s="94"/>
      <c r="L51" s="61"/>
    </row>
    <row r="52" spans="1:12" ht="30.75" customHeight="1">
      <c r="A52" s="278" t="s">
        <v>884</v>
      </c>
      <c r="B52" s="94"/>
      <c r="C52" s="95"/>
      <c r="D52" s="95"/>
      <c r="E52" s="95"/>
      <c r="F52" s="95"/>
      <c r="G52" s="95"/>
      <c r="H52" s="95"/>
      <c r="I52" s="95"/>
      <c r="J52" s="95"/>
      <c r="K52" s="762"/>
      <c r="L52" s="61"/>
    </row>
    <row r="53" spans="1:12" ht="30.75" customHeight="1">
      <c r="A53" s="278" t="s">
        <v>1054</v>
      </c>
      <c r="B53" s="94"/>
      <c r="C53" s="95"/>
      <c r="D53" s="95"/>
      <c r="E53" s="95"/>
      <c r="F53" s="95"/>
      <c r="G53" s="95"/>
      <c r="H53" s="95"/>
      <c r="I53" s="95"/>
      <c r="J53" s="95"/>
      <c r="K53" s="95"/>
      <c r="L53" s="279"/>
    </row>
    <row r="54" spans="1:12" ht="24.75" customHeight="1">
      <c r="A54" s="278" t="s">
        <v>1055</v>
      </c>
      <c r="B54" s="94"/>
      <c r="C54" s="95"/>
      <c r="D54" s="95"/>
      <c r="E54" s="95"/>
      <c r="F54" s="95"/>
      <c r="G54" s="95"/>
      <c r="H54" s="95"/>
      <c r="I54" s="95"/>
      <c r="J54" s="95"/>
      <c r="K54" s="95"/>
      <c r="L54" s="279"/>
    </row>
    <row r="55" spans="1:12" ht="24.75" customHeight="1">
      <c r="A55" s="96" t="s">
        <v>1056</v>
      </c>
      <c r="B55" s="94"/>
      <c r="C55" s="95"/>
      <c r="D55" s="95"/>
      <c r="E55" s="95"/>
      <c r="F55" s="95"/>
      <c r="G55" s="95"/>
      <c r="H55" s="95"/>
      <c r="I55" s="95"/>
      <c r="J55" s="95"/>
      <c r="K55" s="95"/>
      <c r="L55" s="279"/>
    </row>
    <row r="56" spans="1:12" ht="24.75" customHeight="1">
      <c r="A56" s="278" t="s">
        <v>1057</v>
      </c>
      <c r="B56" s="94"/>
      <c r="C56" s="95"/>
      <c r="D56" s="95"/>
      <c r="E56" s="95"/>
      <c r="F56" s="95"/>
      <c r="G56" s="95"/>
      <c r="H56" s="95"/>
      <c r="I56" s="95"/>
      <c r="J56" s="95"/>
      <c r="K56" s="95"/>
      <c r="L56" s="279"/>
    </row>
    <row r="57" spans="1:12" ht="24.75" customHeight="1">
      <c r="A57" s="278" t="s">
        <v>1059</v>
      </c>
      <c r="B57" s="94"/>
      <c r="C57" s="95"/>
      <c r="D57" s="95"/>
      <c r="E57" s="95"/>
      <c r="F57" s="95"/>
      <c r="G57" s="95"/>
      <c r="H57" s="95"/>
      <c r="I57" s="95"/>
      <c r="J57" s="95"/>
      <c r="K57" s="95"/>
      <c r="L57" s="279"/>
    </row>
    <row r="58" spans="1:12" ht="24.75" customHeight="1">
      <c r="A58" s="278" t="s">
        <v>1058</v>
      </c>
      <c r="B58" s="94"/>
      <c r="C58" s="95"/>
      <c r="D58" s="95"/>
      <c r="E58" s="95"/>
      <c r="F58" s="95"/>
      <c r="G58" s="95"/>
      <c r="H58" s="95"/>
      <c r="I58" s="95"/>
      <c r="J58" s="95"/>
      <c r="K58" s="95"/>
      <c r="L58" s="279"/>
    </row>
    <row r="59" spans="1:12" ht="30.75" customHeight="1">
      <c r="A59" s="278"/>
      <c r="B59" s="94"/>
      <c r="C59" s="95"/>
      <c r="D59" s="95"/>
      <c r="E59" s="95"/>
      <c r="F59" s="95"/>
      <c r="G59" s="95"/>
      <c r="H59" s="95"/>
      <c r="I59" s="95"/>
      <c r="J59" s="95"/>
      <c r="K59" s="95"/>
      <c r="L59" s="279"/>
    </row>
    <row r="60" spans="1:12" ht="30.75" customHeight="1">
      <c r="A60" s="278"/>
      <c r="B60" s="94"/>
      <c r="C60" s="95"/>
      <c r="D60" s="95"/>
      <c r="E60" s="95"/>
      <c r="F60" s="95"/>
      <c r="G60" s="95"/>
      <c r="H60" s="95"/>
      <c r="I60" s="95"/>
      <c r="J60" s="95"/>
      <c r="K60" s="95"/>
      <c r="L60" s="279"/>
    </row>
    <row r="61" spans="1:12" ht="30.75" customHeight="1">
      <c r="A61" s="31"/>
      <c r="B61" s="99"/>
      <c r="C61" s="105" t="s">
        <v>81</v>
      </c>
      <c r="D61" s="105"/>
      <c r="E61" s="32"/>
      <c r="F61" s="106"/>
      <c r="G61" s="106"/>
      <c r="H61" s="66"/>
      <c r="I61" s="67"/>
      <c r="J61" s="106"/>
      <c r="K61" s="106"/>
      <c r="L61" s="106"/>
    </row>
    <row r="62" spans="1:12" ht="30.75" customHeight="1">
      <c r="A62" s="31"/>
      <c r="B62" s="99"/>
      <c r="C62" s="105" t="s">
        <v>729</v>
      </c>
      <c r="D62" s="105"/>
      <c r="E62" s="32"/>
      <c r="F62" s="106"/>
      <c r="G62" s="106"/>
      <c r="H62" s="66"/>
      <c r="I62" s="67"/>
      <c r="J62" s="106"/>
      <c r="K62" s="106"/>
      <c r="L62" s="106"/>
    </row>
    <row r="63" spans="1:12" ht="30.75" customHeight="1">
      <c r="A63" s="31"/>
      <c r="B63" s="99"/>
      <c r="C63" s="105"/>
      <c r="D63" s="105"/>
      <c r="E63" s="32"/>
      <c r="F63" s="106"/>
      <c r="G63" s="106"/>
      <c r="H63" s="66"/>
      <c r="I63" s="67"/>
      <c r="J63" s="106"/>
      <c r="K63" s="106"/>
      <c r="L63" s="106"/>
    </row>
    <row r="64" spans="1:12" ht="29.25" customHeight="1">
      <c r="A64" s="923" t="s">
        <v>651</v>
      </c>
      <c r="B64" s="923"/>
      <c r="C64" s="923"/>
      <c r="D64" s="923"/>
      <c r="E64" s="923"/>
      <c r="F64" s="923"/>
      <c r="G64" s="923"/>
      <c r="H64" s="923"/>
      <c r="I64" s="923"/>
      <c r="J64" s="923"/>
      <c r="K64" s="923"/>
      <c r="L64" s="106"/>
    </row>
    <row r="65" spans="1:12" ht="29.25" customHeight="1">
      <c r="A65" s="727"/>
      <c r="B65" s="727"/>
      <c r="C65" s="727"/>
      <c r="D65" s="727"/>
      <c r="E65" s="727"/>
      <c r="F65" s="727"/>
      <c r="G65" s="727"/>
      <c r="H65" s="727"/>
      <c r="I65" s="727"/>
      <c r="J65" s="727"/>
      <c r="K65" s="727"/>
      <c r="L65" s="106"/>
    </row>
    <row r="66" spans="1:12" ht="29.25" customHeight="1">
      <c r="A66" s="31" t="s">
        <v>531</v>
      </c>
      <c r="B66" s="447"/>
      <c r="C66" s="447"/>
      <c r="D66" s="447"/>
      <c r="E66" s="447"/>
      <c r="F66" s="447"/>
      <c r="G66" s="447"/>
      <c r="H66" s="447"/>
      <c r="I66" s="447"/>
      <c r="J66" s="447"/>
      <c r="K66" s="36"/>
      <c r="L66" s="106"/>
    </row>
    <row r="67" spans="1:12" ht="29.25" customHeight="1">
      <c r="A67" s="31" t="s">
        <v>885</v>
      </c>
      <c r="B67" s="106"/>
      <c r="C67" s="106"/>
      <c r="D67" s="106"/>
      <c r="E67" s="106"/>
      <c r="F67" s="106"/>
      <c r="G67" s="106"/>
      <c r="H67" s="106"/>
      <c r="I67" s="106"/>
      <c r="J67" s="106"/>
      <c r="K67" s="99"/>
      <c r="L67" s="279"/>
    </row>
    <row r="68" spans="1:12" ht="29.25" customHeight="1">
      <c r="A68" s="31" t="s">
        <v>163</v>
      </c>
      <c r="B68" s="447"/>
      <c r="C68" s="447"/>
      <c r="D68" s="447"/>
      <c r="E68" s="447"/>
      <c r="F68" s="447"/>
      <c r="G68" s="447"/>
      <c r="H68" s="447"/>
      <c r="I68" s="447"/>
      <c r="J68" s="447"/>
      <c r="K68" s="36"/>
      <c r="L68" s="279"/>
    </row>
    <row r="69" spans="1:12" ht="29.25" customHeight="1">
      <c r="A69" s="496" t="s">
        <v>40</v>
      </c>
      <c r="B69" s="447"/>
      <c r="C69" s="447"/>
      <c r="D69" s="447"/>
      <c r="E69" s="447"/>
      <c r="F69" s="447"/>
      <c r="G69" s="447"/>
      <c r="H69" s="447"/>
      <c r="I69" s="447"/>
      <c r="J69" s="447"/>
      <c r="K69" s="36"/>
      <c r="L69" s="279"/>
    </row>
    <row r="70" spans="1:12" ht="29.25" customHeight="1">
      <c r="A70" s="31" t="s">
        <v>187</v>
      </c>
      <c r="B70" s="447"/>
      <c r="C70" s="447"/>
      <c r="D70" s="447"/>
      <c r="E70" s="447"/>
      <c r="F70" s="447"/>
      <c r="G70" s="447"/>
      <c r="H70" s="447"/>
      <c r="I70" s="447"/>
      <c r="J70" s="447"/>
      <c r="K70" s="36"/>
      <c r="L70" s="279"/>
    </row>
    <row r="71" spans="1:12" ht="29.25" customHeight="1">
      <c r="A71" s="496" t="s">
        <v>286</v>
      </c>
      <c r="B71" s="447"/>
      <c r="C71" s="447"/>
      <c r="D71" s="447"/>
      <c r="E71" s="447"/>
      <c r="F71" s="447"/>
      <c r="G71" s="447"/>
      <c r="H71" s="447"/>
      <c r="I71" s="447"/>
      <c r="J71" s="447"/>
      <c r="K71" s="36"/>
      <c r="L71" s="279"/>
    </row>
    <row r="72" spans="1:12" ht="29.25" customHeight="1">
      <c r="A72" s="496" t="s">
        <v>66</v>
      </c>
      <c r="B72" s="447"/>
      <c r="C72" s="447"/>
      <c r="D72" s="447"/>
      <c r="E72" s="447"/>
      <c r="F72" s="447"/>
      <c r="G72" s="447"/>
      <c r="H72" s="447"/>
      <c r="I72" s="447"/>
      <c r="J72" s="447"/>
      <c r="K72" s="36"/>
      <c r="L72" s="95"/>
    </row>
    <row r="73" spans="1:12" ht="29.25" customHeight="1">
      <c r="A73" s="31" t="s">
        <v>239</v>
      </c>
      <c r="B73" s="447"/>
      <c r="C73" s="447"/>
      <c r="D73" s="447"/>
      <c r="E73" s="447"/>
      <c r="F73" s="447"/>
      <c r="G73" s="447"/>
      <c r="H73" s="447"/>
      <c r="I73" s="447"/>
      <c r="J73" s="447"/>
      <c r="K73" s="36"/>
      <c r="L73" s="106"/>
    </row>
    <row r="74" spans="1:12" ht="29.25" customHeight="1">
      <c r="A74" s="31"/>
      <c r="B74" s="99"/>
      <c r="C74" s="99"/>
      <c r="D74" s="99"/>
      <c r="E74" s="99"/>
      <c r="F74" s="99"/>
      <c r="G74" s="99"/>
      <c r="H74" s="99"/>
      <c r="I74" s="154" t="s">
        <v>41</v>
      </c>
      <c r="J74" s="99"/>
      <c r="K74" s="106"/>
      <c r="L74" s="106"/>
    </row>
    <row r="75" spans="1:12" ht="29.25" customHeight="1">
      <c r="A75" s="496"/>
      <c r="B75" s="106" t="s">
        <v>43</v>
      </c>
      <c r="C75" s="106"/>
      <c r="D75" s="106"/>
      <c r="E75" s="106"/>
      <c r="F75" s="106"/>
      <c r="G75" s="99"/>
      <c r="H75" s="106"/>
      <c r="I75" s="763" t="s">
        <v>44</v>
      </c>
      <c r="J75" s="447"/>
      <c r="K75" s="36"/>
      <c r="L75" s="106"/>
    </row>
    <row r="76" spans="1:12" ht="29.25" customHeight="1">
      <c r="A76" s="496"/>
      <c r="B76" s="106" t="s">
        <v>108</v>
      </c>
      <c r="C76" s="106"/>
      <c r="D76" s="106"/>
      <c r="E76" s="106"/>
      <c r="F76" s="106"/>
      <c r="G76" s="99"/>
      <c r="H76" s="106"/>
      <c r="I76" s="763" t="s">
        <v>109</v>
      </c>
      <c r="J76" s="447"/>
      <c r="K76" s="36"/>
      <c r="L76" s="106"/>
    </row>
    <row r="77" spans="1:12" ht="29.25" customHeight="1">
      <c r="A77" s="496"/>
      <c r="B77" s="106" t="s">
        <v>182</v>
      </c>
      <c r="C77" s="106"/>
      <c r="D77" s="106"/>
      <c r="E77" s="106"/>
      <c r="F77" s="106"/>
      <c r="G77" s="106"/>
      <c r="H77" s="106"/>
      <c r="I77" s="763" t="s">
        <v>42</v>
      </c>
      <c r="J77" s="447"/>
      <c r="K77" s="36"/>
      <c r="L77" s="106"/>
    </row>
    <row r="78" spans="1:12" ht="29.25" customHeight="1">
      <c r="A78" s="31"/>
      <c r="B78" s="106" t="s">
        <v>45</v>
      </c>
      <c r="C78" s="106"/>
      <c r="D78" s="106"/>
      <c r="E78" s="106"/>
      <c r="F78" s="106"/>
      <c r="G78" s="99"/>
      <c r="H78" s="106"/>
      <c r="I78" s="763" t="s">
        <v>46</v>
      </c>
      <c r="J78" s="99"/>
      <c r="K78" s="106"/>
      <c r="L78" s="106"/>
    </row>
    <row r="79" spans="1:12" ht="29.25" customHeight="1">
      <c r="A79" s="31"/>
      <c r="B79" s="106" t="s">
        <v>47</v>
      </c>
      <c r="C79" s="106"/>
      <c r="D79" s="106"/>
      <c r="E79" s="106"/>
      <c r="F79" s="106"/>
      <c r="G79" s="106"/>
      <c r="H79" s="106"/>
      <c r="I79" s="763" t="s">
        <v>42</v>
      </c>
      <c r="J79" s="99"/>
      <c r="K79" s="106"/>
      <c r="L79" s="106"/>
    </row>
    <row r="80" spans="1:12" ht="29.25" customHeight="1">
      <c r="A80" s="31"/>
      <c r="B80" s="106" t="s">
        <v>186</v>
      </c>
      <c r="C80" s="106"/>
      <c r="D80" s="106"/>
      <c r="E80" s="106"/>
      <c r="F80" s="106"/>
      <c r="G80" s="106"/>
      <c r="H80" s="106"/>
      <c r="I80" s="763" t="s">
        <v>42</v>
      </c>
      <c r="J80" s="99"/>
      <c r="K80" s="106"/>
      <c r="L80" s="106"/>
    </row>
    <row r="81" spans="1:12" ht="29.25" customHeight="1">
      <c r="A81" s="31"/>
      <c r="B81" s="106" t="s">
        <v>48</v>
      </c>
      <c r="C81" s="106"/>
      <c r="D81" s="106"/>
      <c r="E81" s="106"/>
      <c r="F81" s="106"/>
      <c r="G81" s="106"/>
      <c r="H81" s="106"/>
      <c r="I81" s="763" t="s">
        <v>42</v>
      </c>
      <c r="J81" s="99"/>
      <c r="K81" s="106"/>
      <c r="L81" s="106"/>
    </row>
    <row r="82" spans="1:12" ht="29.25" customHeight="1">
      <c r="A82" s="31"/>
      <c r="B82" s="106" t="s">
        <v>116</v>
      </c>
      <c r="C82" s="106"/>
      <c r="D82" s="106"/>
      <c r="E82" s="106"/>
      <c r="F82" s="106"/>
      <c r="G82" s="106"/>
      <c r="H82" s="106"/>
      <c r="I82" s="763" t="s">
        <v>42</v>
      </c>
      <c r="J82" s="99"/>
      <c r="K82" s="106"/>
      <c r="L82" s="106"/>
    </row>
    <row r="83" spans="1:12" ht="29.25" customHeight="1">
      <c r="A83" s="31" t="s">
        <v>171</v>
      </c>
      <c r="B83" s="106"/>
      <c r="C83" s="106"/>
      <c r="D83" s="106"/>
      <c r="E83" s="106"/>
      <c r="F83" s="106"/>
      <c r="G83" s="106"/>
      <c r="H83" s="106"/>
      <c r="I83" s="763"/>
      <c r="J83" s="106"/>
      <c r="K83" s="106"/>
      <c r="L83" s="106"/>
    </row>
    <row r="84" spans="1:12" ht="29.25" customHeight="1">
      <c r="A84" s="31" t="s">
        <v>871</v>
      </c>
      <c r="B84" s="106"/>
      <c r="C84" s="106"/>
      <c r="D84" s="106"/>
      <c r="E84" s="106"/>
      <c r="F84" s="106"/>
      <c r="G84" s="106"/>
      <c r="H84" s="106"/>
      <c r="I84" s="763"/>
      <c r="J84" s="106"/>
      <c r="K84" s="106"/>
      <c r="L84" s="106"/>
    </row>
    <row r="85" spans="1:12" ht="29.25" customHeight="1">
      <c r="A85" s="31" t="s">
        <v>164</v>
      </c>
      <c r="B85" s="106"/>
      <c r="C85" s="106"/>
      <c r="D85" s="106"/>
      <c r="E85" s="106"/>
      <c r="F85" s="106"/>
      <c r="G85" s="106"/>
      <c r="H85" s="106"/>
      <c r="I85" s="763"/>
      <c r="J85" s="106"/>
      <c r="K85" s="106"/>
      <c r="L85" s="106"/>
    </row>
    <row r="86" spans="1:12" ht="29.25" customHeight="1">
      <c r="A86" s="31"/>
      <c r="B86" s="106"/>
      <c r="C86" s="106"/>
      <c r="D86" s="106"/>
      <c r="E86" s="106"/>
      <c r="F86" s="106"/>
      <c r="G86" s="106"/>
      <c r="H86" s="106"/>
      <c r="I86" s="154" t="s">
        <v>41</v>
      </c>
      <c r="J86" s="99"/>
      <c r="K86" s="106"/>
      <c r="L86" s="106"/>
    </row>
    <row r="87" spans="1:12" ht="29.25" customHeight="1">
      <c r="A87" s="31"/>
      <c r="B87" s="106" t="s">
        <v>43</v>
      </c>
      <c r="C87" s="106"/>
      <c r="D87" s="106"/>
      <c r="E87" s="106"/>
      <c r="F87" s="106"/>
      <c r="G87" s="106"/>
      <c r="H87" s="106"/>
      <c r="I87" s="763" t="s">
        <v>49</v>
      </c>
      <c r="J87" s="99"/>
      <c r="K87" s="106"/>
      <c r="L87" s="106"/>
    </row>
    <row r="88" spans="1:12" ht="29.25" customHeight="1">
      <c r="A88" s="31"/>
      <c r="B88" s="106" t="s">
        <v>50</v>
      </c>
      <c r="C88" s="106"/>
      <c r="D88" s="106"/>
      <c r="E88" s="106"/>
      <c r="F88" s="106"/>
      <c r="G88" s="106"/>
      <c r="H88" s="106"/>
      <c r="I88" s="763" t="s">
        <v>51</v>
      </c>
      <c r="J88" s="99"/>
      <c r="K88" s="106"/>
      <c r="L88" s="106"/>
    </row>
    <row r="89" spans="1:12" ht="29.25" customHeight="1">
      <c r="A89" s="31"/>
      <c r="B89" s="544"/>
      <c r="C89" s="106"/>
      <c r="D89" s="106"/>
      <c r="E89" s="106"/>
      <c r="F89" s="106"/>
      <c r="G89" s="106"/>
      <c r="H89" s="106"/>
      <c r="I89" s="763"/>
      <c r="J89" s="106"/>
      <c r="K89" s="106"/>
      <c r="L89" s="106"/>
    </row>
    <row r="90" spans="1:12" ht="29.25" customHeight="1">
      <c r="A90" s="31"/>
      <c r="B90" s="544"/>
      <c r="C90" s="106"/>
      <c r="D90" s="106"/>
      <c r="E90" s="106"/>
      <c r="F90" s="106"/>
      <c r="G90" s="106"/>
      <c r="H90" s="106"/>
      <c r="I90" s="763"/>
      <c r="J90" s="106"/>
      <c r="K90" s="106"/>
      <c r="L90" s="106"/>
    </row>
    <row r="91" spans="1:12" ht="29.25" customHeight="1">
      <c r="A91" s="31"/>
      <c r="B91" s="99"/>
      <c r="C91" s="105" t="s">
        <v>81</v>
      </c>
      <c r="D91" s="105"/>
      <c r="E91" s="32"/>
      <c r="F91" s="106"/>
      <c r="G91" s="106"/>
      <c r="H91" s="66"/>
      <c r="I91" s="67"/>
      <c r="J91" s="106"/>
      <c r="K91" s="106"/>
      <c r="L91" s="106"/>
    </row>
    <row r="92" spans="1:12" ht="29.25" customHeight="1">
      <c r="A92" s="31"/>
      <c r="B92" s="99"/>
      <c r="C92" s="105" t="s">
        <v>729</v>
      </c>
      <c r="D92" s="105"/>
      <c r="E92" s="32"/>
      <c r="F92" s="106"/>
      <c r="G92" s="106"/>
      <c r="H92" s="66"/>
      <c r="I92" s="67"/>
      <c r="J92" s="106"/>
      <c r="K92" s="106"/>
      <c r="L92" s="106"/>
    </row>
    <row r="93" spans="1:12" ht="29.25" customHeight="1">
      <c r="A93" s="31"/>
      <c r="B93" s="99"/>
      <c r="C93" s="105"/>
      <c r="D93" s="105"/>
      <c r="E93" s="32"/>
      <c r="F93" s="106"/>
      <c r="G93" s="106"/>
      <c r="H93" s="66"/>
      <c r="I93" s="67"/>
      <c r="J93" s="106"/>
      <c r="K93" s="106"/>
      <c r="L93" s="106"/>
    </row>
    <row r="94" spans="1:12" ht="25.5" customHeight="1">
      <c r="A94" s="923" t="s">
        <v>179</v>
      </c>
      <c r="B94" s="923"/>
      <c r="C94" s="923"/>
      <c r="D94" s="923"/>
      <c r="E94" s="923"/>
      <c r="F94" s="923"/>
      <c r="G94" s="923"/>
      <c r="H94" s="923"/>
      <c r="I94" s="923"/>
      <c r="J94" s="923"/>
      <c r="K94" s="923"/>
      <c r="L94" s="106"/>
    </row>
    <row r="95" spans="1:12" ht="25.5" customHeight="1">
      <c r="A95" s="727"/>
      <c r="B95" s="727"/>
      <c r="C95" s="727"/>
      <c r="D95" s="727"/>
      <c r="E95" s="727"/>
      <c r="F95" s="727"/>
      <c r="G95" s="727"/>
      <c r="H95" s="727"/>
      <c r="I95" s="727"/>
      <c r="J95" s="727"/>
      <c r="K95" s="727"/>
      <c r="L95" s="106"/>
    </row>
    <row r="96" spans="1:12" ht="25.5" customHeight="1">
      <c r="A96" s="31" t="s">
        <v>531</v>
      </c>
      <c r="B96" s="447"/>
      <c r="C96" s="447"/>
      <c r="D96" s="447"/>
      <c r="E96" s="447"/>
      <c r="F96" s="447"/>
      <c r="G96" s="447"/>
      <c r="H96" s="447"/>
      <c r="I96" s="447"/>
      <c r="J96" s="447"/>
      <c r="K96" s="36"/>
      <c r="L96" s="106"/>
    </row>
    <row r="97" spans="1:12" ht="25.5" customHeight="1">
      <c r="A97" s="31" t="s">
        <v>360</v>
      </c>
      <c r="B97" s="544"/>
      <c r="C97" s="106"/>
      <c r="D97" s="106"/>
      <c r="E97" s="106"/>
      <c r="F97" s="106"/>
      <c r="G97" s="106"/>
      <c r="H97" s="106"/>
      <c r="I97" s="763"/>
      <c r="J97" s="106"/>
      <c r="K97" s="106"/>
      <c r="L97" s="106"/>
    </row>
    <row r="98" spans="1:12" ht="25.5" customHeight="1">
      <c r="A98" s="31" t="s">
        <v>287</v>
      </c>
      <c r="B98" s="544"/>
      <c r="C98" s="106"/>
      <c r="D98" s="106"/>
      <c r="E98" s="106"/>
      <c r="F98" s="106"/>
      <c r="G98" s="106"/>
      <c r="H98" s="106"/>
      <c r="I98" s="763"/>
      <c r="J98" s="106"/>
      <c r="K98" s="106"/>
      <c r="L98" s="106"/>
    </row>
    <row r="99" spans="1:12" ht="25.5" customHeight="1">
      <c r="A99" s="31" t="s">
        <v>289</v>
      </c>
      <c r="B99" s="544"/>
      <c r="C99" s="106"/>
      <c r="D99" s="106"/>
      <c r="E99" s="106"/>
      <c r="F99" s="106"/>
      <c r="G99" s="106"/>
      <c r="H99" s="106"/>
      <c r="I99" s="763"/>
      <c r="J99" s="106"/>
      <c r="K99" s="106"/>
      <c r="L99" s="106"/>
    </row>
    <row r="100" spans="1:12" ht="25.5" customHeight="1">
      <c r="A100" s="31" t="s">
        <v>288</v>
      </c>
      <c r="B100" s="544"/>
      <c r="C100" s="106"/>
      <c r="D100" s="106"/>
      <c r="E100" s="106"/>
      <c r="F100" s="106"/>
      <c r="G100" s="106"/>
      <c r="H100" s="106"/>
      <c r="I100" s="763"/>
      <c r="J100" s="106"/>
      <c r="K100" s="106"/>
      <c r="L100" s="106"/>
    </row>
    <row r="101" spans="1:12" ht="25.5" customHeight="1">
      <c r="A101" s="764" t="s">
        <v>886</v>
      </c>
      <c r="B101" s="544"/>
      <c r="C101" s="106"/>
      <c r="D101" s="106"/>
      <c r="E101" s="106"/>
      <c r="F101" s="106"/>
      <c r="G101" s="106"/>
      <c r="H101" s="106"/>
      <c r="I101" s="763"/>
      <c r="J101" s="106"/>
      <c r="K101" s="106"/>
      <c r="L101" s="12"/>
    </row>
    <row r="102" spans="1:12" ht="25.5" customHeight="1">
      <c r="A102" s="179" t="s">
        <v>730</v>
      </c>
      <c r="B102" s="544"/>
      <c r="C102" s="106"/>
      <c r="D102" s="106"/>
      <c r="E102" s="106"/>
      <c r="F102" s="106"/>
      <c r="G102" s="106"/>
      <c r="H102" s="106"/>
      <c r="I102" s="763"/>
      <c r="J102" s="106"/>
      <c r="K102" s="106"/>
      <c r="L102" s="12"/>
    </row>
    <row r="103" spans="1:12" ht="25.5" customHeight="1">
      <c r="A103" s="765" t="s">
        <v>290</v>
      </c>
      <c r="B103" s="544"/>
      <c r="C103" s="106"/>
      <c r="D103" s="106"/>
      <c r="E103" s="106"/>
      <c r="F103" s="106"/>
      <c r="G103" s="106"/>
      <c r="H103" s="106"/>
      <c r="I103" s="763"/>
      <c r="J103" s="106"/>
      <c r="K103" s="106"/>
      <c r="L103" s="12"/>
    </row>
    <row r="104" spans="1:12" ht="25.5" customHeight="1">
      <c r="A104" s="765" t="s">
        <v>731</v>
      </c>
      <c r="B104" s="544"/>
      <c r="C104" s="106"/>
      <c r="D104" s="106"/>
      <c r="E104" s="106"/>
      <c r="F104" s="106"/>
      <c r="G104" s="106"/>
      <c r="H104" s="106"/>
      <c r="I104" s="763"/>
      <c r="J104" s="106"/>
      <c r="K104" s="106"/>
      <c r="L104" s="12"/>
    </row>
    <row r="105" spans="1:12" ht="25.5" customHeight="1">
      <c r="A105" s="765" t="s">
        <v>732</v>
      </c>
      <c r="B105" s="544"/>
      <c r="C105" s="106"/>
      <c r="D105" s="106"/>
      <c r="E105" s="106"/>
      <c r="F105" s="106"/>
      <c r="G105" s="106"/>
      <c r="H105" s="106"/>
      <c r="I105" s="763"/>
      <c r="J105" s="106"/>
      <c r="K105" s="106"/>
      <c r="L105" s="12"/>
    </row>
    <row r="106" spans="1:12" ht="25.5" customHeight="1">
      <c r="A106" s="765" t="s">
        <v>291</v>
      </c>
      <c r="B106" s="544"/>
      <c r="C106" s="106"/>
      <c r="D106" s="106"/>
      <c r="E106" s="106"/>
      <c r="F106" s="106"/>
      <c r="G106" s="106"/>
      <c r="H106" s="106"/>
      <c r="I106" s="763"/>
      <c r="J106" s="106"/>
      <c r="K106" s="106"/>
      <c r="L106" s="12"/>
    </row>
    <row r="107" spans="1:12" ht="25.5" customHeight="1">
      <c r="A107" s="766" t="s">
        <v>734</v>
      </c>
      <c r="B107" s="544"/>
      <c r="C107" s="106"/>
      <c r="D107" s="106"/>
      <c r="E107" s="106"/>
      <c r="F107" s="106"/>
      <c r="G107" s="106"/>
      <c r="H107" s="106"/>
      <c r="I107" s="763"/>
      <c r="J107" s="106"/>
      <c r="K107" s="106"/>
      <c r="L107" s="12"/>
    </row>
    <row r="108" spans="1:12" ht="25.5" customHeight="1">
      <c r="A108" s="765" t="s">
        <v>733</v>
      </c>
      <c r="B108" s="544"/>
      <c r="C108" s="106"/>
      <c r="D108" s="106"/>
      <c r="E108" s="106"/>
      <c r="F108" s="106"/>
      <c r="G108" s="106"/>
      <c r="H108" s="106"/>
      <c r="I108" s="763"/>
      <c r="J108" s="106"/>
      <c r="K108" s="106"/>
      <c r="L108" s="12"/>
    </row>
    <row r="109" spans="1:12" ht="25.5" customHeight="1">
      <c r="A109" s="658" t="s">
        <v>887</v>
      </c>
      <c r="B109" s="544"/>
      <c r="C109" s="106"/>
      <c r="D109" s="106"/>
      <c r="E109" s="106"/>
      <c r="F109" s="106"/>
      <c r="G109" s="106"/>
      <c r="H109" s="106"/>
      <c r="I109" s="763"/>
      <c r="J109" s="106"/>
      <c r="K109" s="106"/>
      <c r="L109" s="12"/>
    </row>
    <row r="110" spans="1:12" ht="25.5" customHeight="1">
      <c r="A110" s="767" t="s">
        <v>633</v>
      </c>
      <c r="B110" s="544"/>
      <c r="C110" s="106"/>
      <c r="D110" s="106"/>
      <c r="E110" s="106"/>
      <c r="F110" s="106"/>
      <c r="G110" s="106"/>
      <c r="H110" s="106"/>
      <c r="I110" s="763"/>
      <c r="J110" s="106"/>
      <c r="K110" s="106"/>
      <c r="L110" s="12"/>
    </row>
    <row r="111" spans="1:12" ht="25.5" customHeight="1">
      <c r="A111" s="768" t="s">
        <v>735</v>
      </c>
      <c r="B111" s="544"/>
      <c r="C111" s="106"/>
      <c r="D111" s="106"/>
      <c r="E111" s="106"/>
      <c r="F111" s="106"/>
      <c r="G111" s="106"/>
      <c r="H111" s="106"/>
      <c r="I111" s="763"/>
      <c r="J111" s="106"/>
      <c r="K111" s="106"/>
      <c r="L111" s="12"/>
    </row>
    <row r="112" spans="1:12" ht="25.5" customHeight="1">
      <c r="A112" s="766" t="s">
        <v>628</v>
      </c>
      <c r="B112" s="544"/>
      <c r="C112" s="106"/>
      <c r="D112" s="106"/>
      <c r="E112" s="106"/>
      <c r="F112" s="106"/>
      <c r="G112" s="106"/>
      <c r="H112" s="106"/>
      <c r="I112" s="763"/>
      <c r="J112" s="106"/>
      <c r="K112" s="106"/>
      <c r="L112" s="12"/>
    </row>
    <row r="113" spans="1:12" ht="25.5" customHeight="1">
      <c r="A113" s="766" t="s">
        <v>629</v>
      </c>
      <c r="B113" s="544"/>
      <c r="C113" s="106"/>
      <c r="D113" s="106"/>
      <c r="E113" s="106"/>
      <c r="F113" s="106"/>
      <c r="G113" s="106"/>
      <c r="H113" s="106"/>
      <c r="I113" s="763"/>
      <c r="J113" s="106"/>
      <c r="K113" s="106"/>
      <c r="L113" s="12"/>
    </row>
    <row r="114" spans="1:12" ht="25.5" customHeight="1">
      <c r="A114" s="768" t="s">
        <v>736</v>
      </c>
      <c r="B114" s="544"/>
      <c r="C114" s="106"/>
      <c r="D114" s="106"/>
      <c r="E114" s="106"/>
      <c r="F114" s="106"/>
      <c r="G114" s="106"/>
      <c r="H114" s="106"/>
      <c r="I114" s="763"/>
      <c r="J114" s="106"/>
      <c r="K114" s="106"/>
      <c r="L114" s="12"/>
    </row>
    <row r="115" spans="1:12" ht="25.5" customHeight="1">
      <c r="A115" s="766" t="s">
        <v>630</v>
      </c>
      <c r="B115" s="544"/>
      <c r="C115" s="106"/>
      <c r="D115" s="106"/>
      <c r="E115" s="106"/>
      <c r="F115" s="106"/>
      <c r="G115" s="106"/>
      <c r="H115" s="106"/>
      <c r="I115" s="763"/>
      <c r="J115" s="106"/>
      <c r="K115" s="106"/>
      <c r="L115" s="12"/>
    </row>
    <row r="116" spans="1:12" ht="25.5" customHeight="1">
      <c r="A116" s="768" t="s">
        <v>631</v>
      </c>
      <c r="B116" s="544"/>
      <c r="C116" s="106"/>
      <c r="D116" s="106"/>
      <c r="E116" s="106"/>
      <c r="F116" s="106"/>
      <c r="G116" s="106"/>
      <c r="H116" s="106"/>
      <c r="I116" s="763"/>
      <c r="J116" s="106"/>
      <c r="K116" s="106"/>
      <c r="L116" s="12"/>
    </row>
    <row r="117" spans="1:12" ht="25.5" customHeight="1">
      <c r="A117" s="768" t="s">
        <v>632</v>
      </c>
      <c r="B117" s="544"/>
      <c r="C117" s="106"/>
      <c r="D117" s="106"/>
      <c r="E117" s="106"/>
      <c r="F117" s="106"/>
      <c r="G117" s="106"/>
      <c r="H117" s="106"/>
      <c r="I117" s="763"/>
      <c r="J117" s="106"/>
      <c r="K117" s="106"/>
      <c r="L117" s="12"/>
    </row>
    <row r="118" spans="1:12" ht="25.5" customHeight="1">
      <c r="A118" s="769" t="s">
        <v>634</v>
      </c>
      <c r="B118" s="544"/>
      <c r="C118" s="106"/>
      <c r="D118" s="106"/>
      <c r="E118" s="106"/>
      <c r="F118" s="106"/>
      <c r="G118" s="106"/>
      <c r="H118" s="106"/>
      <c r="I118" s="763"/>
      <c r="J118" s="106"/>
      <c r="K118" s="106"/>
      <c r="L118" s="12"/>
    </row>
    <row r="119" spans="1:12" ht="25.5" customHeight="1">
      <c r="A119" s="658" t="s">
        <v>738</v>
      </c>
      <c r="B119" s="544"/>
      <c r="C119" s="106"/>
      <c r="D119" s="106"/>
      <c r="E119" s="106"/>
      <c r="F119" s="106"/>
      <c r="G119" s="106"/>
      <c r="H119" s="106"/>
      <c r="I119" s="763"/>
      <c r="J119" s="106"/>
      <c r="K119" s="106"/>
      <c r="L119" s="12"/>
    </row>
    <row r="120" spans="1:12" ht="25.5" customHeight="1">
      <c r="A120" s="764" t="s">
        <v>737</v>
      </c>
      <c r="B120" s="544"/>
      <c r="C120" s="106"/>
      <c r="D120" s="106"/>
      <c r="E120" s="106"/>
      <c r="F120" s="106"/>
      <c r="G120" s="106"/>
      <c r="H120" s="106"/>
      <c r="I120" s="763"/>
      <c r="J120" s="106"/>
      <c r="K120" s="106"/>
      <c r="L120" s="12"/>
    </row>
    <row r="121" spans="1:12" ht="25.5" customHeight="1">
      <c r="A121" s="764" t="s">
        <v>739</v>
      </c>
      <c r="B121" s="544"/>
      <c r="C121" s="106"/>
      <c r="D121" s="106"/>
      <c r="E121" s="106"/>
      <c r="F121" s="106"/>
      <c r="G121" s="106"/>
      <c r="H121" s="106"/>
      <c r="I121" s="763"/>
      <c r="J121" s="106"/>
      <c r="K121" s="106"/>
      <c r="L121" s="12"/>
    </row>
    <row r="122" spans="1:12" ht="25.5" customHeight="1">
      <c r="A122" s="764" t="s">
        <v>636</v>
      </c>
      <c r="B122" s="544"/>
      <c r="C122" s="106"/>
      <c r="D122" s="106"/>
      <c r="E122" s="106"/>
      <c r="F122" s="106"/>
      <c r="G122" s="106"/>
      <c r="H122" s="106"/>
      <c r="I122" s="763"/>
      <c r="J122" s="106"/>
      <c r="K122" s="106"/>
      <c r="L122" s="12"/>
    </row>
    <row r="123" spans="1:12" ht="25.5" customHeight="1">
      <c r="A123" s="769" t="s">
        <v>637</v>
      </c>
      <c r="B123" s="544"/>
      <c r="C123" s="106"/>
      <c r="D123" s="106"/>
      <c r="E123" s="106"/>
      <c r="F123" s="106"/>
      <c r="G123" s="106"/>
      <c r="H123" s="106"/>
      <c r="I123" s="763"/>
      <c r="J123" s="106"/>
      <c r="K123" s="106"/>
      <c r="L123" s="12"/>
    </row>
    <row r="124" spans="1:12" ht="25.5" customHeight="1">
      <c r="A124" s="31" t="s">
        <v>635</v>
      </c>
      <c r="B124" s="99"/>
      <c r="C124" s="105"/>
      <c r="D124" s="283"/>
      <c r="E124" s="283"/>
      <c r="F124" s="283"/>
      <c r="G124" s="283"/>
      <c r="H124" s="283"/>
      <c r="I124" s="283"/>
      <c r="J124" s="179"/>
      <c r="K124" s="179"/>
      <c r="L124" s="69"/>
    </row>
    <row r="125" spans="1:12" ht="25.5" customHeight="1">
      <c r="A125" s="17"/>
      <c r="B125" s="17"/>
      <c r="C125" s="17"/>
      <c r="D125" s="17"/>
      <c r="E125" s="17"/>
      <c r="F125" s="17"/>
      <c r="G125" s="17"/>
      <c r="H125" s="17"/>
      <c r="I125" s="17"/>
      <c r="J125" s="17"/>
      <c r="K125" s="17"/>
      <c r="L125" s="7"/>
    </row>
    <row r="126" spans="1:12" ht="25.5" customHeight="1">
      <c r="A126" s="72"/>
      <c r="B126" s="69"/>
      <c r="C126" s="105" t="s">
        <v>81</v>
      </c>
      <c r="D126" s="105"/>
      <c r="E126" s="32"/>
      <c r="F126" s="69"/>
      <c r="G126" s="69"/>
      <c r="H126" s="69"/>
      <c r="I126" s="69"/>
      <c r="J126" s="69"/>
      <c r="K126" s="69"/>
      <c r="L126" s="69"/>
    </row>
    <row r="127" spans="1:12" ht="25.5" customHeight="1">
      <c r="A127" s="72"/>
      <c r="B127" s="69"/>
      <c r="C127" s="105" t="s">
        <v>729</v>
      </c>
      <c r="D127" s="105"/>
      <c r="E127" s="32"/>
      <c r="F127" s="69"/>
      <c r="G127" s="69"/>
      <c r="H127" s="69"/>
      <c r="I127" s="69"/>
      <c r="J127" s="69"/>
      <c r="K127" s="69"/>
      <c r="L127" s="69"/>
    </row>
    <row r="128" spans="1:12" ht="25.5" customHeight="1">
      <c r="A128" s="72"/>
      <c r="B128" s="69"/>
      <c r="C128" s="105"/>
      <c r="D128" s="105"/>
      <c r="E128" s="32"/>
      <c r="F128" s="69"/>
      <c r="G128" s="69"/>
      <c r="H128" s="69"/>
      <c r="I128" s="69"/>
      <c r="J128" s="69"/>
      <c r="K128" s="69"/>
      <c r="L128" s="69"/>
    </row>
    <row r="129" spans="1:12" ht="26.25" customHeight="1">
      <c r="A129" s="923" t="s">
        <v>181</v>
      </c>
      <c r="B129" s="923"/>
      <c r="C129" s="923"/>
      <c r="D129" s="923"/>
      <c r="E129" s="923"/>
      <c r="F129" s="923"/>
      <c r="G129" s="923"/>
      <c r="H129" s="923"/>
      <c r="I129" s="923"/>
      <c r="J129" s="923"/>
      <c r="K129" s="923"/>
      <c r="L129" s="69"/>
    </row>
    <row r="130" spans="1:12" ht="26.25" customHeight="1">
      <c r="A130" s="727"/>
      <c r="B130" s="727"/>
      <c r="C130" s="727"/>
      <c r="D130" s="727"/>
      <c r="E130" s="727"/>
      <c r="F130" s="727"/>
      <c r="G130" s="727"/>
      <c r="H130" s="727"/>
      <c r="I130" s="727"/>
      <c r="J130" s="727"/>
      <c r="K130" s="727"/>
      <c r="L130" s="69"/>
    </row>
    <row r="131" spans="1:12" ht="26.25" customHeight="1">
      <c r="A131" s="31" t="s">
        <v>531</v>
      </c>
      <c r="B131" s="69"/>
      <c r="C131" s="69"/>
      <c r="D131" s="16"/>
      <c r="E131" s="16"/>
      <c r="F131" s="69"/>
      <c r="G131" s="69"/>
      <c r="H131" s="69"/>
      <c r="I131" s="69"/>
      <c r="J131" s="69"/>
      <c r="K131" s="69"/>
      <c r="L131" s="69"/>
    </row>
    <row r="132" spans="1:12" ht="26.25" customHeight="1">
      <c r="A132" s="658" t="s">
        <v>888</v>
      </c>
      <c r="B132" s="544"/>
      <c r="C132" s="106"/>
      <c r="D132" s="106"/>
      <c r="E132" s="106"/>
      <c r="F132" s="106"/>
      <c r="G132" s="106"/>
      <c r="H132" s="106"/>
      <c r="I132" s="763"/>
      <c r="J132" s="106"/>
      <c r="K132" s="106"/>
      <c r="L132" s="12"/>
    </row>
    <row r="133" spans="1:12" ht="26.25" customHeight="1">
      <c r="A133" s="658" t="s">
        <v>638</v>
      </c>
      <c r="B133" s="544"/>
      <c r="C133" s="106"/>
      <c r="D133" s="106"/>
      <c r="E133" s="106"/>
      <c r="F133" s="106"/>
      <c r="G133" s="106"/>
      <c r="H133" s="106"/>
      <c r="I133" s="763"/>
      <c r="J133" s="106"/>
      <c r="K133" s="106"/>
      <c r="L133" s="12"/>
    </row>
    <row r="134" spans="1:12" ht="26.25" customHeight="1">
      <c r="A134" s="658" t="s">
        <v>639</v>
      </c>
      <c r="B134" s="544"/>
      <c r="C134" s="106"/>
      <c r="D134" s="106"/>
      <c r="E134" s="106"/>
      <c r="F134" s="106"/>
      <c r="G134" s="106"/>
      <c r="H134" s="106"/>
      <c r="I134" s="763"/>
      <c r="J134" s="106"/>
      <c r="K134" s="106"/>
      <c r="L134" s="12"/>
    </row>
    <row r="135" spans="1:12" ht="26.25" customHeight="1">
      <c r="A135" s="658" t="s">
        <v>740</v>
      </c>
      <c r="B135" s="544"/>
      <c r="C135" s="106"/>
      <c r="D135" s="106"/>
      <c r="E135" s="106"/>
      <c r="F135" s="106"/>
      <c r="G135" s="106"/>
      <c r="H135" s="106"/>
      <c r="I135" s="763"/>
      <c r="J135" s="106"/>
      <c r="K135" s="106"/>
      <c r="L135" s="12"/>
    </row>
    <row r="136" spans="1:12" ht="26.25" customHeight="1">
      <c r="A136" s="658" t="s">
        <v>640</v>
      </c>
      <c r="B136" s="544"/>
      <c r="C136" s="106"/>
      <c r="D136" s="106"/>
      <c r="E136" s="106"/>
      <c r="F136" s="106"/>
      <c r="G136" s="106"/>
      <c r="H136" s="106"/>
      <c r="I136" s="763"/>
      <c r="J136" s="106"/>
      <c r="K136" s="106"/>
      <c r="L136" s="12"/>
    </row>
    <row r="137" spans="1:12" ht="26.25" customHeight="1">
      <c r="A137" s="764" t="s">
        <v>641</v>
      </c>
      <c r="B137" s="544"/>
      <c r="C137" s="106"/>
      <c r="D137" s="106"/>
      <c r="E137" s="106"/>
      <c r="F137" s="106"/>
      <c r="G137" s="106"/>
      <c r="H137" s="106"/>
      <c r="I137" s="763"/>
      <c r="J137" s="106"/>
      <c r="K137" s="106"/>
      <c r="L137" s="12"/>
    </row>
    <row r="138" spans="1:12" ht="26.25" customHeight="1">
      <c r="A138" s="658" t="s">
        <v>1053</v>
      </c>
      <c r="B138" s="544"/>
      <c r="C138" s="106"/>
      <c r="D138" s="106"/>
      <c r="E138" s="106"/>
      <c r="F138" s="106"/>
      <c r="G138" s="106"/>
      <c r="H138" s="106"/>
      <c r="I138" s="763"/>
      <c r="J138" s="106"/>
      <c r="K138" s="106"/>
      <c r="L138" s="12"/>
    </row>
    <row r="139" spans="1:12" ht="26.25" customHeight="1">
      <c r="A139" s="769" t="s">
        <v>1051</v>
      </c>
      <c r="B139" s="544"/>
      <c r="C139" s="106"/>
      <c r="D139" s="106"/>
      <c r="E139" s="106"/>
      <c r="F139" s="106"/>
      <c r="G139" s="106"/>
      <c r="H139" s="106"/>
      <c r="I139" s="763"/>
      <c r="J139" s="106"/>
      <c r="K139" s="106"/>
      <c r="L139" s="12"/>
    </row>
    <row r="140" spans="1:12" ht="26.25" customHeight="1">
      <c r="A140" s="658" t="s">
        <v>1052</v>
      </c>
      <c r="B140" s="544"/>
      <c r="C140" s="106"/>
      <c r="D140" s="106"/>
      <c r="E140" s="106"/>
      <c r="F140" s="106"/>
      <c r="G140" s="106"/>
      <c r="H140" s="106"/>
      <c r="I140" s="763"/>
      <c r="J140" s="106"/>
      <c r="K140" s="106"/>
      <c r="L140" s="12"/>
    </row>
    <row r="141" spans="1:12" ht="26.25" customHeight="1">
      <c r="A141" s="658" t="s">
        <v>642</v>
      </c>
      <c r="B141" s="544"/>
      <c r="C141" s="106"/>
      <c r="D141" s="106"/>
      <c r="E141" s="106"/>
      <c r="F141" s="106"/>
      <c r="G141" s="106"/>
      <c r="H141" s="106"/>
      <c r="I141" s="763"/>
      <c r="J141" s="106"/>
      <c r="K141" s="106"/>
      <c r="L141" s="12"/>
    </row>
    <row r="142" spans="1:12" ht="26.25" customHeight="1">
      <c r="A142" s="658" t="s">
        <v>643</v>
      </c>
      <c r="B142" s="544"/>
      <c r="C142" s="106"/>
      <c r="D142" s="106"/>
      <c r="E142" s="106"/>
      <c r="F142" s="106"/>
      <c r="G142" s="106"/>
      <c r="H142" s="106"/>
      <c r="I142" s="763"/>
      <c r="J142" s="106"/>
      <c r="K142" s="106"/>
      <c r="L142" s="12"/>
    </row>
    <row r="143" spans="1:12" ht="26.25" customHeight="1">
      <c r="A143" s="658" t="s">
        <v>741</v>
      </c>
      <c r="B143" s="544"/>
      <c r="C143" s="106"/>
      <c r="D143" s="106"/>
      <c r="E143" s="106"/>
      <c r="F143" s="106"/>
      <c r="G143" s="106"/>
      <c r="H143" s="106"/>
      <c r="I143" s="763"/>
      <c r="J143" s="106"/>
      <c r="K143" s="106"/>
      <c r="L143" s="12"/>
    </row>
    <row r="144" spans="1:12" ht="26.25" customHeight="1">
      <c r="A144" s="658" t="s">
        <v>742</v>
      </c>
      <c r="B144" s="544"/>
      <c r="C144" s="106"/>
      <c r="D144" s="106"/>
      <c r="E144" s="106"/>
      <c r="F144" s="106"/>
      <c r="G144" s="106"/>
      <c r="H144" s="106"/>
      <c r="I144" s="763"/>
      <c r="J144" s="106"/>
      <c r="K144" s="106"/>
      <c r="L144" s="12"/>
    </row>
    <row r="145" spans="1:12" ht="26.25" customHeight="1">
      <c r="A145" s="658" t="s">
        <v>743</v>
      </c>
      <c r="B145" s="544"/>
      <c r="C145" s="106"/>
      <c r="D145" s="106"/>
      <c r="E145" s="106"/>
      <c r="F145" s="106"/>
      <c r="G145" s="106"/>
      <c r="H145" s="106"/>
      <c r="I145" s="763"/>
      <c r="J145" s="106"/>
      <c r="K145" s="106"/>
      <c r="L145" s="12"/>
    </row>
    <row r="146" spans="1:12" ht="26.25" customHeight="1">
      <c r="A146" s="658" t="s">
        <v>644</v>
      </c>
      <c r="B146" s="544"/>
      <c r="C146" s="106"/>
      <c r="D146" s="106"/>
      <c r="E146" s="106"/>
      <c r="F146" s="106"/>
      <c r="G146" s="106"/>
      <c r="H146" s="106"/>
      <c r="I146" s="763"/>
      <c r="J146" s="106"/>
      <c r="K146" s="106"/>
      <c r="L146" s="12"/>
    </row>
    <row r="147" spans="1:12" ht="26.25" customHeight="1">
      <c r="A147" s="658" t="s">
        <v>645</v>
      </c>
      <c r="B147" s="544"/>
      <c r="C147" s="106"/>
      <c r="D147" s="106"/>
      <c r="E147" s="106"/>
      <c r="F147" s="106"/>
      <c r="G147" s="106"/>
      <c r="H147" s="106"/>
      <c r="I147" s="763"/>
      <c r="J147" s="106"/>
      <c r="K147" s="106"/>
      <c r="L147" s="12"/>
    </row>
    <row r="148" spans="1:12" ht="26.25" customHeight="1">
      <c r="A148" s="658" t="s">
        <v>744</v>
      </c>
      <c r="B148" s="544"/>
      <c r="C148" s="106"/>
      <c r="D148" s="106"/>
      <c r="E148" s="106"/>
      <c r="F148" s="106"/>
      <c r="G148" s="106"/>
      <c r="H148" s="106"/>
      <c r="I148" s="763"/>
      <c r="J148" s="106"/>
      <c r="K148" s="106"/>
      <c r="L148" s="12"/>
    </row>
    <row r="149" spans="1:12" ht="26.25" customHeight="1">
      <c r="A149" s="658" t="s">
        <v>646</v>
      </c>
      <c r="B149" s="544"/>
      <c r="C149" s="106"/>
      <c r="D149" s="106"/>
      <c r="E149" s="106"/>
      <c r="F149" s="106"/>
      <c r="G149" s="106"/>
      <c r="H149" s="106"/>
      <c r="I149" s="763"/>
      <c r="J149" s="106"/>
      <c r="K149" s="106"/>
      <c r="L149" s="12"/>
    </row>
    <row r="150" spans="1:12" ht="26.25" customHeight="1">
      <c r="A150" s="764" t="s">
        <v>889</v>
      </c>
      <c r="B150" s="544"/>
      <c r="C150" s="106"/>
      <c r="D150" s="106"/>
      <c r="E150" s="106"/>
      <c r="F150" s="106"/>
      <c r="G150" s="106"/>
      <c r="H150" s="106"/>
      <c r="I150" s="763"/>
      <c r="J150" s="106"/>
      <c r="K150" s="106"/>
      <c r="L150" s="12"/>
    </row>
    <row r="151" spans="1:12" ht="26.25" customHeight="1">
      <c r="A151" s="766" t="s">
        <v>745</v>
      </c>
      <c r="B151" s="544"/>
      <c r="C151" s="106"/>
      <c r="D151" s="106"/>
      <c r="E151" s="106"/>
      <c r="F151" s="106"/>
      <c r="G151" s="106"/>
      <c r="H151" s="106"/>
      <c r="I151" s="763"/>
      <c r="J151" s="106"/>
      <c r="K151" s="106"/>
      <c r="L151" s="12"/>
    </row>
    <row r="152" spans="1:12" ht="26.25" customHeight="1">
      <c r="A152" s="765" t="s">
        <v>355</v>
      </c>
      <c r="B152" s="544"/>
      <c r="C152" s="106"/>
      <c r="D152" s="106"/>
      <c r="E152" s="106"/>
      <c r="F152" s="106"/>
      <c r="G152" s="106"/>
      <c r="H152" s="106"/>
      <c r="I152" s="763"/>
      <c r="J152" s="106"/>
      <c r="K152" s="106"/>
      <c r="L152" s="12"/>
    </row>
    <row r="153" spans="1:12" ht="26.25" customHeight="1">
      <c r="A153" s="770" t="s">
        <v>890</v>
      </c>
      <c r="B153" s="771"/>
      <c r="C153" s="771"/>
      <c r="D153" s="771"/>
      <c r="E153" s="771"/>
      <c r="F153" s="771"/>
      <c r="G153" s="771"/>
      <c r="H153" s="772"/>
      <c r="I153" s="773"/>
      <c r="J153" s="773"/>
      <c r="K153" s="773"/>
      <c r="L153" s="12"/>
    </row>
    <row r="154" spans="1:12" ht="26.25" customHeight="1">
      <c r="A154" s="770" t="s">
        <v>225</v>
      </c>
      <c r="B154" s="771"/>
      <c r="C154" s="771"/>
      <c r="D154" s="771"/>
      <c r="E154" s="771"/>
      <c r="F154" s="771"/>
      <c r="G154" s="771"/>
      <c r="H154" s="771"/>
      <c r="I154" s="773"/>
      <c r="J154" s="773"/>
      <c r="K154" s="773"/>
      <c r="L154" s="12"/>
    </row>
    <row r="155" spans="1:12" ht="26.25" customHeight="1">
      <c r="A155" s="770" t="s">
        <v>891</v>
      </c>
      <c r="B155" s="771"/>
      <c r="C155" s="771"/>
      <c r="D155" s="771"/>
      <c r="E155" s="771"/>
      <c r="F155" s="771"/>
      <c r="G155" s="771"/>
      <c r="H155" s="771"/>
      <c r="I155" s="773"/>
      <c r="J155" s="773"/>
      <c r="K155" s="773"/>
      <c r="L155" s="12"/>
    </row>
    <row r="156" spans="1:12" ht="26.25" customHeight="1">
      <c r="A156" s="770" t="s">
        <v>747</v>
      </c>
      <c r="B156" s="771"/>
      <c r="C156" s="771"/>
      <c r="D156" s="771"/>
      <c r="E156" s="771"/>
      <c r="F156" s="771"/>
      <c r="G156" s="771"/>
      <c r="H156" s="771"/>
      <c r="I156" s="773"/>
      <c r="J156" s="773"/>
      <c r="K156" s="773"/>
      <c r="L156" s="12"/>
    </row>
    <row r="157" spans="1:12" ht="26.25" customHeight="1">
      <c r="A157" s="770" t="s">
        <v>746</v>
      </c>
      <c r="B157" s="771"/>
      <c r="C157" s="771"/>
      <c r="D157" s="771"/>
      <c r="E157" s="771"/>
      <c r="F157" s="771"/>
      <c r="G157" s="771"/>
      <c r="H157" s="771"/>
      <c r="I157" s="773"/>
      <c r="J157" s="773"/>
      <c r="K157" s="773"/>
      <c r="L157" s="68"/>
    </row>
    <row r="158" spans="1:12" ht="26.25" customHeight="1">
      <c r="A158" s="187"/>
      <c r="B158" s="99"/>
      <c r="C158" s="105"/>
      <c r="D158" s="283"/>
      <c r="E158" s="283"/>
      <c r="F158" s="284"/>
      <c r="G158" s="283"/>
      <c r="H158" s="283"/>
      <c r="I158" s="283"/>
      <c r="J158" s="179"/>
      <c r="K158" s="179"/>
      <c r="L158" s="106"/>
    </row>
    <row r="159" spans="1:12" ht="26.25" customHeight="1">
      <c r="A159" s="187"/>
      <c r="B159" s="99"/>
      <c r="C159" s="105"/>
      <c r="D159" s="283"/>
      <c r="E159" s="283"/>
      <c r="F159" s="284"/>
      <c r="G159" s="283"/>
      <c r="H159" s="283"/>
      <c r="I159" s="283"/>
      <c r="J159" s="179"/>
      <c r="K159" s="179"/>
      <c r="L159" s="106"/>
    </row>
    <row r="160" spans="1:12" ht="26.25" customHeight="1">
      <c r="A160" s="31"/>
      <c r="B160" s="99"/>
      <c r="C160" s="105" t="s">
        <v>81</v>
      </c>
      <c r="D160" s="105"/>
      <c r="E160" s="32"/>
      <c r="F160" s="283"/>
      <c r="G160" s="283"/>
      <c r="H160" s="283"/>
      <c r="I160" s="283"/>
      <c r="J160" s="179"/>
      <c r="K160" s="179"/>
      <c r="L160" s="12"/>
    </row>
    <row r="161" spans="1:12" ht="26.25" customHeight="1">
      <c r="A161" s="31"/>
      <c r="B161" s="99"/>
      <c r="C161" s="105" t="s">
        <v>729</v>
      </c>
      <c r="D161" s="105"/>
      <c r="E161" s="32"/>
      <c r="F161" s="283"/>
      <c r="G161" s="283"/>
      <c r="H161" s="283"/>
      <c r="I161" s="283"/>
      <c r="J161" s="179"/>
      <c r="K161" s="179"/>
      <c r="L161" s="12"/>
    </row>
    <row r="162" spans="1:12" ht="26.25" customHeight="1">
      <c r="A162" s="31"/>
      <c r="B162" s="99"/>
      <c r="C162" s="105"/>
      <c r="D162" s="105"/>
      <c r="E162" s="32"/>
      <c r="F162" s="283"/>
      <c r="G162" s="283"/>
      <c r="H162" s="283"/>
      <c r="I162" s="283"/>
      <c r="J162" s="179"/>
      <c r="K162" s="179"/>
      <c r="L162" s="12"/>
    </row>
    <row r="163" spans="1:12" ht="25.5" customHeight="1">
      <c r="A163" s="923" t="s">
        <v>384</v>
      </c>
      <c r="B163" s="923"/>
      <c r="C163" s="923"/>
      <c r="D163" s="923"/>
      <c r="E163" s="923"/>
      <c r="F163" s="923"/>
      <c r="G163" s="923"/>
      <c r="H163" s="923"/>
      <c r="I163" s="923"/>
      <c r="J163" s="923"/>
      <c r="K163" s="923"/>
      <c r="L163" s="12"/>
    </row>
    <row r="164" spans="1:12" ht="25.5" customHeight="1">
      <c r="A164" s="727"/>
      <c r="B164" s="727"/>
      <c r="C164" s="727"/>
      <c r="D164" s="727"/>
      <c r="E164" s="727"/>
      <c r="F164" s="727"/>
      <c r="G164" s="727"/>
      <c r="H164" s="727"/>
      <c r="I164" s="727"/>
      <c r="J164" s="727"/>
      <c r="K164" s="727"/>
      <c r="L164" s="12"/>
    </row>
    <row r="165" spans="1:12" ht="25.5" customHeight="1">
      <c r="A165" s="31" t="s">
        <v>531</v>
      </c>
      <c r="B165" s="99"/>
      <c r="C165" s="105"/>
      <c r="D165" s="283"/>
      <c r="E165" s="283"/>
      <c r="F165" s="283"/>
      <c r="G165" s="283"/>
      <c r="H165" s="283"/>
      <c r="I165" s="283"/>
      <c r="J165" s="179"/>
      <c r="K165" s="179"/>
      <c r="L165" s="12"/>
    </row>
    <row r="166" spans="1:12" ht="25.5" customHeight="1">
      <c r="A166" s="770" t="s">
        <v>892</v>
      </c>
      <c r="B166" s="771"/>
      <c r="C166" s="771"/>
      <c r="D166" s="771"/>
      <c r="E166" s="771"/>
      <c r="F166" s="771"/>
      <c r="G166" s="771"/>
      <c r="H166" s="771"/>
      <c r="I166" s="773"/>
      <c r="J166" s="773"/>
      <c r="K166" s="773"/>
      <c r="L166" s="68"/>
    </row>
    <row r="167" spans="1:12" ht="25.5" customHeight="1">
      <c r="A167" s="770" t="s">
        <v>361</v>
      </c>
      <c r="B167" s="771"/>
      <c r="C167" s="771"/>
      <c r="D167" s="771"/>
      <c r="E167" s="771"/>
      <c r="F167" s="771"/>
      <c r="G167" s="771"/>
      <c r="H167" s="771"/>
      <c r="I167" s="773"/>
      <c r="J167" s="773"/>
      <c r="K167" s="773"/>
      <c r="L167" s="68"/>
    </row>
    <row r="168" spans="1:12" ht="25.5" customHeight="1">
      <c r="A168" s="770" t="s">
        <v>262</v>
      </c>
      <c r="B168" s="771"/>
      <c r="C168" s="771"/>
      <c r="D168" s="771"/>
      <c r="E168" s="771"/>
      <c r="F168" s="771"/>
      <c r="G168" s="771"/>
      <c r="H168" s="771"/>
      <c r="I168" s="773"/>
      <c r="J168" s="773"/>
      <c r="K168" s="773"/>
      <c r="L168" s="68"/>
    </row>
    <row r="169" spans="1:12" ht="25.5" customHeight="1">
      <c r="A169" s="770" t="s">
        <v>240</v>
      </c>
      <c r="B169" s="771"/>
      <c r="C169" s="771"/>
      <c r="D169" s="771"/>
      <c r="E169" s="771"/>
      <c r="F169" s="771"/>
      <c r="G169" s="771"/>
      <c r="H169" s="771"/>
      <c r="I169" s="773"/>
      <c r="J169" s="773"/>
      <c r="K169" s="773"/>
      <c r="L169" s="68"/>
    </row>
    <row r="170" spans="1:12" ht="25.5" customHeight="1">
      <c r="A170" s="770" t="s">
        <v>362</v>
      </c>
      <c r="B170" s="771"/>
      <c r="C170" s="771"/>
      <c r="D170" s="771"/>
      <c r="E170" s="771"/>
      <c r="F170" s="771"/>
      <c r="G170" s="771"/>
      <c r="H170" s="771"/>
      <c r="I170" s="773"/>
      <c r="J170" s="773"/>
      <c r="K170" s="773"/>
      <c r="L170" s="68"/>
    </row>
    <row r="171" spans="1:12" ht="25.5" customHeight="1">
      <c r="A171" s="770" t="s">
        <v>263</v>
      </c>
      <c r="B171" s="771"/>
      <c r="C171" s="771"/>
      <c r="D171" s="771"/>
      <c r="E171" s="771"/>
      <c r="F171" s="771"/>
      <c r="G171" s="771"/>
      <c r="H171" s="771"/>
      <c r="I171" s="773"/>
      <c r="J171" s="773"/>
      <c r="K171" s="773"/>
      <c r="L171" s="68"/>
    </row>
    <row r="172" spans="1:12" ht="25.5" customHeight="1">
      <c r="A172" s="770" t="s">
        <v>348</v>
      </c>
      <c r="B172" s="69"/>
      <c r="C172" s="69"/>
      <c r="D172" s="16"/>
      <c r="E172" s="16"/>
      <c r="F172" s="69"/>
      <c r="G172" s="69"/>
      <c r="H172" s="69"/>
      <c r="I172" s="69"/>
      <c r="J172" s="69"/>
      <c r="K172" s="69"/>
      <c r="L172" s="68"/>
    </row>
    <row r="173" spans="1:12" ht="25.5" customHeight="1">
      <c r="A173" s="770" t="s">
        <v>261</v>
      </c>
      <c r="B173" s="69"/>
      <c r="C173" s="69"/>
      <c r="D173" s="16"/>
      <c r="E173" s="16"/>
      <c r="F173" s="69"/>
      <c r="G173" s="69"/>
      <c r="H173" s="69"/>
      <c r="I173" s="69"/>
      <c r="J173" s="69"/>
      <c r="K173" s="69"/>
      <c r="L173" s="68"/>
    </row>
    <row r="174" spans="1:12" ht="25.5" customHeight="1">
      <c r="A174" s="770" t="s">
        <v>363</v>
      </c>
      <c r="B174" s="69"/>
      <c r="C174" s="69"/>
      <c r="D174" s="16"/>
      <c r="E174" s="16"/>
      <c r="F174" s="69"/>
      <c r="G174" s="69"/>
      <c r="H174" s="69"/>
      <c r="I174" s="69"/>
      <c r="J174" s="69"/>
      <c r="K174" s="69"/>
      <c r="L174" s="773"/>
    </row>
    <row r="175" spans="1:12" ht="25.5" customHeight="1">
      <c r="A175" s="770" t="s">
        <v>264</v>
      </c>
      <c r="B175" s="69"/>
      <c r="C175" s="69"/>
      <c r="D175" s="16"/>
      <c r="E175" s="16"/>
      <c r="F175" s="69"/>
      <c r="G175" s="69"/>
      <c r="H175" s="69"/>
      <c r="I175" s="69"/>
      <c r="J175" s="69"/>
      <c r="K175" s="69"/>
      <c r="L175" s="773"/>
    </row>
    <row r="176" spans="1:12" ht="25.5" customHeight="1">
      <c r="A176" s="770" t="s">
        <v>241</v>
      </c>
      <c r="B176" s="69"/>
      <c r="C176" s="69"/>
      <c r="D176" s="16"/>
      <c r="E176" s="16"/>
      <c r="F176" s="69"/>
      <c r="G176" s="69"/>
      <c r="H176" s="69"/>
      <c r="I176" s="69"/>
      <c r="J176" s="69"/>
      <c r="K176" s="69"/>
      <c r="L176" s="773"/>
    </row>
    <row r="177" spans="1:12" ht="25.5" customHeight="1">
      <c r="A177" s="770" t="s">
        <v>364</v>
      </c>
      <c r="B177" s="69"/>
      <c r="C177" s="69"/>
      <c r="D177" s="16"/>
      <c r="E177" s="16"/>
      <c r="F177" s="69"/>
      <c r="G177" s="69"/>
      <c r="H177" s="69"/>
      <c r="I177" s="69"/>
      <c r="J177" s="69"/>
      <c r="K177" s="69"/>
      <c r="L177" s="773"/>
    </row>
    <row r="178" spans="1:12" ht="25.5" customHeight="1">
      <c r="A178" s="770" t="s">
        <v>265</v>
      </c>
      <c r="B178" s="69"/>
      <c r="C178" s="69"/>
      <c r="D178" s="16"/>
      <c r="E178" s="16"/>
      <c r="F178" s="69"/>
      <c r="G178" s="69"/>
      <c r="H178" s="69"/>
      <c r="I178" s="69"/>
      <c r="J178" s="69"/>
      <c r="K178" s="69"/>
      <c r="L178" s="773"/>
    </row>
    <row r="179" spans="1:12" ht="25.5" customHeight="1">
      <c r="A179" s="7" t="s">
        <v>893</v>
      </c>
      <c r="B179" s="69"/>
      <c r="C179" s="69"/>
      <c r="D179" s="16"/>
      <c r="E179" s="16"/>
      <c r="F179" s="69"/>
      <c r="G179" s="69"/>
      <c r="H179" s="69"/>
      <c r="I179" s="69"/>
      <c r="J179" s="69"/>
      <c r="K179" s="69"/>
      <c r="L179" s="773"/>
    </row>
    <row r="180" spans="1:12" ht="25.5" customHeight="1">
      <c r="A180" s="7" t="s">
        <v>894</v>
      </c>
      <c r="B180" s="69"/>
      <c r="C180" s="69"/>
      <c r="D180" s="16"/>
      <c r="E180" s="16"/>
      <c r="F180" s="69"/>
      <c r="G180" s="69"/>
      <c r="H180" s="69"/>
      <c r="I180" s="69"/>
      <c r="J180" s="69"/>
      <c r="K180" s="69"/>
      <c r="L180" s="773"/>
    </row>
    <row r="181" spans="1:12" ht="25.5" customHeight="1">
      <c r="A181" s="7" t="s">
        <v>266</v>
      </c>
      <c r="B181" s="69"/>
      <c r="C181" s="69"/>
      <c r="D181" s="16"/>
      <c r="E181" s="16"/>
      <c r="F181" s="69"/>
      <c r="G181" s="69"/>
      <c r="H181" s="69"/>
      <c r="I181" s="69"/>
      <c r="J181" s="69"/>
      <c r="K181" s="69"/>
      <c r="L181" s="773"/>
    </row>
    <row r="182" spans="1:12" ht="25.5" customHeight="1">
      <c r="A182" s="7" t="s">
        <v>895</v>
      </c>
      <c r="B182" s="7"/>
      <c r="C182" s="7"/>
      <c r="D182" s="7"/>
      <c r="E182" s="7"/>
      <c r="F182" s="7"/>
      <c r="G182" s="7"/>
      <c r="H182" s="7"/>
      <c r="I182" s="7"/>
      <c r="J182" s="7"/>
      <c r="K182" s="7"/>
      <c r="L182" s="773"/>
    </row>
    <row r="183" spans="1:12" ht="25.5" customHeight="1">
      <c r="A183" s="7"/>
      <c r="B183" s="71" t="s">
        <v>752</v>
      </c>
      <c r="C183" s="7"/>
      <c r="D183" s="7"/>
      <c r="E183" s="7"/>
      <c r="F183" s="7"/>
      <c r="G183" s="7"/>
      <c r="H183" s="7"/>
      <c r="I183" s="7"/>
      <c r="J183" s="7"/>
      <c r="K183" s="7"/>
      <c r="L183" s="69"/>
    </row>
    <row r="184" spans="1:12" ht="25.5" customHeight="1">
      <c r="A184" s="71" t="s">
        <v>300</v>
      </c>
      <c r="B184" s="71"/>
      <c r="C184" s="7"/>
      <c r="D184" s="7"/>
      <c r="E184" s="7"/>
      <c r="F184" s="7"/>
      <c r="G184" s="7"/>
      <c r="H184" s="7"/>
      <c r="I184" s="7"/>
      <c r="J184" s="7"/>
      <c r="K184" s="7"/>
      <c r="L184" s="69"/>
    </row>
    <row r="185" spans="1:12" ht="25.5" customHeight="1">
      <c r="A185" s="71" t="s">
        <v>292</v>
      </c>
      <c r="B185" s="71"/>
      <c r="C185" s="7"/>
      <c r="D185" s="7"/>
      <c r="E185" s="7"/>
      <c r="F185" s="7"/>
      <c r="G185" s="7"/>
      <c r="H185" s="7"/>
      <c r="I185" s="7"/>
      <c r="J185" s="7"/>
      <c r="K185" s="7"/>
      <c r="L185" s="69"/>
    </row>
    <row r="186" spans="1:12" ht="25.5" customHeight="1">
      <c r="A186" s="71" t="s">
        <v>267</v>
      </c>
      <c r="B186" s="71"/>
      <c r="C186" s="7"/>
      <c r="D186" s="7"/>
      <c r="E186" s="7"/>
      <c r="F186" s="7"/>
      <c r="G186" s="7"/>
      <c r="H186" s="7"/>
      <c r="I186" s="7"/>
      <c r="J186" s="7"/>
      <c r="K186" s="7"/>
      <c r="L186" s="69"/>
    </row>
    <row r="187" spans="1:12" ht="25.5" customHeight="1">
      <c r="A187" s="7" t="s">
        <v>896</v>
      </c>
      <c r="B187" s="7"/>
      <c r="C187" s="7"/>
      <c r="D187" s="7"/>
      <c r="E187" s="7"/>
      <c r="F187" s="7"/>
      <c r="G187" s="7"/>
      <c r="H187" s="7"/>
      <c r="I187" s="7"/>
      <c r="J187" s="7"/>
      <c r="K187" s="7"/>
      <c r="L187" s="69"/>
    </row>
    <row r="188" spans="1:12" ht="25.5" customHeight="1">
      <c r="A188" s="70"/>
      <c r="B188" s="71" t="s">
        <v>751</v>
      </c>
      <c r="C188" s="7"/>
      <c r="D188" s="7"/>
      <c r="E188" s="7"/>
      <c r="F188" s="7"/>
      <c r="G188" s="7"/>
      <c r="H188" s="7"/>
      <c r="I188" s="7"/>
      <c r="J188" s="7"/>
      <c r="K188" s="7"/>
      <c r="L188" s="69"/>
    </row>
    <row r="189" spans="1:12" ht="25.5" customHeight="1">
      <c r="A189" s="70" t="s">
        <v>750</v>
      </c>
      <c r="B189" s="6"/>
      <c r="C189" s="7"/>
      <c r="D189" s="7"/>
      <c r="E189" s="7"/>
      <c r="F189" s="7"/>
      <c r="G189" s="7"/>
      <c r="H189" s="7"/>
      <c r="I189" s="7"/>
      <c r="J189" s="7"/>
      <c r="K189" s="7"/>
      <c r="L189" s="69"/>
    </row>
    <row r="190" spans="1:12" ht="25.5" customHeight="1">
      <c r="A190" s="70" t="s">
        <v>268</v>
      </c>
      <c r="B190" s="6"/>
      <c r="C190" s="7"/>
      <c r="D190" s="7"/>
      <c r="E190" s="7"/>
      <c r="F190" s="7"/>
      <c r="G190" s="7"/>
      <c r="H190" s="7"/>
      <c r="I190" s="7"/>
      <c r="J190" s="7"/>
      <c r="K190" s="7"/>
      <c r="L190" s="69"/>
    </row>
    <row r="191" spans="1:12" ht="25.5" customHeight="1">
      <c r="A191" s="70"/>
      <c r="B191" s="71" t="s">
        <v>748</v>
      </c>
      <c r="C191" s="7"/>
      <c r="D191" s="7"/>
      <c r="E191" s="7"/>
      <c r="F191" s="7"/>
      <c r="G191" s="7"/>
      <c r="H191" s="7"/>
      <c r="I191" s="7"/>
      <c r="J191" s="7"/>
      <c r="K191" s="7"/>
      <c r="L191" s="69"/>
    </row>
    <row r="192" spans="1:12" ht="25.5" customHeight="1">
      <c r="A192" s="70" t="s">
        <v>749</v>
      </c>
      <c r="C192" s="105"/>
      <c r="D192" s="283"/>
      <c r="E192" s="283"/>
      <c r="F192" s="283"/>
      <c r="G192" s="283"/>
      <c r="H192" s="283"/>
      <c r="I192" s="283"/>
      <c r="J192" s="179"/>
      <c r="K192" s="179"/>
      <c r="L192" s="7"/>
    </row>
    <row r="193" spans="1:12" ht="25.5" customHeight="1">
      <c r="A193" s="31" t="s">
        <v>357</v>
      </c>
      <c r="B193" s="99"/>
      <c r="C193" s="105"/>
      <c r="D193" s="283"/>
      <c r="E193" s="283"/>
      <c r="F193" s="284"/>
      <c r="G193" s="283"/>
      <c r="H193" s="283"/>
      <c r="I193" s="283"/>
      <c r="J193" s="179"/>
      <c r="K193" s="179"/>
      <c r="L193" s="106"/>
    </row>
    <row r="194" spans="1:12" ht="25.5" customHeight="1">
      <c r="A194" s="31"/>
      <c r="B194" s="99"/>
      <c r="C194" s="105"/>
      <c r="D194" s="283"/>
      <c r="E194" s="283"/>
      <c r="F194" s="284"/>
      <c r="G194" s="283"/>
      <c r="H194" s="283"/>
      <c r="I194" s="283"/>
      <c r="J194" s="179"/>
      <c r="K194" s="179"/>
      <c r="L194" s="106"/>
    </row>
    <row r="195" spans="1:12" ht="25.5" customHeight="1">
      <c r="A195" s="31"/>
      <c r="B195" s="99"/>
      <c r="C195" s="105" t="s">
        <v>81</v>
      </c>
      <c r="D195" s="105"/>
      <c r="E195" s="32"/>
      <c r="F195" s="283"/>
      <c r="G195" s="283"/>
      <c r="H195" s="283"/>
      <c r="I195" s="283"/>
      <c r="J195" s="179"/>
      <c r="K195" s="179"/>
      <c r="L195" s="12"/>
    </row>
    <row r="196" spans="1:12" ht="25.5" customHeight="1">
      <c r="A196" s="31"/>
      <c r="B196" s="99"/>
      <c r="C196" s="105" t="s">
        <v>729</v>
      </c>
      <c r="D196" s="105"/>
      <c r="E196" s="32"/>
      <c r="F196" s="283"/>
      <c r="G196" s="283"/>
      <c r="H196" s="283"/>
      <c r="I196" s="283"/>
      <c r="J196" s="179"/>
      <c r="K196" s="179"/>
      <c r="L196" s="12"/>
    </row>
    <row r="197" spans="1:12" ht="25.5" customHeight="1">
      <c r="A197" s="31"/>
      <c r="B197" s="99"/>
      <c r="C197" s="105"/>
      <c r="D197" s="105"/>
      <c r="E197" s="32"/>
      <c r="F197" s="283"/>
      <c r="G197" s="283"/>
      <c r="H197" s="283"/>
      <c r="I197" s="283"/>
      <c r="J197" s="179"/>
      <c r="K197" s="179"/>
      <c r="L197" s="12"/>
    </row>
    <row r="198" spans="1:12" ht="25.5" customHeight="1">
      <c r="A198" s="923" t="s">
        <v>245</v>
      </c>
      <c r="B198" s="923"/>
      <c r="C198" s="923"/>
      <c r="D198" s="923"/>
      <c r="E198" s="923"/>
      <c r="F198" s="923"/>
      <c r="G198" s="923"/>
      <c r="H198" s="923"/>
      <c r="I198" s="923"/>
      <c r="J198" s="923"/>
      <c r="K198" s="923"/>
      <c r="L198" s="12"/>
    </row>
    <row r="199" spans="1:12" ht="25.5" customHeight="1">
      <c r="A199" s="31"/>
      <c r="B199" s="99"/>
      <c r="C199" s="105"/>
      <c r="D199" s="283"/>
      <c r="E199" s="283"/>
      <c r="F199" s="283"/>
      <c r="G199" s="283"/>
      <c r="H199" s="283"/>
      <c r="I199" s="283"/>
      <c r="J199" s="179"/>
      <c r="K199" s="179"/>
      <c r="L199" s="12"/>
    </row>
    <row r="200" spans="1:12" ht="25.5" customHeight="1">
      <c r="A200" s="31" t="s">
        <v>531</v>
      </c>
      <c r="B200" s="99"/>
      <c r="C200" s="105"/>
      <c r="D200" s="283"/>
      <c r="E200" s="283"/>
      <c r="F200" s="283"/>
      <c r="G200" s="283"/>
      <c r="H200" s="283"/>
      <c r="I200" s="283"/>
      <c r="J200" s="179"/>
      <c r="K200" s="179"/>
      <c r="L200" s="12"/>
    </row>
    <row r="201" spans="1:12" ht="25.5" customHeight="1">
      <c r="A201" s="179" t="s">
        <v>897</v>
      </c>
      <c r="B201" s="99"/>
      <c r="C201" s="105"/>
      <c r="D201" s="283"/>
      <c r="E201" s="283"/>
      <c r="F201" s="283"/>
      <c r="G201" s="283"/>
      <c r="H201" s="283"/>
      <c r="I201" s="283"/>
      <c r="J201" s="179"/>
      <c r="K201" s="179"/>
      <c r="L201" s="7"/>
    </row>
    <row r="202" spans="1:12" ht="25.5" customHeight="1">
      <c r="A202" s="283" t="s">
        <v>753</v>
      </c>
      <c r="B202" s="99"/>
      <c r="C202" s="105"/>
      <c r="D202" s="283"/>
      <c r="E202" s="283"/>
      <c r="F202" s="283"/>
      <c r="G202" s="283"/>
      <c r="H202" s="283"/>
      <c r="I202" s="283"/>
      <c r="J202" s="179"/>
      <c r="K202" s="179"/>
      <c r="L202" s="7"/>
    </row>
    <row r="203" spans="1:12" ht="25.5" customHeight="1">
      <c r="A203" s="283" t="s">
        <v>755</v>
      </c>
      <c r="B203" s="99"/>
      <c r="C203" s="105"/>
      <c r="D203" s="283"/>
      <c r="E203" s="283"/>
      <c r="F203" s="283"/>
      <c r="G203" s="283"/>
      <c r="H203" s="283"/>
      <c r="I203" s="283"/>
      <c r="J203" s="179"/>
      <c r="K203" s="179"/>
      <c r="L203" s="7"/>
    </row>
    <row r="204" spans="1:12" ht="25.5" customHeight="1">
      <c r="A204" s="765" t="s">
        <v>754</v>
      </c>
      <c r="B204" s="99"/>
      <c r="C204" s="105"/>
      <c r="D204" s="283"/>
      <c r="E204" s="283"/>
      <c r="F204" s="283"/>
      <c r="G204" s="283"/>
      <c r="H204" s="283"/>
      <c r="I204" s="283"/>
      <c r="J204" s="179"/>
      <c r="K204" s="179"/>
      <c r="L204" s="7"/>
    </row>
    <row r="205" spans="1:12" ht="25.5" customHeight="1">
      <c r="A205" s="282" t="s">
        <v>898</v>
      </c>
      <c r="B205" s="99"/>
      <c r="C205" s="105"/>
      <c r="D205" s="283"/>
      <c r="E205" s="283"/>
      <c r="F205" s="283"/>
      <c r="G205" s="283"/>
      <c r="H205" s="283"/>
      <c r="I205" s="283"/>
      <c r="J205" s="179"/>
      <c r="K205" s="179"/>
      <c r="L205" s="7"/>
    </row>
    <row r="206" spans="1:12" ht="25.5" customHeight="1">
      <c r="A206" s="774" t="s">
        <v>365</v>
      </c>
      <c r="B206" s="99"/>
      <c r="C206" s="105"/>
      <c r="D206" s="283"/>
      <c r="E206" s="283"/>
      <c r="F206" s="283"/>
      <c r="G206" s="283"/>
      <c r="H206" s="283"/>
      <c r="I206" s="283"/>
      <c r="J206" s="179"/>
      <c r="K206" s="179"/>
      <c r="L206" s="7"/>
    </row>
    <row r="207" spans="1:12" ht="25.5" customHeight="1">
      <c r="A207" s="774" t="s">
        <v>248</v>
      </c>
      <c r="B207" s="99"/>
      <c r="C207" s="105"/>
      <c r="D207" s="283"/>
      <c r="E207" s="283"/>
      <c r="F207" s="283"/>
      <c r="G207" s="283"/>
      <c r="H207" s="283"/>
      <c r="I207" s="283"/>
      <c r="J207" s="179"/>
      <c r="K207" s="179"/>
      <c r="L207" s="7"/>
    </row>
    <row r="208" spans="1:12" ht="25.5" customHeight="1">
      <c r="A208" s="774" t="s">
        <v>247</v>
      </c>
      <c r="B208" s="99"/>
      <c r="C208" s="105"/>
      <c r="D208" s="283"/>
      <c r="E208" s="283"/>
      <c r="F208" s="283"/>
      <c r="G208" s="283"/>
      <c r="H208" s="283"/>
      <c r="I208" s="283"/>
      <c r="J208" s="179"/>
      <c r="K208" s="179"/>
      <c r="L208" s="7"/>
    </row>
    <row r="209" spans="1:12" ht="25.5" customHeight="1">
      <c r="A209" s="7" t="s">
        <v>899</v>
      </c>
      <c r="B209" s="99"/>
      <c r="C209" s="105"/>
      <c r="D209" s="283"/>
      <c r="E209" s="283"/>
      <c r="F209" s="283"/>
      <c r="G209" s="283"/>
      <c r="H209" s="283"/>
      <c r="I209" s="283"/>
      <c r="J209" s="179"/>
      <c r="K209" s="179"/>
      <c r="L209" s="106"/>
    </row>
    <row r="210" spans="1:12" ht="25.5" customHeight="1">
      <c r="A210" s="774" t="s">
        <v>366</v>
      </c>
      <c r="B210" s="99"/>
      <c r="C210" s="105"/>
      <c r="D210" s="283"/>
      <c r="E210" s="283"/>
      <c r="F210" s="283"/>
      <c r="G210" s="283"/>
      <c r="H210" s="283"/>
      <c r="I210" s="283"/>
      <c r="J210" s="179"/>
      <c r="K210" s="179"/>
      <c r="L210" s="12"/>
    </row>
    <row r="211" spans="1:12" ht="25.5" customHeight="1">
      <c r="A211" s="7" t="s">
        <v>250</v>
      </c>
      <c r="B211" s="99"/>
      <c r="C211" s="105"/>
      <c r="D211" s="283"/>
      <c r="E211" s="283"/>
      <c r="F211" s="283"/>
      <c r="G211" s="283"/>
      <c r="H211" s="283"/>
      <c r="I211" s="283"/>
      <c r="J211" s="179"/>
      <c r="K211" s="179"/>
      <c r="L211" s="12"/>
    </row>
    <row r="212" spans="1:12" ht="25.5" customHeight="1">
      <c r="A212" s="7" t="s">
        <v>249</v>
      </c>
      <c r="B212" s="99"/>
      <c r="C212" s="105"/>
      <c r="D212" s="283"/>
      <c r="E212" s="283"/>
      <c r="F212" s="283"/>
      <c r="G212" s="283"/>
      <c r="H212" s="283"/>
      <c r="I212" s="283"/>
      <c r="J212" s="179"/>
      <c r="K212" s="179"/>
      <c r="L212" s="12"/>
    </row>
    <row r="213" spans="1:12" ht="25.5" customHeight="1">
      <c r="A213" s="7" t="s">
        <v>359</v>
      </c>
      <c r="B213" s="99"/>
      <c r="C213" s="105"/>
      <c r="D213" s="283"/>
      <c r="E213" s="283"/>
      <c r="F213" s="283"/>
      <c r="G213" s="283"/>
      <c r="H213" s="283"/>
      <c r="I213" s="283"/>
      <c r="J213" s="179"/>
      <c r="K213" s="179"/>
      <c r="L213" s="12"/>
    </row>
    <row r="214" spans="1:12" ht="25.5" customHeight="1">
      <c r="A214" s="7" t="s">
        <v>367</v>
      </c>
      <c r="B214" s="99"/>
      <c r="C214" s="105"/>
      <c r="D214" s="283"/>
      <c r="E214" s="283"/>
      <c r="F214" s="283"/>
      <c r="G214" s="283"/>
      <c r="H214" s="283"/>
      <c r="I214" s="283"/>
      <c r="J214" s="179"/>
      <c r="K214" s="179"/>
      <c r="L214" s="12"/>
    </row>
    <row r="215" spans="1:12" ht="25.5" customHeight="1">
      <c r="A215" s="7" t="s">
        <v>251</v>
      </c>
      <c r="B215" s="99"/>
      <c r="C215" s="105"/>
      <c r="D215" s="283"/>
      <c r="E215" s="283"/>
      <c r="F215" s="283"/>
      <c r="G215" s="283"/>
      <c r="H215" s="283"/>
      <c r="I215" s="283"/>
      <c r="J215" s="179"/>
      <c r="K215" s="179"/>
      <c r="L215" s="12"/>
    </row>
    <row r="216" spans="1:12" ht="25.5" customHeight="1">
      <c r="A216" s="233" t="s">
        <v>532</v>
      </c>
      <c r="B216" s="31"/>
      <c r="C216" s="234"/>
      <c r="D216" s="106"/>
      <c r="E216" s="106"/>
      <c r="F216" s="106"/>
      <c r="G216" s="106"/>
      <c r="H216" s="106"/>
      <c r="I216" s="95"/>
      <c r="J216" s="106"/>
      <c r="K216" s="95"/>
      <c r="L216" s="12"/>
    </row>
    <row r="217" spans="1:12" ht="25.5" customHeight="1">
      <c r="A217" s="187"/>
      <c r="B217" s="31" t="s">
        <v>4</v>
      </c>
      <c r="C217" s="139"/>
      <c r="D217" s="106"/>
      <c r="E217" s="106"/>
      <c r="G217" s="106"/>
      <c r="H217" s="139"/>
      <c r="I217" s="154" t="s">
        <v>30</v>
      </c>
      <c r="J217" s="139"/>
      <c r="K217" s="95"/>
      <c r="L217" s="12"/>
    </row>
    <row r="218" spans="1:12" ht="25.5" customHeight="1">
      <c r="A218" s="775" t="s">
        <v>138</v>
      </c>
      <c r="B218" s="776"/>
      <c r="C218" s="777"/>
      <c r="D218" s="778"/>
      <c r="E218" s="778"/>
      <c r="G218" s="778" t="s">
        <v>31</v>
      </c>
      <c r="H218" s="778"/>
      <c r="I218" s="778"/>
      <c r="J218" s="777"/>
      <c r="K218" s="778"/>
      <c r="L218" s="12"/>
    </row>
    <row r="219" spans="1:12" ht="25.5" customHeight="1">
      <c r="A219" s="187" t="s">
        <v>196</v>
      </c>
      <c r="B219" s="31"/>
      <c r="C219" s="139"/>
      <c r="D219" s="106"/>
      <c r="E219" s="106"/>
      <c r="G219" s="106" t="s">
        <v>31</v>
      </c>
      <c r="H219" s="106"/>
      <c r="I219" s="95"/>
      <c r="J219" s="139"/>
      <c r="K219" s="95"/>
      <c r="L219" s="12"/>
    </row>
    <row r="220" spans="1:12" ht="25.5" customHeight="1">
      <c r="A220" s="187" t="s">
        <v>209</v>
      </c>
      <c r="B220" s="31"/>
      <c r="C220" s="139"/>
      <c r="D220" s="106"/>
      <c r="E220" s="106"/>
      <c r="G220" s="106" t="s">
        <v>244</v>
      </c>
      <c r="H220" s="106"/>
      <c r="I220" s="95"/>
      <c r="J220" s="139"/>
      <c r="K220" s="95"/>
      <c r="L220" s="12"/>
    </row>
    <row r="221" spans="1:12" ht="25.5" customHeight="1">
      <c r="A221" s="187" t="s">
        <v>210</v>
      </c>
      <c r="B221" s="31"/>
      <c r="C221" s="139"/>
      <c r="D221" s="106"/>
      <c r="E221" s="106"/>
      <c r="G221" s="106" t="s">
        <v>298</v>
      </c>
      <c r="H221" s="106"/>
      <c r="I221" s="95"/>
      <c r="J221" s="139"/>
      <c r="K221" s="95"/>
      <c r="L221" s="12"/>
    </row>
    <row r="222" spans="1:12" ht="25.5" customHeight="1">
      <c r="A222" s="187" t="s">
        <v>509</v>
      </c>
      <c r="B222" s="99"/>
      <c r="C222" s="105"/>
      <c r="D222" s="283"/>
      <c r="E222" s="283"/>
      <c r="F222" s="284"/>
      <c r="G222" s="106" t="s">
        <v>298</v>
      </c>
      <c r="H222" s="283"/>
      <c r="I222" s="283"/>
      <c r="J222" s="179"/>
      <c r="K222" s="179"/>
      <c r="L222" s="106"/>
    </row>
    <row r="223" spans="1:12" ht="25.5" customHeight="1">
      <c r="A223" s="187" t="s">
        <v>507</v>
      </c>
      <c r="B223" s="99"/>
      <c r="C223" s="105"/>
      <c r="D223" s="283"/>
      <c r="E223" s="283"/>
      <c r="G223" s="283" t="s">
        <v>243</v>
      </c>
      <c r="H223" s="283"/>
      <c r="I223" s="283"/>
      <c r="J223" s="179"/>
      <c r="K223" s="179"/>
      <c r="L223" s="234"/>
    </row>
    <row r="224" spans="1:12" ht="25.5" customHeight="1">
      <c r="A224" s="12"/>
      <c r="B224" s="99"/>
      <c r="C224" s="105"/>
      <c r="D224" s="283"/>
      <c r="E224" s="283"/>
      <c r="G224" s="284" t="s">
        <v>970</v>
      </c>
      <c r="H224" s="283"/>
      <c r="I224" s="283"/>
      <c r="J224" s="179"/>
      <c r="K224" s="179"/>
      <c r="L224" s="106"/>
    </row>
    <row r="225" spans="1:12" ht="25.5" customHeight="1">
      <c r="A225" s="187" t="s">
        <v>508</v>
      </c>
      <c r="B225" s="99"/>
      <c r="C225" s="105"/>
      <c r="D225" s="283"/>
      <c r="E225" s="283"/>
      <c r="G225" s="285" t="s">
        <v>312</v>
      </c>
      <c r="H225" s="283"/>
      <c r="I225" s="283"/>
      <c r="J225" s="179"/>
      <c r="K225" s="179"/>
      <c r="L225" s="106"/>
    </row>
    <row r="226" spans="1:12" ht="25.5" customHeight="1">
      <c r="A226" s="12"/>
      <c r="B226" s="99"/>
      <c r="C226" s="105"/>
      <c r="D226" s="283"/>
      <c r="E226" s="283"/>
      <c r="G226" s="285" t="s">
        <v>301</v>
      </c>
      <c r="H226" s="283"/>
      <c r="I226" s="283"/>
      <c r="J226" s="179"/>
      <c r="K226" s="179"/>
      <c r="L226" s="106"/>
    </row>
    <row r="227" spans="1:12" ht="25.5" customHeight="1">
      <c r="A227" s="187" t="s">
        <v>902</v>
      </c>
      <c r="B227" s="99"/>
      <c r="C227" s="105"/>
      <c r="D227" s="283"/>
      <c r="E227" s="283"/>
      <c r="F227" s="284"/>
      <c r="G227" s="106" t="s">
        <v>298</v>
      </c>
      <c r="H227" s="283"/>
      <c r="I227" s="283"/>
      <c r="J227" s="179"/>
      <c r="K227" s="179"/>
      <c r="L227" s="106"/>
    </row>
    <row r="228" spans="1:12" ht="25.5" customHeight="1">
      <c r="A228" s="12"/>
      <c r="B228" s="99"/>
      <c r="C228" s="105"/>
      <c r="D228" s="283"/>
      <c r="E228" s="283"/>
      <c r="G228" s="285"/>
      <c r="H228" s="283"/>
      <c r="I228" s="283"/>
      <c r="J228" s="179"/>
      <c r="K228" s="179"/>
      <c r="L228" s="106"/>
    </row>
    <row r="229" spans="1:12" ht="25.5" customHeight="1">
      <c r="A229" s="12"/>
      <c r="B229" s="99"/>
      <c r="C229" s="105"/>
      <c r="D229" s="283"/>
      <c r="E229" s="283"/>
      <c r="G229" s="285"/>
      <c r="H229" s="283"/>
      <c r="I229" s="283"/>
      <c r="J229" s="179"/>
      <c r="K229" s="179"/>
      <c r="L229" s="106"/>
    </row>
    <row r="230" spans="1:12" ht="25.5" customHeight="1">
      <c r="A230" s="31"/>
      <c r="B230" s="99"/>
      <c r="C230" s="105" t="s">
        <v>81</v>
      </c>
      <c r="D230" s="105"/>
      <c r="E230" s="32"/>
      <c r="F230" s="283"/>
      <c r="G230" s="283"/>
      <c r="H230" s="283"/>
      <c r="I230" s="283"/>
      <c r="J230" s="179"/>
      <c r="K230" s="179"/>
      <c r="L230" s="12"/>
    </row>
    <row r="231" spans="1:12" ht="25.5" customHeight="1">
      <c r="A231" s="31"/>
      <c r="B231" s="99"/>
      <c r="C231" s="105" t="s">
        <v>729</v>
      </c>
      <c r="D231" s="105"/>
      <c r="E231" s="32"/>
      <c r="F231" s="283"/>
      <c r="G231" s="283"/>
      <c r="H231" s="283"/>
      <c r="I231" s="283"/>
      <c r="J231" s="179"/>
      <c r="K231" s="179"/>
      <c r="L231" s="12"/>
    </row>
    <row r="232" spans="1:12" ht="25.5" customHeight="1">
      <c r="A232" s="31"/>
      <c r="B232" s="99"/>
      <c r="C232" s="105"/>
      <c r="D232" s="105"/>
      <c r="E232" s="32"/>
      <c r="F232" s="283"/>
      <c r="G232" s="283"/>
      <c r="H232" s="283"/>
      <c r="I232" s="283"/>
      <c r="J232" s="179"/>
      <c r="K232" s="179"/>
      <c r="L232" s="12"/>
    </row>
    <row r="233" spans="1:12" ht="22.5" customHeight="1">
      <c r="A233" s="923" t="s">
        <v>345</v>
      </c>
      <c r="B233" s="923"/>
      <c r="C233" s="923"/>
      <c r="D233" s="923"/>
      <c r="E233" s="923"/>
      <c r="F233" s="923"/>
      <c r="G233" s="923"/>
      <c r="H233" s="923"/>
      <c r="I233" s="923"/>
      <c r="J233" s="923"/>
      <c r="K233" s="923"/>
      <c r="L233" s="12"/>
    </row>
    <row r="234" spans="1:12" ht="22.5" customHeight="1">
      <c r="A234" s="31"/>
      <c r="B234" s="99"/>
      <c r="C234" s="105"/>
      <c r="D234" s="283"/>
      <c r="E234" s="283"/>
      <c r="F234" s="283"/>
      <c r="G234" s="283"/>
      <c r="H234" s="283"/>
      <c r="I234" s="283"/>
      <c r="J234" s="179"/>
      <c r="K234" s="179"/>
      <c r="L234" s="12"/>
    </row>
    <row r="235" spans="1:12" ht="22.5" customHeight="1">
      <c r="A235" s="233" t="s">
        <v>536</v>
      </c>
      <c r="B235" s="31"/>
      <c r="C235" s="234"/>
      <c r="D235" s="106"/>
      <c r="E235" s="106"/>
      <c r="F235" s="106"/>
      <c r="G235" s="106"/>
      <c r="H235" s="106"/>
      <c r="I235" s="95"/>
      <c r="J235" s="106"/>
      <c r="K235" s="95"/>
      <c r="L235" s="12"/>
    </row>
    <row r="236" spans="1:12" ht="22.5" customHeight="1">
      <c r="A236" s="31" t="s">
        <v>368</v>
      </c>
      <c r="B236" s="234"/>
      <c r="C236" s="106"/>
      <c r="D236" s="106"/>
      <c r="E236" s="106"/>
      <c r="F236" s="106"/>
      <c r="G236" s="234"/>
      <c r="H236" s="95"/>
      <c r="I236" s="234"/>
      <c r="J236" s="95"/>
      <c r="K236" s="106"/>
      <c r="L236" s="106"/>
    </row>
    <row r="237" spans="1:12" ht="22.5" customHeight="1">
      <c r="A237" s="729"/>
      <c r="B237" s="729" t="s">
        <v>4</v>
      </c>
      <c r="C237" s="729"/>
      <c r="D237" s="68"/>
      <c r="E237" s="734"/>
      <c r="F237" s="734" t="s">
        <v>139</v>
      </c>
      <c r="G237" s="734"/>
      <c r="H237" s="89"/>
      <c r="I237" s="779"/>
      <c r="J237" s="779" t="s">
        <v>140</v>
      </c>
      <c r="K237" s="779"/>
      <c r="L237" s="106"/>
    </row>
    <row r="238" spans="1:12" ht="22.5" customHeight="1">
      <c r="A238" s="201" t="s">
        <v>762</v>
      </c>
      <c r="B238" s="114"/>
      <c r="C238" s="68"/>
      <c r="D238" s="68"/>
      <c r="E238" s="68" t="s">
        <v>233</v>
      </c>
      <c r="F238" s="68"/>
      <c r="G238" s="68"/>
      <c r="H238" s="68"/>
      <c r="I238" s="68" t="s">
        <v>141</v>
      </c>
      <c r="J238" s="474"/>
      <c r="K238" s="114"/>
      <c r="L238" s="80"/>
    </row>
    <row r="239" spans="1:12" ht="22.5" customHeight="1">
      <c r="A239" s="187" t="s">
        <v>763</v>
      </c>
      <c r="B239" s="114"/>
      <c r="C239" s="68"/>
      <c r="D239" s="68"/>
      <c r="E239" s="68" t="s">
        <v>1005</v>
      </c>
      <c r="F239" s="68"/>
      <c r="G239" s="68"/>
      <c r="H239" s="68"/>
      <c r="I239" s="474" t="s">
        <v>402</v>
      </c>
      <c r="J239" s="474"/>
      <c r="K239" s="114"/>
      <c r="L239" s="80"/>
    </row>
    <row r="240" spans="1:12" ht="22.5" customHeight="1">
      <c r="A240" s="201" t="s">
        <v>764</v>
      </c>
      <c r="B240" s="114"/>
      <c r="C240" s="68"/>
      <c r="D240" s="68"/>
      <c r="E240" s="68" t="s">
        <v>293</v>
      </c>
      <c r="F240" s="68"/>
      <c r="G240" s="68"/>
      <c r="H240" s="68"/>
      <c r="I240" s="474" t="s">
        <v>271</v>
      </c>
      <c r="J240" s="474"/>
      <c r="K240" s="114"/>
      <c r="L240" s="80"/>
    </row>
    <row r="241" spans="1:12" ht="22.5" customHeight="1">
      <c r="A241" s="201"/>
      <c r="B241" s="114"/>
      <c r="C241" s="68"/>
      <c r="D241" s="68"/>
      <c r="E241" s="68"/>
      <c r="F241" s="68"/>
      <c r="G241" s="68"/>
      <c r="H241" s="68"/>
      <c r="I241" s="12" t="s">
        <v>272</v>
      </c>
      <c r="J241" s="474"/>
      <c r="K241" s="114"/>
      <c r="L241" s="80"/>
    </row>
    <row r="242" spans="1:12" ht="22.5" customHeight="1">
      <c r="A242" s="201"/>
      <c r="B242" s="114"/>
      <c r="C242" s="68"/>
      <c r="D242" s="68"/>
      <c r="E242" s="68" t="s">
        <v>1005</v>
      </c>
      <c r="F242" s="68"/>
      <c r="G242" s="68"/>
      <c r="H242" s="68"/>
      <c r="I242" s="474" t="s">
        <v>402</v>
      </c>
      <c r="J242" s="474"/>
      <c r="K242" s="114"/>
      <c r="L242" s="80"/>
    </row>
    <row r="243" spans="1:12" ht="22.5" customHeight="1">
      <c r="A243" s="187" t="s">
        <v>797</v>
      </c>
      <c r="B243" s="114"/>
      <c r="C243" s="68"/>
      <c r="D243" s="68"/>
      <c r="E243" s="68" t="s">
        <v>1005</v>
      </c>
      <c r="F243" s="68"/>
      <c r="G243" s="68"/>
      <c r="H243" s="68"/>
      <c r="I243" s="474" t="s">
        <v>877</v>
      </c>
      <c r="J243" s="474"/>
      <c r="K243" s="114"/>
      <c r="L243" s="80"/>
    </row>
    <row r="244" spans="1:12" ht="22.5" customHeight="1">
      <c r="A244" s="187"/>
      <c r="B244" s="114"/>
      <c r="C244" s="68"/>
      <c r="D244" s="68"/>
      <c r="E244" s="68"/>
      <c r="F244" s="68"/>
      <c r="G244" s="68"/>
      <c r="H244" s="68"/>
      <c r="I244" s="12"/>
      <c r="J244" s="474"/>
      <c r="K244" s="114"/>
      <c r="L244" s="80"/>
    </row>
    <row r="245" spans="1:12" ht="22.5" customHeight="1">
      <c r="A245" s="187" t="s">
        <v>765</v>
      </c>
      <c r="B245" s="114"/>
      <c r="C245" s="68"/>
      <c r="D245" s="68"/>
      <c r="E245" s="68" t="s">
        <v>274</v>
      </c>
      <c r="F245" s="68"/>
      <c r="G245" s="68"/>
      <c r="H245" s="68"/>
      <c r="I245" s="474" t="s">
        <v>403</v>
      </c>
      <c r="J245" s="474"/>
      <c r="K245" s="114"/>
      <c r="L245" s="80"/>
    </row>
    <row r="246" spans="1:12" ht="22.5" customHeight="1">
      <c r="A246" s="201" t="s">
        <v>766</v>
      </c>
      <c r="B246" s="114"/>
      <c r="C246" s="68"/>
      <c r="D246" s="68"/>
      <c r="E246" s="68" t="s">
        <v>1005</v>
      </c>
      <c r="F246" s="68"/>
      <c r="G246" s="68"/>
      <c r="H246" s="68"/>
      <c r="I246" s="474" t="s">
        <v>294</v>
      </c>
      <c r="J246" s="474"/>
      <c r="K246" s="114"/>
      <c r="L246" s="80"/>
    </row>
    <row r="247" spans="1:12" ht="22.5" customHeight="1">
      <c r="A247" s="201"/>
      <c r="B247" s="114"/>
      <c r="C247" s="68"/>
      <c r="D247" s="68"/>
      <c r="E247" s="68"/>
      <c r="F247" s="68"/>
      <c r="G247" s="68"/>
      <c r="H247" s="68"/>
      <c r="I247" s="474" t="s">
        <v>295</v>
      </c>
      <c r="J247" s="474"/>
      <c r="K247" s="114"/>
      <c r="L247" s="80"/>
    </row>
    <row r="248" spans="1:12" ht="22.5" customHeight="1">
      <c r="A248" s="201"/>
      <c r="B248" s="114"/>
      <c r="C248" s="68"/>
      <c r="D248" s="68"/>
      <c r="E248" s="68"/>
      <c r="F248" s="68"/>
      <c r="G248" s="68"/>
      <c r="H248" s="68"/>
      <c r="I248" s="474" t="s">
        <v>349</v>
      </c>
      <c r="J248" s="474"/>
      <c r="K248" s="114"/>
      <c r="L248" s="80"/>
    </row>
    <row r="249" spans="1:12" ht="22.5" customHeight="1">
      <c r="A249" s="201"/>
      <c r="B249" s="114"/>
      <c r="C249" s="68"/>
      <c r="D249" s="68"/>
      <c r="E249" s="68"/>
      <c r="F249" s="68"/>
      <c r="G249" s="68"/>
      <c r="H249" s="68"/>
      <c r="I249" s="474" t="s">
        <v>900</v>
      </c>
      <c r="J249" s="474"/>
      <c r="K249" s="114"/>
      <c r="L249" s="80"/>
    </row>
    <row r="250" spans="1:12" ht="22.5" customHeight="1">
      <c r="A250" s="201" t="s">
        <v>767</v>
      </c>
      <c r="B250" s="114"/>
      <c r="C250" s="68"/>
      <c r="D250" s="68"/>
      <c r="E250" s="68" t="s">
        <v>1005</v>
      </c>
      <c r="F250" s="68"/>
      <c r="G250" s="68"/>
      <c r="H250" s="68"/>
      <c r="I250" s="474" t="s">
        <v>303</v>
      </c>
      <c r="J250" s="474"/>
      <c r="K250" s="114"/>
      <c r="L250" s="80"/>
    </row>
    <row r="251" spans="1:12" ht="22.5" customHeight="1">
      <c r="A251" s="201" t="s">
        <v>768</v>
      </c>
      <c r="B251" s="114"/>
      <c r="C251" s="68"/>
      <c r="D251" s="68"/>
      <c r="E251" s="68"/>
      <c r="F251" s="68"/>
      <c r="G251" s="68"/>
      <c r="H251" s="68"/>
      <c r="I251" s="474"/>
      <c r="J251" s="474"/>
      <c r="K251" s="114"/>
      <c r="L251" s="80"/>
    </row>
    <row r="252" spans="1:12" ht="22.5" customHeight="1">
      <c r="A252" s="201" t="s">
        <v>901</v>
      </c>
      <c r="B252" s="114"/>
      <c r="C252" s="68"/>
      <c r="D252" s="68"/>
      <c r="E252" s="68" t="s">
        <v>1005</v>
      </c>
      <c r="F252" s="68"/>
      <c r="G252" s="68"/>
      <c r="H252" s="68"/>
      <c r="I252" s="474" t="s">
        <v>877</v>
      </c>
      <c r="J252" s="474"/>
      <c r="K252" s="114"/>
      <c r="L252" s="80"/>
    </row>
    <row r="253" spans="1:12" ht="22.5" customHeight="1">
      <c r="A253" s="31" t="s">
        <v>815</v>
      </c>
      <c r="B253" s="12"/>
      <c r="C253" s="234"/>
      <c r="D253" s="106"/>
      <c r="E253" s="106"/>
      <c r="F253" s="106"/>
      <c r="G253" s="106"/>
      <c r="H253" s="234"/>
      <c r="I253" s="95"/>
      <c r="J253" s="234"/>
      <c r="K253" s="95"/>
      <c r="L253" s="80"/>
    </row>
    <row r="254" spans="1:12" ht="22.5" customHeight="1">
      <c r="A254" s="31" t="s">
        <v>534</v>
      </c>
      <c r="B254" s="12"/>
      <c r="C254" s="234"/>
      <c r="D254" s="106"/>
      <c r="E254" s="106"/>
      <c r="F254" s="106"/>
      <c r="G254" s="106"/>
      <c r="H254" s="234"/>
      <c r="I254" s="95"/>
      <c r="J254" s="234"/>
      <c r="K254" s="95"/>
      <c r="L254" s="80"/>
    </row>
    <row r="255" spans="1:12" ht="22.5" customHeight="1">
      <c r="A255" s="234"/>
      <c r="B255" s="234"/>
      <c r="C255" s="234"/>
      <c r="D255" s="106"/>
      <c r="E255" s="106"/>
      <c r="F255" s="106"/>
      <c r="G255" s="106"/>
      <c r="H255" s="106"/>
      <c r="I255" s="12"/>
      <c r="J255" s="12"/>
      <c r="K255" s="153" t="s">
        <v>73</v>
      </c>
      <c r="L255" s="80"/>
    </row>
    <row r="256" spans="1:12" ht="22.5" customHeight="1">
      <c r="A256" s="234"/>
      <c r="B256" s="234"/>
      <c r="C256" s="234"/>
      <c r="D256" s="137"/>
      <c r="E256" s="729"/>
      <c r="F256" s="729" t="s">
        <v>17</v>
      </c>
      <c r="G256" s="729"/>
      <c r="H256" s="73"/>
      <c r="I256" s="730"/>
      <c r="J256" s="730" t="s">
        <v>23</v>
      </c>
      <c r="K256" s="730"/>
      <c r="L256" s="80"/>
    </row>
    <row r="257" spans="1:14" ht="22.5" customHeight="1">
      <c r="A257" s="80"/>
      <c r="B257" s="250"/>
      <c r="C257" s="80"/>
      <c r="D257" s="155"/>
      <c r="E257" s="155" t="s">
        <v>814</v>
      </c>
      <c r="F257" s="36"/>
      <c r="G257" s="155" t="s">
        <v>533</v>
      </c>
      <c r="H257" s="733"/>
      <c r="I257" s="155" t="str">
        <f>+E257</f>
        <v>June 30, 2020</v>
      </c>
      <c r="J257" s="36"/>
      <c r="K257" s="155" t="str">
        <f>+G257</f>
        <v>December 31, 2019</v>
      </c>
      <c r="L257" s="80"/>
    </row>
    <row r="258" spans="1:14" ht="22.5" customHeight="1">
      <c r="A258" s="190" t="s">
        <v>769</v>
      </c>
      <c r="B258" s="250"/>
      <c r="C258" s="190"/>
      <c r="D258" s="155"/>
      <c r="E258" s="155"/>
      <c r="F258" s="36"/>
      <c r="G258" s="155"/>
      <c r="H258" s="733"/>
      <c r="I258" s="155"/>
      <c r="J258" s="36"/>
      <c r="K258" s="155"/>
      <c r="L258" s="106"/>
    </row>
    <row r="259" spans="1:14" ht="22.5" customHeight="1">
      <c r="A259" s="780" t="s">
        <v>202</v>
      </c>
      <c r="B259" s="250"/>
      <c r="C259" s="190"/>
      <c r="D259" s="155"/>
      <c r="E259" s="116">
        <v>0</v>
      </c>
      <c r="F259" s="112"/>
      <c r="G259" s="116">
        <v>9790125.3800000008</v>
      </c>
      <c r="H259" s="112"/>
      <c r="I259" s="116">
        <v>0</v>
      </c>
      <c r="J259" s="112"/>
      <c r="K259" s="116">
        <v>9790125.3800000008</v>
      </c>
      <c r="L259" s="106"/>
    </row>
    <row r="260" spans="1:14" ht="22.5" customHeight="1">
      <c r="A260" s="201" t="s">
        <v>903</v>
      </c>
      <c r="B260" s="250"/>
      <c r="C260" s="190"/>
      <c r="D260" s="155"/>
      <c r="E260" s="116">
        <v>0</v>
      </c>
      <c r="F260" s="112"/>
      <c r="G260" s="116">
        <v>0</v>
      </c>
      <c r="H260" s="112"/>
      <c r="I260" s="116">
        <v>58408989.530000001</v>
      </c>
      <c r="J260" s="112"/>
      <c r="K260" s="116">
        <v>0</v>
      </c>
      <c r="L260" s="106"/>
    </row>
    <row r="261" spans="1:14" ht="22.5" customHeight="1">
      <c r="B261" s="227" t="s">
        <v>3</v>
      </c>
      <c r="C261" s="112"/>
      <c r="D261" s="112"/>
      <c r="E261" s="117">
        <f>SUM(E258:E260)</f>
        <v>0</v>
      </c>
      <c r="F261" s="112"/>
      <c r="G261" s="117">
        <f>SUM(G258:G260)</f>
        <v>9790125.3800000008</v>
      </c>
      <c r="H261" s="116"/>
      <c r="I261" s="117">
        <f>SUM(I258:I260)</f>
        <v>58408989.530000001</v>
      </c>
      <c r="J261" s="112"/>
      <c r="K261" s="117">
        <f>SUM(K258:K260)</f>
        <v>9790125.3800000008</v>
      </c>
      <c r="L261" s="106"/>
    </row>
    <row r="262" spans="1:14" ht="22.5" customHeight="1">
      <c r="A262" s="105" t="s">
        <v>770</v>
      </c>
      <c r="B262" s="114"/>
      <c r="C262" s="112"/>
      <c r="D262" s="845"/>
      <c r="E262" s="155"/>
      <c r="F262" s="155"/>
      <c r="G262" s="184"/>
      <c r="H262" s="155"/>
      <c r="I262" s="186"/>
      <c r="J262" s="155"/>
      <c r="K262" s="184"/>
      <c r="L262" s="155"/>
      <c r="M262" s="190"/>
      <c r="N262" s="190"/>
    </row>
    <row r="263" spans="1:14" ht="22.5" customHeight="1">
      <c r="A263" s="780" t="s">
        <v>234</v>
      </c>
      <c r="B263" s="114"/>
      <c r="C263" s="112"/>
      <c r="D263" s="845"/>
      <c r="E263" s="116">
        <v>100000000</v>
      </c>
      <c r="F263" s="112"/>
      <c r="G263" s="116">
        <v>100000000</v>
      </c>
      <c r="H263" s="112"/>
      <c r="I263" s="116">
        <v>100000000</v>
      </c>
      <c r="J263" s="112"/>
      <c r="K263" s="116">
        <v>100000000</v>
      </c>
      <c r="M263" s="190"/>
      <c r="N263" s="190"/>
    </row>
    <row r="264" spans="1:14" ht="22.5" customHeight="1">
      <c r="A264" s="780" t="s">
        <v>202</v>
      </c>
      <c r="B264" s="114"/>
      <c r="C264" s="112"/>
      <c r="D264" s="845"/>
      <c r="E264" s="116">
        <v>93643271</v>
      </c>
      <c r="F264" s="112"/>
      <c r="G264" s="116">
        <v>109543491</v>
      </c>
      <c r="H264" s="112"/>
      <c r="I264" s="116">
        <v>0</v>
      </c>
      <c r="J264" s="112"/>
      <c r="K264" s="116">
        <v>0</v>
      </c>
      <c r="M264" s="190"/>
      <c r="N264" s="190"/>
    </row>
    <row r="265" spans="1:14" ht="22.5" customHeight="1">
      <c r="A265" s="780" t="s">
        <v>211</v>
      </c>
      <c r="B265" s="114"/>
      <c r="C265" s="112"/>
      <c r="D265" s="845"/>
      <c r="E265" s="116">
        <v>0</v>
      </c>
      <c r="F265" s="112"/>
      <c r="G265" s="116">
        <v>0</v>
      </c>
      <c r="H265" s="112"/>
      <c r="I265" s="116">
        <v>1000000000</v>
      </c>
      <c r="J265" s="112"/>
      <c r="K265" s="116">
        <v>963000000</v>
      </c>
      <c r="M265" s="190"/>
      <c r="N265" s="190"/>
    </row>
    <row r="266" spans="1:14" ht="22.5" customHeight="1">
      <c r="A266" s="201" t="s">
        <v>904</v>
      </c>
      <c r="B266" s="114"/>
      <c r="C266" s="112"/>
      <c r="D266" s="845"/>
      <c r="E266" s="116">
        <v>2400000</v>
      </c>
      <c r="F266" s="112"/>
      <c r="G266" s="116">
        <v>0</v>
      </c>
      <c r="H266" s="112"/>
      <c r="I266" s="116">
        <v>0</v>
      </c>
      <c r="J266" s="112"/>
      <c r="K266" s="116">
        <v>0</v>
      </c>
      <c r="M266" s="190"/>
      <c r="N266" s="190"/>
    </row>
    <row r="267" spans="1:14" ht="22.5" customHeight="1">
      <c r="B267" s="227" t="s">
        <v>3</v>
      </c>
      <c r="C267" s="112"/>
      <c r="D267" s="845"/>
      <c r="E267" s="117">
        <f>SUM(E263:E266)</f>
        <v>196043271</v>
      </c>
      <c r="F267" s="112"/>
      <c r="G267" s="117">
        <f>SUM(G263:G266)</f>
        <v>209543491</v>
      </c>
      <c r="H267" s="116"/>
      <c r="I267" s="117">
        <f>SUM(I263:I266)</f>
        <v>1100000000</v>
      </c>
      <c r="J267" s="112"/>
      <c r="K267" s="117">
        <f>SUM(K263:K266)</f>
        <v>1063000000</v>
      </c>
      <c r="M267" s="190"/>
      <c r="N267" s="190"/>
    </row>
    <row r="268" spans="1:14" ht="22.5" customHeight="1">
      <c r="D268" s="112"/>
      <c r="E268" s="112"/>
      <c r="F268" s="116"/>
      <c r="G268" s="112"/>
      <c r="H268" s="116"/>
      <c r="I268" s="112"/>
      <c r="J268" s="116"/>
      <c r="K268" s="112"/>
      <c r="L268" s="106"/>
    </row>
    <row r="269" spans="1:14" ht="22.5" customHeight="1">
      <c r="D269" s="112"/>
      <c r="L269" s="106"/>
    </row>
    <row r="270" spans="1:14" ht="22.5" customHeight="1">
      <c r="A270" s="31"/>
      <c r="B270" s="99"/>
      <c r="C270" s="105" t="s">
        <v>81</v>
      </c>
      <c r="D270" s="105"/>
      <c r="E270" s="32"/>
      <c r="F270" s="106"/>
      <c r="G270" s="106"/>
      <c r="H270" s="66"/>
      <c r="I270" s="67"/>
      <c r="J270" s="106"/>
      <c r="K270" s="106"/>
      <c r="L270" s="12"/>
    </row>
    <row r="271" spans="1:14" ht="22.5" customHeight="1">
      <c r="A271" s="31"/>
      <c r="B271" s="99"/>
      <c r="C271" s="105" t="s">
        <v>729</v>
      </c>
      <c r="D271" s="105"/>
      <c r="E271" s="32"/>
      <c r="F271" s="106"/>
      <c r="G271" s="106"/>
      <c r="H271" s="66"/>
      <c r="I271" s="67"/>
      <c r="J271" s="106"/>
      <c r="K271" s="106"/>
      <c r="L271" s="12"/>
    </row>
    <row r="272" spans="1:14" ht="22.5" customHeight="1"/>
  </sheetData>
  <mergeCells count="8">
    <mergeCell ref="A233:K233"/>
    <mergeCell ref="A1:K1"/>
    <mergeCell ref="A198:K198"/>
    <mergeCell ref="A34:K34"/>
    <mergeCell ref="A129:K129"/>
    <mergeCell ref="A163:K163"/>
    <mergeCell ref="A94:K94"/>
    <mergeCell ref="A64:K64"/>
  </mergeCells>
  <pageMargins left="0.9055118110236221" right="0.37" top="0.63" bottom="0.51181102362204722" header="0.35433070866141736" footer="0.27559055118110237"/>
  <pageSetup paperSize="9" scale="9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
  <sheetViews>
    <sheetView view="pageBreakPreview" topLeftCell="A101" zoomScaleNormal="100" zoomScaleSheetLayoutView="100" workbookViewId="0">
      <selection activeCell="D102" sqref="D102"/>
    </sheetView>
  </sheetViews>
  <sheetFormatPr defaultColWidth="9.140625" defaultRowHeight="24" customHeight="1"/>
  <cols>
    <col min="1" max="1" width="4.7109375" style="234" customWidth="1"/>
    <col min="2" max="2" width="10.7109375" style="234" customWidth="1"/>
    <col min="3" max="3" width="11.7109375" style="234" customWidth="1"/>
    <col min="4" max="4" width="8.7109375" style="234" customWidth="1"/>
    <col min="5" max="5" width="0.85546875" style="234" customWidth="1"/>
    <col min="6" max="6" width="17.5703125" style="234" bestFit="1" customWidth="1"/>
    <col min="7" max="7" width="0.85546875" style="234" customWidth="1"/>
    <col min="8" max="8" width="15.5703125" style="234" customWidth="1"/>
    <col min="9" max="9" width="0.85546875" style="234" customWidth="1"/>
    <col min="10" max="10" width="15.5703125" style="234" customWidth="1"/>
    <col min="11" max="11" width="0.85546875" style="234" customWidth="1"/>
    <col min="12" max="12" width="17.5703125" style="234" bestFit="1" customWidth="1"/>
    <col min="13" max="13" width="2.42578125" style="234" customWidth="1"/>
    <col min="14" max="14" width="9.140625" style="234" customWidth="1"/>
    <col min="15" max="16384" width="9.140625" style="225"/>
  </cols>
  <sheetData>
    <row r="1" spans="1:14" ht="26.25" customHeight="1">
      <c r="A1" s="923" t="s">
        <v>423</v>
      </c>
      <c r="B1" s="923"/>
      <c r="C1" s="923"/>
      <c r="D1" s="923"/>
      <c r="E1" s="923"/>
      <c r="F1" s="923"/>
      <c r="G1" s="923"/>
      <c r="H1" s="923"/>
      <c r="I1" s="923"/>
      <c r="J1" s="923"/>
      <c r="K1" s="923"/>
      <c r="L1" s="923"/>
      <c r="M1" s="80"/>
      <c r="N1" s="80"/>
    </row>
    <row r="2" spans="1:14" ht="26.25" customHeight="1">
      <c r="A2" s="217"/>
      <c r="B2" s="187"/>
      <c r="C2" s="217"/>
      <c r="D2" s="217"/>
      <c r="E2" s="217"/>
      <c r="F2" s="217"/>
      <c r="G2" s="217"/>
      <c r="H2" s="217"/>
      <c r="I2" s="217"/>
      <c r="J2" s="217"/>
      <c r="K2" s="217"/>
      <c r="L2" s="217"/>
      <c r="M2" s="190"/>
      <c r="N2" s="190"/>
    </row>
    <row r="3" spans="1:14" ht="26.25" customHeight="1">
      <c r="A3" s="187" t="s">
        <v>757</v>
      </c>
      <c r="B3" s="217"/>
      <c r="C3" s="217"/>
      <c r="D3" s="217"/>
      <c r="E3" s="217"/>
      <c r="F3" s="217"/>
      <c r="G3" s="217"/>
      <c r="H3" s="217"/>
      <c r="I3" s="217"/>
      <c r="J3" s="217"/>
      <c r="K3" s="217"/>
      <c r="L3" s="217"/>
      <c r="M3" s="190"/>
      <c r="N3" s="190"/>
    </row>
    <row r="4" spans="1:14" ht="26.25" customHeight="1">
      <c r="A4" s="187"/>
      <c r="B4" s="217"/>
      <c r="C4" s="217"/>
      <c r="D4" s="217"/>
      <c r="E4" s="106"/>
      <c r="F4" s="106"/>
      <c r="G4" s="106"/>
      <c r="H4" s="106"/>
      <c r="I4" s="106"/>
      <c r="J4" s="12"/>
      <c r="K4" s="12"/>
      <c r="L4" s="226" t="s">
        <v>73</v>
      </c>
      <c r="M4" s="190"/>
      <c r="N4" s="190"/>
    </row>
    <row r="5" spans="1:14" ht="26.25" customHeight="1">
      <c r="A5" s="187"/>
      <c r="B5" s="217"/>
      <c r="C5" s="217"/>
      <c r="D5" s="217"/>
      <c r="E5" s="137"/>
      <c r="F5" s="219"/>
      <c r="G5" s="219" t="s">
        <v>17</v>
      </c>
      <c r="H5" s="219"/>
      <c r="I5" s="73"/>
      <c r="J5" s="220"/>
      <c r="K5" s="220" t="s">
        <v>23</v>
      </c>
      <c r="L5" s="220"/>
      <c r="M5" s="190"/>
      <c r="N5" s="190"/>
    </row>
    <row r="6" spans="1:14" ht="26.25" customHeight="1">
      <c r="A6" s="187"/>
      <c r="B6" s="217"/>
      <c r="C6" s="217"/>
      <c r="D6" s="217"/>
      <c r="E6" s="155"/>
      <c r="F6" s="155" t="s">
        <v>814</v>
      </c>
      <c r="G6" s="184"/>
      <c r="H6" s="155" t="s">
        <v>533</v>
      </c>
      <c r="I6" s="186"/>
      <c r="J6" s="155" t="str">
        <f>+F6</f>
        <v>June 30, 2020</v>
      </c>
      <c r="K6" s="184"/>
      <c r="L6" s="155" t="str">
        <f>+H6</f>
        <v>December 31, 2019</v>
      </c>
      <c r="M6" s="190"/>
      <c r="N6" s="190"/>
    </row>
    <row r="7" spans="1:14" ht="26.25" customHeight="1">
      <c r="A7" s="105" t="s">
        <v>356</v>
      </c>
      <c r="B7" s="115"/>
      <c r="C7" s="112"/>
      <c r="D7" s="845"/>
      <c r="E7" s="155"/>
      <c r="F7" s="118"/>
      <c r="G7" s="112"/>
      <c r="H7" s="118"/>
      <c r="I7" s="116"/>
      <c r="J7" s="118"/>
      <c r="K7" s="112"/>
      <c r="L7" s="118"/>
      <c r="M7" s="190"/>
      <c r="N7" s="190"/>
    </row>
    <row r="8" spans="1:14" ht="26.25" customHeight="1">
      <c r="A8" s="780" t="s">
        <v>302</v>
      </c>
      <c r="B8" s="115"/>
      <c r="C8" s="112"/>
      <c r="D8" s="845"/>
      <c r="E8" s="155"/>
      <c r="F8" s="155"/>
      <c r="G8" s="184"/>
      <c r="H8" s="155"/>
      <c r="I8" s="186"/>
      <c r="J8" s="155"/>
      <c r="K8" s="184"/>
      <c r="L8" s="155"/>
      <c r="M8" s="190"/>
      <c r="N8" s="190"/>
    </row>
    <row r="9" spans="1:14" ht="26.25" customHeight="1">
      <c r="A9" s="201" t="s">
        <v>771</v>
      </c>
      <c r="B9" s="115"/>
      <c r="C9" s="112"/>
      <c r="D9" s="845"/>
      <c r="E9" s="155"/>
      <c r="F9" s="116">
        <v>81407699.310000002</v>
      </c>
      <c r="G9" s="112"/>
      <c r="H9" s="116">
        <v>81407699.310000002</v>
      </c>
      <c r="I9" s="112"/>
      <c r="J9" s="116">
        <v>81407699.310000002</v>
      </c>
      <c r="K9" s="116"/>
      <c r="L9" s="116">
        <v>81407699.310000002</v>
      </c>
      <c r="M9" s="190"/>
      <c r="N9" s="190"/>
    </row>
    <row r="10" spans="1:14" s="12" customFormat="1" ht="26.25" customHeight="1">
      <c r="A10" s="105" t="s">
        <v>988</v>
      </c>
      <c r="B10" s="114"/>
      <c r="C10" s="112"/>
      <c r="D10" s="112"/>
      <c r="E10" s="116"/>
      <c r="F10" s="112"/>
      <c r="G10" s="116"/>
      <c r="H10" s="116"/>
      <c r="I10" s="116"/>
      <c r="J10" s="112"/>
      <c r="K10" s="116"/>
    </row>
    <row r="11" spans="1:14" s="12" customFormat="1" ht="26.25" customHeight="1">
      <c r="B11" s="287" t="s">
        <v>234</v>
      </c>
      <c r="C11" s="114"/>
      <c r="D11" s="112"/>
      <c r="E11" s="116"/>
      <c r="F11" s="112">
        <v>1826712.3399999994</v>
      </c>
      <c r="G11" s="116"/>
      <c r="H11" s="112">
        <v>1006917.81</v>
      </c>
      <c r="I11" s="116"/>
      <c r="J11" s="116">
        <v>1826712.3399999994</v>
      </c>
      <c r="K11" s="116"/>
      <c r="L11" s="112">
        <v>1006917.81</v>
      </c>
    </row>
    <row r="12" spans="1:14" s="12" customFormat="1" ht="26.25" customHeight="1">
      <c r="B12" s="138" t="s">
        <v>202</v>
      </c>
      <c r="C12" s="114"/>
      <c r="D12" s="112"/>
      <c r="E12" s="116">
        <v>1012303.17</v>
      </c>
      <c r="F12" s="116">
        <v>6419244.0199999996</v>
      </c>
      <c r="G12" s="112"/>
      <c r="H12" s="116">
        <v>4788678.38</v>
      </c>
      <c r="I12" s="112"/>
      <c r="J12" s="116">
        <v>0</v>
      </c>
      <c r="K12" s="112"/>
      <c r="L12" s="116">
        <v>0</v>
      </c>
    </row>
    <row r="13" spans="1:14" s="12" customFormat="1" ht="26.25" customHeight="1">
      <c r="B13" s="138" t="s">
        <v>211</v>
      </c>
      <c r="C13" s="114"/>
      <c r="D13" s="112"/>
      <c r="E13" s="116">
        <v>0</v>
      </c>
      <c r="F13" s="116">
        <v>0</v>
      </c>
      <c r="G13" s="112"/>
      <c r="H13" s="116">
        <v>0</v>
      </c>
      <c r="I13" s="112"/>
      <c r="J13" s="116">
        <v>43104767.079999998</v>
      </c>
      <c r="K13" s="112"/>
      <c r="L13" s="116">
        <v>27820109.560000002</v>
      </c>
    </row>
    <row r="14" spans="1:14" s="12" customFormat="1" ht="26.25" customHeight="1">
      <c r="B14" s="138" t="s">
        <v>302</v>
      </c>
      <c r="C14" s="114"/>
      <c r="D14" s="112"/>
      <c r="E14" s="118"/>
      <c r="F14" s="116"/>
      <c r="G14" s="112"/>
      <c r="H14" s="116"/>
      <c r="I14" s="112"/>
      <c r="J14" s="116"/>
      <c r="K14" s="112"/>
      <c r="L14" s="116"/>
    </row>
    <row r="15" spans="1:14" s="12" customFormat="1" ht="26.25" customHeight="1">
      <c r="B15" s="201" t="s">
        <v>756</v>
      </c>
      <c r="C15" s="114"/>
      <c r="D15" s="112"/>
      <c r="E15" s="118"/>
      <c r="F15" s="116">
        <v>7303193.0299999993</v>
      </c>
      <c r="G15" s="112"/>
      <c r="H15" s="116">
        <v>4867653.0999999996</v>
      </c>
      <c r="I15" s="112"/>
      <c r="J15" s="116">
        <v>7303193.0299999993</v>
      </c>
      <c r="K15" s="112"/>
      <c r="L15" s="116">
        <v>4867653.0999999996</v>
      </c>
    </row>
    <row r="16" spans="1:14" s="12" customFormat="1" ht="26.25" customHeight="1">
      <c r="B16" s="201" t="s">
        <v>905</v>
      </c>
      <c r="C16" s="114"/>
      <c r="D16" s="112"/>
      <c r="E16" s="118"/>
      <c r="F16" s="116">
        <v>5340.82</v>
      </c>
      <c r="G16" s="112"/>
      <c r="H16" s="116">
        <v>0</v>
      </c>
      <c r="I16" s="112"/>
      <c r="J16" s="116">
        <v>0</v>
      </c>
      <c r="K16" s="112"/>
      <c r="L16" s="116">
        <v>0</v>
      </c>
    </row>
    <row r="17" spans="1:14" s="12" customFormat="1" ht="26.25" customHeight="1">
      <c r="C17" s="138" t="s">
        <v>3</v>
      </c>
      <c r="D17" s="112"/>
      <c r="E17" s="118"/>
      <c r="F17" s="117">
        <f>SUM(F11:F16)</f>
        <v>15554490.209999999</v>
      </c>
      <c r="G17" s="112"/>
      <c r="H17" s="117">
        <f>SUM(H11:H16)</f>
        <v>10663249.289999999</v>
      </c>
      <c r="I17" s="116"/>
      <c r="J17" s="117">
        <f>SUM(J11:J16)</f>
        <v>52234672.449999996</v>
      </c>
      <c r="K17" s="112"/>
      <c r="L17" s="117">
        <f>SUM(L11:L16)</f>
        <v>33694680.469999999</v>
      </c>
    </row>
    <row r="18" spans="1:14" ht="26.25" customHeight="1">
      <c r="A18" s="112" t="s">
        <v>758</v>
      </c>
      <c r="B18" s="139"/>
      <c r="C18" s="140"/>
      <c r="D18" s="112"/>
      <c r="E18" s="113"/>
      <c r="F18" s="113"/>
      <c r="G18" s="112"/>
      <c r="H18" s="116"/>
      <c r="I18" s="116"/>
      <c r="J18" s="112"/>
      <c r="K18" s="116"/>
      <c r="L18" s="139"/>
      <c r="M18" s="99"/>
      <c r="N18" s="190"/>
    </row>
    <row r="19" spans="1:14" ht="26.25" customHeight="1">
      <c r="B19" s="138" t="s">
        <v>212</v>
      </c>
      <c r="C19" s="140"/>
      <c r="D19" s="112"/>
      <c r="E19" s="116">
        <v>0</v>
      </c>
      <c r="F19" s="116">
        <v>0</v>
      </c>
      <c r="G19" s="112"/>
      <c r="H19" s="116">
        <v>0</v>
      </c>
      <c r="I19" s="112"/>
      <c r="J19" s="116">
        <v>13436965.199999999</v>
      </c>
      <c r="K19" s="116"/>
      <c r="L19" s="116">
        <v>9974874.6600000001</v>
      </c>
      <c r="M19" s="99"/>
      <c r="N19" s="190"/>
    </row>
    <row r="20" spans="1:14" ht="26.25" customHeight="1">
      <c r="A20" s="189" t="s">
        <v>759</v>
      </c>
      <c r="B20" s="190"/>
      <c r="C20" s="229"/>
      <c r="D20" s="116"/>
      <c r="E20" s="116"/>
      <c r="F20" s="116"/>
      <c r="G20" s="112"/>
      <c r="H20" s="116"/>
      <c r="I20" s="116"/>
      <c r="J20" s="116"/>
      <c r="K20" s="112"/>
      <c r="L20" s="116"/>
      <c r="M20" s="99"/>
      <c r="N20" s="190"/>
    </row>
    <row r="21" spans="1:14" ht="26.25" customHeight="1">
      <c r="B21" s="138" t="s">
        <v>212</v>
      </c>
      <c r="C21" s="191"/>
      <c r="D21" s="116"/>
      <c r="E21" s="116">
        <v>0</v>
      </c>
      <c r="F21" s="116">
        <v>0</v>
      </c>
      <c r="G21" s="112"/>
      <c r="H21" s="116">
        <v>0</v>
      </c>
      <c r="I21" s="112"/>
      <c r="J21" s="116">
        <v>4035.76</v>
      </c>
      <c r="K21" s="116"/>
      <c r="L21" s="116">
        <v>2549.06</v>
      </c>
      <c r="M21" s="99"/>
      <c r="N21" s="190"/>
    </row>
    <row r="22" spans="1:14" ht="26.25" customHeight="1">
      <c r="B22" s="138" t="s">
        <v>259</v>
      </c>
      <c r="C22" s="191"/>
      <c r="D22" s="116"/>
      <c r="E22" s="116"/>
      <c r="F22" s="116">
        <v>0</v>
      </c>
      <c r="G22" s="112"/>
      <c r="H22" s="116">
        <v>14980</v>
      </c>
      <c r="I22" s="112"/>
      <c r="J22" s="116">
        <v>0</v>
      </c>
      <c r="K22" s="116"/>
      <c r="L22" s="116">
        <v>14980</v>
      </c>
      <c r="M22" s="99"/>
      <c r="N22" s="190"/>
    </row>
    <row r="23" spans="1:14" ht="26.25" customHeight="1">
      <c r="B23" s="138" t="s">
        <v>202</v>
      </c>
      <c r="C23" s="191"/>
      <c r="D23" s="116"/>
      <c r="E23" s="116"/>
      <c r="F23" s="116">
        <v>0</v>
      </c>
      <c r="G23" s="112"/>
      <c r="H23" s="116">
        <v>34105.910000000003</v>
      </c>
      <c r="I23" s="112"/>
      <c r="J23" s="116">
        <v>0</v>
      </c>
      <c r="K23" s="116"/>
      <c r="L23" s="116">
        <v>34105.910000000003</v>
      </c>
      <c r="M23" s="99"/>
      <c r="N23" s="190"/>
    </row>
    <row r="24" spans="1:14" s="12" customFormat="1" ht="26.25" customHeight="1">
      <c r="B24" s="115"/>
      <c r="C24" s="138" t="s">
        <v>3</v>
      </c>
      <c r="D24" s="112"/>
      <c r="E24" s="118"/>
      <c r="F24" s="117">
        <f>SUM(F21:F23)</f>
        <v>0</v>
      </c>
      <c r="G24" s="112"/>
      <c r="H24" s="117">
        <f>SUM(H21:H23)</f>
        <v>49085.91</v>
      </c>
      <c r="I24" s="116"/>
      <c r="J24" s="117">
        <f>SUM(J21:J23)</f>
        <v>4035.76</v>
      </c>
      <c r="K24" s="112"/>
      <c r="L24" s="117">
        <f>SUM(L21:L23)</f>
        <v>51634.97</v>
      </c>
    </row>
    <row r="25" spans="1:14" ht="26.25" customHeight="1">
      <c r="A25" s="189" t="s">
        <v>760</v>
      </c>
      <c r="B25" s="190"/>
      <c r="C25" s="191"/>
      <c r="D25" s="116"/>
      <c r="E25" s="116"/>
      <c r="F25" s="116"/>
      <c r="G25" s="112"/>
      <c r="H25" s="116"/>
      <c r="I25" s="112"/>
      <c r="J25" s="116"/>
      <c r="K25" s="116"/>
      <c r="L25" s="116"/>
      <c r="M25" s="99"/>
      <c r="N25" s="190"/>
    </row>
    <row r="26" spans="1:14" ht="26.25" customHeight="1">
      <c r="B26" s="138" t="s">
        <v>212</v>
      </c>
      <c r="C26" s="191"/>
      <c r="D26" s="116"/>
      <c r="E26" s="116"/>
      <c r="F26" s="116">
        <v>0</v>
      </c>
      <c r="G26" s="112"/>
      <c r="H26" s="116">
        <v>0</v>
      </c>
      <c r="I26" s="116"/>
      <c r="J26" s="116">
        <v>565927.65</v>
      </c>
      <c r="K26" s="112"/>
      <c r="L26" s="116">
        <v>565927.65</v>
      </c>
      <c r="M26" s="99"/>
      <c r="N26" s="190"/>
    </row>
    <row r="27" spans="1:14" ht="26.25" customHeight="1">
      <c r="B27" s="138" t="s">
        <v>202</v>
      </c>
      <c r="C27" s="191"/>
      <c r="D27" s="116"/>
      <c r="E27" s="116">
        <v>1807098.72</v>
      </c>
      <c r="F27" s="211">
        <v>17196261.68</v>
      </c>
      <c r="G27" s="211"/>
      <c r="H27" s="116">
        <v>17196261.68</v>
      </c>
      <c r="I27" s="112"/>
      <c r="J27" s="116">
        <v>17196261.68</v>
      </c>
      <c r="K27" s="116"/>
      <c r="L27" s="116">
        <v>17196261.68</v>
      </c>
      <c r="M27" s="99"/>
      <c r="N27" s="190"/>
    </row>
    <row r="28" spans="1:14" ht="26.25" customHeight="1">
      <c r="A28" s="138"/>
      <c r="B28" s="12"/>
      <c r="C28" s="138" t="s">
        <v>3</v>
      </c>
      <c r="D28" s="112"/>
      <c r="E28" s="113">
        <f>SUM(E26:E27)</f>
        <v>1807098.72</v>
      </c>
      <c r="F28" s="228">
        <f>SUM(F26:F27)</f>
        <v>17196261.68</v>
      </c>
      <c r="G28" s="113"/>
      <c r="H28" s="228">
        <f>SUM(H26:H27)</f>
        <v>17196261.68</v>
      </c>
      <c r="I28" s="116"/>
      <c r="J28" s="228">
        <f>SUM(J26:J27)</f>
        <v>17762189.329999998</v>
      </c>
      <c r="K28" s="112"/>
      <c r="L28" s="228">
        <f>SUM(L26:L27)</f>
        <v>17762189.329999998</v>
      </c>
      <c r="M28" s="99"/>
      <c r="N28" s="190"/>
    </row>
    <row r="29" spans="1:14" s="12" customFormat="1" ht="26.25" customHeight="1">
      <c r="B29" s="115"/>
      <c r="C29" s="138"/>
      <c r="D29" s="112"/>
      <c r="E29" s="118"/>
      <c r="F29" s="118"/>
      <c r="G29" s="112"/>
      <c r="H29" s="118"/>
      <c r="I29" s="116"/>
      <c r="J29" s="118"/>
      <c r="K29" s="112"/>
      <c r="L29" s="118"/>
    </row>
    <row r="30" spans="1:14" s="12" customFormat="1" ht="26.25" customHeight="1">
      <c r="B30" s="115"/>
      <c r="C30" s="138"/>
      <c r="D30" s="112"/>
      <c r="E30" s="118"/>
      <c r="F30" s="118"/>
      <c r="G30" s="112"/>
      <c r="H30" s="118"/>
      <c r="I30" s="116"/>
      <c r="J30" s="118"/>
      <c r="K30" s="112"/>
      <c r="L30" s="118"/>
    </row>
    <row r="31" spans="1:14" ht="26.25" customHeight="1">
      <c r="A31" s="139"/>
      <c r="B31" s="105"/>
      <c r="C31" s="139"/>
      <c r="D31" s="105" t="s">
        <v>781</v>
      </c>
      <c r="E31" s="105"/>
      <c r="F31" s="32"/>
      <c r="G31" s="139"/>
      <c r="H31" s="139"/>
      <c r="I31" s="139"/>
      <c r="J31" s="139"/>
      <c r="K31" s="139"/>
      <c r="L31" s="139"/>
      <c r="M31" s="139"/>
      <c r="N31" s="139"/>
    </row>
    <row r="32" spans="1:14" ht="26.25" customHeight="1">
      <c r="A32" s="139"/>
      <c r="B32" s="195"/>
      <c r="C32" s="139"/>
      <c r="D32" s="105" t="s">
        <v>729</v>
      </c>
      <c r="E32" s="105"/>
      <c r="F32" s="32"/>
      <c r="G32" s="139"/>
      <c r="H32" s="139"/>
      <c r="I32" s="139"/>
      <c r="J32" s="139"/>
      <c r="K32" s="139"/>
      <c r="L32" s="139"/>
      <c r="M32" s="139"/>
      <c r="N32" s="139"/>
    </row>
    <row r="33" spans="1:14" ht="26.25" customHeight="1">
      <c r="A33" s="139"/>
      <c r="B33" s="195"/>
      <c r="C33" s="139"/>
      <c r="D33" s="105"/>
      <c r="E33" s="105"/>
      <c r="F33" s="32"/>
      <c r="G33" s="139"/>
      <c r="H33" s="139"/>
      <c r="I33" s="139"/>
      <c r="J33" s="139"/>
      <c r="K33" s="139"/>
      <c r="L33" s="139"/>
      <c r="M33" s="139"/>
      <c r="N33" s="139"/>
    </row>
    <row r="34" spans="1:14" ht="30" customHeight="1">
      <c r="A34" s="923" t="s">
        <v>434</v>
      </c>
      <c r="B34" s="923"/>
      <c r="C34" s="923"/>
      <c r="D34" s="923"/>
      <c r="E34" s="923"/>
      <c r="F34" s="923"/>
      <c r="G34" s="923"/>
      <c r="H34" s="923"/>
      <c r="I34" s="923"/>
      <c r="J34" s="923"/>
      <c r="K34" s="923"/>
      <c r="L34" s="923"/>
      <c r="M34" s="80"/>
      <c r="N34" s="80"/>
    </row>
    <row r="35" spans="1:14" ht="30" customHeight="1">
      <c r="A35" s="845"/>
      <c r="B35" s="845"/>
      <c r="C35" s="845"/>
      <c r="D35" s="845"/>
      <c r="E35" s="845"/>
      <c r="F35" s="845"/>
      <c r="G35" s="845"/>
      <c r="H35" s="845"/>
      <c r="I35" s="845"/>
      <c r="J35" s="845"/>
      <c r="K35" s="845"/>
      <c r="L35" s="845"/>
      <c r="M35" s="80"/>
      <c r="N35" s="80"/>
    </row>
    <row r="36" spans="1:14" ht="30" customHeight="1">
      <c r="A36" s="233" t="s">
        <v>536</v>
      </c>
      <c r="B36" s="217"/>
      <c r="C36" s="217"/>
      <c r="D36" s="217"/>
      <c r="E36" s="217"/>
      <c r="F36" s="217"/>
      <c r="G36" s="217"/>
      <c r="H36" s="217"/>
      <c r="I36" s="217"/>
      <c r="J36" s="217"/>
      <c r="K36" s="217"/>
      <c r="L36" s="217"/>
      <c r="M36" s="80"/>
      <c r="N36" s="80"/>
    </row>
    <row r="37" spans="1:14" ht="30" customHeight="1">
      <c r="A37" s="187"/>
      <c r="B37" s="845"/>
      <c r="C37" s="845"/>
      <c r="D37" s="845"/>
      <c r="E37" s="106"/>
      <c r="F37" s="106"/>
      <c r="G37" s="106"/>
      <c r="H37" s="106"/>
      <c r="I37" s="106"/>
      <c r="J37" s="12"/>
      <c r="K37" s="12"/>
      <c r="L37" s="226" t="s">
        <v>73</v>
      </c>
      <c r="M37" s="190"/>
      <c r="N37" s="190"/>
    </row>
    <row r="38" spans="1:14" ht="30" customHeight="1">
      <c r="A38" s="187"/>
      <c r="B38" s="845"/>
      <c r="C38" s="845"/>
      <c r="D38" s="845"/>
      <c r="E38" s="137"/>
      <c r="F38" s="846"/>
      <c r="G38" s="846" t="s">
        <v>17</v>
      </c>
      <c r="H38" s="846"/>
      <c r="I38" s="73"/>
      <c r="J38" s="847"/>
      <c r="K38" s="847" t="s">
        <v>23</v>
      </c>
      <c r="L38" s="847"/>
      <c r="M38" s="190"/>
      <c r="N38" s="190"/>
    </row>
    <row r="39" spans="1:14" ht="30" customHeight="1">
      <c r="A39" s="187"/>
      <c r="B39" s="845"/>
      <c r="C39" s="845"/>
      <c r="D39" s="845"/>
      <c r="E39" s="155"/>
      <c r="F39" s="155" t="s">
        <v>814</v>
      </c>
      <c r="G39" s="184"/>
      <c r="H39" s="155" t="s">
        <v>533</v>
      </c>
      <c r="I39" s="186"/>
      <c r="J39" s="155" t="str">
        <f>+F39</f>
        <v>June 30, 2020</v>
      </c>
      <c r="K39" s="184"/>
      <c r="L39" s="155" t="str">
        <f>+H39</f>
        <v>December 31, 2019</v>
      </c>
      <c r="M39" s="190"/>
      <c r="N39" s="190"/>
    </row>
    <row r="40" spans="1:14" ht="30" customHeight="1">
      <c r="A40" s="140" t="s">
        <v>761</v>
      </c>
      <c r="B40" s="140"/>
      <c r="C40" s="140"/>
      <c r="D40" s="230"/>
      <c r="E40" s="230"/>
      <c r="F40" s="230"/>
      <c r="G40" s="231"/>
      <c r="H40" s="230"/>
      <c r="I40" s="231"/>
      <c r="J40" s="230"/>
      <c r="K40" s="232"/>
      <c r="L40" s="116"/>
      <c r="M40" s="99"/>
      <c r="N40" s="190"/>
    </row>
    <row r="41" spans="1:14" ht="30" customHeight="1">
      <c r="B41" s="138" t="s">
        <v>54</v>
      </c>
      <c r="C41" s="140"/>
      <c r="D41" s="112"/>
      <c r="E41" s="112">
        <v>0</v>
      </c>
      <c r="F41" s="112">
        <v>0</v>
      </c>
      <c r="G41" s="113"/>
      <c r="H41" s="112">
        <v>0</v>
      </c>
      <c r="I41" s="116"/>
      <c r="J41" s="116">
        <v>1267801.52</v>
      </c>
      <c r="K41" s="112"/>
      <c r="L41" s="116">
        <v>3523673.28</v>
      </c>
      <c r="M41" s="99"/>
      <c r="N41" s="190"/>
    </row>
    <row r="42" spans="1:14" ht="30" customHeight="1">
      <c r="A42" s="140" t="s">
        <v>72</v>
      </c>
      <c r="C42" s="139"/>
      <c r="D42" s="140"/>
      <c r="E42" s="112"/>
      <c r="F42" s="112"/>
      <c r="G42" s="113"/>
      <c r="H42" s="112"/>
      <c r="I42" s="113"/>
      <c r="J42" s="112"/>
      <c r="K42" s="116"/>
      <c r="L42" s="116"/>
      <c r="M42" s="190"/>
      <c r="N42" s="190"/>
    </row>
    <row r="43" spans="1:14" ht="30" customHeight="1">
      <c r="B43" s="138" t="s">
        <v>54</v>
      </c>
      <c r="C43" s="139"/>
      <c r="D43" s="140"/>
      <c r="E43" s="112"/>
      <c r="F43" s="116">
        <v>0</v>
      </c>
      <c r="G43" s="112"/>
      <c r="H43" s="116">
        <v>0</v>
      </c>
      <c r="I43" s="116"/>
      <c r="J43" s="116">
        <v>5704120.6500000004</v>
      </c>
      <c r="K43" s="112"/>
      <c r="L43" s="116">
        <v>10403917.25</v>
      </c>
      <c r="M43" s="190"/>
      <c r="N43" s="190"/>
    </row>
    <row r="44" spans="1:14" ht="30" customHeight="1">
      <c r="A44" s="7" t="s">
        <v>772</v>
      </c>
      <c r="B44" s="225"/>
      <c r="C44" s="7"/>
      <c r="D44" s="7"/>
      <c r="E44" s="7"/>
      <c r="F44" s="7"/>
      <c r="G44" s="7"/>
      <c r="H44" s="7"/>
      <c r="I44" s="7"/>
      <c r="J44" s="7"/>
      <c r="K44" s="7"/>
      <c r="L44" s="7"/>
      <c r="M44" s="190"/>
      <c r="N44" s="190"/>
    </row>
    <row r="45" spans="1:14" ht="30" customHeight="1">
      <c r="A45" s="225"/>
      <c r="B45" s="138" t="s">
        <v>54</v>
      </c>
      <c r="C45" s="99"/>
      <c r="D45" s="99"/>
      <c r="E45" s="99"/>
      <c r="F45" s="112">
        <v>0</v>
      </c>
      <c r="G45" s="113"/>
      <c r="H45" s="116">
        <v>0</v>
      </c>
      <c r="I45" s="80"/>
      <c r="J45" s="147">
        <v>140379.76999999999</v>
      </c>
      <c r="K45" s="80"/>
      <c r="L45" s="147">
        <v>126118.27</v>
      </c>
      <c r="M45" s="190"/>
      <c r="N45" s="190"/>
    </row>
    <row r="46" spans="1:14" ht="30" customHeight="1">
      <c r="A46" s="161" t="s">
        <v>816</v>
      </c>
      <c r="B46" s="80"/>
      <c r="C46" s="80"/>
      <c r="D46" s="80"/>
      <c r="E46" s="80"/>
      <c r="F46" s="80"/>
      <c r="G46" s="80"/>
      <c r="H46" s="116"/>
    </row>
    <row r="47" spans="1:14" ht="30" customHeight="1">
      <c r="A47" s="99"/>
      <c r="B47" s="95"/>
      <c r="C47" s="99"/>
      <c r="D47" s="99"/>
      <c r="E47" s="95"/>
      <c r="F47" s="106"/>
      <c r="G47" s="106"/>
      <c r="H47" s="99"/>
      <c r="I47" s="167"/>
      <c r="J47" s="167"/>
      <c r="K47" s="167"/>
      <c r="L47" s="235" t="s">
        <v>101</v>
      </c>
    </row>
    <row r="48" spans="1:14" ht="30" customHeight="1">
      <c r="A48" s="99"/>
      <c r="B48" s="95"/>
      <c r="C48" s="99"/>
      <c r="D48" s="99"/>
      <c r="E48" s="99"/>
      <c r="F48" s="236"/>
      <c r="G48" s="236"/>
      <c r="H48" s="236"/>
      <c r="I48" s="237" t="s">
        <v>17</v>
      </c>
      <c r="J48" s="236"/>
      <c r="K48" s="236"/>
      <c r="L48" s="236"/>
    </row>
    <row r="49" spans="1:14" ht="30" customHeight="1">
      <c r="A49" s="99"/>
      <c r="B49" s="95"/>
      <c r="C49" s="99"/>
      <c r="D49" s="99"/>
      <c r="E49" s="99"/>
      <c r="F49" s="238" t="s">
        <v>533</v>
      </c>
      <c r="G49" s="106"/>
      <c r="H49" s="239" t="s">
        <v>11</v>
      </c>
      <c r="I49" s="167"/>
      <c r="J49" s="240" t="s">
        <v>12</v>
      </c>
      <c r="K49" s="106"/>
      <c r="L49" s="238" t="str">
        <f>+J39</f>
        <v>June 30, 2020</v>
      </c>
    </row>
    <row r="50" spans="1:14" ht="30" customHeight="1">
      <c r="A50" s="241" t="s">
        <v>770</v>
      </c>
      <c r="B50" s="242"/>
      <c r="C50" s="241"/>
      <c r="D50" s="241"/>
      <c r="E50" s="243"/>
      <c r="F50" s="243"/>
      <c r="G50" s="243"/>
      <c r="H50" s="244"/>
      <c r="I50" s="245"/>
      <c r="J50" s="113"/>
      <c r="K50" s="243"/>
      <c r="L50" s="113"/>
    </row>
    <row r="51" spans="1:14" ht="30" customHeight="1">
      <c r="A51" s="225"/>
      <c r="B51" s="138" t="s">
        <v>234</v>
      </c>
      <c r="C51" s="241"/>
      <c r="D51" s="241"/>
      <c r="E51" s="113"/>
      <c r="F51" s="113">
        <v>100000000</v>
      </c>
      <c r="G51" s="112"/>
      <c r="H51" s="785">
        <v>0</v>
      </c>
      <c r="I51" s="116"/>
      <c r="J51" s="785">
        <v>0</v>
      </c>
      <c r="K51" s="112"/>
      <c r="L51" s="112">
        <v>100000000</v>
      </c>
    </row>
    <row r="52" spans="1:14" ht="30" customHeight="1">
      <c r="A52" s="225"/>
      <c r="B52" s="138" t="s">
        <v>202</v>
      </c>
      <c r="C52" s="241"/>
      <c r="D52" s="241"/>
      <c r="E52" s="112"/>
      <c r="F52" s="112">
        <v>109543491</v>
      </c>
      <c r="G52" s="113"/>
      <c r="H52" s="785">
        <v>0</v>
      </c>
      <c r="I52" s="116"/>
      <c r="J52" s="785">
        <v>-15900220</v>
      </c>
      <c r="K52" s="112"/>
      <c r="L52" s="116">
        <v>93643271</v>
      </c>
    </row>
    <row r="53" spans="1:14" ht="30" customHeight="1">
      <c r="A53" s="225"/>
      <c r="B53" s="201" t="s">
        <v>905</v>
      </c>
      <c r="C53" s="241"/>
      <c r="D53" s="241"/>
      <c r="E53" s="112"/>
      <c r="F53" s="112">
        <v>0</v>
      </c>
      <c r="G53" s="113"/>
      <c r="H53" s="785">
        <v>2400000</v>
      </c>
      <c r="I53" s="116"/>
      <c r="J53" s="785">
        <v>0</v>
      </c>
      <c r="K53" s="112"/>
      <c r="L53" s="116">
        <v>2400000</v>
      </c>
    </row>
    <row r="54" spans="1:14" ht="30" customHeight="1">
      <c r="A54" s="227"/>
      <c r="B54" s="225"/>
      <c r="C54" s="190" t="s">
        <v>3</v>
      </c>
      <c r="D54" s="241"/>
      <c r="E54" s="112"/>
      <c r="F54" s="246">
        <f>SUM(F51:F53)</f>
        <v>209543491</v>
      </c>
      <c r="G54" s="112"/>
      <c r="H54" s="246">
        <f>SUM(H51:H53)</f>
        <v>2400000</v>
      </c>
      <c r="I54" s="114"/>
      <c r="J54" s="871">
        <f>SUM(J51:J53)</f>
        <v>-15900220</v>
      </c>
      <c r="K54" s="195"/>
      <c r="L54" s="246">
        <f>SUM(L51:L53)</f>
        <v>196043271</v>
      </c>
    </row>
    <row r="55" spans="1:14" ht="30" customHeight="1">
      <c r="A55" s="225"/>
      <c r="B55" s="138"/>
      <c r="C55" s="225"/>
      <c r="D55" s="241"/>
      <c r="E55" s="112"/>
      <c r="F55" s="247"/>
      <c r="G55" s="112"/>
      <c r="H55" s="113"/>
      <c r="I55" s="116"/>
      <c r="J55" s="113"/>
      <c r="K55" s="195"/>
      <c r="L55" s="112"/>
    </row>
    <row r="56" spans="1:14" ht="30" customHeight="1">
      <c r="A56" s="225"/>
      <c r="B56" s="138"/>
      <c r="C56" s="225"/>
      <c r="D56" s="241"/>
      <c r="E56" s="112"/>
      <c r="F56" s="247"/>
      <c r="G56" s="112"/>
      <c r="H56" s="113"/>
      <c r="I56" s="116"/>
      <c r="J56" s="113"/>
      <c r="K56" s="195"/>
      <c r="L56" s="112"/>
    </row>
    <row r="57" spans="1:14" ht="30" customHeight="1">
      <c r="A57" s="225"/>
      <c r="B57" s="138"/>
      <c r="C57" s="225"/>
      <c r="D57" s="241"/>
      <c r="E57" s="112"/>
      <c r="F57" s="247"/>
      <c r="G57" s="112"/>
      <c r="H57" s="113"/>
      <c r="I57" s="116"/>
      <c r="J57" s="113"/>
      <c r="K57" s="195"/>
      <c r="L57" s="112"/>
    </row>
    <row r="58" spans="1:14" ht="30" customHeight="1">
      <c r="A58" s="225"/>
      <c r="B58" s="138"/>
      <c r="C58" s="225"/>
      <c r="D58" s="241"/>
      <c r="E58" s="112"/>
      <c r="F58" s="247"/>
      <c r="G58" s="112"/>
      <c r="H58" s="113"/>
      <c r="I58" s="116"/>
      <c r="J58" s="113"/>
      <c r="K58" s="195"/>
      <c r="L58" s="112"/>
    </row>
    <row r="59" spans="1:14" ht="30" customHeight="1">
      <c r="A59" s="225"/>
      <c r="B59" s="138"/>
      <c r="C59" s="225"/>
      <c r="D59" s="241"/>
      <c r="E59" s="112"/>
      <c r="F59" s="247"/>
      <c r="G59" s="112"/>
      <c r="H59" s="113"/>
      <c r="I59" s="116"/>
      <c r="J59" s="113"/>
      <c r="K59" s="195"/>
      <c r="L59" s="112"/>
    </row>
    <row r="60" spans="1:14" ht="30" customHeight="1">
      <c r="A60" s="139"/>
      <c r="B60" s="190"/>
      <c r="C60" s="139"/>
      <c r="D60" s="105" t="s">
        <v>781</v>
      </c>
      <c r="E60" s="105"/>
      <c r="F60" s="247"/>
      <c r="G60" s="112"/>
      <c r="H60" s="247"/>
      <c r="I60" s="114"/>
      <c r="J60" s="513"/>
      <c r="K60" s="195"/>
      <c r="L60" s="247"/>
    </row>
    <row r="61" spans="1:14" ht="30" customHeight="1">
      <c r="A61" s="139"/>
      <c r="B61" s="190"/>
      <c r="C61" s="139"/>
      <c r="D61" s="105" t="s">
        <v>729</v>
      </c>
      <c r="E61" s="105"/>
      <c r="F61" s="247"/>
      <c r="G61" s="112"/>
      <c r="H61" s="247"/>
      <c r="I61" s="114"/>
      <c r="J61" s="513"/>
      <c r="K61" s="195"/>
      <c r="L61" s="247"/>
    </row>
    <row r="62" spans="1:14" ht="30" customHeight="1">
      <c r="A62" s="139"/>
      <c r="B62" s="190"/>
      <c r="C62" s="139"/>
      <c r="D62" s="105"/>
      <c r="E62" s="105"/>
      <c r="F62" s="247"/>
      <c r="G62" s="112"/>
      <c r="H62" s="247"/>
      <c r="I62" s="114"/>
      <c r="J62" s="513"/>
      <c r="K62" s="195"/>
      <c r="L62" s="247"/>
    </row>
    <row r="63" spans="1:14" ht="28.5" customHeight="1">
      <c r="A63" s="923" t="s">
        <v>551</v>
      </c>
      <c r="B63" s="923"/>
      <c r="C63" s="923"/>
      <c r="D63" s="923"/>
      <c r="E63" s="923"/>
      <c r="F63" s="923"/>
      <c r="G63" s="923"/>
      <c r="H63" s="923"/>
      <c r="I63" s="923"/>
      <c r="J63" s="923"/>
      <c r="K63" s="923"/>
      <c r="L63" s="923"/>
      <c r="M63" s="80"/>
      <c r="N63" s="80"/>
    </row>
    <row r="64" spans="1:14" ht="28.5" customHeight="1">
      <c r="A64" s="512"/>
      <c r="B64" s="512"/>
      <c r="C64" s="512"/>
      <c r="D64" s="512"/>
      <c r="E64" s="512"/>
      <c r="F64" s="512"/>
      <c r="G64" s="512"/>
      <c r="H64" s="512"/>
      <c r="I64" s="512"/>
      <c r="J64" s="512"/>
      <c r="K64" s="512"/>
      <c r="L64" s="512"/>
      <c r="M64" s="80"/>
      <c r="N64" s="80"/>
    </row>
    <row r="65" spans="1:14" ht="28.5" customHeight="1">
      <c r="A65" s="233" t="s">
        <v>536</v>
      </c>
      <c r="B65" s="512"/>
      <c r="C65" s="512"/>
      <c r="D65" s="512"/>
      <c r="E65" s="512"/>
      <c r="F65" s="512"/>
      <c r="G65" s="512"/>
      <c r="H65" s="512"/>
      <c r="I65" s="512"/>
      <c r="J65" s="512"/>
      <c r="K65" s="512"/>
      <c r="L65" s="512"/>
      <c r="M65" s="80"/>
      <c r="N65" s="80"/>
    </row>
    <row r="66" spans="1:14" ht="28.5" customHeight="1">
      <c r="A66" s="99"/>
      <c r="B66" s="95"/>
      <c r="C66" s="99"/>
      <c r="D66" s="99"/>
      <c r="E66" s="95"/>
      <c r="F66" s="106"/>
      <c r="G66" s="106"/>
      <c r="H66" s="99"/>
      <c r="I66" s="386"/>
      <c r="J66" s="386"/>
      <c r="K66" s="386"/>
      <c r="L66" s="235" t="s">
        <v>101</v>
      </c>
    </row>
    <row r="67" spans="1:14" ht="28.5" customHeight="1">
      <c r="A67" s="99"/>
      <c r="B67" s="95"/>
      <c r="C67" s="99"/>
      <c r="D67" s="99"/>
      <c r="E67" s="99"/>
      <c r="F67" s="236"/>
      <c r="G67" s="236"/>
      <c r="H67" s="236"/>
      <c r="I67" s="237" t="s">
        <v>17</v>
      </c>
      <c r="J67" s="236"/>
      <c r="K67" s="236"/>
      <c r="L67" s="236"/>
    </row>
    <row r="68" spans="1:14" ht="28.5" customHeight="1">
      <c r="A68" s="99"/>
      <c r="B68" s="95"/>
      <c r="C68" s="99"/>
      <c r="D68" s="99"/>
      <c r="E68" s="99"/>
      <c r="F68" s="238" t="s">
        <v>533</v>
      </c>
      <c r="G68" s="106"/>
      <c r="H68" s="239" t="s">
        <v>11</v>
      </c>
      <c r="I68" s="386"/>
      <c r="J68" s="240" t="s">
        <v>12</v>
      </c>
      <c r="K68" s="106"/>
      <c r="L68" s="238" t="str">
        <f>+L49</f>
        <v>June 30, 2020</v>
      </c>
    </row>
    <row r="69" spans="1:14" ht="28.5" customHeight="1">
      <c r="A69" s="241" t="s">
        <v>356</v>
      </c>
      <c r="B69" s="242"/>
      <c r="C69" s="241"/>
      <c r="D69" s="241"/>
      <c r="E69" s="112"/>
      <c r="F69" s="247"/>
      <c r="G69" s="112"/>
      <c r="H69" s="247"/>
      <c r="I69" s="114"/>
      <c r="J69" s="247"/>
      <c r="K69" s="195"/>
      <c r="L69" s="247"/>
    </row>
    <row r="70" spans="1:14" ht="28.5" customHeight="1">
      <c r="A70" s="225"/>
      <c r="B70" s="138" t="s">
        <v>302</v>
      </c>
      <c r="C70" s="225"/>
      <c r="D70" s="241"/>
      <c r="E70" s="112"/>
      <c r="F70" s="247"/>
      <c r="G70" s="112"/>
      <c r="H70" s="247"/>
      <c r="I70" s="114"/>
      <c r="J70" s="247"/>
      <c r="K70" s="195"/>
      <c r="L70" s="247"/>
    </row>
    <row r="71" spans="1:14" ht="28.5" customHeight="1">
      <c r="A71" s="225"/>
      <c r="B71" s="138" t="s">
        <v>305</v>
      </c>
      <c r="C71" s="225"/>
      <c r="D71" s="241"/>
      <c r="E71" s="112"/>
      <c r="F71" s="247">
        <v>81407699.310000002</v>
      </c>
      <c r="G71" s="112"/>
      <c r="H71" s="113">
        <v>0</v>
      </c>
      <c r="I71" s="116"/>
      <c r="J71" s="113">
        <v>0</v>
      </c>
      <c r="K71" s="195"/>
      <c r="L71" s="112">
        <f>SUM(F71:J71)</f>
        <v>81407699.310000002</v>
      </c>
    </row>
    <row r="72" spans="1:14" ht="28.5" customHeight="1">
      <c r="A72" s="241" t="s">
        <v>988</v>
      </c>
      <c r="B72" s="139"/>
      <c r="C72" s="139"/>
      <c r="D72" s="139"/>
      <c r="E72" s="139"/>
      <c r="F72" s="139"/>
      <c r="G72" s="139"/>
      <c r="H72" s="17"/>
      <c r="I72" s="17"/>
      <c r="J72" s="17"/>
      <c r="K72" s="139"/>
      <c r="L72" s="139"/>
    </row>
    <row r="73" spans="1:14" ht="28.5" customHeight="1">
      <c r="A73" s="225"/>
      <c r="B73" s="138" t="s">
        <v>234</v>
      </c>
      <c r="C73" s="225"/>
      <c r="D73" s="139"/>
      <c r="E73" s="139"/>
      <c r="F73" s="116">
        <v>1006917.8099999996</v>
      </c>
      <c r="G73" s="139"/>
      <c r="H73" s="116">
        <v>2801369.88</v>
      </c>
      <c r="I73" s="116"/>
      <c r="J73" s="212">
        <v>-1981575.35</v>
      </c>
      <c r="K73" s="139"/>
      <c r="L73" s="112">
        <f>SUM(F73:J73)</f>
        <v>1826712.3399999994</v>
      </c>
    </row>
    <row r="74" spans="1:14" ht="28.5" customHeight="1">
      <c r="A74" s="225"/>
      <c r="B74" s="138" t="s">
        <v>202</v>
      </c>
      <c r="C74" s="225"/>
      <c r="D74" s="139"/>
      <c r="E74" s="139"/>
      <c r="F74" s="116">
        <v>4788678.38</v>
      </c>
      <c r="G74" s="139"/>
      <c r="H74" s="116">
        <v>2219744.66</v>
      </c>
      <c r="I74" s="116"/>
      <c r="J74" s="212">
        <v>-589179.02</v>
      </c>
      <c r="K74" s="139"/>
      <c r="L74" s="112">
        <f>SUM(F74:J74)</f>
        <v>6419244.0199999996</v>
      </c>
    </row>
    <row r="75" spans="1:14" ht="28.5" customHeight="1">
      <c r="A75" s="225"/>
      <c r="B75" s="138" t="s">
        <v>302</v>
      </c>
      <c r="C75" s="225"/>
      <c r="D75" s="139"/>
      <c r="E75" s="139"/>
      <c r="F75" s="116"/>
      <c r="G75" s="139"/>
      <c r="H75" s="116"/>
      <c r="I75" s="116"/>
      <c r="J75" s="116"/>
      <c r="K75" s="139"/>
      <c r="L75" s="113"/>
    </row>
    <row r="76" spans="1:14" ht="28.5" customHeight="1">
      <c r="A76" s="225"/>
      <c r="B76" s="138" t="s">
        <v>305</v>
      </c>
      <c r="C76" s="225"/>
      <c r="D76" s="139"/>
      <c r="E76" s="139"/>
      <c r="F76" s="116">
        <v>4867653.0999999996</v>
      </c>
      <c r="G76" s="139"/>
      <c r="H76" s="116">
        <v>2435539.9300000002</v>
      </c>
      <c r="I76" s="116"/>
      <c r="J76" s="116">
        <v>0</v>
      </c>
      <c r="K76" s="139"/>
      <c r="L76" s="112">
        <f>SUM(F76:J76)</f>
        <v>7303193.0299999993</v>
      </c>
    </row>
    <row r="77" spans="1:14" ht="28.5" customHeight="1">
      <c r="A77" s="225"/>
      <c r="B77" s="201" t="s">
        <v>905</v>
      </c>
      <c r="C77" s="225"/>
      <c r="D77" s="139"/>
      <c r="E77" s="139"/>
      <c r="F77" s="116">
        <v>0</v>
      </c>
      <c r="G77" s="139"/>
      <c r="H77" s="116">
        <v>5340.82</v>
      </c>
      <c r="I77" s="116"/>
      <c r="J77" s="116">
        <v>0</v>
      </c>
      <c r="K77" s="139"/>
      <c r="L77" s="112">
        <f>SUM(F77:J77)</f>
        <v>5340.82</v>
      </c>
    </row>
    <row r="78" spans="1:14" ht="28.5" customHeight="1">
      <c r="A78" s="139"/>
      <c r="B78" s="225"/>
      <c r="C78" s="190" t="s">
        <v>3</v>
      </c>
      <c r="D78" s="139"/>
      <c r="E78" s="139"/>
      <c r="F78" s="246">
        <f>SUM(F73:F77)</f>
        <v>10663249.289999999</v>
      </c>
      <c r="G78" s="112"/>
      <c r="H78" s="246">
        <f>SUM(H73:H77)</f>
        <v>7461995.290000001</v>
      </c>
      <c r="I78" s="114"/>
      <c r="J78" s="248">
        <f>SUM(J73:J76)</f>
        <v>-2570754.37</v>
      </c>
      <c r="K78" s="195"/>
      <c r="L78" s="246">
        <f>SUM(L73:L77)</f>
        <v>15554490.209999999</v>
      </c>
    </row>
    <row r="79" spans="1:14" ht="28.5" customHeight="1">
      <c r="A79" s="99"/>
      <c r="B79" s="95"/>
      <c r="C79" s="99"/>
      <c r="D79" s="99"/>
      <c r="E79" s="95"/>
      <c r="F79" s="106"/>
      <c r="G79" s="106"/>
      <c r="H79" s="99"/>
      <c r="I79" s="167"/>
      <c r="J79" s="167"/>
      <c r="K79" s="167"/>
      <c r="L79" s="235" t="s">
        <v>101</v>
      </c>
    </row>
    <row r="80" spans="1:14" ht="28.5" customHeight="1">
      <c r="A80" s="99"/>
      <c r="B80" s="95"/>
      <c r="C80" s="99"/>
      <c r="D80" s="99"/>
      <c r="E80" s="99"/>
      <c r="F80" s="236"/>
      <c r="G80" s="236"/>
      <c r="H80" s="236"/>
      <c r="I80" s="237" t="s">
        <v>23</v>
      </c>
      <c r="J80" s="236"/>
      <c r="K80" s="236"/>
      <c r="L80" s="236"/>
    </row>
    <row r="81" spans="1:14" ht="28.5" customHeight="1">
      <c r="A81" s="99"/>
      <c r="B81" s="95"/>
      <c r="C81" s="99"/>
      <c r="D81" s="99"/>
      <c r="E81" s="99"/>
      <c r="F81" s="238" t="str">
        <f>+F49</f>
        <v>December 31, 2019</v>
      </c>
      <c r="G81" s="106"/>
      <c r="H81" s="239" t="s">
        <v>11</v>
      </c>
      <c r="I81" s="167"/>
      <c r="J81" s="240" t="s">
        <v>12</v>
      </c>
      <c r="K81" s="106"/>
      <c r="L81" s="238" t="str">
        <f>+L49</f>
        <v>June 30, 2020</v>
      </c>
    </row>
    <row r="82" spans="1:14" ht="28.5" customHeight="1">
      <c r="A82" s="241" t="s">
        <v>773</v>
      </c>
      <c r="B82" s="242"/>
      <c r="C82" s="241"/>
      <c r="D82" s="241"/>
      <c r="E82" s="243"/>
      <c r="F82" s="243"/>
      <c r="G82" s="243"/>
      <c r="H82" s="244"/>
      <c r="I82" s="245"/>
      <c r="J82" s="113"/>
      <c r="K82" s="243"/>
      <c r="L82" s="113"/>
    </row>
    <row r="83" spans="1:14" ht="28.5" customHeight="1">
      <c r="A83" s="225"/>
      <c r="B83" s="138" t="s">
        <v>234</v>
      </c>
      <c r="C83" s="139"/>
      <c r="D83" s="241"/>
      <c r="E83" s="113"/>
      <c r="F83" s="113">
        <v>100000000</v>
      </c>
      <c r="G83" s="112"/>
      <c r="H83" s="116">
        <v>0</v>
      </c>
      <c r="I83" s="116"/>
      <c r="J83" s="116">
        <v>0</v>
      </c>
      <c r="K83" s="112"/>
      <c r="L83" s="112">
        <v>100000000</v>
      </c>
    </row>
    <row r="84" spans="1:14" ht="28.5" customHeight="1">
      <c r="A84" s="225"/>
      <c r="B84" s="138" t="s">
        <v>211</v>
      </c>
      <c r="C84" s="139"/>
      <c r="D84" s="241"/>
      <c r="E84" s="113"/>
      <c r="F84" s="113">
        <v>963000000</v>
      </c>
      <c r="G84" s="112"/>
      <c r="H84" s="116">
        <v>37000000</v>
      </c>
      <c r="I84" s="116"/>
      <c r="J84" s="212">
        <v>0</v>
      </c>
      <c r="K84" s="112"/>
      <c r="L84" s="113">
        <f>SUM(F84:J84)</f>
        <v>1000000000</v>
      </c>
    </row>
    <row r="85" spans="1:14" ht="28.5" customHeight="1">
      <c r="A85" s="225"/>
      <c r="B85" s="138"/>
      <c r="C85" s="781" t="s">
        <v>3</v>
      </c>
      <c r="D85" s="241"/>
      <c r="E85" s="112"/>
      <c r="F85" s="246">
        <f>SUM(F83:F84)</f>
        <v>1063000000</v>
      </c>
      <c r="G85" s="112"/>
      <c r="H85" s="246">
        <f>SUM(H83:H84)</f>
        <v>37000000</v>
      </c>
      <c r="I85" s="114"/>
      <c r="J85" s="246">
        <f>SUM(J83:J84)</f>
        <v>0</v>
      </c>
      <c r="K85" s="195"/>
      <c r="L85" s="246">
        <f>SUM(L83:L84)</f>
        <v>1100000000</v>
      </c>
    </row>
    <row r="86" spans="1:14" ht="28.5" customHeight="1">
      <c r="A86" s="241" t="s">
        <v>356</v>
      </c>
      <c r="B86" s="242"/>
      <c r="C86" s="241"/>
      <c r="D86" s="241"/>
      <c r="E86" s="112"/>
      <c r="F86" s="247"/>
      <c r="G86" s="112"/>
      <c r="H86" s="247"/>
      <c r="I86" s="114"/>
      <c r="J86" s="247"/>
      <c r="K86" s="195"/>
      <c r="L86" s="247"/>
    </row>
    <row r="87" spans="1:14" ht="28.5" customHeight="1">
      <c r="A87" s="241"/>
      <c r="B87" s="138" t="s">
        <v>302</v>
      </c>
      <c r="C87" s="241"/>
      <c r="D87" s="241"/>
    </row>
    <row r="88" spans="1:14" ht="28.5" customHeight="1">
      <c r="A88" s="241"/>
      <c r="B88" s="201" t="s">
        <v>305</v>
      </c>
      <c r="C88" s="241"/>
      <c r="D88" s="241"/>
      <c r="F88" s="113">
        <v>81407699.310000002</v>
      </c>
      <c r="G88" s="112"/>
      <c r="H88" s="113">
        <v>0</v>
      </c>
      <c r="I88" s="116"/>
      <c r="J88" s="113">
        <v>0</v>
      </c>
      <c r="K88" s="112"/>
      <c r="L88" s="113">
        <v>81407699.310000002</v>
      </c>
    </row>
    <row r="89" spans="1:14" ht="28.5" customHeight="1">
      <c r="A89" s="227"/>
      <c r="B89" s="80"/>
      <c r="C89" s="80"/>
      <c r="D89" s="251"/>
      <c r="F89" s="247"/>
      <c r="G89" s="112"/>
      <c r="H89" s="247"/>
      <c r="I89" s="114"/>
      <c r="J89" s="247"/>
      <c r="K89" s="147"/>
      <c r="L89" s="247"/>
      <c r="M89" s="80"/>
      <c r="N89" s="80"/>
    </row>
    <row r="90" spans="1:14" ht="28.5" customHeight="1">
      <c r="A90" s="139"/>
      <c r="B90" s="190"/>
      <c r="C90" s="139"/>
      <c r="D90" s="139"/>
      <c r="F90" s="113"/>
      <c r="G90" s="112"/>
      <c r="H90" s="113"/>
      <c r="I90" s="116"/>
      <c r="J90" s="113"/>
      <c r="K90" s="112"/>
      <c r="L90" s="113"/>
    </row>
    <row r="91" spans="1:14" ht="28.5" customHeight="1">
      <c r="A91" s="379"/>
      <c r="B91" s="450"/>
      <c r="C91" s="379"/>
      <c r="D91" s="105" t="s">
        <v>781</v>
      </c>
      <c r="E91" s="105"/>
      <c r="F91" s="32"/>
      <c r="G91" s="379"/>
      <c r="H91" s="379"/>
      <c r="I91" s="379"/>
      <c r="J91" s="379"/>
      <c r="K91" s="379"/>
      <c r="L91" s="379"/>
    </row>
    <row r="92" spans="1:14" ht="28.5" customHeight="1">
      <c r="A92" s="379"/>
      <c r="B92" s="209"/>
      <c r="C92" s="379"/>
      <c r="D92" s="105" t="s">
        <v>729</v>
      </c>
      <c r="E92" s="105"/>
      <c r="F92" s="32"/>
      <c r="G92" s="379"/>
      <c r="H92" s="379"/>
      <c r="I92" s="379"/>
      <c r="J92" s="379"/>
      <c r="K92" s="379"/>
      <c r="L92" s="379"/>
      <c r="M92" s="80"/>
      <c r="N92" s="80"/>
    </row>
    <row r="93" spans="1:14" ht="28.5" customHeight="1">
      <c r="A93" s="379"/>
      <c r="B93" s="209"/>
      <c r="C93" s="379"/>
      <c r="D93" s="105"/>
      <c r="E93" s="105"/>
      <c r="F93" s="32"/>
      <c r="G93" s="379"/>
      <c r="H93" s="379"/>
      <c r="I93" s="379"/>
      <c r="J93" s="379"/>
      <c r="K93" s="379"/>
      <c r="L93" s="379"/>
      <c r="M93" s="80"/>
      <c r="N93" s="80"/>
    </row>
    <row r="94" spans="1:14" ht="25.5" customHeight="1">
      <c r="A94" s="932" t="s">
        <v>424</v>
      </c>
      <c r="B94" s="932"/>
      <c r="C94" s="932"/>
      <c r="D94" s="932"/>
      <c r="E94" s="932"/>
      <c r="F94" s="932"/>
      <c r="G94" s="932"/>
      <c r="H94" s="932"/>
      <c r="I94" s="932"/>
      <c r="J94" s="932"/>
      <c r="K94" s="932"/>
      <c r="L94" s="932"/>
      <c r="M94" s="80"/>
      <c r="N94" s="80"/>
    </row>
    <row r="95" spans="1:14" ht="25.5" customHeight="1">
      <c r="A95" s="233"/>
      <c r="B95" s="80"/>
      <c r="C95" s="80"/>
      <c r="D95" s="80"/>
      <c r="E95" s="80"/>
      <c r="F95" s="80"/>
      <c r="G95" s="80"/>
      <c r="H95" s="80"/>
      <c r="I95" s="80"/>
      <c r="J95" s="80"/>
      <c r="K95" s="80"/>
      <c r="L95" s="80"/>
    </row>
    <row r="96" spans="1:14" ht="25.5" customHeight="1">
      <c r="A96" s="233" t="s">
        <v>536</v>
      </c>
      <c r="B96" s="80"/>
      <c r="C96" s="80"/>
      <c r="D96" s="80"/>
      <c r="E96" s="80"/>
      <c r="F96" s="80"/>
      <c r="G96" s="80"/>
      <c r="H96" s="80"/>
      <c r="I96" s="80"/>
      <c r="J96" s="80"/>
      <c r="K96" s="80"/>
      <c r="L96" s="80"/>
    </row>
    <row r="97" spans="1:14" ht="25.5" customHeight="1">
      <c r="A97" s="225"/>
      <c r="E97" s="106"/>
      <c r="F97" s="95"/>
      <c r="G97" s="95"/>
      <c r="H97" s="95"/>
      <c r="I97" s="95"/>
      <c r="J97" s="475"/>
      <c r="K97" s="475"/>
      <c r="L97" s="476" t="s">
        <v>73</v>
      </c>
      <c r="M97" s="80"/>
      <c r="N97" s="80"/>
    </row>
    <row r="98" spans="1:14" ht="25.5" customHeight="1">
      <c r="A98" s="225"/>
      <c r="E98" s="106"/>
      <c r="F98" s="236"/>
      <c r="G98" s="236"/>
      <c r="H98" s="236"/>
      <c r="I98" s="821" t="s">
        <v>23</v>
      </c>
      <c r="J98" s="74"/>
      <c r="K98" s="74"/>
      <c r="L98" s="819"/>
      <c r="M98" s="80"/>
      <c r="N98" s="80"/>
    </row>
    <row r="99" spans="1:14" ht="25.5" customHeight="1">
      <c r="F99" s="886" t="s">
        <v>533</v>
      </c>
      <c r="G99" s="873"/>
      <c r="H99" s="873" t="s">
        <v>11</v>
      </c>
      <c r="I99" s="388"/>
      <c r="J99" s="874" t="s">
        <v>12</v>
      </c>
      <c r="K99" s="874"/>
      <c r="L99" s="887" t="s">
        <v>814</v>
      </c>
      <c r="M99" s="80"/>
      <c r="N99" s="80"/>
    </row>
    <row r="100" spans="1:14" ht="25.5" customHeight="1">
      <c r="A100" s="241" t="s">
        <v>988</v>
      </c>
      <c r="B100" s="139"/>
      <c r="C100" s="139"/>
      <c r="D100" s="139"/>
      <c r="F100" s="113"/>
      <c r="G100" s="112"/>
      <c r="H100" s="113"/>
      <c r="I100" s="116"/>
      <c r="J100" s="113"/>
      <c r="K100" s="112"/>
      <c r="L100" s="113"/>
    </row>
    <row r="101" spans="1:14" ht="25.5" customHeight="1">
      <c r="A101" s="225"/>
      <c r="B101" s="138" t="s">
        <v>234</v>
      </c>
      <c r="C101" s="241"/>
      <c r="D101" s="139"/>
      <c r="F101" s="113">
        <v>1006917.8099999996</v>
      </c>
      <c r="G101" s="112"/>
      <c r="H101" s="113">
        <v>2801369.88</v>
      </c>
      <c r="I101" s="116"/>
      <c r="J101" s="520">
        <v>-1981575.35</v>
      </c>
      <c r="K101" s="112"/>
      <c r="L101" s="113">
        <f>SUM(F101:J101)</f>
        <v>1826712.3399999994</v>
      </c>
    </row>
    <row r="102" spans="1:14" ht="25.5" customHeight="1">
      <c r="A102" s="225"/>
      <c r="B102" s="138" t="s">
        <v>211</v>
      </c>
      <c r="C102" s="241"/>
      <c r="D102" s="139"/>
      <c r="F102" s="113">
        <v>27820109.560000002</v>
      </c>
      <c r="G102" s="112"/>
      <c r="H102" s="113">
        <v>15284657.52</v>
      </c>
      <c r="I102" s="116"/>
      <c r="J102" s="113">
        <v>0</v>
      </c>
      <c r="K102" s="112"/>
      <c r="L102" s="113">
        <f>SUM(F102:J102)</f>
        <v>43104767.079999998</v>
      </c>
    </row>
    <row r="103" spans="1:14" ht="25.5" customHeight="1">
      <c r="A103" s="225"/>
      <c r="B103" s="138" t="s">
        <v>302</v>
      </c>
      <c r="C103" s="241"/>
      <c r="D103" s="139"/>
      <c r="F103" s="113"/>
      <c r="G103" s="112"/>
      <c r="H103" s="113"/>
      <c r="I103" s="116"/>
      <c r="J103" s="113"/>
      <c r="K103" s="112"/>
      <c r="L103" s="113"/>
    </row>
    <row r="104" spans="1:14" ht="25.5" customHeight="1">
      <c r="A104" s="225"/>
      <c r="B104" s="201" t="s">
        <v>305</v>
      </c>
      <c r="C104" s="241"/>
      <c r="D104" s="139"/>
      <c r="F104" s="113">
        <v>4867653.0999999996</v>
      </c>
      <c r="G104" s="112"/>
      <c r="H104" s="113">
        <v>2435539.9300000002</v>
      </c>
      <c r="I104" s="116"/>
      <c r="J104" s="113">
        <v>0</v>
      </c>
      <c r="K104" s="112"/>
      <c r="L104" s="113">
        <f>SUM(F104:J104)</f>
        <v>7303193.0299999993</v>
      </c>
    </row>
    <row r="105" spans="1:14" ht="25.5" customHeight="1">
      <c r="A105" s="139"/>
      <c r="B105" s="225"/>
      <c r="C105" s="190" t="s">
        <v>3</v>
      </c>
      <c r="D105" s="139"/>
      <c r="F105" s="449">
        <f>SUM(F101:F104)</f>
        <v>33694680.469999999</v>
      </c>
      <c r="G105" s="112"/>
      <c r="H105" s="449">
        <f>SUM(H101:H104)</f>
        <v>20521567.329999998</v>
      </c>
      <c r="I105" s="116"/>
      <c r="J105" s="519">
        <f>SUM(J101:J104)</f>
        <v>-1981575.35</v>
      </c>
      <c r="K105" s="112"/>
      <c r="L105" s="449">
        <f>SUM(L101:L104)</f>
        <v>52234672.449999996</v>
      </c>
    </row>
    <row r="106" spans="1:14" ht="25.5" customHeight="1">
      <c r="A106" s="233"/>
      <c r="B106" s="80" t="s">
        <v>1071</v>
      </c>
      <c r="C106" s="80"/>
      <c r="D106" s="80"/>
      <c r="E106" s="80"/>
      <c r="F106" s="80"/>
      <c r="G106" s="80"/>
      <c r="H106" s="80"/>
      <c r="I106" s="80"/>
      <c r="J106" s="80"/>
      <c r="K106" s="80"/>
      <c r="L106" s="80"/>
    </row>
    <row r="107" spans="1:14" ht="25.5" customHeight="1">
      <c r="A107" s="234" t="s">
        <v>1072</v>
      </c>
      <c r="B107" s="80"/>
      <c r="C107" s="80"/>
      <c r="D107" s="80"/>
      <c r="E107" s="80"/>
      <c r="F107" s="80"/>
      <c r="G107" s="80"/>
      <c r="H107" s="80"/>
      <c r="I107" s="80"/>
      <c r="J107" s="80"/>
      <c r="K107" s="80"/>
      <c r="L107" s="80"/>
    </row>
    <row r="108" spans="1:14" ht="25.5" customHeight="1">
      <c r="A108" s="225"/>
      <c r="E108" s="106"/>
      <c r="F108" s="95"/>
      <c r="G108" s="95"/>
      <c r="H108" s="95"/>
      <c r="I108" s="95"/>
      <c r="J108" s="475"/>
      <c r="K108" s="475"/>
      <c r="L108" s="476" t="s">
        <v>73</v>
      </c>
      <c r="M108" s="80"/>
      <c r="N108" s="80"/>
    </row>
    <row r="109" spans="1:14" ht="25.5" customHeight="1">
      <c r="A109" s="225"/>
      <c r="E109" s="106"/>
      <c r="F109" s="236"/>
      <c r="G109" s="236"/>
      <c r="H109" s="236"/>
      <c r="I109" s="820" t="s">
        <v>852</v>
      </c>
      <c r="J109" s="74"/>
      <c r="K109" s="74"/>
      <c r="L109" s="819"/>
      <c r="M109" s="80"/>
      <c r="N109" s="80"/>
    </row>
    <row r="110" spans="1:14" ht="25.5" customHeight="1">
      <c r="F110" s="468"/>
      <c r="G110" s="468" t="s">
        <v>17</v>
      </c>
      <c r="H110" s="468"/>
      <c r="I110" s="388"/>
      <c r="J110" s="469"/>
      <c r="K110" s="469" t="s">
        <v>23</v>
      </c>
      <c r="L110" s="469"/>
      <c r="M110" s="80"/>
      <c r="N110" s="80"/>
    </row>
    <row r="111" spans="1:14" ht="25.5" customHeight="1">
      <c r="A111" s="80"/>
      <c r="B111" s="250"/>
      <c r="C111" s="80"/>
      <c r="D111" s="251"/>
      <c r="F111" s="155" t="s">
        <v>535</v>
      </c>
      <c r="G111" s="252"/>
      <c r="H111" s="155" t="s">
        <v>306</v>
      </c>
      <c r="I111" s="253"/>
      <c r="J111" s="155" t="str">
        <f>+F111</f>
        <v>2020</v>
      </c>
      <c r="K111" s="252"/>
      <c r="L111" s="155" t="str">
        <f>+H111</f>
        <v>2019</v>
      </c>
      <c r="M111" s="80"/>
      <c r="N111" s="80"/>
    </row>
    <row r="112" spans="1:14" ht="25.5" customHeight="1">
      <c r="A112" s="80" t="s">
        <v>774</v>
      </c>
      <c r="B112" s="250"/>
      <c r="C112" s="80"/>
      <c r="D112" s="251"/>
      <c r="F112" s="155"/>
      <c r="G112" s="252"/>
      <c r="H112" s="155"/>
      <c r="I112" s="253"/>
      <c r="J112" s="155"/>
      <c r="K112" s="252"/>
      <c r="L112" s="155"/>
      <c r="M112" s="80"/>
      <c r="N112" s="80"/>
    </row>
    <row r="113" spans="1:14" ht="25.5" customHeight="1">
      <c r="A113" s="225"/>
      <c r="B113" s="138" t="s">
        <v>212</v>
      </c>
      <c r="C113" s="250"/>
      <c r="D113" s="251"/>
      <c r="F113" s="114">
        <v>0</v>
      </c>
      <c r="G113" s="112"/>
      <c r="H113" s="196">
        <v>0</v>
      </c>
      <c r="I113" s="114"/>
      <c r="J113" s="114">
        <v>34097543.280000001</v>
      </c>
      <c r="K113" s="263"/>
      <c r="L113" s="114">
        <v>580297.56999999995</v>
      </c>
      <c r="M113" s="80"/>
      <c r="N113" s="80"/>
    </row>
    <row r="114" spans="1:14" ht="25.5" customHeight="1">
      <c r="A114" s="225"/>
      <c r="B114" s="138" t="s">
        <v>202</v>
      </c>
      <c r="C114" s="250"/>
      <c r="D114" s="251"/>
      <c r="F114" s="114">
        <v>0</v>
      </c>
      <c r="G114" s="112"/>
      <c r="H114" s="196">
        <v>84962046.730000004</v>
      </c>
      <c r="I114" s="114"/>
      <c r="J114" s="114">
        <v>0</v>
      </c>
      <c r="K114" s="263"/>
      <c r="L114" s="114">
        <v>84962046.730000004</v>
      </c>
      <c r="M114" s="80"/>
      <c r="N114" s="80"/>
    </row>
    <row r="115" spans="1:14" ht="25.5" customHeight="1">
      <c r="A115" s="225"/>
      <c r="B115" s="227"/>
      <c r="C115" s="80" t="s">
        <v>3</v>
      </c>
      <c r="D115" s="251"/>
      <c r="F115" s="246">
        <f>SUM(F113:F114)</f>
        <v>0</v>
      </c>
      <c r="G115" s="112"/>
      <c r="H115" s="246">
        <f>SUM(H113:H114)</f>
        <v>84962046.730000004</v>
      </c>
      <c r="I115" s="114"/>
      <c r="J115" s="246">
        <f>SUM(J113:J114)</f>
        <v>34097543.280000001</v>
      </c>
      <c r="K115" s="147"/>
      <c r="L115" s="246">
        <f>SUM(L113:L114)</f>
        <v>85542344.299999997</v>
      </c>
      <c r="M115" s="80"/>
      <c r="N115" s="80"/>
    </row>
    <row r="116" spans="1:14" ht="25.5" customHeight="1">
      <c r="A116" s="189" t="s">
        <v>655</v>
      </c>
      <c r="B116" s="250"/>
      <c r="C116" s="80"/>
      <c r="D116" s="251"/>
      <c r="E116" s="80"/>
      <c r="F116" s="195"/>
      <c r="G116" s="112"/>
      <c r="H116" s="195"/>
      <c r="I116" s="114"/>
      <c r="J116" s="114"/>
      <c r="K116" s="195"/>
      <c r="L116" s="112"/>
      <c r="M116" s="80"/>
      <c r="N116" s="80"/>
    </row>
    <row r="117" spans="1:14" ht="25.5" customHeight="1">
      <c r="A117" s="225"/>
      <c r="B117" s="138" t="s">
        <v>211</v>
      </c>
      <c r="D117" s="251"/>
      <c r="E117" s="80"/>
      <c r="F117" s="114">
        <v>0</v>
      </c>
      <c r="G117" s="112"/>
      <c r="H117" s="196">
        <v>0</v>
      </c>
      <c r="I117" s="114"/>
      <c r="J117" s="114">
        <v>9972602.7300000004</v>
      </c>
      <c r="K117" s="195"/>
      <c r="L117" s="196">
        <v>4452767.13</v>
      </c>
      <c r="M117" s="80"/>
      <c r="N117" s="80"/>
    </row>
    <row r="118" spans="1:14" ht="25.5" customHeight="1">
      <c r="A118" s="225"/>
      <c r="B118" s="138" t="s">
        <v>202</v>
      </c>
      <c r="D118" s="251"/>
      <c r="E118" s="80"/>
      <c r="F118" s="114">
        <v>1052206.1200000001</v>
      </c>
      <c r="G118" s="112"/>
      <c r="H118" s="196">
        <v>860909.76</v>
      </c>
      <c r="I118" s="114"/>
      <c r="J118" s="114">
        <v>0</v>
      </c>
      <c r="K118" s="195"/>
      <c r="L118" s="196">
        <v>0</v>
      </c>
      <c r="M118" s="80"/>
      <c r="N118" s="80"/>
    </row>
    <row r="119" spans="1:14" ht="25.5" customHeight="1">
      <c r="A119" s="225"/>
      <c r="B119" s="138" t="s">
        <v>234</v>
      </c>
      <c r="D119" s="251"/>
      <c r="E119" s="80"/>
      <c r="F119" s="114">
        <v>1336232.8899999999</v>
      </c>
      <c r="G119" s="112"/>
      <c r="H119" s="196">
        <v>1502123.29</v>
      </c>
      <c r="I119" s="114"/>
      <c r="J119" s="114">
        <v>1336232.8899999999</v>
      </c>
      <c r="K119" s="195"/>
      <c r="L119" s="196">
        <v>1502123.29</v>
      </c>
      <c r="M119" s="80"/>
      <c r="N119" s="80"/>
    </row>
    <row r="120" spans="1:14" ht="25.5" customHeight="1">
      <c r="A120" s="225"/>
      <c r="B120" s="138" t="s">
        <v>302</v>
      </c>
      <c r="D120" s="251"/>
      <c r="E120" s="80"/>
      <c r="F120" s="116"/>
      <c r="G120" s="112"/>
      <c r="H120" s="116"/>
      <c r="I120" s="116"/>
      <c r="J120" s="116"/>
      <c r="K120" s="112"/>
      <c r="L120" s="116"/>
      <c r="M120" s="80"/>
      <c r="N120" s="80"/>
    </row>
    <row r="121" spans="1:14" ht="25.5" customHeight="1">
      <c r="A121" s="225"/>
      <c r="B121" s="138" t="s">
        <v>305</v>
      </c>
      <c r="D121" s="251"/>
      <c r="E121" s="80"/>
      <c r="F121" s="116">
        <v>1217769.9700000002</v>
      </c>
      <c r="G121" s="112"/>
      <c r="H121" s="116">
        <v>1217769.97</v>
      </c>
      <c r="I121" s="116"/>
      <c r="J121" s="116">
        <v>1217769.9700000002</v>
      </c>
      <c r="K121" s="112"/>
      <c r="L121" s="116">
        <v>1217769.97</v>
      </c>
      <c r="M121" s="80"/>
      <c r="N121" s="80"/>
    </row>
    <row r="122" spans="1:14" ht="25.5" customHeight="1">
      <c r="A122" s="225"/>
      <c r="B122" s="201" t="s">
        <v>905</v>
      </c>
      <c r="D122" s="251"/>
      <c r="E122" s="80"/>
      <c r="F122" s="116">
        <v>5340.82</v>
      </c>
      <c r="G122" s="112"/>
      <c r="H122" s="116">
        <v>0</v>
      </c>
      <c r="I122" s="116"/>
      <c r="J122" s="116">
        <v>0</v>
      </c>
      <c r="K122" s="112"/>
      <c r="L122" s="116">
        <v>0</v>
      </c>
      <c r="M122" s="80"/>
      <c r="N122" s="80"/>
    </row>
    <row r="123" spans="1:14" ht="25.5" customHeight="1">
      <c r="A123" s="225"/>
      <c r="B123" s="227"/>
      <c r="C123" s="80" t="s">
        <v>3</v>
      </c>
      <c r="D123" s="251"/>
      <c r="E123" s="80"/>
      <c r="F123" s="246">
        <f>SUM(F117:F122)</f>
        <v>3611549.8</v>
      </c>
      <c r="G123" s="112"/>
      <c r="H123" s="246">
        <f>SUM(H117:H122)</f>
        <v>3580803.0199999996</v>
      </c>
      <c r="I123" s="114"/>
      <c r="J123" s="246">
        <f>SUM(J117:J122)</f>
        <v>12526605.590000002</v>
      </c>
      <c r="K123" s="195"/>
      <c r="L123" s="246">
        <f>SUM(L117:L122)</f>
        <v>7172660.3899999997</v>
      </c>
      <c r="M123" s="80"/>
      <c r="N123" s="80"/>
    </row>
    <row r="124" spans="1:14" ht="25.5" customHeight="1">
      <c r="A124" s="225"/>
      <c r="B124" s="227"/>
      <c r="C124" s="80"/>
      <c r="D124" s="251"/>
      <c r="E124" s="80"/>
      <c r="F124" s="247"/>
      <c r="G124" s="112"/>
      <c r="H124" s="247"/>
      <c r="I124" s="114"/>
      <c r="J124" s="247"/>
      <c r="K124" s="195"/>
      <c r="L124" s="247"/>
      <c r="M124" s="80"/>
      <c r="N124" s="80"/>
    </row>
    <row r="125" spans="1:14" ht="25.5" customHeight="1">
      <c r="A125" s="225"/>
      <c r="B125" s="227"/>
      <c r="C125" s="80"/>
      <c r="D125" s="251"/>
      <c r="E125" s="80"/>
      <c r="F125" s="247"/>
      <c r="G125" s="112"/>
      <c r="H125" s="247"/>
      <c r="I125" s="114"/>
      <c r="J125" s="247"/>
      <c r="K125" s="195"/>
      <c r="L125" s="247"/>
      <c r="M125" s="80"/>
      <c r="N125" s="80"/>
    </row>
    <row r="126" spans="1:14" ht="25.5" customHeight="1">
      <c r="A126" s="225"/>
      <c r="B126" s="227"/>
      <c r="C126" s="80"/>
      <c r="D126" s="105" t="s">
        <v>781</v>
      </c>
      <c r="E126" s="105"/>
      <c r="F126" s="32"/>
      <c r="G126" s="112"/>
      <c r="H126" s="247"/>
      <c r="I126" s="114"/>
      <c r="J126" s="247"/>
      <c r="K126" s="195"/>
      <c r="L126" s="247"/>
      <c r="M126" s="80"/>
      <c r="N126" s="80"/>
    </row>
    <row r="127" spans="1:14" ht="25.5" customHeight="1">
      <c r="A127" s="225"/>
      <c r="B127" s="227"/>
      <c r="C127" s="80"/>
      <c r="D127" s="105" t="s">
        <v>729</v>
      </c>
      <c r="E127" s="105"/>
      <c r="F127" s="32"/>
      <c r="G127" s="112"/>
      <c r="H127" s="247"/>
      <c r="I127" s="114"/>
      <c r="J127" s="247"/>
      <c r="K127" s="195"/>
      <c r="L127" s="247"/>
      <c r="M127" s="80"/>
      <c r="N127" s="80"/>
    </row>
    <row r="128" spans="1:14" ht="25.5" customHeight="1">
      <c r="A128" s="225"/>
      <c r="B128" s="227"/>
      <c r="C128" s="80"/>
      <c r="D128" s="105"/>
      <c r="E128" s="105"/>
      <c r="F128" s="32"/>
      <c r="G128" s="112"/>
      <c r="H128" s="247"/>
      <c r="I128" s="114"/>
      <c r="J128" s="247"/>
      <c r="K128" s="195"/>
      <c r="L128" s="247"/>
      <c r="M128" s="80"/>
      <c r="N128" s="80"/>
    </row>
    <row r="129" spans="1:14" ht="24.75" customHeight="1">
      <c r="A129" s="932" t="s">
        <v>426</v>
      </c>
      <c r="B129" s="932"/>
      <c r="C129" s="932"/>
      <c r="D129" s="932"/>
      <c r="E129" s="932"/>
      <c r="F129" s="932"/>
      <c r="G129" s="932"/>
      <c r="H129" s="932"/>
      <c r="I129" s="932"/>
      <c r="J129" s="932"/>
      <c r="K129" s="932"/>
      <c r="L129" s="932"/>
      <c r="M129" s="80"/>
      <c r="N129" s="80"/>
    </row>
    <row r="130" spans="1:14" ht="24.75" customHeight="1">
      <c r="A130" s="225"/>
      <c r="B130" s="227"/>
      <c r="C130" s="80"/>
      <c r="D130" s="251"/>
      <c r="E130" s="80"/>
      <c r="F130" s="247"/>
      <c r="G130" s="112"/>
      <c r="H130" s="247"/>
      <c r="I130" s="114"/>
      <c r="J130" s="247"/>
      <c r="K130" s="195"/>
      <c r="L130" s="247"/>
      <c r="M130" s="80"/>
      <c r="N130" s="80"/>
    </row>
    <row r="131" spans="1:14" ht="25.5" customHeight="1">
      <c r="A131" s="233" t="s">
        <v>536</v>
      </c>
      <c r="B131" s="80"/>
      <c r="C131" s="80"/>
      <c r="D131" s="80"/>
      <c r="E131" s="80"/>
      <c r="F131" s="80"/>
      <c r="G131" s="80"/>
      <c r="H131" s="80"/>
      <c r="I131" s="80"/>
      <c r="J131" s="80"/>
      <c r="K131" s="80"/>
      <c r="L131" s="80"/>
    </row>
    <row r="132" spans="1:14" ht="24.75" customHeight="1">
      <c r="A132" s="225"/>
      <c r="E132" s="106"/>
      <c r="F132" s="95"/>
      <c r="G132" s="95"/>
      <c r="H132" s="95"/>
      <c r="I132" s="95"/>
      <c r="J132" s="475"/>
      <c r="K132" s="475"/>
      <c r="L132" s="476" t="s">
        <v>73</v>
      </c>
      <c r="M132" s="80"/>
      <c r="N132" s="80"/>
    </row>
    <row r="133" spans="1:14" ht="24.75" customHeight="1">
      <c r="A133" s="225"/>
      <c r="E133" s="106"/>
      <c r="F133" s="236"/>
      <c r="G133" s="236"/>
      <c r="H133" s="236"/>
      <c r="I133" s="820" t="s">
        <v>852</v>
      </c>
      <c r="J133" s="74"/>
      <c r="K133" s="74"/>
      <c r="L133" s="819"/>
      <c r="M133" s="80"/>
      <c r="N133" s="80"/>
    </row>
    <row r="134" spans="1:14" ht="24.75" customHeight="1">
      <c r="F134" s="867"/>
      <c r="G134" s="867" t="s">
        <v>17</v>
      </c>
      <c r="H134" s="867"/>
      <c r="I134" s="388"/>
      <c r="J134" s="868"/>
      <c r="K134" s="868" t="s">
        <v>23</v>
      </c>
      <c r="L134" s="868"/>
      <c r="M134" s="80"/>
      <c r="N134" s="80"/>
    </row>
    <row r="135" spans="1:14" ht="24.75" customHeight="1">
      <c r="A135" s="80"/>
      <c r="B135" s="250"/>
      <c r="C135" s="80"/>
      <c r="D135" s="251"/>
      <c r="F135" s="155" t="s">
        <v>535</v>
      </c>
      <c r="G135" s="252"/>
      <c r="H135" s="155" t="s">
        <v>306</v>
      </c>
      <c r="I135" s="253"/>
      <c r="J135" s="155" t="str">
        <f>+F135</f>
        <v>2020</v>
      </c>
      <c r="K135" s="252"/>
      <c r="L135" s="155" t="str">
        <f>+H135</f>
        <v>2019</v>
      </c>
      <c r="M135" s="80"/>
      <c r="N135" s="80"/>
    </row>
    <row r="136" spans="1:14" ht="24.75" customHeight="1">
      <c r="A136" s="80" t="s">
        <v>22</v>
      </c>
      <c r="B136" s="250"/>
      <c r="C136" s="80"/>
      <c r="D136" s="251"/>
      <c r="F136" s="155"/>
      <c r="G136" s="252"/>
      <c r="H136" s="155"/>
      <c r="I136" s="253"/>
      <c r="J136" s="155"/>
      <c r="K136" s="252"/>
      <c r="L136" s="155"/>
      <c r="M136" s="80"/>
      <c r="N136" s="80"/>
    </row>
    <row r="137" spans="1:14" ht="24.75" customHeight="1">
      <c r="A137" s="225"/>
      <c r="B137" s="138" t="s">
        <v>212</v>
      </c>
      <c r="C137" s="250"/>
      <c r="D137" s="251"/>
      <c r="F137" s="211">
        <v>0</v>
      </c>
      <c r="G137" s="196"/>
      <c r="H137" s="196">
        <v>0</v>
      </c>
      <c r="I137" s="196"/>
      <c r="J137" s="211">
        <v>3771.74</v>
      </c>
      <c r="K137" s="196"/>
      <c r="L137" s="112">
        <v>3790.5</v>
      </c>
      <c r="M137" s="65"/>
      <c r="N137" s="80"/>
    </row>
    <row r="138" spans="1:14" ht="24.75" customHeight="1">
      <c r="A138" s="225"/>
      <c r="B138" s="138" t="s">
        <v>259</v>
      </c>
      <c r="C138" s="250"/>
      <c r="D138" s="251"/>
      <c r="F138" s="211">
        <v>42000</v>
      </c>
      <c r="G138" s="196"/>
      <c r="H138" s="196">
        <v>0</v>
      </c>
      <c r="I138" s="196"/>
      <c r="J138" s="211">
        <v>42000</v>
      </c>
      <c r="K138" s="196"/>
      <c r="L138" s="196">
        <v>0</v>
      </c>
      <c r="M138" s="65"/>
      <c r="N138" s="80"/>
    </row>
    <row r="139" spans="1:14" ht="24.75" customHeight="1">
      <c r="A139" s="225"/>
      <c r="B139" s="227"/>
      <c r="C139" s="80" t="s">
        <v>3</v>
      </c>
      <c r="D139" s="251"/>
      <c r="E139" s="80"/>
      <c r="F139" s="246">
        <f>SUM(F137:F138)</f>
        <v>42000</v>
      </c>
      <c r="G139" s="112"/>
      <c r="H139" s="246">
        <f>SUM(H137:H138)</f>
        <v>0</v>
      </c>
      <c r="I139" s="114"/>
      <c r="J139" s="246">
        <f>SUM(J137:J138)</f>
        <v>45771.74</v>
      </c>
      <c r="K139" s="195"/>
      <c r="L139" s="246">
        <f>SUM(L137:L138)</f>
        <v>3790.5</v>
      </c>
      <c r="M139" s="80"/>
      <c r="N139" s="80"/>
    </row>
    <row r="140" spans="1:14" ht="24.75" customHeight="1">
      <c r="A140" s="189" t="s">
        <v>775</v>
      </c>
      <c r="B140" s="80"/>
      <c r="C140" s="80"/>
      <c r="D140" s="251"/>
      <c r="E140" s="249"/>
      <c r="F140" s="65"/>
      <c r="G140" s="65"/>
      <c r="H140" s="65"/>
      <c r="I140" s="65"/>
      <c r="J140" s="65"/>
      <c r="K140" s="65"/>
      <c r="L140" s="65"/>
      <c r="M140" s="65"/>
    </row>
    <row r="141" spans="1:14" ht="24.75" customHeight="1">
      <c r="A141" s="225"/>
      <c r="B141" s="138" t="s">
        <v>54</v>
      </c>
      <c r="C141" s="80"/>
      <c r="D141" s="251"/>
      <c r="E141" s="247">
        <v>0</v>
      </c>
      <c r="F141" s="377">
        <v>0</v>
      </c>
      <c r="G141" s="378"/>
      <c r="H141" s="112">
        <v>0</v>
      </c>
      <c r="I141" s="378"/>
      <c r="J141" s="377">
        <v>7264463.8700000001</v>
      </c>
      <c r="K141" s="377"/>
      <c r="L141" s="112">
        <v>9624187.4399999995</v>
      </c>
      <c r="M141" s="65"/>
    </row>
    <row r="142" spans="1:14" ht="24.75" customHeight="1">
      <c r="A142" s="225"/>
      <c r="B142" s="138"/>
      <c r="C142" s="80"/>
      <c r="D142" s="251"/>
      <c r="E142" s="247"/>
      <c r="F142" s="377"/>
      <c r="G142" s="378"/>
      <c r="H142" s="112"/>
      <c r="I142" s="378"/>
      <c r="J142" s="377"/>
      <c r="K142" s="377"/>
      <c r="L142" s="112"/>
      <c r="M142" s="65"/>
    </row>
    <row r="143" spans="1:14" ht="24.75" customHeight="1">
      <c r="A143" s="225"/>
      <c r="E143" s="106"/>
      <c r="F143" s="95"/>
      <c r="G143" s="95"/>
      <c r="H143" s="95"/>
      <c r="I143" s="95"/>
      <c r="J143" s="475"/>
      <c r="K143" s="475"/>
      <c r="L143" s="476" t="s">
        <v>73</v>
      </c>
      <c r="M143" s="80"/>
      <c r="N143" s="80"/>
    </row>
    <row r="144" spans="1:14" ht="24.75" customHeight="1">
      <c r="A144" s="225"/>
      <c r="E144" s="106"/>
      <c r="F144" s="236"/>
      <c r="G144" s="236"/>
      <c r="H144" s="236"/>
      <c r="I144" s="237" t="s">
        <v>853</v>
      </c>
      <c r="J144" s="74"/>
      <c r="K144" s="74"/>
      <c r="L144" s="819"/>
      <c r="M144" s="80"/>
      <c r="N144" s="80"/>
    </row>
    <row r="145" spans="1:14" ht="24.75" customHeight="1">
      <c r="F145" s="846"/>
      <c r="G145" s="846" t="s">
        <v>17</v>
      </c>
      <c r="H145" s="846"/>
      <c r="I145" s="388"/>
      <c r="J145" s="847"/>
      <c r="K145" s="847" t="s">
        <v>23</v>
      </c>
      <c r="L145" s="847"/>
      <c r="M145" s="80"/>
      <c r="N145" s="80"/>
    </row>
    <row r="146" spans="1:14" ht="24.75" customHeight="1">
      <c r="A146" s="80"/>
      <c r="B146" s="250"/>
      <c r="C146" s="80"/>
      <c r="D146" s="251"/>
      <c r="F146" s="155" t="s">
        <v>535</v>
      </c>
      <c r="G146" s="252"/>
      <c r="H146" s="155" t="s">
        <v>306</v>
      </c>
      <c r="I146" s="253"/>
      <c r="J146" s="155" t="str">
        <f>+F146</f>
        <v>2020</v>
      </c>
      <c r="K146" s="252"/>
      <c r="L146" s="155" t="str">
        <f>+H146</f>
        <v>2019</v>
      </c>
      <c r="M146" s="80"/>
      <c r="N146" s="80"/>
    </row>
    <row r="147" spans="1:14" ht="24.75" customHeight="1">
      <c r="A147" s="80" t="s">
        <v>774</v>
      </c>
      <c r="B147" s="250"/>
      <c r="C147" s="80"/>
      <c r="D147" s="251"/>
      <c r="F147" s="155"/>
      <c r="G147" s="252"/>
      <c r="H147" s="155"/>
      <c r="I147" s="253"/>
      <c r="J147" s="155"/>
      <c r="K147" s="252"/>
      <c r="L147" s="155"/>
      <c r="M147" s="80"/>
      <c r="N147" s="80"/>
    </row>
    <row r="148" spans="1:14" ht="24.75" customHeight="1">
      <c r="A148" s="225"/>
      <c r="B148" s="138" t="s">
        <v>212</v>
      </c>
      <c r="C148" s="250"/>
      <c r="D148" s="251"/>
      <c r="F148" s="114">
        <v>0</v>
      </c>
      <c r="G148" s="112"/>
      <c r="H148" s="195">
        <v>0</v>
      </c>
      <c r="I148" s="114"/>
      <c r="J148" s="114">
        <v>58049931.219999999</v>
      </c>
      <c r="K148" s="263">
        <v>62887425.4883333</v>
      </c>
      <c r="L148" s="114">
        <v>10635920.300000001</v>
      </c>
      <c r="M148" s="80"/>
      <c r="N148" s="80"/>
    </row>
    <row r="149" spans="1:14" ht="24.75" customHeight="1">
      <c r="A149" s="225"/>
      <c r="B149" s="138" t="s">
        <v>202</v>
      </c>
      <c r="C149" s="250"/>
      <c r="D149" s="251"/>
      <c r="F149" s="114">
        <v>0</v>
      </c>
      <c r="G149" s="112"/>
      <c r="H149" s="195">
        <v>150548588.78999999</v>
      </c>
      <c r="I149" s="114"/>
      <c r="J149" s="114">
        <v>0</v>
      </c>
      <c r="K149" s="263"/>
      <c r="L149" s="114">
        <v>150548588.78999999</v>
      </c>
      <c r="M149" s="80"/>
      <c r="N149" s="80"/>
    </row>
    <row r="150" spans="1:14" ht="24.75" customHeight="1">
      <c r="A150" s="225"/>
      <c r="B150" s="227"/>
      <c r="C150" s="80" t="s">
        <v>3</v>
      </c>
      <c r="D150" s="251"/>
      <c r="F150" s="246">
        <f>SUM(F148:F149)</f>
        <v>0</v>
      </c>
      <c r="G150" s="112"/>
      <c r="H150" s="246">
        <f>SUM(H148:H149)</f>
        <v>150548588.78999999</v>
      </c>
      <c r="I150" s="114"/>
      <c r="J150" s="246">
        <f>SUM(J148:J149)</f>
        <v>58049931.219999999</v>
      </c>
      <c r="K150" s="147"/>
      <c r="L150" s="246">
        <f>SUM(L148:L149)</f>
        <v>161184509.09</v>
      </c>
      <c r="M150" s="80"/>
      <c r="N150" s="80"/>
    </row>
    <row r="151" spans="1:14" ht="24.75" customHeight="1">
      <c r="A151" s="189" t="s">
        <v>655</v>
      </c>
      <c r="B151" s="250"/>
      <c r="C151" s="80"/>
      <c r="D151" s="251"/>
      <c r="E151" s="80"/>
      <c r="F151" s="195"/>
      <c r="G151" s="112"/>
      <c r="H151" s="195"/>
      <c r="I151" s="114"/>
      <c r="J151" s="114"/>
      <c r="K151" s="195"/>
      <c r="L151" s="112"/>
      <c r="M151" s="80"/>
      <c r="N151" s="80"/>
    </row>
    <row r="152" spans="1:14" ht="24.75" customHeight="1">
      <c r="A152" s="225"/>
      <c r="B152" s="138" t="s">
        <v>211</v>
      </c>
      <c r="D152" s="251"/>
      <c r="E152" s="80"/>
      <c r="F152" s="114">
        <v>0</v>
      </c>
      <c r="G152" s="112"/>
      <c r="H152" s="114">
        <v>0</v>
      </c>
      <c r="I152" s="114"/>
      <c r="J152" s="114">
        <v>15284657.52</v>
      </c>
      <c r="K152" s="195"/>
      <c r="L152" s="114">
        <v>8856602.7400000002</v>
      </c>
      <c r="M152" s="80"/>
      <c r="N152" s="80"/>
    </row>
    <row r="153" spans="1:14" ht="24.75" customHeight="1">
      <c r="A153" s="225"/>
      <c r="B153" s="138" t="s">
        <v>202</v>
      </c>
      <c r="D153" s="251"/>
      <c r="E153" s="80"/>
      <c r="F153" s="114">
        <v>2219744.66</v>
      </c>
      <c r="G153" s="112"/>
      <c r="H153" s="114">
        <v>1636298.21</v>
      </c>
      <c r="I153" s="114"/>
      <c r="J153" s="114">
        <v>0</v>
      </c>
      <c r="K153" s="195"/>
      <c r="L153" s="114">
        <v>0</v>
      </c>
      <c r="M153" s="80"/>
      <c r="N153" s="80"/>
    </row>
    <row r="154" spans="1:14" ht="24.75" customHeight="1">
      <c r="A154" s="225"/>
      <c r="B154" s="138" t="s">
        <v>234</v>
      </c>
      <c r="D154" s="251"/>
      <c r="E154" s="80"/>
      <c r="F154" s="114">
        <v>2801369.88</v>
      </c>
      <c r="G154" s="112"/>
      <c r="H154" s="114">
        <v>2987739.73</v>
      </c>
      <c r="I154" s="114"/>
      <c r="J154" s="114">
        <v>2801369.88</v>
      </c>
      <c r="K154" s="195"/>
      <c r="L154" s="114">
        <v>2987739.73</v>
      </c>
      <c r="M154" s="80"/>
      <c r="N154" s="80"/>
    </row>
    <row r="155" spans="1:14" ht="24.75" customHeight="1">
      <c r="A155" s="225"/>
      <c r="B155" s="138" t="s">
        <v>302</v>
      </c>
      <c r="D155" s="251"/>
      <c r="E155" s="80"/>
      <c r="F155" s="116"/>
      <c r="G155" s="112"/>
      <c r="H155" s="116"/>
      <c r="I155" s="116"/>
      <c r="J155" s="116"/>
      <c r="K155" s="112"/>
      <c r="L155" s="116"/>
      <c r="M155" s="80"/>
      <c r="N155" s="80"/>
    </row>
    <row r="156" spans="1:14" ht="24.75" customHeight="1">
      <c r="A156" s="225"/>
      <c r="B156" s="138" t="s">
        <v>305</v>
      </c>
      <c r="D156" s="251"/>
      <c r="E156" s="80"/>
      <c r="F156" s="116">
        <v>2435539.9300000002</v>
      </c>
      <c r="G156" s="112"/>
      <c r="H156" s="116">
        <v>2204185.23</v>
      </c>
      <c r="I156" s="116"/>
      <c r="J156" s="116">
        <v>2435539.9300000002</v>
      </c>
      <c r="K156" s="112"/>
      <c r="L156" s="116">
        <v>2204185.23</v>
      </c>
      <c r="M156" s="80"/>
      <c r="N156" s="80"/>
    </row>
    <row r="157" spans="1:14" ht="24.75" customHeight="1">
      <c r="A157" s="225"/>
      <c r="B157" s="201" t="s">
        <v>905</v>
      </c>
      <c r="D157" s="251"/>
      <c r="E157" s="80"/>
      <c r="F157" s="116">
        <v>5340.82</v>
      </c>
      <c r="G157" s="112"/>
      <c r="H157" s="116">
        <v>0</v>
      </c>
      <c r="I157" s="116"/>
      <c r="J157" s="116">
        <v>0</v>
      </c>
      <c r="K157" s="112"/>
      <c r="L157" s="116">
        <v>0</v>
      </c>
      <c r="M157" s="80"/>
      <c r="N157" s="80"/>
    </row>
    <row r="158" spans="1:14" ht="24.75" customHeight="1">
      <c r="A158" s="225"/>
      <c r="B158" s="227"/>
      <c r="C158" s="80" t="s">
        <v>3</v>
      </c>
      <c r="D158" s="251"/>
      <c r="E158" s="80"/>
      <c r="F158" s="246">
        <f>SUM(F152:F157)</f>
        <v>7461995.290000001</v>
      </c>
      <c r="G158" s="112"/>
      <c r="H158" s="246">
        <f>SUM(H152:H157)</f>
        <v>6828223.1699999999</v>
      </c>
      <c r="I158" s="114"/>
      <c r="J158" s="246">
        <f>SUM(J152:J157)</f>
        <v>20521567.329999998</v>
      </c>
      <c r="K158" s="195"/>
      <c r="L158" s="246">
        <f>SUM(L152:L157)</f>
        <v>14048527.700000001</v>
      </c>
      <c r="M158" s="80"/>
      <c r="N158" s="80"/>
    </row>
    <row r="159" spans="1:14" ht="24.75" customHeight="1">
      <c r="A159" s="225"/>
      <c r="B159" s="227"/>
      <c r="C159" s="80"/>
      <c r="D159" s="251"/>
      <c r="E159" s="80"/>
      <c r="F159" s="247"/>
      <c r="G159" s="112"/>
      <c r="H159" s="247"/>
      <c r="I159" s="114"/>
      <c r="J159" s="247"/>
      <c r="K159" s="195"/>
      <c r="L159" s="247"/>
      <c r="M159" s="80"/>
      <c r="N159" s="80"/>
    </row>
    <row r="160" spans="1:14" ht="24.75" customHeight="1">
      <c r="A160" s="227"/>
      <c r="B160" s="80"/>
      <c r="C160" s="80"/>
      <c r="D160" s="251"/>
      <c r="F160" s="247"/>
      <c r="G160" s="112"/>
      <c r="H160" s="247"/>
      <c r="I160" s="114"/>
      <c r="J160" s="247"/>
      <c r="K160" s="147"/>
      <c r="L160" s="247"/>
      <c r="M160" s="80"/>
      <c r="N160" s="80"/>
    </row>
    <row r="161" spans="1:14" ht="24.75" customHeight="1">
      <c r="A161" s="379"/>
      <c r="B161" s="450"/>
      <c r="C161" s="379"/>
      <c r="D161" s="225"/>
      <c r="E161" s="225"/>
      <c r="F161" s="225"/>
      <c r="G161" s="225"/>
      <c r="H161" s="225"/>
      <c r="I161" s="225"/>
      <c r="J161" s="225"/>
      <c r="K161" s="379"/>
      <c r="L161" s="379"/>
    </row>
    <row r="162" spans="1:14" ht="24.75" customHeight="1">
      <c r="A162" s="379"/>
      <c r="B162" s="209"/>
      <c r="C162" s="379"/>
      <c r="D162" s="105" t="s">
        <v>781</v>
      </c>
      <c r="E162" s="105"/>
      <c r="F162" s="32"/>
      <c r="G162" s="379"/>
      <c r="H162" s="379"/>
      <c r="I162" s="379"/>
      <c r="J162" s="379"/>
      <c r="K162" s="379"/>
      <c r="L162" s="379"/>
      <c r="M162" s="80"/>
      <c r="N162" s="80"/>
    </row>
    <row r="163" spans="1:14" ht="24.75" customHeight="1">
      <c r="A163" s="225"/>
      <c r="B163" s="225"/>
      <c r="C163" s="225"/>
      <c r="D163" s="105" t="s">
        <v>729</v>
      </c>
      <c r="E163" s="105"/>
      <c r="F163" s="32"/>
      <c r="G163" s="379"/>
      <c r="H163" s="379"/>
      <c r="I163" s="379"/>
      <c r="J163" s="379"/>
      <c r="K163" s="225"/>
      <c r="L163" s="225"/>
      <c r="M163" s="80"/>
      <c r="N163" s="80"/>
    </row>
    <row r="164" spans="1:14" ht="24.75" customHeight="1">
      <c r="A164" s="225"/>
      <c r="B164" s="225"/>
      <c r="C164" s="225"/>
      <c r="D164" s="225"/>
      <c r="E164" s="225"/>
      <c r="F164" s="225"/>
      <c r="G164" s="225"/>
      <c r="H164" s="225"/>
      <c r="I164" s="225"/>
      <c r="J164" s="225"/>
      <c r="K164" s="225"/>
      <c r="L164" s="225"/>
      <c r="M164" s="80"/>
      <c r="N164" s="80"/>
    </row>
    <row r="165" spans="1:14" ht="24" customHeight="1">
      <c r="A165" s="932" t="s">
        <v>447</v>
      </c>
      <c r="B165" s="932"/>
      <c r="C165" s="932"/>
      <c r="D165" s="932"/>
      <c r="E165" s="932"/>
      <c r="F165" s="932"/>
      <c r="G165" s="932"/>
      <c r="H165" s="932"/>
      <c r="I165" s="932"/>
      <c r="J165" s="932"/>
      <c r="K165" s="932"/>
      <c r="L165" s="932"/>
      <c r="M165" s="80"/>
      <c r="N165" s="80"/>
    </row>
    <row r="166" spans="1:14" ht="24" customHeight="1">
      <c r="A166" s="866"/>
      <c r="B166" s="866"/>
      <c r="C166" s="866"/>
      <c r="D166" s="866"/>
      <c r="E166" s="866"/>
      <c r="F166" s="866"/>
      <c r="G166" s="866"/>
      <c r="H166" s="866"/>
      <c r="I166" s="866"/>
      <c r="J166" s="866"/>
      <c r="K166" s="866"/>
      <c r="L166" s="866"/>
      <c r="M166" s="80"/>
      <c r="N166" s="80"/>
    </row>
    <row r="167" spans="1:14" ht="24" customHeight="1">
      <c r="A167" s="233" t="s">
        <v>536</v>
      </c>
      <c r="B167" s="80"/>
      <c r="C167" s="80"/>
      <c r="D167" s="80"/>
      <c r="E167" s="80"/>
      <c r="F167" s="80"/>
      <c r="G167" s="80"/>
      <c r="H167" s="80"/>
      <c r="I167" s="80"/>
      <c r="J167" s="80"/>
      <c r="K167" s="80"/>
      <c r="L167" s="80"/>
    </row>
    <row r="168" spans="1:14" ht="24" customHeight="1">
      <c r="A168" s="225"/>
      <c r="E168" s="106"/>
      <c r="F168" s="95"/>
      <c r="G168" s="95"/>
      <c r="H168" s="95"/>
      <c r="I168" s="95"/>
      <c r="J168" s="475"/>
      <c r="K168" s="475"/>
      <c r="L168" s="476" t="s">
        <v>73</v>
      </c>
      <c r="M168" s="80"/>
      <c r="N168" s="80"/>
    </row>
    <row r="169" spans="1:14" ht="24" customHeight="1">
      <c r="A169" s="225"/>
      <c r="E169" s="106"/>
      <c r="F169" s="236"/>
      <c r="G169" s="236"/>
      <c r="H169" s="236"/>
      <c r="I169" s="237" t="s">
        <v>853</v>
      </c>
      <c r="J169" s="74"/>
      <c r="K169" s="74"/>
      <c r="L169" s="819"/>
      <c r="M169" s="80"/>
      <c r="N169" s="80"/>
    </row>
    <row r="170" spans="1:14" ht="24" customHeight="1">
      <c r="F170" s="858"/>
      <c r="G170" s="858" t="s">
        <v>17</v>
      </c>
      <c r="H170" s="858"/>
      <c r="I170" s="388"/>
      <c r="J170" s="859"/>
      <c r="K170" s="859" t="s">
        <v>23</v>
      </c>
      <c r="L170" s="859"/>
      <c r="M170" s="80"/>
      <c r="N170" s="80"/>
    </row>
    <row r="171" spans="1:14" ht="24" customHeight="1">
      <c r="A171" s="80"/>
      <c r="B171" s="250"/>
      <c r="C171" s="80"/>
      <c r="D171" s="251"/>
      <c r="F171" s="155" t="s">
        <v>535</v>
      </c>
      <c r="G171" s="252"/>
      <c r="H171" s="155" t="s">
        <v>306</v>
      </c>
      <c r="I171" s="253"/>
      <c r="J171" s="155" t="str">
        <f>+F171</f>
        <v>2020</v>
      </c>
      <c r="K171" s="252"/>
      <c r="L171" s="155" t="str">
        <f>+H171</f>
        <v>2019</v>
      </c>
      <c r="M171" s="80"/>
      <c r="N171" s="80"/>
    </row>
    <row r="172" spans="1:14" ht="24" customHeight="1">
      <c r="A172" s="80" t="s">
        <v>22</v>
      </c>
      <c r="B172" s="250"/>
      <c r="C172" s="80"/>
      <c r="D172" s="251"/>
      <c r="F172" s="155"/>
      <c r="G172" s="252"/>
      <c r="H172" s="155"/>
      <c r="I172" s="253"/>
      <c r="J172" s="155"/>
      <c r="K172" s="252"/>
      <c r="L172" s="155"/>
      <c r="M172" s="80"/>
      <c r="N172" s="80"/>
    </row>
    <row r="173" spans="1:14" ht="24" customHeight="1">
      <c r="A173" s="225"/>
      <c r="B173" s="138" t="s">
        <v>212</v>
      </c>
      <c r="C173" s="250"/>
      <c r="D173" s="251"/>
      <c r="F173" s="112">
        <v>0</v>
      </c>
      <c r="G173" s="195"/>
      <c r="H173" s="857">
        <v>0</v>
      </c>
      <c r="I173" s="195"/>
      <c r="J173" s="112">
        <v>6005.61</v>
      </c>
      <c r="K173" s="195"/>
      <c r="L173" s="857">
        <v>3790.5</v>
      </c>
      <c r="M173" s="32"/>
      <c r="N173" s="80"/>
    </row>
    <row r="174" spans="1:14" ht="24" customHeight="1">
      <c r="A174" s="225"/>
      <c r="B174" s="138" t="s">
        <v>259</v>
      </c>
      <c r="C174" s="250"/>
      <c r="D174" s="251"/>
      <c r="F174" s="112">
        <v>84000</v>
      </c>
      <c r="G174" s="195"/>
      <c r="H174" s="857">
        <v>0</v>
      </c>
      <c r="I174" s="195"/>
      <c r="J174" s="112">
        <v>84000</v>
      </c>
      <c r="K174" s="195"/>
      <c r="L174" s="857">
        <v>0</v>
      </c>
      <c r="M174" s="32"/>
      <c r="N174" s="80"/>
    </row>
    <row r="175" spans="1:14" ht="24" customHeight="1">
      <c r="A175" s="225"/>
      <c r="B175" s="227"/>
      <c r="C175" s="80" t="s">
        <v>3</v>
      </c>
      <c r="D175" s="251"/>
      <c r="E175" s="80"/>
      <c r="F175" s="246">
        <f>SUM(F173:F174)</f>
        <v>84000</v>
      </c>
      <c r="G175" s="112"/>
      <c r="H175" s="246">
        <f>SUM(H173:H174)</f>
        <v>0</v>
      </c>
      <c r="I175" s="114"/>
      <c r="J175" s="246">
        <f>SUM(J173:J174)</f>
        <v>90005.61</v>
      </c>
      <c r="K175" s="195"/>
      <c r="L175" s="246">
        <f>SUM(L173:L174)</f>
        <v>3790.5</v>
      </c>
      <c r="M175" s="80"/>
      <c r="N175" s="80"/>
    </row>
    <row r="176" spans="1:14" ht="24" customHeight="1">
      <c r="A176" s="189" t="s">
        <v>775</v>
      </c>
      <c r="B176" s="80"/>
      <c r="C176" s="80"/>
      <c r="D176" s="251"/>
      <c r="E176" s="249"/>
      <c r="F176" s="32"/>
      <c r="G176" s="32"/>
      <c r="H176" s="32"/>
      <c r="I176" s="32"/>
      <c r="J176" s="32"/>
      <c r="K176" s="32"/>
      <c r="L176" s="32"/>
      <c r="M176" s="32"/>
    </row>
    <row r="177" spans="1:14" ht="24" customHeight="1">
      <c r="A177" s="225"/>
      <c r="B177" s="138" t="s">
        <v>54</v>
      </c>
      <c r="C177" s="80"/>
      <c r="D177" s="251"/>
      <c r="E177" s="247">
        <v>0</v>
      </c>
      <c r="F177" s="857">
        <v>0</v>
      </c>
      <c r="G177" s="456"/>
      <c r="H177" s="857">
        <v>0</v>
      </c>
      <c r="I177" s="456"/>
      <c r="J177" s="857">
        <v>15726226.189999999</v>
      </c>
      <c r="K177" s="857"/>
      <c r="L177" s="456">
        <v>30088289.370000001</v>
      </c>
      <c r="M177" s="32"/>
    </row>
    <row r="178" spans="1:14" s="256" customFormat="1" ht="24" customHeight="1">
      <c r="A178" s="875"/>
      <c r="B178" s="875" t="s">
        <v>1061</v>
      </c>
      <c r="C178" s="205"/>
      <c r="D178" s="876"/>
      <c r="E178" s="877"/>
      <c r="F178" s="878"/>
      <c r="G178" s="878"/>
      <c r="H178" s="877"/>
      <c r="I178" s="878"/>
      <c r="J178" s="254"/>
      <c r="K178" s="877"/>
      <c r="L178" s="254"/>
      <c r="M178" s="879"/>
      <c r="N178" s="879"/>
    </row>
    <row r="179" spans="1:14" s="256" customFormat="1" ht="24" customHeight="1">
      <c r="A179" s="875" t="s">
        <v>1060</v>
      </c>
      <c r="B179" s="875"/>
      <c r="C179" s="205"/>
      <c r="D179" s="876"/>
      <c r="E179" s="877"/>
      <c r="F179" s="878"/>
      <c r="G179" s="878"/>
      <c r="H179" s="877"/>
      <c r="I179" s="878"/>
      <c r="J179" s="254"/>
      <c r="K179" s="877"/>
      <c r="L179" s="254"/>
      <c r="M179" s="880"/>
      <c r="N179" s="879"/>
    </row>
    <row r="180" spans="1:14" s="256" customFormat="1" ht="24" customHeight="1">
      <c r="B180" s="257" t="s">
        <v>1064</v>
      </c>
      <c r="C180" s="114"/>
      <c r="D180" s="114"/>
      <c r="E180" s="114"/>
      <c r="F180" s="114"/>
      <c r="G180" s="114"/>
      <c r="H180" s="114"/>
      <c r="I180" s="114"/>
      <c r="J180" s="114"/>
      <c r="K180" s="114"/>
      <c r="L180" s="254"/>
      <c r="M180" s="258"/>
      <c r="N180" s="258"/>
    </row>
    <row r="181" spans="1:14" s="256" customFormat="1" ht="24" customHeight="1">
      <c r="A181" s="257" t="s">
        <v>1063</v>
      </c>
      <c r="B181" s="114"/>
      <c r="C181" s="114"/>
      <c r="D181" s="114"/>
      <c r="E181" s="114"/>
      <c r="F181" s="114"/>
      <c r="G181" s="114"/>
      <c r="H181" s="114"/>
      <c r="I181" s="114"/>
      <c r="J181" s="114"/>
      <c r="K181" s="114"/>
      <c r="L181" s="254"/>
      <c r="M181" s="258"/>
      <c r="N181" s="258"/>
    </row>
    <row r="182" spans="1:14" s="256" customFormat="1" ht="24" customHeight="1">
      <c r="A182" s="257" t="s">
        <v>647</v>
      </c>
      <c r="B182" s="114"/>
      <c r="C182" s="114"/>
      <c r="D182" s="114"/>
      <c r="E182" s="114"/>
      <c r="F182" s="114"/>
      <c r="G182" s="114"/>
      <c r="H182" s="114"/>
      <c r="I182" s="114"/>
      <c r="J182" s="114"/>
      <c r="K182" s="114"/>
      <c r="L182" s="254"/>
      <c r="M182" s="258"/>
      <c r="N182" s="258"/>
    </row>
    <row r="183" spans="1:14" s="256" customFormat="1" ht="24" customHeight="1">
      <c r="A183" s="18"/>
      <c r="B183" s="12" t="s">
        <v>1062</v>
      </c>
      <c r="C183" s="114"/>
      <c r="D183" s="114"/>
      <c r="E183" s="114"/>
      <c r="F183" s="114"/>
      <c r="G183" s="114"/>
      <c r="H183" s="114"/>
      <c r="I183" s="114"/>
      <c r="J183" s="114"/>
      <c r="K183" s="114"/>
      <c r="L183" s="254"/>
      <c r="M183" s="254"/>
      <c r="N183" s="879"/>
    </row>
    <row r="184" spans="1:14" s="256" customFormat="1" ht="24" customHeight="1">
      <c r="A184" s="17" t="s">
        <v>906</v>
      </c>
      <c r="B184" s="17"/>
      <c r="C184" s="781"/>
      <c r="D184" s="881"/>
      <c r="E184" s="254"/>
      <c r="F184" s="118"/>
      <c r="G184" s="118"/>
      <c r="H184" s="254"/>
      <c r="I184" s="118"/>
      <c r="J184" s="254"/>
      <c r="K184" s="254"/>
      <c r="L184" s="254"/>
      <c r="M184" s="114"/>
      <c r="N184" s="234"/>
    </row>
    <row r="185" spans="1:14" s="12" customFormat="1" ht="24" customHeight="1">
      <c r="A185" s="106" t="s">
        <v>537</v>
      </c>
      <c r="B185" s="31"/>
      <c r="C185" s="106"/>
      <c r="D185" s="106"/>
      <c r="E185" s="106"/>
      <c r="F185" s="106"/>
      <c r="G185" s="106"/>
      <c r="H185" s="106"/>
      <c r="I185" s="106"/>
      <c r="J185" s="106"/>
      <c r="K185" s="106"/>
    </row>
    <row r="186" spans="1:14" s="12" customFormat="1" ht="24" customHeight="1">
      <c r="A186" s="31" t="s">
        <v>817</v>
      </c>
      <c r="C186" s="106"/>
      <c r="D186" s="106"/>
      <c r="E186" s="106"/>
      <c r="F186" s="106"/>
      <c r="G186" s="106"/>
      <c r="H186" s="106"/>
      <c r="I186" s="106"/>
      <c r="J186" s="106"/>
      <c r="K186" s="106"/>
    </row>
    <row r="187" spans="1:14" s="12" customFormat="1" ht="24" customHeight="1">
      <c r="A187" s="106"/>
      <c r="B187" s="31"/>
      <c r="C187" s="106"/>
      <c r="D187" s="106"/>
      <c r="E187" s="106"/>
      <c r="F187" s="106"/>
      <c r="G187" s="106"/>
      <c r="H187" s="106"/>
      <c r="I187" s="106"/>
      <c r="J187" s="106"/>
      <c r="L187" s="180" t="s">
        <v>73</v>
      </c>
    </row>
    <row r="188" spans="1:14" s="12" customFormat="1" ht="24" customHeight="1">
      <c r="A188" s="106"/>
      <c r="B188" s="31"/>
      <c r="C188" s="106"/>
      <c r="D188" s="106"/>
      <c r="F188" s="933" t="s">
        <v>17</v>
      </c>
      <c r="G188" s="933"/>
      <c r="H188" s="933"/>
      <c r="I188" s="73"/>
      <c r="J188" s="934" t="s">
        <v>23</v>
      </c>
      <c r="K188" s="934"/>
      <c r="L188" s="934"/>
    </row>
    <row r="189" spans="1:14" s="99" customFormat="1" ht="24" customHeight="1">
      <c r="A189" s="106"/>
      <c r="B189" s="154"/>
      <c r="C189" s="154"/>
      <c r="D189" s="154"/>
      <c r="F189" s="155" t="s">
        <v>814</v>
      </c>
      <c r="G189" s="184"/>
      <c r="H189" s="155" t="s">
        <v>533</v>
      </c>
      <c r="I189" s="186"/>
      <c r="J189" s="155" t="str">
        <f>+F189</f>
        <v>June 30, 2020</v>
      </c>
      <c r="K189" s="184"/>
      <c r="L189" s="155" t="str">
        <f>+H189</f>
        <v>December 31, 2019</v>
      </c>
    </row>
    <row r="190" spans="1:14" s="12" customFormat="1" ht="24" customHeight="1">
      <c r="A190" s="106"/>
      <c r="B190" s="31" t="s">
        <v>0</v>
      </c>
      <c r="C190" s="106"/>
      <c r="D190" s="106"/>
      <c r="F190" s="156">
        <v>270000</v>
      </c>
      <c r="G190" s="68"/>
      <c r="H190" s="156">
        <v>225000</v>
      </c>
      <c r="I190" s="68"/>
      <c r="J190" s="17">
        <v>0</v>
      </c>
      <c r="K190" s="156"/>
      <c r="L190" s="17">
        <v>0</v>
      </c>
    </row>
    <row r="191" spans="1:14" s="12" customFormat="1" ht="24" customHeight="1">
      <c r="A191" s="106"/>
      <c r="B191" s="31" t="s">
        <v>153</v>
      </c>
      <c r="C191" s="106"/>
      <c r="D191" s="106"/>
      <c r="F191" s="156">
        <v>0</v>
      </c>
      <c r="G191" s="68"/>
      <c r="H191" s="156">
        <v>33712169.390000001</v>
      </c>
      <c r="I191" s="68"/>
      <c r="J191" s="17">
        <v>0</v>
      </c>
      <c r="K191" s="156"/>
      <c r="L191" s="17">
        <v>33712169.390000001</v>
      </c>
    </row>
    <row r="192" spans="1:14" s="99" customFormat="1" ht="24" customHeight="1">
      <c r="A192" s="106"/>
      <c r="B192" s="31" t="s">
        <v>1</v>
      </c>
      <c r="C192" s="106"/>
      <c r="D192" s="106"/>
      <c r="F192" s="156">
        <v>9853154.9399999995</v>
      </c>
      <c r="G192" s="68"/>
      <c r="H192" s="156">
        <v>22470939.800000004</v>
      </c>
      <c r="I192" s="68"/>
      <c r="J192" s="17">
        <v>8101842.0099999998</v>
      </c>
      <c r="K192" s="157"/>
      <c r="L192" s="156">
        <v>21045396.920000002</v>
      </c>
    </row>
    <row r="193" spans="1:14" s="99" customFormat="1" ht="24" customHeight="1">
      <c r="A193" s="106"/>
      <c r="B193" s="31" t="s">
        <v>2</v>
      </c>
      <c r="C193" s="106"/>
      <c r="D193" s="106"/>
      <c r="F193" s="156">
        <v>737455752.93999994</v>
      </c>
      <c r="G193" s="68"/>
      <c r="H193" s="156">
        <v>477297028.51999992</v>
      </c>
      <c r="I193" s="68"/>
      <c r="J193" s="68">
        <v>552034191.77999997</v>
      </c>
      <c r="K193" s="68"/>
      <c r="L193" s="68">
        <v>404736854.74999994</v>
      </c>
    </row>
    <row r="194" spans="1:14" s="99" customFormat="1" ht="24" customHeight="1">
      <c r="A194" s="106"/>
      <c r="B194" s="99" t="s">
        <v>96</v>
      </c>
      <c r="C194" s="106"/>
      <c r="D194" s="106"/>
      <c r="F194" s="156">
        <v>13695127.699999999</v>
      </c>
      <c r="G194" s="68"/>
      <c r="H194" s="156">
        <v>13544495.110000001</v>
      </c>
      <c r="I194" s="68"/>
      <c r="J194" s="68">
        <v>13695127.699999999</v>
      </c>
      <c r="K194" s="68"/>
      <c r="L194" s="68">
        <v>13544495.110000001</v>
      </c>
    </row>
    <row r="195" spans="1:14" s="99" customFormat="1" ht="24" customHeight="1" thickBot="1">
      <c r="A195" s="106"/>
      <c r="B195" s="31"/>
      <c r="C195" s="106" t="s">
        <v>3</v>
      </c>
      <c r="D195" s="106"/>
      <c r="F195" s="158">
        <f>SUM(F190:F194)</f>
        <v>761274035.58000004</v>
      </c>
      <c r="G195" s="106"/>
      <c r="H195" s="159">
        <f>SUM(H190:H194)</f>
        <v>547249632.81999993</v>
      </c>
      <c r="I195" s="106"/>
      <c r="J195" s="158">
        <f>SUM(J190:J194)</f>
        <v>573831161.49000001</v>
      </c>
      <c r="K195" s="106"/>
      <c r="L195" s="159">
        <f>SUM(L190:L194)</f>
        <v>473038916.16999996</v>
      </c>
    </row>
    <row r="196" spans="1:14" s="99" customFormat="1" ht="24" customHeight="1" thickTop="1">
      <c r="A196" s="31" t="s">
        <v>440</v>
      </c>
      <c r="C196" s="106"/>
      <c r="D196" s="106"/>
      <c r="E196" s="160"/>
      <c r="F196" s="106"/>
      <c r="G196" s="160"/>
      <c r="H196" s="106"/>
      <c r="I196" s="160"/>
      <c r="J196" s="106"/>
      <c r="K196" s="160"/>
    </row>
    <row r="197" spans="1:14" s="256" customFormat="1" ht="24" customHeight="1">
      <c r="A197" s="17"/>
      <c r="B197" s="17"/>
      <c r="C197" s="781"/>
      <c r="D197" s="881"/>
      <c r="E197" s="254"/>
      <c r="F197" s="118"/>
      <c r="G197" s="118"/>
      <c r="H197" s="254"/>
      <c r="I197" s="118"/>
      <c r="J197" s="254"/>
      <c r="K197" s="254"/>
      <c r="L197" s="254"/>
      <c r="M197" s="114"/>
      <c r="N197" s="234"/>
    </row>
    <row r="198" spans="1:14" ht="24" customHeight="1">
      <c r="A198" s="17"/>
      <c r="B198" s="32"/>
      <c r="C198" s="259"/>
      <c r="D198" s="260"/>
      <c r="E198" s="255"/>
      <c r="F198" s="261"/>
      <c r="G198" s="261"/>
      <c r="H198" s="255"/>
      <c r="I198" s="261"/>
      <c r="J198" s="255"/>
      <c r="K198" s="255"/>
      <c r="L198" s="254"/>
      <c r="M198" s="114"/>
    </row>
    <row r="199" spans="1:14" ht="24" customHeight="1">
      <c r="B199" s="105"/>
      <c r="D199" s="105" t="s">
        <v>781</v>
      </c>
      <c r="E199" s="105"/>
      <c r="F199" s="32"/>
      <c r="N199" s="80"/>
    </row>
    <row r="200" spans="1:14" ht="24" customHeight="1">
      <c r="B200" s="249"/>
      <c r="D200" s="105" t="s">
        <v>729</v>
      </c>
      <c r="E200" s="105"/>
      <c r="F200" s="32"/>
      <c r="N200" s="80"/>
    </row>
    <row r="201" spans="1:14" ht="24" customHeight="1">
      <c r="C201" s="9"/>
      <c r="D201" s="9"/>
      <c r="E201" s="9"/>
      <c r="F201" s="9"/>
      <c r="G201" s="127"/>
      <c r="H201" s="9"/>
      <c r="I201" s="127"/>
      <c r="J201" s="9"/>
      <c r="K201" s="127"/>
      <c r="L201" s="127"/>
      <c r="M201" s="127"/>
      <c r="N201" s="127"/>
    </row>
    <row r="202" spans="1:14" ht="24" customHeight="1">
      <c r="C202" s="9"/>
      <c r="D202" s="9"/>
      <c r="E202" s="9"/>
      <c r="F202" s="9"/>
      <c r="G202" s="127"/>
      <c r="H202" s="9"/>
      <c r="I202" s="127"/>
      <c r="J202" s="9"/>
      <c r="K202" s="127"/>
      <c r="L202" s="127"/>
      <c r="M202" s="127"/>
      <c r="N202" s="127"/>
    </row>
  </sheetData>
  <mergeCells count="8">
    <mergeCell ref="A165:L165"/>
    <mergeCell ref="F188:H188"/>
    <mergeCell ref="J188:L188"/>
    <mergeCell ref="A1:L1"/>
    <mergeCell ref="A34:L34"/>
    <mergeCell ref="A94:L94"/>
    <mergeCell ref="A63:L63"/>
    <mergeCell ref="A129:L129"/>
  </mergeCells>
  <pageMargins left="0.86614173228346458" right="0.32" top="0.6692913385826772" bottom="0.55118110236220474" header="0.35433070866141736" footer="0.31496062992125984"/>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tabSelected="1" view="pageBreakPreview" topLeftCell="A53" zoomScaleNormal="100" zoomScaleSheetLayoutView="100" workbookViewId="0">
      <selection activeCell="F56" sqref="F56"/>
    </sheetView>
  </sheetViews>
  <sheetFormatPr defaultColWidth="9.140625" defaultRowHeight="24" customHeight="1"/>
  <cols>
    <col min="1" max="1" width="4.42578125" style="99" customWidth="1"/>
    <col min="2" max="3" width="9.140625" style="99" customWidth="1"/>
    <col min="4" max="4" width="9.5703125" style="99" customWidth="1"/>
    <col min="5" max="5" width="16.7109375" style="99" customWidth="1"/>
    <col min="6" max="6" width="1.7109375" style="99" customWidth="1"/>
    <col min="7" max="7" width="16.7109375" style="99" customWidth="1"/>
    <col min="8" max="8" width="1.7109375" style="99" customWidth="1"/>
    <col min="9" max="9" width="16.7109375" style="99" customWidth="1"/>
    <col min="10" max="10" width="1.7109375" style="99" customWidth="1"/>
    <col min="11" max="11" width="16.7109375" style="99" customWidth="1"/>
    <col min="12" max="12" width="1.85546875" style="99" customWidth="1"/>
    <col min="13" max="16384" width="9.140625" style="99"/>
  </cols>
  <sheetData>
    <row r="1" spans="1:11" s="12" customFormat="1" ht="27.75" customHeight="1">
      <c r="A1" s="923" t="s">
        <v>552</v>
      </c>
      <c r="B1" s="924"/>
      <c r="C1" s="924"/>
      <c r="D1" s="924"/>
      <c r="E1" s="924"/>
      <c r="F1" s="924"/>
      <c r="G1" s="924"/>
      <c r="H1" s="924"/>
      <c r="I1" s="924"/>
      <c r="J1" s="924"/>
      <c r="K1" s="924"/>
    </row>
    <row r="2" spans="1:11" s="12" customFormat="1" ht="27.75" customHeight="1">
      <c r="A2" s="213"/>
      <c r="B2" s="214"/>
      <c r="C2" s="214"/>
      <c r="D2" s="214"/>
      <c r="E2" s="214"/>
      <c r="F2" s="214"/>
      <c r="G2" s="214"/>
      <c r="H2" s="214"/>
      <c r="I2" s="214"/>
      <c r="J2" s="214"/>
      <c r="K2" s="214"/>
    </row>
    <row r="3" spans="1:11" s="163" customFormat="1" ht="27.75" customHeight="1">
      <c r="A3" s="106" t="s">
        <v>856</v>
      </c>
      <c r="B3" s="31"/>
      <c r="C3" s="106"/>
      <c r="D3" s="106"/>
      <c r="E3" s="106"/>
      <c r="F3" s="106"/>
      <c r="G3" s="106"/>
      <c r="H3" s="106"/>
      <c r="I3" s="95"/>
      <c r="J3" s="106"/>
      <c r="K3" s="95"/>
    </row>
    <row r="4" spans="1:11" s="163" customFormat="1" ht="27.75" customHeight="1">
      <c r="A4" s="106" t="s">
        <v>819</v>
      </c>
      <c r="B4" s="31"/>
      <c r="C4" s="106"/>
      <c r="D4" s="106"/>
      <c r="E4" s="106"/>
      <c r="F4" s="106"/>
      <c r="G4" s="106"/>
      <c r="H4" s="106"/>
      <c r="I4" s="95"/>
      <c r="J4" s="106"/>
      <c r="K4" s="95"/>
    </row>
    <row r="5" spans="1:11" s="163" customFormat="1" ht="27.75" customHeight="1">
      <c r="A5" s="106"/>
      <c r="B5" s="31"/>
      <c r="C5" s="106"/>
      <c r="D5" s="106"/>
      <c r="E5" s="106"/>
      <c r="F5" s="106"/>
      <c r="G5" s="106"/>
      <c r="H5" s="106"/>
      <c r="I5" s="12"/>
      <c r="J5" s="12"/>
      <c r="K5" s="180" t="s">
        <v>73</v>
      </c>
    </row>
    <row r="6" spans="1:11" s="163" customFormat="1" ht="27.75" customHeight="1">
      <c r="A6" s="106"/>
      <c r="B6" s="31"/>
      <c r="C6" s="106"/>
      <c r="D6" s="106"/>
      <c r="E6" s="933" t="s">
        <v>17</v>
      </c>
      <c r="F6" s="933"/>
      <c r="G6" s="933"/>
      <c r="H6" s="73"/>
      <c r="I6" s="934" t="s">
        <v>23</v>
      </c>
      <c r="J6" s="934"/>
      <c r="K6" s="934"/>
    </row>
    <row r="7" spans="1:11" s="163" customFormat="1" ht="27.75" customHeight="1">
      <c r="A7" s="106"/>
      <c r="B7" s="154"/>
      <c r="C7" s="154"/>
      <c r="D7" s="154"/>
      <c r="E7" s="91" t="s">
        <v>814</v>
      </c>
      <c r="F7" s="107"/>
      <c r="G7" s="91" t="s">
        <v>533</v>
      </c>
      <c r="H7" s="215"/>
      <c r="I7" s="91" t="s">
        <v>814</v>
      </c>
      <c r="J7" s="107"/>
      <c r="K7" s="91" t="s">
        <v>533</v>
      </c>
    </row>
    <row r="8" spans="1:11" s="163" customFormat="1" ht="27.75" customHeight="1">
      <c r="A8" s="106"/>
      <c r="B8" s="106" t="s">
        <v>63</v>
      </c>
      <c r="C8" s="106"/>
      <c r="D8" s="154"/>
      <c r="E8" s="165"/>
      <c r="F8" s="165"/>
      <c r="G8" s="165"/>
      <c r="H8" s="165"/>
      <c r="I8" s="165"/>
      <c r="J8" s="165"/>
      <c r="K8" s="165"/>
    </row>
    <row r="9" spans="1:11" s="163" customFormat="1" ht="27.75" customHeight="1">
      <c r="A9" s="106"/>
      <c r="B9" s="31" t="s">
        <v>120</v>
      </c>
      <c r="C9" s="106"/>
      <c r="D9" s="154"/>
      <c r="E9" s="165"/>
      <c r="F9" s="165"/>
      <c r="G9" s="165"/>
      <c r="H9" s="165"/>
      <c r="I9" s="165"/>
      <c r="J9" s="165"/>
      <c r="K9" s="165"/>
    </row>
    <row r="10" spans="1:11" s="163" customFormat="1" ht="27.75" customHeight="1">
      <c r="A10" s="106"/>
      <c r="B10" s="31" t="s">
        <v>121</v>
      </c>
      <c r="C10" s="154"/>
      <c r="D10" s="154"/>
      <c r="E10" s="157">
        <v>314068182.08000004</v>
      </c>
      <c r="F10" s="156"/>
      <c r="G10" s="156">
        <v>370343325.68000001</v>
      </c>
      <c r="H10" s="156"/>
      <c r="I10" s="156">
        <v>354306577.05000001</v>
      </c>
      <c r="J10" s="156"/>
      <c r="K10" s="156">
        <v>338187470.00999999</v>
      </c>
    </row>
    <row r="11" spans="1:11" s="163" customFormat="1" ht="27.75" customHeight="1">
      <c r="A11" s="106"/>
      <c r="B11" s="31" t="s">
        <v>336</v>
      </c>
      <c r="C11" s="106"/>
      <c r="D11" s="106"/>
      <c r="E11" s="156"/>
      <c r="F11" s="68"/>
      <c r="G11" s="156"/>
      <c r="H11" s="106"/>
      <c r="I11" s="88"/>
      <c r="J11" s="68"/>
      <c r="K11" s="88"/>
    </row>
    <row r="12" spans="1:11" s="163" customFormat="1" ht="27.75" customHeight="1">
      <c r="A12" s="106"/>
      <c r="B12" s="31" t="s">
        <v>199</v>
      </c>
      <c r="C12" s="106"/>
      <c r="D12" s="106"/>
      <c r="E12" s="88">
        <v>62094825.199999996</v>
      </c>
      <c r="F12" s="68"/>
      <c r="G12" s="68">
        <v>457716398.14000005</v>
      </c>
      <c r="H12" s="68"/>
      <c r="I12" s="88">
        <v>31143886.299999997</v>
      </c>
      <c r="J12" s="68"/>
      <c r="K12" s="88">
        <v>371094990.86000001</v>
      </c>
    </row>
    <row r="13" spans="1:11" s="163" customFormat="1" ht="27.75" customHeight="1">
      <c r="A13" s="106"/>
      <c r="B13" s="31" t="s">
        <v>198</v>
      </c>
      <c r="C13" s="106"/>
      <c r="D13" s="106"/>
      <c r="E13" s="88">
        <v>3074908.4</v>
      </c>
      <c r="F13" s="68"/>
      <c r="G13" s="68">
        <v>58828277.649999999</v>
      </c>
      <c r="H13" s="68"/>
      <c r="I13" s="88">
        <v>901375.31</v>
      </c>
      <c r="J13" s="68"/>
      <c r="K13" s="88">
        <v>48211525</v>
      </c>
    </row>
    <row r="14" spans="1:11" s="163" customFormat="1" ht="27.75" customHeight="1">
      <c r="A14" s="106"/>
      <c r="B14" s="31" t="s">
        <v>200</v>
      </c>
      <c r="C14" s="106"/>
      <c r="D14" s="106"/>
      <c r="E14" s="88">
        <v>11920679.810000001</v>
      </c>
      <c r="F14" s="68"/>
      <c r="G14" s="68">
        <v>5505040.1899999995</v>
      </c>
      <c r="H14" s="68"/>
      <c r="I14" s="88">
        <v>7060899.2300000004</v>
      </c>
      <c r="J14" s="68"/>
      <c r="K14" s="88">
        <v>3080303.03</v>
      </c>
    </row>
    <row r="15" spans="1:11" s="163" customFormat="1" ht="27.75" customHeight="1">
      <c r="A15" s="106"/>
      <c r="B15" s="31" t="s">
        <v>201</v>
      </c>
      <c r="C15" s="106"/>
      <c r="D15" s="106"/>
      <c r="E15" s="87">
        <v>16738840.73</v>
      </c>
      <c r="F15" s="68"/>
      <c r="G15" s="87">
        <v>15406158.629999999</v>
      </c>
      <c r="H15" s="68"/>
      <c r="I15" s="87">
        <v>15317892.939999999</v>
      </c>
      <c r="J15" s="68"/>
      <c r="K15" s="87">
        <v>15317892.939999999</v>
      </c>
    </row>
    <row r="16" spans="1:11" s="163" customFormat="1" ht="27.75" customHeight="1">
      <c r="A16" s="106"/>
      <c r="B16" s="31"/>
      <c r="C16" s="106" t="s">
        <v>3</v>
      </c>
      <c r="D16" s="106"/>
      <c r="E16" s="166">
        <f>SUM(E10:E15)</f>
        <v>407897436.22000003</v>
      </c>
      <c r="F16" s="167"/>
      <c r="G16" s="166">
        <f>SUM(G10:G15)</f>
        <v>907799200.29000008</v>
      </c>
      <c r="H16" s="167"/>
      <c r="I16" s="166">
        <f>SUM(I10:I15)</f>
        <v>408730630.83000004</v>
      </c>
      <c r="J16" s="167"/>
      <c r="K16" s="166">
        <f>SUM(K10:K15)</f>
        <v>775892181.84000003</v>
      </c>
    </row>
    <row r="17" spans="1:11" ht="27.75" customHeight="1">
      <c r="A17" s="106"/>
      <c r="B17" s="31" t="s">
        <v>1134</v>
      </c>
      <c r="C17" s="106"/>
      <c r="D17" s="106"/>
      <c r="E17" s="168"/>
      <c r="F17" s="168"/>
      <c r="G17" s="168"/>
      <c r="H17" s="168"/>
      <c r="I17" s="168"/>
      <c r="J17" s="168"/>
      <c r="K17" s="168"/>
    </row>
    <row r="18" spans="1:11" ht="27.75" customHeight="1">
      <c r="A18" s="106"/>
      <c r="B18" s="31" t="s">
        <v>1135</v>
      </c>
      <c r="C18" s="106"/>
      <c r="D18" s="106"/>
      <c r="E18" s="168"/>
      <c r="F18" s="168"/>
      <c r="G18" s="168"/>
      <c r="H18" s="168"/>
      <c r="I18" s="168"/>
      <c r="J18" s="168"/>
      <c r="K18" s="168"/>
    </row>
    <row r="19" spans="1:11" ht="27.75" customHeight="1">
      <c r="A19" s="106"/>
      <c r="B19" s="99" t="s">
        <v>1136</v>
      </c>
      <c r="C19" s="106"/>
      <c r="D19" s="106"/>
      <c r="E19" s="169">
        <v>-16757892.939999999</v>
      </c>
      <c r="F19" s="68"/>
      <c r="G19" s="169">
        <v>-16757892.939999999</v>
      </c>
      <c r="H19" s="167"/>
      <c r="I19" s="169">
        <v>-15317892.939999999</v>
      </c>
      <c r="J19" s="167"/>
      <c r="K19" s="169">
        <v>-15317892.939999999</v>
      </c>
    </row>
    <row r="20" spans="1:11" ht="27.75" customHeight="1">
      <c r="A20" s="106"/>
      <c r="B20" s="31" t="s">
        <v>137</v>
      </c>
      <c r="C20" s="106"/>
      <c r="D20" s="106"/>
      <c r="E20" s="169">
        <f>SUM(E16:E19)</f>
        <v>391139543.28000003</v>
      </c>
      <c r="F20" s="167"/>
      <c r="G20" s="169">
        <f>SUM(G16:G19)</f>
        <v>891041307.35000002</v>
      </c>
      <c r="H20" s="167"/>
      <c r="I20" s="169">
        <f>SUM(I16:I19)</f>
        <v>393412737.89000005</v>
      </c>
      <c r="J20" s="167"/>
      <c r="K20" s="169">
        <f>SUM(K16:K19)</f>
        <v>760574288.89999998</v>
      </c>
    </row>
    <row r="21" spans="1:11" ht="27.75" customHeight="1">
      <c r="A21" s="106"/>
      <c r="B21" s="99" t="s">
        <v>215</v>
      </c>
      <c r="C21" s="106"/>
      <c r="D21" s="106"/>
      <c r="E21" s="170"/>
      <c r="F21" s="170"/>
      <c r="G21" s="170"/>
      <c r="H21" s="170"/>
      <c r="I21" s="170"/>
      <c r="J21" s="170"/>
      <c r="K21" s="170"/>
    </row>
    <row r="22" spans="1:11" ht="27.75" customHeight="1">
      <c r="A22" s="106"/>
      <c r="B22" s="31" t="s">
        <v>61</v>
      </c>
      <c r="C22" s="154"/>
      <c r="D22" s="154"/>
      <c r="E22" s="548">
        <v>30639463.73</v>
      </c>
      <c r="F22" s="182"/>
      <c r="G22" s="548">
        <v>33942328.18</v>
      </c>
      <c r="H22" s="182"/>
      <c r="I22" s="182">
        <v>27754517.359999999</v>
      </c>
      <c r="J22" s="182"/>
      <c r="K22" s="182">
        <v>31438142.899999999</v>
      </c>
    </row>
    <row r="23" spans="1:11" ht="27.75" customHeight="1">
      <c r="A23" s="106"/>
      <c r="B23" s="31" t="s">
        <v>988</v>
      </c>
      <c r="C23" s="154"/>
      <c r="D23" s="154"/>
      <c r="E23" s="548">
        <v>16400810.690000001</v>
      </c>
      <c r="F23" s="182"/>
      <c r="G23" s="548">
        <v>11171979.199999999</v>
      </c>
      <c r="H23" s="182"/>
      <c r="I23" s="182">
        <v>53077708</v>
      </c>
      <c r="J23" s="182"/>
      <c r="K23" s="182">
        <v>34200125.439999998</v>
      </c>
    </row>
    <row r="24" spans="1:11" ht="27.75" customHeight="1">
      <c r="A24" s="106"/>
      <c r="B24" s="31" t="s">
        <v>158</v>
      </c>
      <c r="C24" s="154"/>
      <c r="D24" s="154"/>
      <c r="E24" s="548">
        <v>10915112.199999999</v>
      </c>
      <c r="F24" s="182"/>
      <c r="G24" s="548">
        <v>12221601.559999999</v>
      </c>
      <c r="H24" s="182"/>
      <c r="I24" s="182">
        <v>10760783.050000001</v>
      </c>
      <c r="J24" s="182"/>
      <c r="K24" s="182">
        <v>12029877.939999999</v>
      </c>
    </row>
    <row r="25" spans="1:11" ht="27.75" customHeight="1">
      <c r="A25" s="106"/>
      <c r="B25" s="31" t="s">
        <v>60</v>
      </c>
      <c r="C25" s="154"/>
      <c r="D25" s="154"/>
      <c r="E25" s="548">
        <v>1672661.75</v>
      </c>
      <c r="F25" s="182"/>
      <c r="G25" s="548">
        <v>774703</v>
      </c>
      <c r="H25" s="182"/>
      <c r="I25" s="182">
        <v>1520332.95</v>
      </c>
      <c r="J25" s="182"/>
      <c r="K25" s="182">
        <v>720562.35</v>
      </c>
    </row>
    <row r="26" spans="1:11" ht="27.75" customHeight="1">
      <c r="A26" s="106"/>
      <c r="B26" s="31" t="s">
        <v>223</v>
      </c>
      <c r="C26" s="106"/>
      <c r="D26" s="154"/>
      <c r="E26" s="171">
        <f>SUM(E22:E25)</f>
        <v>59628048.370000005</v>
      </c>
      <c r="F26" s="170"/>
      <c r="G26" s="171">
        <f>SUM(G22:G25)</f>
        <v>58110611.939999998</v>
      </c>
      <c r="H26" s="170"/>
      <c r="I26" s="171">
        <f>SUM(I22:I25)</f>
        <v>93113341.359999999</v>
      </c>
      <c r="J26" s="170"/>
      <c r="K26" s="171">
        <f>SUM(K22:K25)</f>
        <v>78388708.629999995</v>
      </c>
    </row>
    <row r="27" spans="1:11" ht="27.75" customHeight="1">
      <c r="A27" s="106"/>
      <c r="B27" s="99" t="s">
        <v>213</v>
      </c>
      <c r="C27" s="106"/>
      <c r="D27" s="154"/>
      <c r="E27" s="165"/>
      <c r="F27" s="170"/>
      <c r="G27" s="165"/>
      <c r="H27" s="170"/>
      <c r="I27" s="165"/>
      <c r="J27" s="170"/>
      <c r="K27" s="165"/>
    </row>
    <row r="28" spans="1:11" ht="27.75" customHeight="1" thickBot="1">
      <c r="A28" s="106"/>
      <c r="B28" s="99" t="s">
        <v>214</v>
      </c>
      <c r="C28" s="106"/>
      <c r="D28" s="154"/>
      <c r="E28" s="172">
        <f>E20+E26</f>
        <v>450767591.65000004</v>
      </c>
      <c r="F28" s="165"/>
      <c r="G28" s="172">
        <f>G20+G26</f>
        <v>949151919.28999996</v>
      </c>
      <c r="H28" s="165"/>
      <c r="I28" s="172">
        <f>I20+I26</f>
        <v>486526079.25000006</v>
      </c>
      <c r="J28" s="165"/>
      <c r="K28" s="172">
        <f>K20+K26</f>
        <v>838962997.52999997</v>
      </c>
    </row>
    <row r="29" spans="1:11" s="94" customFormat="1" ht="27.75" customHeight="1" thickTop="1">
      <c r="A29" s="95"/>
      <c r="B29" s="786"/>
      <c r="C29" s="787"/>
      <c r="D29" s="787"/>
      <c r="E29" s="160"/>
      <c r="F29" s="95"/>
      <c r="G29" s="95"/>
      <c r="H29" s="95"/>
      <c r="I29" s="160"/>
      <c r="J29" s="95"/>
      <c r="K29" s="475"/>
    </row>
    <row r="30" spans="1:11" s="94" customFormat="1" ht="27.75" customHeight="1">
      <c r="A30" s="95"/>
      <c r="B30" s="786"/>
      <c r="C30" s="787"/>
      <c r="D30" s="787"/>
      <c r="E30" s="160"/>
      <c r="F30" s="95"/>
      <c r="G30" s="95"/>
      <c r="H30" s="95"/>
      <c r="I30" s="160"/>
      <c r="J30" s="95"/>
      <c r="K30" s="475"/>
    </row>
    <row r="31" spans="1:11" s="94" customFormat="1" ht="27.75" customHeight="1">
      <c r="A31" s="95"/>
      <c r="B31" s="786"/>
      <c r="C31" s="787"/>
      <c r="D31" s="105" t="s">
        <v>781</v>
      </c>
      <c r="E31" s="105"/>
      <c r="F31" s="95"/>
      <c r="G31" s="95"/>
      <c r="H31" s="95"/>
      <c r="I31" s="160"/>
      <c r="J31" s="95"/>
      <c r="K31" s="475"/>
    </row>
    <row r="32" spans="1:11" s="94" customFormat="1" ht="27.75" customHeight="1">
      <c r="A32" s="95"/>
      <c r="B32" s="786"/>
      <c r="C32" s="787"/>
      <c r="D32" s="105" t="s">
        <v>729</v>
      </c>
      <c r="E32" s="105"/>
      <c r="F32" s="95"/>
      <c r="G32" s="95"/>
      <c r="H32" s="95"/>
      <c r="I32" s="160"/>
      <c r="J32" s="95"/>
      <c r="K32" s="475"/>
    </row>
    <row r="33" spans="1:11" s="94" customFormat="1" ht="24" customHeight="1">
      <c r="A33" s="923" t="s">
        <v>652</v>
      </c>
      <c r="B33" s="924"/>
      <c r="C33" s="924"/>
      <c r="D33" s="924"/>
      <c r="E33" s="924"/>
      <c r="F33" s="924"/>
      <c r="G33" s="924"/>
      <c r="H33" s="924"/>
      <c r="I33" s="924"/>
      <c r="J33" s="924"/>
      <c r="K33" s="924"/>
    </row>
    <row r="34" spans="1:11" s="94" customFormat="1" ht="24" customHeight="1">
      <c r="A34" s="95"/>
      <c r="B34" s="786"/>
      <c r="C34" s="787"/>
      <c r="D34" s="787"/>
      <c r="E34" s="160"/>
      <c r="F34" s="95"/>
      <c r="G34" s="95"/>
      <c r="H34" s="95"/>
      <c r="I34" s="160"/>
      <c r="J34" s="95"/>
      <c r="K34" s="475"/>
    </row>
    <row r="35" spans="1:11" s="786" customFormat="1" ht="24" customHeight="1">
      <c r="A35" s="99" t="s">
        <v>857</v>
      </c>
      <c r="B35" s="95"/>
      <c r="C35" s="99"/>
      <c r="D35" s="99"/>
      <c r="E35" s="99"/>
      <c r="F35" s="99"/>
      <c r="G35" s="106"/>
      <c r="H35" s="95"/>
      <c r="I35" s="106"/>
      <c r="J35" s="99"/>
      <c r="K35" s="167"/>
    </row>
    <row r="36" spans="1:11" s="786" customFormat="1" ht="24" customHeight="1">
      <c r="A36" s="106" t="s">
        <v>820</v>
      </c>
      <c r="B36" s="95"/>
      <c r="C36" s="99"/>
      <c r="D36" s="99"/>
      <c r="E36" s="99"/>
      <c r="F36" s="99"/>
      <c r="G36" s="106"/>
      <c r="H36" s="95"/>
      <c r="I36" s="106"/>
      <c r="J36" s="99"/>
      <c r="K36" s="167"/>
    </row>
    <row r="37" spans="1:11" s="786" customFormat="1" ht="24" customHeight="1">
      <c r="A37" s="99"/>
      <c r="B37" s="31"/>
      <c r="C37" s="106"/>
      <c r="D37" s="106"/>
      <c r="E37" s="106"/>
      <c r="F37" s="106"/>
      <c r="G37" s="106"/>
      <c r="H37" s="106"/>
      <c r="I37" s="106"/>
      <c r="J37" s="106"/>
      <c r="K37" s="180" t="s">
        <v>73</v>
      </c>
    </row>
    <row r="38" spans="1:11" s="786" customFormat="1" ht="24" customHeight="1">
      <c r="A38" s="99"/>
      <c r="B38" s="31"/>
      <c r="C38" s="106"/>
      <c r="D38" s="106"/>
      <c r="E38" s="933" t="s">
        <v>17</v>
      </c>
      <c r="F38" s="933"/>
      <c r="G38" s="933"/>
      <c r="H38" s="73"/>
      <c r="I38" s="934" t="s">
        <v>23</v>
      </c>
      <c r="J38" s="934"/>
      <c r="K38" s="934"/>
    </row>
    <row r="39" spans="1:11" s="786" customFormat="1" ht="24" customHeight="1">
      <c r="A39" s="99"/>
      <c r="B39" s="154"/>
      <c r="C39" s="154"/>
      <c r="D39" s="154"/>
      <c r="E39" s="91" t="s">
        <v>814</v>
      </c>
      <c r="F39" s="107"/>
      <c r="G39" s="91" t="s">
        <v>533</v>
      </c>
      <c r="H39" s="870"/>
      <c r="I39" s="91" t="s">
        <v>814</v>
      </c>
      <c r="J39" s="107"/>
      <c r="K39" s="91" t="s">
        <v>533</v>
      </c>
    </row>
    <row r="40" spans="1:11" s="786" customFormat="1" ht="24" customHeight="1">
      <c r="A40" s="99"/>
      <c r="B40" s="822" t="s">
        <v>234</v>
      </c>
      <c r="C40" s="99"/>
      <c r="D40" s="99"/>
      <c r="E40" s="168">
        <v>100000000</v>
      </c>
      <c r="F40" s="168"/>
      <c r="G40" s="386">
        <v>100000000</v>
      </c>
      <c r="H40" s="166"/>
      <c r="I40" s="386">
        <v>100000000</v>
      </c>
      <c r="J40" s="168"/>
      <c r="K40" s="386">
        <v>100000000</v>
      </c>
    </row>
    <row r="41" spans="1:11" s="786" customFormat="1" ht="24" customHeight="1">
      <c r="A41" s="99"/>
      <c r="B41" s="822" t="s">
        <v>202</v>
      </c>
      <c r="C41" s="99"/>
      <c r="D41" s="99"/>
      <c r="E41" s="168">
        <v>93643271</v>
      </c>
      <c r="F41" s="168"/>
      <c r="G41" s="386">
        <v>109543491</v>
      </c>
      <c r="H41" s="166"/>
      <c r="I41" s="386">
        <v>0</v>
      </c>
      <c r="J41" s="168"/>
      <c r="K41" s="386">
        <v>0</v>
      </c>
    </row>
    <row r="42" spans="1:11" s="786" customFormat="1" ht="24" customHeight="1">
      <c r="A42" s="99"/>
      <c r="B42" s="822" t="s">
        <v>211</v>
      </c>
      <c r="C42" s="99"/>
      <c r="D42" s="99"/>
      <c r="E42" s="168">
        <v>0</v>
      </c>
      <c r="F42" s="168"/>
      <c r="G42" s="386">
        <v>0</v>
      </c>
      <c r="H42" s="166"/>
      <c r="I42" s="386">
        <v>1000000000</v>
      </c>
      <c r="J42" s="168"/>
      <c r="K42" s="386">
        <v>963000000</v>
      </c>
    </row>
    <row r="43" spans="1:11" s="786" customFormat="1" ht="24" customHeight="1">
      <c r="A43" s="99"/>
      <c r="B43" s="822" t="s">
        <v>253</v>
      </c>
      <c r="C43" s="99"/>
      <c r="D43" s="99"/>
      <c r="E43" s="168">
        <v>2400000</v>
      </c>
      <c r="F43" s="168"/>
      <c r="G43" s="386">
        <v>0</v>
      </c>
      <c r="H43" s="166"/>
      <c r="I43" s="386">
        <v>0</v>
      </c>
      <c r="J43" s="168"/>
      <c r="K43" s="386">
        <v>0</v>
      </c>
    </row>
    <row r="44" spans="1:11" s="786" customFormat="1" ht="24" customHeight="1" thickBot="1">
      <c r="A44" s="99"/>
      <c r="B44" s="95"/>
      <c r="C44" s="99" t="s">
        <v>3</v>
      </c>
      <c r="D44" s="99"/>
      <c r="E44" s="515">
        <f>SUM(E40:E43)</f>
        <v>196043271</v>
      </c>
      <c r="F44" s="168"/>
      <c r="G44" s="515">
        <f>SUM(G40:G42)</f>
        <v>209543491</v>
      </c>
      <c r="H44" s="166"/>
      <c r="I44" s="515">
        <f>SUM(I40:I42)</f>
        <v>1100000000</v>
      </c>
      <c r="J44" s="168"/>
      <c r="K44" s="515">
        <f>SUM(K40:K42)</f>
        <v>1063000000</v>
      </c>
    </row>
    <row r="45" spans="1:11" s="786" customFormat="1" ht="24" customHeight="1" thickTop="1">
      <c r="A45" s="95" t="s">
        <v>435</v>
      </c>
      <c r="B45" s="99"/>
      <c r="C45" s="99"/>
      <c r="D45" s="99"/>
      <c r="E45" s="99"/>
      <c r="F45" s="99"/>
      <c r="G45" s="106"/>
      <c r="H45" s="95"/>
      <c r="I45" s="106"/>
      <c r="J45" s="99"/>
      <c r="K45" s="167"/>
    </row>
    <row r="46" spans="1:11" s="786" customFormat="1" ht="24" customHeight="1">
      <c r="A46" s="174" t="s">
        <v>941</v>
      </c>
      <c r="B46" s="174"/>
      <c r="C46" s="175"/>
      <c r="D46" s="176"/>
      <c r="E46" s="177"/>
      <c r="F46" s="177"/>
      <c r="G46" s="177"/>
      <c r="H46" s="177"/>
      <c r="I46" s="177"/>
      <c r="J46" s="177"/>
      <c r="K46" s="177"/>
    </row>
    <row r="47" spans="1:11" s="786" customFormat="1" ht="24" customHeight="1">
      <c r="A47" s="174" t="s">
        <v>942</v>
      </c>
      <c r="B47" s="174"/>
      <c r="C47" s="175"/>
      <c r="D47" s="176"/>
      <c r="E47" s="177"/>
      <c r="F47" s="177"/>
      <c r="G47" s="177"/>
      <c r="H47" s="177"/>
      <c r="I47" s="177"/>
      <c r="J47" s="177"/>
      <c r="K47" s="177"/>
    </row>
    <row r="48" spans="1:11" s="786" customFormat="1" ht="24" customHeight="1">
      <c r="A48" s="174" t="s">
        <v>436</v>
      </c>
      <c r="B48" s="99"/>
      <c r="C48" s="99"/>
      <c r="D48" s="99"/>
      <c r="E48" s="99"/>
      <c r="F48" s="99"/>
      <c r="G48" s="106"/>
      <c r="H48" s="95"/>
      <c r="I48" s="106"/>
      <c r="J48" s="99"/>
      <c r="K48" s="167"/>
    </row>
    <row r="49" spans="1:11" s="786" customFormat="1" ht="24" customHeight="1">
      <c r="A49" s="174" t="s">
        <v>437</v>
      </c>
      <c r="B49" s="95"/>
      <c r="C49" s="99"/>
      <c r="D49" s="99"/>
      <c r="E49" s="99"/>
      <c r="F49" s="99"/>
      <c r="G49" s="106"/>
      <c r="H49" s="95"/>
      <c r="I49" s="106"/>
      <c r="J49" s="99"/>
      <c r="K49" s="167"/>
    </row>
    <row r="50" spans="1:11" s="786" customFormat="1" ht="24" customHeight="1">
      <c r="A50" s="174" t="s">
        <v>438</v>
      </c>
      <c r="B50" s="99"/>
      <c r="C50" s="99"/>
      <c r="D50" s="99"/>
      <c r="E50" s="99"/>
      <c r="F50" s="99"/>
      <c r="G50" s="106"/>
      <c r="H50" s="95"/>
      <c r="I50" s="106"/>
      <c r="J50" s="99"/>
      <c r="K50" s="167"/>
    </row>
    <row r="51" spans="1:11" s="786" customFormat="1" ht="24" customHeight="1">
      <c r="A51" s="174" t="s">
        <v>439</v>
      </c>
      <c r="B51" s="99"/>
      <c r="C51" s="99"/>
      <c r="D51" s="99"/>
      <c r="E51" s="99"/>
      <c r="F51" s="99"/>
      <c r="G51" s="106"/>
      <c r="H51" s="95"/>
      <c r="I51" s="106"/>
      <c r="J51" s="99"/>
      <c r="K51" s="386"/>
    </row>
    <row r="52" spans="1:11" s="786" customFormat="1" ht="24" customHeight="1">
      <c r="A52" s="174" t="s">
        <v>907</v>
      </c>
      <c r="B52" s="99"/>
      <c r="C52" s="99"/>
      <c r="D52" s="99"/>
      <c r="E52" s="99"/>
      <c r="F52" s="99"/>
      <c r="G52" s="106"/>
      <c r="H52" s="95"/>
      <c r="I52" s="106"/>
      <c r="J52" s="99"/>
      <c r="K52" s="386"/>
    </row>
    <row r="53" spans="1:11" s="786" customFormat="1" ht="24" customHeight="1">
      <c r="A53" s="174" t="s">
        <v>908</v>
      </c>
      <c r="B53" s="99"/>
      <c r="C53" s="99"/>
      <c r="D53" s="99"/>
      <c r="E53" s="99"/>
      <c r="F53" s="99"/>
      <c r="G53" s="106"/>
      <c r="H53" s="95"/>
      <c r="I53" s="106"/>
      <c r="J53" s="99"/>
      <c r="K53" s="386"/>
    </row>
    <row r="54" spans="1:11" ht="24" customHeight="1">
      <c r="A54" s="496" t="s">
        <v>858</v>
      </c>
      <c r="C54" s="447"/>
      <c r="D54" s="795"/>
      <c r="E54" s="795"/>
      <c r="F54" s="795"/>
      <c r="G54" s="795"/>
      <c r="H54" s="795"/>
      <c r="I54" s="470"/>
      <c r="J54" s="795"/>
      <c r="K54" s="36"/>
    </row>
    <row r="55" spans="1:11" ht="24" customHeight="1">
      <c r="A55" s="496" t="s">
        <v>776</v>
      </c>
      <c r="C55" s="447"/>
      <c r="D55" s="472"/>
      <c r="E55" s="472"/>
      <c r="F55" s="472"/>
      <c r="G55" s="472"/>
      <c r="H55" s="472"/>
      <c r="I55" s="470"/>
      <c r="J55" s="472"/>
      <c r="K55" s="36"/>
    </row>
    <row r="56" spans="1:11" ht="24" customHeight="1">
      <c r="A56" s="32" t="s">
        <v>859</v>
      </c>
      <c r="B56" s="496"/>
      <c r="C56" s="447"/>
      <c r="D56" s="472"/>
      <c r="E56" s="472"/>
      <c r="F56" s="472"/>
      <c r="G56" s="472"/>
      <c r="H56" s="472"/>
      <c r="I56" s="470"/>
      <c r="J56" s="472"/>
      <c r="K56" s="36"/>
    </row>
    <row r="57" spans="1:11" ht="24" customHeight="1">
      <c r="A57" s="31"/>
      <c r="B57" s="106"/>
      <c r="C57" s="106"/>
      <c r="D57" s="447"/>
      <c r="E57" s="472"/>
      <c r="F57" s="472"/>
      <c r="G57" s="472"/>
      <c r="H57" s="472"/>
      <c r="I57" s="472"/>
      <c r="J57" s="470"/>
      <c r="K57" s="180" t="s">
        <v>73</v>
      </c>
    </row>
    <row r="58" spans="1:11" ht="24" customHeight="1">
      <c r="A58" s="31" t="s">
        <v>1140</v>
      </c>
      <c r="B58" s="106"/>
      <c r="C58" s="106"/>
      <c r="D58" s="105"/>
      <c r="E58" s="933" t="s">
        <v>17</v>
      </c>
      <c r="F58" s="933"/>
      <c r="G58" s="933"/>
      <c r="H58" s="73"/>
      <c r="I58" s="934" t="s">
        <v>23</v>
      </c>
      <c r="J58" s="934"/>
      <c r="K58" s="934"/>
    </row>
    <row r="59" spans="1:11" ht="24" customHeight="1">
      <c r="A59" s="99" t="s">
        <v>1140</v>
      </c>
      <c r="B59" s="106"/>
      <c r="C59" s="106"/>
      <c r="D59" s="105"/>
      <c r="E59" s="22" t="str">
        <f>+E39</f>
        <v>June 30, 2020</v>
      </c>
      <c r="F59" s="22"/>
      <c r="G59" s="22" t="s">
        <v>533</v>
      </c>
      <c r="H59" s="473"/>
      <c r="I59" s="22" t="str">
        <f>+E59</f>
        <v>June 30, 2020</v>
      </c>
      <c r="J59" s="22"/>
      <c r="K59" s="22" t="s">
        <v>533</v>
      </c>
    </row>
    <row r="60" spans="1:11" ht="24" customHeight="1">
      <c r="A60" s="18" t="s">
        <v>798</v>
      </c>
      <c r="B60" s="70"/>
      <c r="C60" s="105"/>
      <c r="D60" s="105"/>
      <c r="E60" s="22"/>
      <c r="F60" s="22"/>
      <c r="G60" s="22"/>
      <c r="H60" s="738"/>
      <c r="I60" s="22"/>
      <c r="J60" s="22"/>
      <c r="K60" s="22"/>
    </row>
    <row r="61" spans="1:11" ht="24" customHeight="1" thickBot="1">
      <c r="A61" s="18" t="s">
        <v>799</v>
      </c>
      <c r="D61" s="105"/>
      <c r="E61" s="549">
        <v>52403010.960000001</v>
      </c>
      <c r="F61" s="550"/>
      <c r="G61" s="549">
        <v>137954112.17000008</v>
      </c>
      <c r="H61" s="550"/>
      <c r="I61" s="549">
        <v>65839976.159999996</v>
      </c>
      <c r="J61" s="550"/>
      <c r="K61" s="549">
        <v>147928986.82999992</v>
      </c>
    </row>
    <row r="62" spans="1:11" ht="24" customHeight="1" thickTop="1">
      <c r="A62" s="18" t="s">
        <v>777</v>
      </c>
      <c r="D62" s="105"/>
      <c r="E62" s="471">
        <v>492056882.97000003</v>
      </c>
      <c r="F62" s="550"/>
      <c r="G62" s="471">
        <v>486527683.22999996</v>
      </c>
      <c r="H62" s="550"/>
      <c r="I62" s="471">
        <v>475927128.96000004</v>
      </c>
      <c r="J62" s="550"/>
      <c r="K62" s="471">
        <v>475266504.19999999</v>
      </c>
    </row>
    <row r="63" spans="1:11" ht="24" customHeight="1">
      <c r="A63" s="70" t="s">
        <v>1143</v>
      </c>
      <c r="D63" s="105"/>
      <c r="E63" s="471"/>
      <c r="F63" s="497"/>
      <c r="G63" s="471"/>
      <c r="H63" s="497"/>
      <c r="I63" s="471"/>
      <c r="J63" s="497"/>
      <c r="K63" s="471"/>
    </row>
    <row r="64" spans="1:11" ht="24" customHeight="1">
      <c r="A64" s="782" t="s">
        <v>1142</v>
      </c>
      <c r="D64" s="105"/>
      <c r="E64" s="471"/>
      <c r="F64" s="497"/>
      <c r="G64" s="471"/>
      <c r="H64" s="497"/>
      <c r="I64" s="471"/>
      <c r="J64" s="497"/>
      <c r="K64" s="471"/>
    </row>
    <row r="65" spans="1:11" ht="24" customHeight="1">
      <c r="A65" s="782" t="s">
        <v>1141</v>
      </c>
      <c r="D65" s="105"/>
      <c r="E65" s="520">
        <v>-6263119.4199999999</v>
      </c>
      <c r="F65" s="788"/>
      <c r="G65" s="520">
        <v>-6263119.4199999999</v>
      </c>
      <c r="H65" s="788"/>
      <c r="I65" s="520">
        <v>-6263119.4199999999</v>
      </c>
      <c r="J65" s="788"/>
      <c r="K65" s="520">
        <v>-6263119.4199999999</v>
      </c>
    </row>
    <row r="66" spans="1:11" ht="24" customHeight="1" thickBot="1">
      <c r="A66" s="70" t="s">
        <v>778</v>
      </c>
      <c r="D66" s="105"/>
      <c r="E66" s="498">
        <f>SUM(E62:E65)</f>
        <v>485793763.55000001</v>
      </c>
      <c r="F66" s="32"/>
      <c r="G66" s="498">
        <f>SUM(G62:G65)</f>
        <v>480264563.80999994</v>
      </c>
      <c r="H66" s="32"/>
      <c r="I66" s="498">
        <f>SUM(I62:I65)</f>
        <v>469664009.54000002</v>
      </c>
      <c r="J66" s="32"/>
      <c r="K66" s="498">
        <f>SUM(K62:K65)</f>
        <v>469003384.77999997</v>
      </c>
    </row>
    <row r="67" spans="1:11" ht="16.5" customHeight="1" thickTop="1">
      <c r="A67" s="70"/>
      <c r="D67" s="105"/>
      <c r="E67" s="882"/>
      <c r="F67" s="32"/>
      <c r="G67" s="882"/>
      <c r="H67" s="32"/>
      <c r="I67" s="882"/>
      <c r="J67" s="32"/>
      <c r="K67" s="882"/>
    </row>
    <row r="68" spans="1:11" ht="16.5" customHeight="1">
      <c r="A68" s="70"/>
      <c r="D68" s="105"/>
      <c r="E68" s="882"/>
      <c r="F68" s="32"/>
      <c r="G68" s="882"/>
      <c r="H68" s="32"/>
      <c r="I68" s="882"/>
      <c r="J68" s="32"/>
      <c r="K68" s="882"/>
    </row>
    <row r="69" spans="1:11" ht="24" customHeight="1">
      <c r="A69" s="70"/>
      <c r="D69" s="105" t="s">
        <v>781</v>
      </c>
      <c r="E69" s="105"/>
      <c r="F69" s="32"/>
      <c r="G69" s="882"/>
      <c r="H69" s="32"/>
      <c r="I69" s="882"/>
      <c r="J69" s="32"/>
      <c r="K69" s="882"/>
    </row>
    <row r="70" spans="1:11" ht="24" customHeight="1">
      <c r="A70" s="70"/>
      <c r="D70" s="105" t="s">
        <v>729</v>
      </c>
      <c r="E70" s="105"/>
      <c r="F70" s="32"/>
      <c r="G70" s="882"/>
      <c r="H70" s="32"/>
      <c r="I70" s="882"/>
      <c r="J70" s="32"/>
      <c r="K70" s="882"/>
    </row>
    <row r="71" spans="1:11" ht="21" customHeight="1">
      <c r="A71" s="923" t="s">
        <v>989</v>
      </c>
      <c r="B71" s="924"/>
      <c r="C71" s="924"/>
      <c r="D71" s="924"/>
      <c r="E71" s="924"/>
      <c r="F71" s="924"/>
      <c r="G71" s="924"/>
      <c r="H71" s="924"/>
      <c r="I71" s="924"/>
      <c r="J71" s="924"/>
      <c r="K71" s="924"/>
    </row>
    <row r="72" spans="1:11" ht="21" customHeight="1">
      <c r="A72" s="70"/>
      <c r="D72" s="105"/>
      <c r="E72" s="882"/>
      <c r="F72" s="32"/>
      <c r="G72" s="882"/>
      <c r="H72" s="32"/>
      <c r="I72" s="882"/>
      <c r="J72" s="32"/>
      <c r="K72" s="882"/>
    </row>
    <row r="73" spans="1:11" ht="21" customHeight="1">
      <c r="A73" s="496" t="s">
        <v>858</v>
      </c>
      <c r="C73" s="447"/>
      <c r="D73" s="795"/>
      <c r="E73" s="795"/>
      <c r="F73" s="795"/>
      <c r="G73" s="795"/>
      <c r="H73" s="795"/>
      <c r="I73" s="470"/>
      <c r="J73" s="795"/>
      <c r="K73" s="36"/>
    </row>
    <row r="74" spans="1:11" ht="21" customHeight="1">
      <c r="A74" s="496" t="s">
        <v>855</v>
      </c>
      <c r="C74" s="447"/>
      <c r="D74" s="795"/>
      <c r="E74" s="795"/>
      <c r="F74" s="795"/>
      <c r="G74" s="795"/>
      <c r="H74" s="795"/>
      <c r="I74" s="470"/>
      <c r="J74" s="795"/>
      <c r="K74" s="36"/>
    </row>
    <row r="75" spans="1:11" ht="21" customHeight="1">
      <c r="A75" s="70"/>
      <c r="D75" s="105"/>
      <c r="E75" s="869"/>
      <c r="F75" s="869"/>
      <c r="G75" s="869"/>
      <c r="H75" s="869"/>
      <c r="I75" s="869"/>
      <c r="J75" s="470"/>
      <c r="K75" s="180" t="s">
        <v>73</v>
      </c>
    </row>
    <row r="76" spans="1:11" ht="21" customHeight="1">
      <c r="A76" s="70"/>
      <c r="D76" s="105"/>
      <c r="E76" s="933" t="s">
        <v>17</v>
      </c>
      <c r="F76" s="933"/>
      <c r="G76" s="933"/>
      <c r="H76" s="73"/>
      <c r="I76" s="934" t="s">
        <v>23</v>
      </c>
      <c r="J76" s="934"/>
      <c r="K76" s="934"/>
    </row>
    <row r="77" spans="1:11" ht="21" customHeight="1">
      <c r="A77" s="70"/>
      <c r="D77" s="105"/>
      <c r="E77" s="22" t="s">
        <v>814</v>
      </c>
      <c r="F77" s="22"/>
      <c r="G77" s="22" t="s">
        <v>533</v>
      </c>
      <c r="H77" s="870"/>
      <c r="I77" s="22" t="str">
        <f>+E77</f>
        <v>June 30, 2020</v>
      </c>
      <c r="J77" s="22"/>
      <c r="K77" s="22" t="s">
        <v>533</v>
      </c>
    </row>
    <row r="78" spans="1:11" ht="21" customHeight="1">
      <c r="A78" s="70" t="s">
        <v>779</v>
      </c>
      <c r="B78" s="36"/>
      <c r="C78" s="36"/>
      <c r="D78" s="105"/>
      <c r="E78" s="32"/>
      <c r="F78" s="32"/>
      <c r="G78" s="32"/>
      <c r="H78" s="32"/>
      <c r="I78" s="32"/>
      <c r="J78" s="32"/>
      <c r="K78" s="32"/>
    </row>
    <row r="79" spans="1:11" ht="21" customHeight="1">
      <c r="A79" s="502" t="s">
        <v>430</v>
      </c>
      <c r="B79" s="36"/>
      <c r="C79" s="36"/>
      <c r="D79" s="105"/>
      <c r="E79" s="32"/>
      <c r="F79" s="32"/>
      <c r="G79" s="32"/>
      <c r="H79" s="32"/>
      <c r="I79" s="32"/>
      <c r="J79" s="32"/>
      <c r="K79" s="32"/>
    </row>
    <row r="80" spans="1:11" ht="21" customHeight="1">
      <c r="A80" s="499" t="s">
        <v>400</v>
      </c>
      <c r="B80" s="36"/>
      <c r="C80" s="36"/>
      <c r="D80" s="105"/>
      <c r="E80" s="32"/>
      <c r="F80" s="32"/>
      <c r="G80" s="32"/>
      <c r="H80" s="32"/>
      <c r="I80" s="32"/>
      <c r="J80" s="32"/>
      <c r="K80" s="32"/>
    </row>
    <row r="81" spans="1:11" ht="21" customHeight="1">
      <c r="A81" s="99" t="s">
        <v>401</v>
      </c>
      <c r="B81" s="500"/>
      <c r="C81" s="500"/>
      <c r="D81" s="500"/>
      <c r="E81" s="551">
        <v>757957291.39999998</v>
      </c>
      <c r="F81" s="551"/>
      <c r="G81" s="551">
        <v>759101555.42999995</v>
      </c>
      <c r="H81" s="551"/>
      <c r="I81" s="551">
        <v>757957291.39999998</v>
      </c>
      <c r="J81" s="551"/>
      <c r="K81" s="551">
        <v>759101555.43000007</v>
      </c>
    </row>
    <row r="82" spans="1:11" ht="21" customHeight="1">
      <c r="A82" s="499" t="s">
        <v>400</v>
      </c>
      <c r="B82" s="500"/>
      <c r="C82" s="500"/>
      <c r="D82" s="500"/>
      <c r="E82" s="500"/>
      <c r="F82" s="500"/>
      <c r="G82" s="500"/>
      <c r="H82" s="500"/>
      <c r="I82" s="500"/>
      <c r="J82" s="500"/>
      <c r="K82" s="500"/>
    </row>
    <row r="83" spans="1:11" ht="21" customHeight="1">
      <c r="A83" s="99" t="s">
        <v>401</v>
      </c>
      <c r="B83" s="501"/>
      <c r="C83" s="500"/>
      <c r="D83" s="500"/>
      <c r="E83" s="551">
        <v>442474258.61000001</v>
      </c>
      <c r="F83" s="551"/>
      <c r="G83" s="551">
        <v>302896296.48000002</v>
      </c>
      <c r="H83" s="551"/>
      <c r="I83" s="551">
        <v>442474258.61000001</v>
      </c>
      <c r="J83" s="551"/>
      <c r="K83" s="551">
        <v>302896296.48000002</v>
      </c>
    </row>
    <row r="84" spans="1:11" s="12" customFormat="1" ht="21" customHeight="1" thickBot="1">
      <c r="A84" s="500"/>
      <c r="B84" s="500"/>
      <c r="C84" s="99" t="s">
        <v>3</v>
      </c>
      <c r="D84" s="500"/>
      <c r="E84" s="498">
        <f>SUM(E81:E83)</f>
        <v>1200431550.01</v>
      </c>
      <c r="F84" s="32"/>
      <c r="G84" s="498">
        <f>SUM(G81:G83)</f>
        <v>1061997851.91</v>
      </c>
      <c r="H84" s="32"/>
      <c r="I84" s="498">
        <f>SUM(I81:I83)</f>
        <v>1200431550.01</v>
      </c>
      <c r="J84" s="32"/>
      <c r="K84" s="498">
        <f>SUM(K81:K83)</f>
        <v>1061997851.9100001</v>
      </c>
    </row>
    <row r="85" spans="1:11" s="12" customFormat="1" ht="21" customHeight="1" thickTop="1">
      <c r="A85" s="500" t="s">
        <v>860</v>
      </c>
      <c r="B85" s="500"/>
      <c r="C85" s="500"/>
      <c r="D85" s="500"/>
      <c r="E85" s="500"/>
      <c r="F85" s="500"/>
      <c r="G85" s="500"/>
      <c r="H85" s="500"/>
      <c r="I85" s="500"/>
      <c r="J85" s="500"/>
      <c r="K85" s="500"/>
    </row>
    <row r="86" spans="1:11" ht="21" customHeight="1">
      <c r="A86" s="500"/>
      <c r="B86" s="500" t="s">
        <v>821</v>
      </c>
      <c r="C86" s="500"/>
      <c r="D86" s="500"/>
      <c r="E86" s="500"/>
      <c r="F86" s="500"/>
      <c r="G86" s="500"/>
      <c r="H86" s="500"/>
      <c r="I86" s="500"/>
      <c r="J86" s="500"/>
      <c r="K86" s="500"/>
    </row>
    <row r="87" spans="1:11" ht="21" customHeight="1">
      <c r="A87" s="500"/>
      <c r="B87" s="500"/>
      <c r="C87" s="500"/>
      <c r="D87" s="500"/>
      <c r="E87" s="500"/>
      <c r="F87" s="500"/>
      <c r="G87" s="500"/>
      <c r="H87" s="500"/>
      <c r="I87" s="500"/>
      <c r="J87" s="500"/>
      <c r="K87" s="180" t="s">
        <v>73</v>
      </c>
    </row>
    <row r="88" spans="1:11" ht="21" customHeight="1">
      <c r="A88" s="500"/>
      <c r="B88" s="500"/>
      <c r="C88" s="500"/>
      <c r="D88" s="500"/>
      <c r="E88" s="500"/>
      <c r="F88" s="500"/>
      <c r="G88" s="500"/>
      <c r="H88" s="500"/>
      <c r="I88" s="935" t="s">
        <v>428</v>
      </c>
      <c r="J88" s="935"/>
      <c r="K88" s="935"/>
    </row>
    <row r="89" spans="1:11" ht="21" customHeight="1">
      <c r="A89" s="500"/>
      <c r="B89" s="500"/>
      <c r="C89" s="500"/>
      <c r="D89" s="500"/>
      <c r="E89" s="500"/>
      <c r="F89" s="500"/>
      <c r="G89" s="500"/>
      <c r="H89" s="500"/>
      <c r="I89" s="935" t="s">
        <v>404</v>
      </c>
      <c r="J89" s="935"/>
      <c r="K89" s="935"/>
    </row>
    <row r="90" spans="1:11" ht="21" customHeight="1">
      <c r="A90" s="500"/>
      <c r="B90" s="500"/>
      <c r="C90" s="500"/>
      <c r="D90" s="500"/>
      <c r="E90" s="500"/>
      <c r="F90" s="500"/>
      <c r="G90" s="500"/>
      <c r="H90" s="500"/>
      <c r="I90" s="797" t="str">
        <f>+I59</f>
        <v>June 30, 2020</v>
      </c>
      <c r="J90" s="618"/>
      <c r="K90" s="618" t="s">
        <v>533</v>
      </c>
    </row>
    <row r="91" spans="1:11" ht="21" customHeight="1">
      <c r="A91" s="500"/>
      <c r="B91" s="500" t="s">
        <v>429</v>
      </c>
      <c r="D91" s="500"/>
      <c r="E91" s="500"/>
      <c r="F91" s="500"/>
      <c r="G91" s="500"/>
      <c r="H91" s="500"/>
      <c r="I91" s="500"/>
      <c r="J91" s="500"/>
      <c r="K91" s="500"/>
    </row>
    <row r="92" spans="1:11" ht="21" customHeight="1">
      <c r="A92" s="500"/>
      <c r="B92" s="500" t="s">
        <v>1127</v>
      </c>
      <c r="D92" s="500"/>
      <c r="E92" s="500"/>
      <c r="F92" s="500"/>
      <c r="G92" s="500"/>
      <c r="H92" s="500"/>
      <c r="I92" s="500">
        <v>94601059.340000004</v>
      </c>
      <c r="J92" s="500"/>
      <c r="K92" s="500">
        <v>91628526.349999994</v>
      </c>
    </row>
    <row r="93" spans="1:11" ht="21" customHeight="1">
      <c r="A93" s="500"/>
      <c r="B93" s="500" t="s">
        <v>442</v>
      </c>
      <c r="D93" s="500"/>
      <c r="E93" s="500"/>
      <c r="F93" s="500"/>
      <c r="G93" s="500"/>
      <c r="H93" s="500"/>
      <c r="I93" s="500"/>
      <c r="J93" s="500"/>
      <c r="K93" s="500"/>
    </row>
    <row r="94" spans="1:11" ht="21" customHeight="1">
      <c r="A94" s="500"/>
      <c r="B94" s="500" t="s">
        <v>441</v>
      </c>
      <c r="D94" s="500"/>
      <c r="E94" s="500"/>
      <c r="F94" s="500"/>
      <c r="G94" s="500"/>
      <c r="H94" s="500"/>
      <c r="I94" s="500">
        <v>0</v>
      </c>
      <c r="J94" s="500"/>
      <c r="K94" s="500">
        <v>0</v>
      </c>
    </row>
    <row r="95" spans="1:11" ht="21" customHeight="1">
      <c r="A95" s="500" t="s">
        <v>861</v>
      </c>
      <c r="B95" s="500"/>
      <c r="C95" s="500"/>
      <c r="D95" s="500"/>
      <c r="E95" s="500"/>
      <c r="F95" s="500"/>
      <c r="G95" s="500"/>
      <c r="H95" s="500"/>
      <c r="I95" s="500"/>
      <c r="J95" s="500"/>
      <c r="K95" s="500"/>
    </row>
    <row r="96" spans="1:11" ht="21" customHeight="1">
      <c r="B96" s="500" t="s">
        <v>822</v>
      </c>
      <c r="C96" s="500"/>
      <c r="D96" s="500"/>
      <c r="E96" s="500"/>
      <c r="F96" s="500"/>
      <c r="G96" s="500"/>
      <c r="H96" s="500"/>
      <c r="I96" s="500"/>
      <c r="J96" s="500"/>
      <c r="K96" s="500"/>
    </row>
    <row r="97" spans="1:16" ht="21" customHeight="1">
      <c r="A97" s="500" t="s">
        <v>909</v>
      </c>
      <c r="B97" s="500"/>
      <c r="C97" s="500"/>
      <c r="D97" s="500"/>
      <c r="E97" s="500"/>
      <c r="F97" s="500"/>
      <c r="G97" s="500"/>
      <c r="H97" s="500"/>
      <c r="I97" s="500"/>
      <c r="J97" s="500"/>
      <c r="K97" s="500"/>
    </row>
    <row r="98" spans="1:16" ht="21" customHeight="1">
      <c r="A98" s="500" t="s">
        <v>780</v>
      </c>
      <c r="B98" s="500"/>
      <c r="C98" s="500"/>
      <c r="D98" s="500"/>
      <c r="E98" s="500"/>
      <c r="F98" s="500"/>
      <c r="G98" s="500"/>
      <c r="H98" s="500"/>
      <c r="I98" s="500"/>
      <c r="J98" s="500"/>
      <c r="K98" s="500"/>
    </row>
    <row r="99" spans="1:16" ht="21" customHeight="1">
      <c r="A99" s="106" t="s">
        <v>862</v>
      </c>
      <c r="L99" s="386"/>
      <c r="M99" s="386"/>
      <c r="N99" s="386"/>
      <c r="P99" s="95"/>
    </row>
    <row r="100" spans="1:16" ht="21" customHeight="1">
      <c r="A100" s="161" t="s">
        <v>823</v>
      </c>
      <c r="L100" s="386"/>
      <c r="M100" s="386"/>
      <c r="N100" s="386"/>
      <c r="P100" s="95"/>
    </row>
    <row r="101" spans="1:16" ht="21" customHeight="1">
      <c r="A101" s="106"/>
      <c r="B101" s="31"/>
      <c r="C101" s="106"/>
      <c r="D101" s="106"/>
      <c r="E101" s="106"/>
      <c r="F101" s="106"/>
      <c r="G101" s="106"/>
      <c r="H101" s="106"/>
      <c r="I101" s="12"/>
      <c r="J101" s="12"/>
      <c r="K101" s="153" t="s">
        <v>73</v>
      </c>
      <c r="L101" s="386"/>
      <c r="M101" s="386"/>
      <c r="N101" s="386"/>
      <c r="P101" s="95"/>
    </row>
    <row r="102" spans="1:16" ht="21" customHeight="1">
      <c r="A102" s="106"/>
      <c r="B102" s="31"/>
      <c r="C102" s="106"/>
      <c r="D102" s="106"/>
      <c r="E102" s="933" t="s">
        <v>17</v>
      </c>
      <c r="F102" s="933"/>
      <c r="G102" s="933"/>
      <c r="H102" s="73"/>
      <c r="I102" s="934" t="s">
        <v>23</v>
      </c>
      <c r="J102" s="934"/>
      <c r="K102" s="934"/>
      <c r="L102" s="386"/>
      <c r="M102" s="386"/>
      <c r="N102" s="386"/>
      <c r="P102" s="95"/>
    </row>
    <row r="103" spans="1:16" ht="21" customHeight="1">
      <c r="A103" s="106"/>
      <c r="B103" s="154"/>
      <c r="C103" s="154"/>
      <c r="D103" s="154"/>
      <c r="E103" s="162" t="s">
        <v>814</v>
      </c>
      <c r="F103" s="91"/>
      <c r="G103" s="91" t="s">
        <v>533</v>
      </c>
      <c r="H103" s="263"/>
      <c r="I103" s="162" t="str">
        <f>+E103</f>
        <v>June 30, 2020</v>
      </c>
      <c r="J103" s="91"/>
      <c r="K103" s="91" t="s">
        <v>533</v>
      </c>
      <c r="L103" s="386"/>
      <c r="M103" s="386"/>
      <c r="N103" s="386"/>
      <c r="P103" s="95"/>
    </row>
    <row r="104" spans="1:16" ht="21" customHeight="1">
      <c r="A104" s="264"/>
      <c r="B104" s="31" t="s">
        <v>97</v>
      </c>
      <c r="E104" s="178">
        <v>561521059.05999994</v>
      </c>
      <c r="F104" s="17"/>
      <c r="G104" s="178">
        <v>1671807915.04</v>
      </c>
      <c r="H104" s="168"/>
      <c r="I104" s="178">
        <v>0</v>
      </c>
      <c r="J104" s="168"/>
      <c r="K104" s="178">
        <v>0</v>
      </c>
      <c r="L104" s="386"/>
      <c r="M104" s="386"/>
      <c r="N104" s="386"/>
      <c r="P104" s="95"/>
    </row>
    <row r="105" spans="1:16" ht="21" customHeight="1">
      <c r="A105" s="264"/>
      <c r="B105" s="31" t="s">
        <v>98</v>
      </c>
      <c r="E105" s="167">
        <v>139379554.93000001</v>
      </c>
      <c r="F105" s="167"/>
      <c r="G105" s="167">
        <v>63469463.189999998</v>
      </c>
      <c r="H105" s="168"/>
      <c r="I105" s="178">
        <v>0</v>
      </c>
      <c r="J105" s="168"/>
      <c r="K105" s="178">
        <v>0</v>
      </c>
      <c r="L105" s="386"/>
      <c r="M105" s="386"/>
      <c r="N105" s="386"/>
      <c r="P105" s="95"/>
    </row>
    <row r="106" spans="1:16" ht="21" customHeight="1">
      <c r="A106" s="264"/>
      <c r="B106" s="31" t="s">
        <v>310</v>
      </c>
      <c r="E106" s="167">
        <v>13449974.65</v>
      </c>
      <c r="F106" s="167"/>
      <c r="G106" s="167">
        <v>43353574.559999995</v>
      </c>
      <c r="H106" s="168"/>
      <c r="I106" s="178">
        <v>0</v>
      </c>
      <c r="J106" s="168"/>
      <c r="K106" s="178">
        <v>0</v>
      </c>
      <c r="L106" s="386"/>
      <c r="M106" s="386"/>
      <c r="N106" s="386"/>
      <c r="P106" s="95"/>
    </row>
    <row r="107" spans="1:16" ht="21" customHeight="1" thickBot="1">
      <c r="A107" s="31"/>
      <c r="B107" s="265"/>
      <c r="C107" s="106" t="s">
        <v>3</v>
      </c>
      <c r="E107" s="266">
        <f>SUM(E104:E106)</f>
        <v>714350588.63999999</v>
      </c>
      <c r="F107" s="267"/>
      <c r="G107" s="266">
        <f>SUM(G104:G106)</f>
        <v>1778630952.79</v>
      </c>
      <c r="H107" s="268"/>
      <c r="I107" s="266">
        <f>SUM(I104:I106)</f>
        <v>0</v>
      </c>
      <c r="J107" s="268"/>
      <c r="K107" s="266">
        <f>SUM(K104:K106)</f>
        <v>0</v>
      </c>
      <c r="L107" s="386"/>
      <c r="M107" s="386"/>
      <c r="N107" s="386"/>
      <c r="P107" s="95"/>
    </row>
    <row r="108" spans="1:16" ht="21" customHeight="1" thickTop="1">
      <c r="A108" s="31"/>
      <c r="B108" s="265"/>
      <c r="C108" s="106"/>
      <c r="E108" s="165"/>
      <c r="F108" s="267"/>
      <c r="G108" s="165"/>
      <c r="H108" s="268"/>
      <c r="I108" s="165"/>
      <c r="J108" s="268"/>
      <c r="K108" s="165"/>
      <c r="L108" s="386"/>
      <c r="M108" s="386"/>
      <c r="N108" s="386"/>
      <c r="P108" s="95"/>
    </row>
    <row r="109" spans="1:16" ht="24.4" customHeight="1">
      <c r="A109" s="31"/>
      <c r="B109" s="265"/>
      <c r="C109" s="106"/>
      <c r="E109" s="165"/>
      <c r="F109" s="267"/>
      <c r="G109" s="165"/>
      <c r="H109" s="268"/>
      <c r="I109" s="165"/>
      <c r="J109" s="268"/>
      <c r="K109" s="165"/>
      <c r="L109" s="386"/>
      <c r="M109" s="386"/>
      <c r="N109" s="386"/>
      <c r="P109" s="95"/>
    </row>
    <row r="110" spans="1:16" ht="24.4" customHeight="1">
      <c r="A110" s="31"/>
      <c r="B110" s="265"/>
      <c r="C110" s="106"/>
      <c r="D110" s="105" t="s">
        <v>781</v>
      </c>
      <c r="E110" s="105"/>
      <c r="F110" s="267"/>
      <c r="G110" s="165"/>
      <c r="H110" s="268"/>
      <c r="I110" s="165"/>
      <c r="J110" s="268"/>
      <c r="K110" s="165"/>
      <c r="L110" s="386"/>
      <c r="M110" s="386"/>
      <c r="N110" s="386"/>
      <c r="P110" s="95"/>
    </row>
    <row r="111" spans="1:16" ht="24.4" customHeight="1">
      <c r="A111" s="31"/>
      <c r="B111" s="265"/>
      <c r="C111" s="106"/>
      <c r="D111" s="105" t="s">
        <v>729</v>
      </c>
      <c r="E111" s="105"/>
      <c r="F111" s="267"/>
      <c r="G111" s="165"/>
      <c r="H111" s="268"/>
      <c r="I111" s="165"/>
      <c r="J111" s="268"/>
      <c r="K111" s="165"/>
      <c r="L111" s="386"/>
      <c r="M111" s="386"/>
      <c r="N111" s="386"/>
      <c r="P111" s="95"/>
    </row>
    <row r="117" spans="1:16" ht="24.4" customHeight="1">
      <c r="L117" s="386"/>
      <c r="M117" s="386"/>
      <c r="N117" s="386"/>
      <c r="P117" s="95"/>
    </row>
    <row r="118" spans="1:16" ht="24.4" customHeight="1">
      <c r="L118" s="386"/>
      <c r="M118" s="386"/>
      <c r="N118" s="386"/>
      <c r="P118" s="95"/>
    </row>
    <row r="119" spans="1:16" ht="22.5" customHeight="1">
      <c r="A119" s="500"/>
      <c r="B119" s="500"/>
      <c r="C119" s="500"/>
      <c r="F119" s="500"/>
      <c r="G119" s="500"/>
      <c r="H119" s="500"/>
      <c r="I119" s="500"/>
      <c r="J119" s="500"/>
      <c r="K119" s="500"/>
    </row>
    <row r="120" spans="1:16" ht="22.5" customHeight="1">
      <c r="A120" s="500"/>
      <c r="B120" s="500"/>
      <c r="C120" s="500"/>
      <c r="F120" s="500"/>
      <c r="G120" s="500"/>
      <c r="H120" s="500"/>
      <c r="I120" s="500"/>
      <c r="J120" s="500"/>
      <c r="K120" s="500"/>
    </row>
  </sheetData>
  <mergeCells count="15">
    <mergeCell ref="A1:K1"/>
    <mergeCell ref="E6:G6"/>
    <mergeCell ref="I6:K6"/>
    <mergeCell ref="I88:K88"/>
    <mergeCell ref="I89:K89"/>
    <mergeCell ref="E58:G58"/>
    <mergeCell ref="I58:K58"/>
    <mergeCell ref="E38:G38"/>
    <mergeCell ref="I38:K38"/>
    <mergeCell ref="E102:G102"/>
    <mergeCell ref="I102:K102"/>
    <mergeCell ref="A33:K33"/>
    <mergeCell ref="A71:K71"/>
    <mergeCell ref="E76:G76"/>
    <mergeCell ref="I76:K76"/>
  </mergeCells>
  <pageMargins left="0.88" right="0.39370078740157483" top="0.62992125984251968" bottom="0.56000000000000005" header="0.35433070866141736" footer="0.39"/>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view="pageBreakPreview" topLeftCell="A28" zoomScaleNormal="85" zoomScaleSheetLayoutView="100" workbookViewId="0">
      <selection activeCell="C29" sqref="C29"/>
    </sheetView>
  </sheetViews>
  <sheetFormatPr defaultColWidth="9.140625" defaultRowHeight="27" customHeight="1"/>
  <cols>
    <col min="1" max="1" width="9.140625" style="99" customWidth="1"/>
    <col min="2" max="2" width="12.140625" style="99" customWidth="1"/>
    <col min="3" max="3" width="8.140625" style="99" customWidth="1"/>
    <col min="4" max="4" width="8.85546875" style="99" customWidth="1"/>
    <col min="5" max="5" width="15.7109375" style="99" customWidth="1"/>
    <col min="6" max="6" width="0.85546875" style="99" customWidth="1"/>
    <col min="7" max="7" width="15.7109375" style="99" customWidth="1"/>
    <col min="8" max="8" width="0.7109375" style="99" customWidth="1"/>
    <col min="9" max="9" width="15.7109375" style="99" customWidth="1"/>
    <col min="10" max="10" width="0.85546875" style="99" customWidth="1"/>
    <col min="11" max="11" width="15.7109375" style="99" customWidth="1"/>
    <col min="12" max="12" width="1.5703125" style="99" customWidth="1"/>
    <col min="13" max="16384" width="9.140625" style="99"/>
  </cols>
  <sheetData>
    <row r="1" spans="1:16" ht="21.95" customHeight="1">
      <c r="A1" s="936" t="s">
        <v>990</v>
      </c>
      <c r="B1" s="936"/>
      <c r="C1" s="936"/>
      <c r="D1" s="936"/>
      <c r="E1" s="936"/>
      <c r="F1" s="936"/>
      <c r="G1" s="936"/>
      <c r="H1" s="936"/>
      <c r="I1" s="936"/>
      <c r="J1" s="936"/>
      <c r="K1" s="936"/>
    </row>
    <row r="2" spans="1:16" ht="10.5" customHeight="1"/>
    <row r="3" spans="1:16" ht="21.95" customHeight="1">
      <c r="A3" s="106" t="s">
        <v>1065</v>
      </c>
      <c r="B3" s="265"/>
      <c r="C3" s="106"/>
      <c r="E3" s="165"/>
      <c r="F3" s="267"/>
      <c r="G3" s="165"/>
      <c r="H3" s="268"/>
      <c r="I3" s="165"/>
      <c r="J3" s="268"/>
      <c r="K3" s="165"/>
      <c r="L3" s="386"/>
      <c r="M3" s="386"/>
      <c r="N3" s="386"/>
      <c r="P3" s="95"/>
    </row>
    <row r="4" spans="1:16" ht="21.95" customHeight="1">
      <c r="A4" s="16" t="s">
        <v>443</v>
      </c>
      <c r="B4" s="265"/>
      <c r="C4" s="106"/>
      <c r="E4" s="165"/>
      <c r="F4" s="267"/>
      <c r="G4" s="269"/>
      <c r="H4" s="268"/>
      <c r="I4" s="165"/>
      <c r="J4" s="268"/>
      <c r="K4" s="165"/>
      <c r="L4" s="386"/>
      <c r="M4" s="386"/>
      <c r="N4" s="386"/>
      <c r="P4" s="95"/>
    </row>
    <row r="5" spans="1:16" ht="21.95" customHeight="1">
      <c r="A5" s="16" t="s">
        <v>971</v>
      </c>
      <c r="B5" s="265"/>
      <c r="C5" s="106"/>
      <c r="E5" s="165"/>
      <c r="F5" s="267"/>
      <c r="G5" s="269"/>
      <c r="H5" s="268"/>
      <c r="I5" s="165"/>
      <c r="J5" s="268"/>
      <c r="K5" s="165"/>
      <c r="L5" s="386"/>
      <c r="M5" s="386"/>
      <c r="N5" s="386"/>
      <c r="P5" s="95"/>
    </row>
    <row r="6" spans="1:16" ht="21.95" customHeight="1">
      <c r="A6" s="99" t="s">
        <v>1073</v>
      </c>
      <c r="B6" s="265"/>
      <c r="C6" s="106"/>
      <c r="E6" s="165"/>
      <c r="F6" s="267"/>
      <c r="G6" s="269"/>
      <c r="H6" s="268"/>
      <c r="I6" s="165"/>
      <c r="J6" s="268"/>
      <c r="K6" s="165"/>
      <c r="L6" s="386"/>
      <c r="M6" s="386"/>
      <c r="N6" s="386"/>
      <c r="P6" s="95"/>
    </row>
    <row r="7" spans="1:16" ht="21.95" customHeight="1">
      <c r="A7" s="270" t="s">
        <v>910</v>
      </c>
      <c r="B7" s="265"/>
      <c r="C7" s="106"/>
      <c r="E7" s="165"/>
      <c r="F7" s="267"/>
      <c r="G7" s="269"/>
      <c r="H7" s="268"/>
      <c r="I7" s="165"/>
      <c r="J7" s="268"/>
      <c r="K7" s="165"/>
      <c r="L7" s="386"/>
      <c r="M7" s="386"/>
      <c r="N7" s="386"/>
      <c r="P7" s="95"/>
    </row>
    <row r="8" spans="1:16" ht="21.95" customHeight="1">
      <c r="A8" s="99" t="s">
        <v>1138</v>
      </c>
      <c r="B8" s="265"/>
      <c r="C8" s="106"/>
      <c r="E8" s="165"/>
      <c r="F8" s="267"/>
      <c r="G8" s="269"/>
      <c r="H8" s="268"/>
      <c r="I8" s="165"/>
      <c r="J8" s="268"/>
      <c r="K8" s="165"/>
      <c r="L8" s="386"/>
      <c r="M8" s="386"/>
      <c r="N8" s="386"/>
      <c r="P8" s="95"/>
    </row>
    <row r="9" spans="1:16" ht="21.95" customHeight="1">
      <c r="A9" s="270" t="s">
        <v>1139</v>
      </c>
      <c r="B9" s="265"/>
      <c r="C9" s="106"/>
      <c r="E9" s="165"/>
      <c r="F9" s="267"/>
      <c r="G9" s="269"/>
      <c r="H9" s="268"/>
      <c r="I9" s="165"/>
      <c r="J9" s="268"/>
      <c r="K9" s="165"/>
      <c r="L9" s="386"/>
      <c r="M9" s="386"/>
      <c r="N9" s="386"/>
      <c r="P9" s="95"/>
    </row>
    <row r="10" spans="1:16" ht="21.95" customHeight="1">
      <c r="A10" s="270" t="s">
        <v>1137</v>
      </c>
      <c r="B10" s="265"/>
      <c r="C10" s="106"/>
      <c r="E10" s="165"/>
      <c r="F10" s="267"/>
      <c r="G10" s="269"/>
      <c r="H10" s="268"/>
      <c r="I10" s="165"/>
      <c r="J10" s="268"/>
      <c r="K10" s="165"/>
      <c r="L10" s="386"/>
      <c r="M10" s="386"/>
      <c r="N10" s="386"/>
      <c r="P10" s="95"/>
    </row>
    <row r="11" spans="1:16" ht="21.95" customHeight="1">
      <c r="A11" s="106" t="s">
        <v>911</v>
      </c>
      <c r="L11" s="386"/>
      <c r="M11" s="386"/>
      <c r="N11" s="386"/>
      <c r="P11" s="95"/>
    </row>
    <row r="12" spans="1:16" ht="21.95" customHeight="1">
      <c r="A12" s="161" t="s">
        <v>1128</v>
      </c>
      <c r="L12" s="386"/>
      <c r="M12" s="386"/>
      <c r="N12" s="386"/>
      <c r="P12" s="95"/>
    </row>
    <row r="13" spans="1:16" ht="21.95" customHeight="1">
      <c r="A13" s="106"/>
      <c r="B13" s="31"/>
      <c r="C13" s="106"/>
      <c r="D13" s="106"/>
      <c r="E13" s="106"/>
      <c r="F13" s="106"/>
      <c r="G13" s="106"/>
      <c r="H13" s="106"/>
      <c r="J13" s="12"/>
      <c r="K13" s="153" t="s">
        <v>73</v>
      </c>
      <c r="L13" s="386"/>
      <c r="M13" s="386"/>
      <c r="N13" s="386"/>
      <c r="P13" s="95"/>
    </row>
    <row r="14" spans="1:16" ht="21.95" customHeight="1">
      <c r="A14" s="106"/>
      <c r="B14" s="31"/>
      <c r="C14" s="106"/>
      <c r="D14" s="106"/>
      <c r="F14" s="137"/>
      <c r="G14" s="137"/>
      <c r="H14" s="73"/>
      <c r="J14" s="137"/>
      <c r="K14" s="388" t="s">
        <v>540</v>
      </c>
      <c r="L14" s="386"/>
      <c r="M14" s="386"/>
      <c r="N14" s="386"/>
      <c r="P14" s="95"/>
    </row>
    <row r="15" spans="1:16" ht="21.95" customHeight="1">
      <c r="A15" s="106"/>
      <c r="B15" s="31"/>
      <c r="C15" s="106"/>
      <c r="D15" s="106"/>
      <c r="F15" s="137"/>
      <c r="G15" s="137"/>
      <c r="H15" s="73"/>
      <c r="J15" s="388"/>
      <c r="K15" s="841" t="s">
        <v>404</v>
      </c>
      <c r="L15" s="386"/>
      <c r="M15" s="386"/>
      <c r="N15" s="386"/>
      <c r="P15" s="95"/>
    </row>
    <row r="16" spans="1:16" ht="21.95" customHeight="1">
      <c r="A16" s="106"/>
      <c r="B16" s="154"/>
      <c r="C16" s="154"/>
      <c r="D16" s="154"/>
      <c r="F16" s="91"/>
      <c r="G16" s="91"/>
      <c r="H16" s="91"/>
      <c r="J16" s="91"/>
      <c r="K16" s="162" t="s">
        <v>814</v>
      </c>
      <c r="L16" s="386"/>
      <c r="M16" s="386"/>
      <c r="N16" s="386"/>
      <c r="P16" s="95"/>
    </row>
    <row r="17" spans="1:16" ht="21.95" customHeight="1">
      <c r="A17" s="264"/>
      <c r="C17" s="31" t="s">
        <v>97</v>
      </c>
      <c r="F17" s="17"/>
      <c r="G17" s="850"/>
      <c r="H17" s="851"/>
      <c r="J17" s="851"/>
      <c r="K17" s="178">
        <v>1110316815.98</v>
      </c>
      <c r="L17" s="386"/>
      <c r="M17" s="386"/>
      <c r="N17" s="386"/>
      <c r="P17" s="95"/>
    </row>
    <row r="18" spans="1:16" ht="21.95" customHeight="1">
      <c r="A18" s="264"/>
      <c r="C18" s="31" t="s">
        <v>98</v>
      </c>
      <c r="F18" s="386"/>
      <c r="G18" s="166"/>
      <c r="H18" s="851"/>
      <c r="J18" s="851"/>
      <c r="K18" s="386">
        <v>19827476.899999999</v>
      </c>
      <c r="L18" s="386"/>
      <c r="M18" s="386"/>
      <c r="N18" s="386"/>
      <c r="P18" s="95"/>
    </row>
    <row r="19" spans="1:16" ht="21.95" customHeight="1">
      <c r="A19" s="264"/>
      <c r="C19" s="31" t="s">
        <v>310</v>
      </c>
      <c r="F19" s="386"/>
      <c r="G19" s="166"/>
      <c r="H19" s="851"/>
      <c r="J19" s="851"/>
      <c r="K19" s="386">
        <v>40465741.140000001</v>
      </c>
      <c r="L19" s="386"/>
      <c r="M19" s="386"/>
      <c r="N19" s="386"/>
      <c r="P19" s="95"/>
    </row>
    <row r="20" spans="1:16" ht="21.95" customHeight="1" thickBot="1">
      <c r="A20" s="31"/>
      <c r="C20" s="265"/>
      <c r="D20" s="106" t="s">
        <v>3</v>
      </c>
      <c r="F20" s="267"/>
      <c r="G20" s="165"/>
      <c r="H20" s="852"/>
      <c r="J20" s="852"/>
      <c r="K20" s="266">
        <f>SUM(K17:K19)</f>
        <v>1170610034.0200002</v>
      </c>
      <c r="L20" s="386"/>
      <c r="M20" s="386"/>
      <c r="N20" s="386"/>
      <c r="P20" s="95"/>
    </row>
    <row r="21" spans="1:16" ht="21.95" customHeight="1" thickTop="1">
      <c r="A21" s="99" t="s">
        <v>1110</v>
      </c>
      <c r="B21" s="265"/>
      <c r="C21" s="106"/>
      <c r="E21" s="165"/>
      <c r="F21" s="267"/>
      <c r="G21" s="269"/>
      <c r="H21" s="268"/>
      <c r="I21" s="165"/>
      <c r="J21" s="268"/>
      <c r="K21" s="165"/>
      <c r="L21" s="386"/>
      <c r="M21" s="386"/>
      <c r="N21" s="386"/>
      <c r="P21" s="95"/>
    </row>
    <row r="22" spans="1:16" ht="21.95" customHeight="1">
      <c r="A22" s="16" t="s">
        <v>1111</v>
      </c>
      <c r="B22" s="265"/>
      <c r="C22" s="106"/>
      <c r="E22" s="165"/>
      <c r="F22" s="267"/>
      <c r="G22" s="269"/>
      <c r="H22" s="268"/>
      <c r="I22" s="165"/>
      <c r="J22" s="268"/>
      <c r="K22" s="165"/>
      <c r="L22" s="386"/>
      <c r="M22" s="386"/>
      <c r="N22" s="386"/>
      <c r="P22" s="95"/>
    </row>
    <row r="23" spans="1:16" ht="21.95" customHeight="1">
      <c r="A23" s="31" t="s">
        <v>912</v>
      </c>
      <c r="B23" s="31"/>
    </row>
    <row r="24" spans="1:16" ht="21.95" customHeight="1">
      <c r="A24" s="99" t="s">
        <v>824</v>
      </c>
      <c r="B24" s="31"/>
    </row>
    <row r="25" spans="1:16" ht="21.95" customHeight="1">
      <c r="A25" s="106"/>
      <c r="B25" s="31"/>
      <c r="C25" s="106"/>
      <c r="D25" s="106"/>
      <c r="E25" s="12"/>
      <c r="F25" s="12"/>
      <c r="G25" s="12"/>
      <c r="H25" s="106"/>
      <c r="I25" s="106"/>
      <c r="J25" s="106"/>
      <c r="K25" s="153" t="s">
        <v>73</v>
      </c>
    </row>
    <row r="26" spans="1:16" ht="21.95" customHeight="1">
      <c r="A26" s="106"/>
      <c r="B26" s="31"/>
      <c r="C26" s="106"/>
      <c r="D26" s="106"/>
      <c r="E26" s="74"/>
      <c r="F26" s="219" t="s">
        <v>17</v>
      </c>
      <c r="G26" s="219"/>
      <c r="I26" s="74"/>
      <c r="J26" s="220" t="s">
        <v>23</v>
      </c>
      <c r="K26" s="220"/>
    </row>
    <row r="27" spans="1:16" ht="21.95" customHeight="1">
      <c r="A27" s="106"/>
      <c r="B27" s="154"/>
      <c r="C27" s="154"/>
      <c r="D27" s="154"/>
      <c r="E27" s="221" t="str">
        <f>+'P26-28'!E103</f>
        <v>June 30, 2020</v>
      </c>
      <c r="F27" s="98"/>
      <c r="G27" s="451" t="str">
        <f>+'P26-28'!G103</f>
        <v>December 31, 2019</v>
      </c>
      <c r="I27" s="271" t="str">
        <f>+E27</f>
        <v>June 30, 2020</v>
      </c>
      <c r="J27" s="271"/>
      <c r="K27" s="451" t="str">
        <f>+G27</f>
        <v>December 31, 2019</v>
      </c>
    </row>
    <row r="28" spans="1:16" ht="21.95" customHeight="1">
      <c r="A28" s="264"/>
      <c r="B28" s="31" t="s">
        <v>5</v>
      </c>
      <c r="C28" s="106"/>
      <c r="E28" s="888">
        <v>45466298.479999997</v>
      </c>
      <c r="F28" s="889"/>
      <c r="G28" s="889">
        <v>35695968.670000002</v>
      </c>
      <c r="H28" s="890"/>
      <c r="I28" s="891">
        <v>0</v>
      </c>
      <c r="J28" s="890"/>
      <c r="K28" s="891">
        <v>0</v>
      </c>
    </row>
    <row r="29" spans="1:16" ht="21.95" customHeight="1">
      <c r="A29" s="264"/>
      <c r="B29" s="31" t="s">
        <v>395</v>
      </c>
      <c r="C29" s="106"/>
      <c r="E29" s="888">
        <v>558907.59</v>
      </c>
      <c r="F29" s="889"/>
      <c r="G29" s="891">
        <v>1915728.48</v>
      </c>
      <c r="H29" s="890"/>
      <c r="I29" s="891">
        <v>0</v>
      </c>
      <c r="J29" s="890"/>
      <c r="K29" s="891">
        <v>0</v>
      </c>
    </row>
    <row r="30" spans="1:16" ht="21.95" customHeight="1">
      <c r="A30" s="273"/>
      <c r="B30" s="274" t="s">
        <v>6</v>
      </c>
      <c r="C30" s="106"/>
      <c r="E30" s="889">
        <v>14646828.050000001</v>
      </c>
      <c r="F30" s="889"/>
      <c r="G30" s="889">
        <v>13062788.42</v>
      </c>
      <c r="H30" s="890"/>
      <c r="I30" s="892">
        <v>0</v>
      </c>
      <c r="J30" s="890"/>
      <c r="K30" s="892">
        <v>0</v>
      </c>
    </row>
    <row r="31" spans="1:16" ht="21.95" customHeight="1">
      <c r="A31" s="264"/>
      <c r="B31" s="31" t="s">
        <v>7</v>
      </c>
      <c r="C31" s="106"/>
      <c r="E31" s="892">
        <v>48149470.009999998</v>
      </c>
      <c r="F31" s="889"/>
      <c r="G31" s="892">
        <v>60617158.340000004</v>
      </c>
      <c r="H31" s="890"/>
      <c r="I31" s="892">
        <v>48149470.009999998</v>
      </c>
      <c r="J31" s="890"/>
      <c r="K31" s="892">
        <v>60617158.340000004</v>
      </c>
    </row>
    <row r="32" spans="1:16" ht="21.95" customHeight="1">
      <c r="A32" s="264"/>
      <c r="B32" s="31" t="s">
        <v>8</v>
      </c>
      <c r="C32" s="106"/>
      <c r="E32" s="893">
        <v>12356328.140000001</v>
      </c>
      <c r="F32" s="894"/>
      <c r="G32" s="893">
        <v>11435662.550000001</v>
      </c>
      <c r="H32" s="895"/>
      <c r="I32" s="896">
        <v>0</v>
      </c>
      <c r="J32" s="890"/>
      <c r="K32" s="896">
        <v>0</v>
      </c>
    </row>
    <row r="33" spans="1:11" ht="21.95" customHeight="1">
      <c r="B33" s="31"/>
      <c r="C33" s="106" t="s">
        <v>3</v>
      </c>
      <c r="E33" s="894">
        <f>SUM(E28:E32)</f>
        <v>121177832.27</v>
      </c>
      <c r="F33" s="894"/>
      <c r="G33" s="894">
        <f>SUM(G28:G32)</f>
        <v>122727306.45999999</v>
      </c>
      <c r="H33" s="894"/>
      <c r="I33" s="897">
        <f>SUM(I28:I32)</f>
        <v>48149470.009999998</v>
      </c>
      <c r="J33" s="895"/>
      <c r="K33" s="894">
        <f>SUM(K28:K32)</f>
        <v>60617158.340000004</v>
      </c>
    </row>
    <row r="34" spans="1:11" ht="21.95" customHeight="1">
      <c r="A34" s="161"/>
      <c r="B34" s="201" t="s">
        <v>221</v>
      </c>
      <c r="C34" s="106"/>
      <c r="E34" s="894"/>
      <c r="F34" s="894"/>
      <c r="G34" s="894"/>
      <c r="H34" s="894"/>
      <c r="I34" s="897"/>
      <c r="J34" s="895"/>
      <c r="K34" s="894"/>
    </row>
    <row r="35" spans="1:11" ht="21.95" customHeight="1">
      <c r="A35" s="161"/>
      <c r="B35" s="201" t="s">
        <v>216</v>
      </c>
      <c r="C35" s="106"/>
      <c r="E35" s="898">
        <v>-2466008.84</v>
      </c>
      <c r="F35" s="898"/>
      <c r="G35" s="898">
        <v>-2916008.84</v>
      </c>
      <c r="H35" s="898"/>
      <c r="I35" s="898">
        <v>0</v>
      </c>
      <c r="J35" s="899"/>
      <c r="K35" s="898">
        <v>0</v>
      </c>
    </row>
    <row r="36" spans="1:11" ht="21.95" customHeight="1" thickBot="1">
      <c r="A36" s="161"/>
      <c r="C36" s="201" t="s">
        <v>133</v>
      </c>
      <c r="E36" s="900">
        <f>SUM(E33:E35)</f>
        <v>118711823.42999999</v>
      </c>
      <c r="F36" s="892"/>
      <c r="G36" s="900">
        <f>SUM(G33:G35)</f>
        <v>119811297.61999999</v>
      </c>
      <c r="H36" s="890"/>
      <c r="I36" s="900">
        <f>SUM(I33:I35)</f>
        <v>48149470.009999998</v>
      </c>
      <c r="J36" s="890"/>
      <c r="K36" s="900">
        <f>SUM(K33:K35)</f>
        <v>60617158.340000004</v>
      </c>
    </row>
    <row r="37" spans="1:11" ht="21.95" customHeight="1" thickTop="1">
      <c r="A37" s="161"/>
      <c r="B37" s="16"/>
      <c r="E37" s="269"/>
      <c r="F37" s="267"/>
      <c r="G37" s="269"/>
      <c r="H37" s="269"/>
      <c r="I37" s="269"/>
      <c r="J37" s="269"/>
      <c r="K37" s="269"/>
    </row>
    <row r="38" spans="1:11" ht="21.95" customHeight="1">
      <c r="A38" s="106"/>
      <c r="B38" s="16"/>
      <c r="C38" s="105" t="s">
        <v>81</v>
      </c>
      <c r="D38" s="500"/>
      <c r="E38" s="269"/>
      <c r="F38" s="267"/>
      <c r="G38" s="269"/>
      <c r="H38" s="269"/>
      <c r="I38" s="269"/>
      <c r="J38" s="269"/>
      <c r="K38" s="269"/>
    </row>
    <row r="39" spans="1:11" ht="21.95" customHeight="1">
      <c r="A39" s="106"/>
      <c r="B39" s="16"/>
      <c r="C39" s="105" t="s">
        <v>1107</v>
      </c>
      <c r="E39" s="269"/>
      <c r="F39" s="267"/>
      <c r="G39" s="269"/>
      <c r="H39" s="269"/>
      <c r="I39" s="269"/>
      <c r="J39" s="269"/>
      <c r="K39" s="269"/>
    </row>
    <row r="40" spans="1:11" ht="29.25" customHeight="1">
      <c r="A40" s="936" t="s">
        <v>991</v>
      </c>
      <c r="B40" s="936"/>
      <c r="C40" s="936"/>
      <c r="D40" s="936"/>
      <c r="E40" s="936"/>
      <c r="F40" s="936"/>
      <c r="G40" s="936"/>
      <c r="H40" s="936"/>
      <c r="I40" s="936"/>
      <c r="J40" s="936"/>
      <c r="K40" s="936"/>
    </row>
    <row r="41" spans="1:11" ht="29.25" customHeight="1"/>
    <row r="42" spans="1:11" ht="29.25" customHeight="1">
      <c r="A42" s="106" t="s">
        <v>913</v>
      </c>
      <c r="B42" s="31"/>
      <c r="C42" s="106"/>
      <c r="D42" s="106"/>
      <c r="E42" s="106"/>
      <c r="F42" s="106"/>
      <c r="G42" s="106"/>
      <c r="H42" s="106"/>
      <c r="I42" s="12"/>
      <c r="J42" s="12"/>
      <c r="K42" s="12"/>
    </row>
    <row r="43" spans="1:11" ht="29.25" customHeight="1">
      <c r="A43" s="31" t="s">
        <v>818</v>
      </c>
      <c r="B43" s="31"/>
      <c r="C43" s="106"/>
      <c r="D43" s="106"/>
      <c r="E43" s="106"/>
      <c r="F43" s="106"/>
      <c r="G43" s="106"/>
      <c r="H43" s="106"/>
      <c r="I43" s="12"/>
      <c r="J43" s="12"/>
      <c r="K43" s="12"/>
    </row>
    <row r="44" spans="1:11" ht="29.25" customHeight="1">
      <c r="A44" s="106"/>
      <c r="B44" s="31"/>
      <c r="C44" s="106"/>
      <c r="D44" s="106"/>
      <c r="E44" s="106"/>
      <c r="F44" s="106"/>
      <c r="G44" s="106"/>
      <c r="H44" s="106"/>
      <c r="I44" s="12"/>
      <c r="J44" s="12"/>
      <c r="K44" s="180" t="s">
        <v>73</v>
      </c>
    </row>
    <row r="45" spans="1:11" ht="29.25" customHeight="1">
      <c r="A45" s="106"/>
      <c r="B45" s="31"/>
      <c r="C45" s="106"/>
      <c r="D45" s="106"/>
      <c r="E45" s="106"/>
      <c r="F45" s="106"/>
      <c r="G45" s="106"/>
      <c r="H45" s="106"/>
      <c r="I45" s="40" t="s">
        <v>540</v>
      </c>
      <c r="J45" s="40"/>
      <c r="K45" s="726" t="s">
        <v>564</v>
      </c>
    </row>
    <row r="46" spans="1:11" ht="29.25" customHeight="1">
      <c r="A46" s="106"/>
      <c r="B46" s="31"/>
      <c r="C46" s="106"/>
      <c r="D46" s="106"/>
      <c r="F46" s="137"/>
      <c r="H46" s="475"/>
      <c r="I46" s="790" t="s">
        <v>565</v>
      </c>
      <c r="J46" s="791"/>
      <c r="K46" s="790" t="s">
        <v>565</v>
      </c>
    </row>
    <row r="47" spans="1:11" ht="29.25" customHeight="1">
      <c r="A47" s="106"/>
      <c r="B47" s="154"/>
      <c r="C47" s="154"/>
      <c r="D47" s="154"/>
      <c r="F47" s="107"/>
      <c r="H47" s="215"/>
      <c r="I47" s="162" t="str">
        <f>+'P20-25'!F189</f>
        <v>June 30, 2020</v>
      </c>
      <c r="J47" s="107"/>
      <c r="K47" s="91" t="str">
        <f>+I47</f>
        <v>June 30, 2020</v>
      </c>
    </row>
    <row r="48" spans="1:11" ht="29.25" customHeight="1">
      <c r="A48" s="163"/>
      <c r="B48" s="99" t="s">
        <v>943</v>
      </c>
      <c r="C48" s="98"/>
      <c r="D48" s="98"/>
      <c r="F48" s="83"/>
      <c r="H48" s="89"/>
      <c r="I48" s="76">
        <v>9223434.9900000002</v>
      </c>
      <c r="J48" s="22"/>
      <c r="K48" s="76">
        <v>9223434.9900000002</v>
      </c>
    </row>
    <row r="49" spans="1:11" ht="29.25" customHeight="1">
      <c r="A49" s="163"/>
      <c r="B49" s="99" t="s">
        <v>1129</v>
      </c>
      <c r="C49" s="98"/>
      <c r="D49" s="98"/>
      <c r="F49" s="83"/>
      <c r="H49" s="89"/>
      <c r="I49" s="76">
        <v>506679434.27999997</v>
      </c>
      <c r="J49" s="22"/>
      <c r="K49" s="164">
        <v>500352103.43000001</v>
      </c>
    </row>
    <row r="50" spans="1:11" ht="29.25" customHeight="1" thickBot="1">
      <c r="B50" s="163"/>
      <c r="C50" s="106" t="s">
        <v>3</v>
      </c>
      <c r="D50" s="98"/>
      <c r="F50" s="22"/>
      <c r="H50" s="215"/>
      <c r="I50" s="131">
        <f>SUM(I48:I49)</f>
        <v>515902869.26999998</v>
      </c>
      <c r="J50" s="22"/>
      <c r="K50" s="131">
        <f>SUM(K48:K49)</f>
        <v>509575538.42000002</v>
      </c>
    </row>
    <row r="51" spans="1:11" ht="29.25" customHeight="1" thickTop="1">
      <c r="A51" s="99" t="s">
        <v>944</v>
      </c>
      <c r="B51" s="163"/>
      <c r="C51" s="98"/>
      <c r="D51" s="98"/>
      <c r="E51" s="160"/>
      <c r="F51" s="106"/>
      <c r="G51" s="106"/>
      <c r="H51" s="106"/>
      <c r="I51" s="160"/>
      <c r="J51" s="106"/>
      <c r="K51" s="12"/>
    </row>
    <row r="52" spans="1:11" ht="29.25" customHeight="1">
      <c r="A52" s="184" t="s">
        <v>878</v>
      </c>
      <c r="B52" s="800"/>
      <c r="C52" s="796"/>
      <c r="D52" s="796"/>
      <c r="E52" s="65"/>
      <c r="F52" s="801"/>
      <c r="G52" s="65"/>
      <c r="H52" s="186"/>
      <c r="I52" s="65"/>
      <c r="J52" s="801"/>
      <c r="K52" s="65"/>
    </row>
    <row r="53" spans="1:11" ht="29.25" customHeight="1">
      <c r="A53" s="184"/>
      <c r="B53" s="800"/>
      <c r="C53" s="796"/>
      <c r="D53" s="796"/>
      <c r="E53" s="65"/>
      <c r="F53" s="801"/>
      <c r="G53" s="65"/>
      <c r="H53" s="186"/>
      <c r="I53" s="65"/>
      <c r="J53" s="801"/>
      <c r="K53" s="802" t="s">
        <v>73</v>
      </c>
    </row>
    <row r="54" spans="1:11" ht="29.25" customHeight="1">
      <c r="A54" s="184"/>
      <c r="B54" s="800"/>
      <c r="C54" s="796"/>
      <c r="D54" s="796"/>
      <c r="E54" s="457"/>
      <c r="F54" s="457" t="s">
        <v>17</v>
      </c>
      <c r="G54" s="457"/>
      <c r="H54" s="457"/>
      <c r="I54" s="808"/>
      <c r="J54" s="812" t="s">
        <v>23</v>
      </c>
      <c r="K54" s="808"/>
    </row>
    <row r="55" spans="1:11" ht="29.25" customHeight="1">
      <c r="A55" s="184"/>
      <c r="B55" s="800"/>
      <c r="C55" s="796"/>
      <c r="D55" s="796"/>
      <c r="E55" s="813" t="str">
        <f>+I47</f>
        <v>June 30, 2020</v>
      </c>
      <c r="F55" s="804"/>
      <c r="G55" s="805"/>
      <c r="H55" s="186"/>
      <c r="I55" s="803" t="str">
        <f>+K47</f>
        <v>June 30, 2020</v>
      </c>
      <c r="J55" s="804"/>
      <c r="K55" s="805"/>
    </row>
    <row r="56" spans="1:11" ht="29.25" customHeight="1">
      <c r="A56" s="184"/>
      <c r="B56" s="800"/>
      <c r="C56" s="796"/>
      <c r="D56" s="796"/>
      <c r="E56" s="806" t="s">
        <v>863</v>
      </c>
      <c r="F56" s="801"/>
      <c r="G56" s="807"/>
      <c r="H56" s="186"/>
      <c r="I56" s="806" t="s">
        <v>863</v>
      </c>
      <c r="J56" s="801"/>
      <c r="K56" s="807"/>
    </row>
    <row r="57" spans="1:11" ht="29.25" customHeight="1">
      <c r="A57" s="184"/>
      <c r="B57" s="800"/>
      <c r="C57" s="796"/>
      <c r="D57" s="796"/>
      <c r="E57" s="808" t="s">
        <v>119</v>
      </c>
      <c r="F57" s="801"/>
      <c r="G57" s="808" t="s">
        <v>106</v>
      </c>
      <c r="H57" s="186"/>
      <c r="I57" s="808" t="s">
        <v>119</v>
      </c>
      <c r="J57" s="801"/>
      <c r="K57" s="808" t="s">
        <v>106</v>
      </c>
    </row>
    <row r="58" spans="1:11" ht="29.25" customHeight="1">
      <c r="A58" s="800"/>
      <c r="B58" s="280" t="s">
        <v>864</v>
      </c>
      <c r="C58" s="796"/>
      <c r="D58" s="796"/>
      <c r="E58" s="65"/>
      <c r="F58" s="801"/>
      <c r="G58" s="65"/>
      <c r="H58" s="186"/>
      <c r="I58" s="65"/>
      <c r="J58" s="801"/>
      <c r="K58" s="65"/>
    </row>
    <row r="59" spans="1:11" ht="29.25" customHeight="1">
      <c r="A59" s="800"/>
      <c r="B59" s="280" t="s">
        <v>865</v>
      </c>
      <c r="C59" s="796"/>
      <c r="D59" s="796"/>
      <c r="E59" s="65">
        <v>506111031.36000001</v>
      </c>
      <c r="F59" s="801"/>
      <c r="G59" s="65">
        <v>506679434.28000003</v>
      </c>
      <c r="H59" s="186"/>
      <c r="I59" s="65">
        <v>500000000</v>
      </c>
      <c r="J59" s="801"/>
      <c r="K59" s="65">
        <v>500352103.43000001</v>
      </c>
    </row>
    <row r="60" spans="1:11" ht="29.25" customHeight="1">
      <c r="A60" s="800"/>
      <c r="B60" s="280" t="s">
        <v>866</v>
      </c>
      <c r="C60" s="796"/>
      <c r="D60" s="796"/>
      <c r="E60" s="809">
        <v>568402.92000000004</v>
      </c>
      <c r="F60" s="801"/>
      <c r="G60" s="809">
        <v>0</v>
      </c>
      <c r="H60" s="186"/>
      <c r="I60" s="809">
        <v>352103.43</v>
      </c>
      <c r="J60" s="801"/>
      <c r="K60" s="809">
        <v>0</v>
      </c>
    </row>
    <row r="61" spans="1:11" ht="29.25" customHeight="1" thickBot="1">
      <c r="A61" s="800"/>
      <c r="B61" s="810" t="s">
        <v>133</v>
      </c>
      <c r="C61" s="796"/>
      <c r="D61" s="796"/>
      <c r="E61" s="811">
        <f>SUM(E59:E60)</f>
        <v>506679434.28000003</v>
      </c>
      <c r="F61" s="801"/>
      <c r="G61" s="811">
        <f>SUM(G59:G60)</f>
        <v>506679434.28000003</v>
      </c>
      <c r="H61" s="186"/>
      <c r="I61" s="811">
        <f>SUM(I59:I60)</f>
        <v>500352103.43000001</v>
      </c>
      <c r="J61" s="801"/>
      <c r="K61" s="811">
        <f>SUM(K59:K60)</f>
        <v>500352103.43000001</v>
      </c>
    </row>
    <row r="62" spans="1:11" ht="29.25" customHeight="1" thickTop="1">
      <c r="B62" s="163"/>
      <c r="C62" s="795"/>
      <c r="D62" s="795"/>
      <c r="E62" s="160"/>
      <c r="F62" s="106"/>
      <c r="G62" s="106"/>
      <c r="H62" s="106"/>
      <c r="I62" s="160"/>
      <c r="J62" s="106"/>
      <c r="K62" s="12"/>
    </row>
    <row r="63" spans="1:11" ht="29.25" customHeight="1">
      <c r="A63" s="161"/>
      <c r="B63" s="16"/>
      <c r="E63" s="269"/>
      <c r="F63" s="267"/>
      <c r="G63" s="269"/>
      <c r="H63" s="269"/>
      <c r="I63" s="269"/>
      <c r="J63" s="269"/>
      <c r="K63" s="269"/>
    </row>
    <row r="64" spans="1:11" ht="29.25" customHeight="1">
      <c r="A64" s="161"/>
      <c r="B64" s="16"/>
      <c r="E64" s="269"/>
      <c r="F64" s="267"/>
      <c r="G64" s="269"/>
      <c r="H64" s="269"/>
      <c r="I64" s="269"/>
      <c r="J64" s="269"/>
      <c r="K64" s="269"/>
    </row>
    <row r="65" spans="1:11" ht="29.25" customHeight="1">
      <c r="A65" s="106"/>
      <c r="B65" s="16"/>
      <c r="C65" s="105" t="s">
        <v>81</v>
      </c>
      <c r="D65" s="500"/>
      <c r="E65" s="269"/>
      <c r="F65" s="267"/>
      <c r="G65" s="269"/>
      <c r="H65" s="269"/>
      <c r="I65" s="269"/>
      <c r="J65" s="269"/>
      <c r="K65" s="269"/>
    </row>
    <row r="66" spans="1:11" ht="29.25" customHeight="1">
      <c r="A66" s="106"/>
      <c r="B66" s="16"/>
      <c r="C66" s="105" t="s">
        <v>782</v>
      </c>
      <c r="D66" s="500"/>
      <c r="E66" s="269"/>
      <c r="F66" s="267"/>
      <c r="G66" s="269"/>
      <c r="H66" s="269"/>
      <c r="I66" s="269"/>
      <c r="J66" s="269"/>
      <c r="K66" s="269"/>
    </row>
    <row r="67" spans="1:11" ht="29.25" customHeight="1"/>
    <row r="68" spans="1:11" ht="29.25" customHeight="1"/>
    <row r="69" spans="1:11" ht="29.25" customHeight="1"/>
  </sheetData>
  <mergeCells count="2">
    <mergeCell ref="A1:K1"/>
    <mergeCell ref="A40:K40"/>
  </mergeCells>
  <pageMargins left="0.70866141732283472" right="0.23622047244094491" top="0.70866141732283472" bottom="0.51181102362204722" header="0.35433070866141736" footer="0.27559055118110237"/>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zoomScale="92" zoomScaleNormal="92" zoomScaleSheetLayoutView="85" workbookViewId="0">
      <selection activeCell="H14" sqref="H14"/>
    </sheetView>
  </sheetViews>
  <sheetFormatPr defaultColWidth="9.140625" defaultRowHeight="20.100000000000001" customHeight="1"/>
  <cols>
    <col min="1" max="3" width="9.140625" style="119" customWidth="1"/>
    <col min="4" max="4" width="6.85546875" style="119" customWidth="1"/>
    <col min="5" max="5" width="1.7109375" style="119" customWidth="1"/>
    <col min="6" max="6" width="26.5703125" style="119" bestFit="1" customWidth="1"/>
    <col min="7" max="7" width="1.7109375" style="119" customWidth="1"/>
    <col min="8" max="8" width="11.85546875" style="119" customWidth="1"/>
    <col min="9" max="9" width="1.28515625" style="119" customWidth="1"/>
    <col min="10" max="10" width="11.85546875" style="119" customWidth="1"/>
    <col min="11" max="11" width="1.28515625" style="119" customWidth="1"/>
    <col min="12" max="12" width="16.7109375" style="119" customWidth="1"/>
    <col min="13" max="13" width="1.140625" style="119" customWidth="1"/>
    <col min="14" max="14" width="16.7109375" style="119" customWidth="1"/>
    <col min="15" max="15" width="1.140625" style="119" customWidth="1"/>
    <col min="16" max="16" width="16.7109375" style="119" customWidth="1"/>
    <col min="17" max="17" width="1.140625" style="119" customWidth="1"/>
    <col min="18" max="18" width="16.7109375" style="119" customWidth="1"/>
    <col min="19" max="19" width="3.5703125" style="119" customWidth="1"/>
    <col min="20" max="16384" width="9.140625" style="119"/>
  </cols>
  <sheetData>
    <row r="1" spans="1:19" ht="21" customHeight="1">
      <c r="A1" s="939" t="s">
        <v>992</v>
      </c>
      <c r="B1" s="940"/>
      <c r="C1" s="940"/>
      <c r="D1" s="940"/>
      <c r="E1" s="940"/>
      <c r="F1" s="940"/>
      <c r="G1" s="940"/>
      <c r="H1" s="940"/>
      <c r="I1" s="940"/>
      <c r="J1" s="940"/>
      <c r="K1" s="940"/>
      <c r="L1" s="940"/>
      <c r="M1" s="940"/>
      <c r="N1" s="940"/>
      <c r="O1" s="940"/>
      <c r="P1" s="940"/>
      <c r="Q1" s="940"/>
      <c r="R1" s="940"/>
    </row>
    <row r="2" spans="1:19" ht="21" customHeight="1">
      <c r="B2" s="65"/>
      <c r="C2" s="65"/>
      <c r="D2" s="65"/>
      <c r="E2" s="65"/>
      <c r="F2" s="182"/>
      <c r="G2" s="182"/>
      <c r="H2" s="182"/>
    </row>
    <row r="3" spans="1:19" ht="20.65" customHeight="1">
      <c r="A3" s="8" t="s">
        <v>914</v>
      </c>
      <c r="S3" s="167"/>
    </row>
    <row r="4" spans="1:19" ht="20.65" customHeight="1">
      <c r="A4" s="296" t="s">
        <v>825</v>
      </c>
    </row>
    <row r="5" spans="1:19" ht="20.65" customHeight="1">
      <c r="A5" s="296"/>
      <c r="R5" s="180" t="s">
        <v>73</v>
      </c>
    </row>
    <row r="6" spans="1:19" ht="20.65" customHeight="1">
      <c r="I6" s="297" t="s">
        <v>24</v>
      </c>
      <c r="L6" s="298"/>
      <c r="M6" s="299"/>
      <c r="N6" s="298"/>
      <c r="O6" s="222" t="s">
        <v>23</v>
      </c>
      <c r="P6" s="222"/>
      <c r="Q6" s="222"/>
      <c r="R6" s="222"/>
    </row>
    <row r="7" spans="1:19" ht="20.65" customHeight="1">
      <c r="H7" s="222"/>
      <c r="I7" s="222" t="s">
        <v>25</v>
      </c>
      <c r="J7" s="298"/>
      <c r="L7" s="300"/>
      <c r="M7" s="301" t="s">
        <v>9</v>
      </c>
      <c r="N7" s="300"/>
      <c r="O7" s="8"/>
      <c r="P7" s="300"/>
      <c r="Q7" s="301" t="s">
        <v>10</v>
      </c>
      <c r="R7" s="300"/>
    </row>
    <row r="8" spans="1:19" ht="20.65" customHeight="1">
      <c r="A8" s="937" t="s">
        <v>114</v>
      </c>
      <c r="B8" s="937"/>
      <c r="C8" s="937"/>
      <c r="D8" s="937"/>
      <c r="F8" s="302" t="s">
        <v>33</v>
      </c>
      <c r="G8" s="302"/>
      <c r="H8" s="297" t="s">
        <v>826</v>
      </c>
      <c r="I8" s="303"/>
      <c r="J8" s="297" t="s">
        <v>538</v>
      </c>
      <c r="L8" s="297" t="str">
        <f>+H8</f>
        <v>June 30,</v>
      </c>
      <c r="M8" s="303"/>
      <c r="N8" s="297" t="str">
        <f>+J8</f>
        <v>December 31,</v>
      </c>
      <c r="O8" s="304"/>
      <c r="P8" s="516"/>
      <c r="Q8" s="516" t="s">
        <v>827</v>
      </c>
      <c r="R8" s="516"/>
    </row>
    <row r="9" spans="1:19" ht="20.65" customHeight="1">
      <c r="A9" s="299"/>
      <c r="B9" s="299"/>
      <c r="C9" s="299"/>
      <c r="D9" s="299"/>
      <c r="F9" s="299"/>
      <c r="H9" s="305">
        <v>2020</v>
      </c>
      <c r="I9" s="306"/>
      <c r="J9" s="305">
        <v>2019</v>
      </c>
      <c r="L9" s="305">
        <f>+H9</f>
        <v>2020</v>
      </c>
      <c r="M9" s="306"/>
      <c r="N9" s="305">
        <f>+J9</f>
        <v>2019</v>
      </c>
      <c r="O9" s="306"/>
      <c r="P9" s="384">
        <f>+L9</f>
        <v>2020</v>
      </c>
      <c r="Q9" s="307"/>
      <c r="R9" s="308">
        <f>+N9</f>
        <v>2019</v>
      </c>
      <c r="S9" s="277"/>
    </row>
    <row r="10" spans="1:19" ht="20.65" customHeight="1">
      <c r="A10" s="8" t="s">
        <v>54</v>
      </c>
      <c r="B10" s="8"/>
      <c r="C10" s="8"/>
      <c r="D10" s="8"/>
      <c r="E10" s="8"/>
      <c r="F10" s="309" t="s">
        <v>257</v>
      </c>
      <c r="G10" s="309"/>
      <c r="H10" s="664">
        <v>99.99</v>
      </c>
      <c r="I10" s="304"/>
      <c r="J10" s="310">
        <v>99.99</v>
      </c>
      <c r="L10" s="147">
        <v>286554648.75</v>
      </c>
      <c r="M10" s="8"/>
      <c r="N10" s="147">
        <v>286554648.75</v>
      </c>
      <c r="O10" s="8"/>
      <c r="P10" s="667">
        <v>0</v>
      </c>
      <c r="Q10" s="668"/>
      <c r="R10" s="667">
        <v>0</v>
      </c>
    </row>
    <row r="11" spans="1:19" ht="20.65" customHeight="1">
      <c r="A11" s="8" t="s">
        <v>255</v>
      </c>
      <c r="B11" s="8"/>
      <c r="C11" s="8"/>
      <c r="D11" s="8"/>
      <c r="E11" s="8"/>
      <c r="F11" s="309" t="s">
        <v>256</v>
      </c>
      <c r="G11" s="309"/>
      <c r="H11" s="665">
        <v>100</v>
      </c>
      <c r="I11" s="304"/>
      <c r="J11" s="310">
        <v>100</v>
      </c>
      <c r="K11" s="99"/>
      <c r="L11" s="147">
        <v>499999985</v>
      </c>
      <c r="M11" s="7"/>
      <c r="N11" s="147">
        <v>499999985</v>
      </c>
      <c r="O11" s="7"/>
      <c r="P11" s="667">
        <v>0</v>
      </c>
      <c r="Q11" s="668"/>
      <c r="R11" s="667">
        <v>0</v>
      </c>
    </row>
    <row r="12" spans="1:19" ht="20.65" customHeight="1" thickBot="1">
      <c r="A12" s="8"/>
      <c r="B12" s="8"/>
      <c r="C12" s="8"/>
      <c r="D12" s="8"/>
      <c r="E12" s="8"/>
      <c r="F12" s="304" t="s">
        <v>3</v>
      </c>
      <c r="G12" s="304"/>
      <c r="I12" s="185"/>
      <c r="J12" s="310"/>
      <c r="L12" s="311">
        <f>SUM(L10:L11)</f>
        <v>786554633.75</v>
      </c>
      <c r="M12" s="8"/>
      <c r="N12" s="311">
        <f>SUM(N10:N11)</f>
        <v>786554633.75</v>
      </c>
      <c r="O12" s="8"/>
      <c r="P12" s="385">
        <f>SUM(P10:P11)</f>
        <v>0</v>
      </c>
      <c r="Q12" s="8"/>
      <c r="R12" s="311">
        <f>SUM(R10:R11)</f>
        <v>0</v>
      </c>
    </row>
    <row r="13" spans="1:19" s="99" customFormat="1" ht="20.65" customHeight="1" thickTop="1">
      <c r="A13" s="8" t="s">
        <v>915</v>
      </c>
      <c r="B13" s="183"/>
      <c r="C13" s="183"/>
      <c r="D13" s="183"/>
      <c r="E13" s="183"/>
      <c r="H13" s="119"/>
      <c r="L13" s="160"/>
      <c r="M13" s="272"/>
      <c r="N13" s="160"/>
      <c r="P13" s="275"/>
      <c r="R13" s="166"/>
    </row>
    <row r="14" spans="1:19" s="99" customFormat="1" ht="20.65" customHeight="1">
      <c r="A14" s="296" t="s">
        <v>828</v>
      </c>
      <c r="B14" s="183"/>
      <c r="C14" s="183"/>
      <c r="D14" s="183"/>
      <c r="E14" s="183"/>
      <c r="H14" s="119"/>
      <c r="L14" s="160"/>
      <c r="M14" s="272"/>
      <c r="N14" s="160"/>
      <c r="P14" s="275"/>
      <c r="R14" s="166"/>
    </row>
    <row r="15" spans="1:19" s="99" customFormat="1" ht="20.65" customHeight="1">
      <c r="A15" s="296"/>
      <c r="B15" s="119"/>
      <c r="C15" s="119"/>
      <c r="D15" s="119"/>
      <c r="E15" s="119"/>
      <c r="F15" s="119"/>
      <c r="G15" s="119"/>
      <c r="H15" s="119"/>
      <c r="I15" s="119"/>
      <c r="J15" s="119"/>
      <c r="K15" s="119"/>
      <c r="L15" s="119"/>
      <c r="M15" s="119"/>
      <c r="N15" s="119"/>
      <c r="O15" s="119"/>
      <c r="P15" s="119"/>
      <c r="Q15" s="119"/>
      <c r="R15" s="180" t="s">
        <v>73</v>
      </c>
    </row>
    <row r="16" spans="1:19" s="99" customFormat="1" ht="20.65" customHeight="1">
      <c r="A16" s="119"/>
      <c r="B16" s="119"/>
      <c r="C16" s="119"/>
      <c r="D16" s="119"/>
      <c r="E16" s="119"/>
      <c r="F16" s="119"/>
      <c r="G16" s="119"/>
      <c r="H16" s="119"/>
      <c r="I16" s="297" t="s">
        <v>24</v>
      </c>
      <c r="J16" s="119"/>
      <c r="K16" s="119"/>
      <c r="L16" s="298"/>
      <c r="M16" s="299"/>
      <c r="N16" s="298"/>
      <c r="O16" s="222" t="s">
        <v>17</v>
      </c>
      <c r="P16" s="222"/>
      <c r="Q16" s="222"/>
      <c r="R16" s="222"/>
    </row>
    <row r="17" spans="1:20" s="99" customFormat="1" ht="20.65" customHeight="1">
      <c r="A17" s="119"/>
      <c r="B17" s="119"/>
      <c r="C17" s="119"/>
      <c r="D17" s="119"/>
      <c r="E17" s="119"/>
      <c r="F17" s="119"/>
      <c r="G17" s="119"/>
      <c r="H17" s="222"/>
      <c r="I17" s="222" t="s">
        <v>25</v>
      </c>
      <c r="J17" s="298"/>
      <c r="K17" s="119"/>
      <c r="L17" s="938" t="s">
        <v>192</v>
      </c>
      <c r="M17" s="938"/>
      <c r="N17" s="938"/>
      <c r="O17" s="8"/>
      <c r="P17" s="298"/>
      <c r="Q17" s="222" t="s">
        <v>10</v>
      </c>
      <c r="R17" s="298"/>
    </row>
    <row r="18" spans="1:20" s="99" customFormat="1" ht="20.65" customHeight="1">
      <c r="A18" s="937" t="s">
        <v>114</v>
      </c>
      <c r="B18" s="937"/>
      <c r="C18" s="937"/>
      <c r="D18" s="937"/>
      <c r="E18" s="119"/>
      <c r="F18" s="302" t="s">
        <v>33</v>
      </c>
      <c r="G18" s="302"/>
      <c r="H18" s="297" t="str">
        <f>+H8</f>
        <v>June 30,</v>
      </c>
      <c r="I18" s="303"/>
      <c r="J18" s="297" t="str">
        <f>+J8</f>
        <v>December 31,</v>
      </c>
      <c r="K18" s="119"/>
      <c r="L18" s="297" t="str">
        <f>+H18</f>
        <v>June 30,</v>
      </c>
      <c r="M18" s="297"/>
      <c r="N18" s="297" t="str">
        <f>+J18</f>
        <v>December 31,</v>
      </c>
      <c r="O18" s="304"/>
      <c r="P18" s="516"/>
      <c r="Q18" s="516" t="str">
        <f>+Q8</f>
        <v>For six-month periods ended June 30,</v>
      </c>
      <c r="R18" s="516"/>
    </row>
    <row r="19" spans="1:20" s="99" customFormat="1" ht="20.65" customHeight="1">
      <c r="A19" s="313"/>
      <c r="B19" s="299"/>
      <c r="C19" s="299"/>
      <c r="D19" s="299"/>
      <c r="E19" s="119"/>
      <c r="F19" s="313"/>
      <c r="H19" s="305">
        <f>+H9</f>
        <v>2020</v>
      </c>
      <c r="I19" s="306"/>
      <c r="J19" s="305">
        <f>+J9</f>
        <v>2019</v>
      </c>
      <c r="K19" s="119"/>
      <c r="L19" s="305">
        <f>+H19</f>
        <v>2020</v>
      </c>
      <c r="M19" s="306"/>
      <c r="N19" s="305">
        <f>+J19</f>
        <v>2019</v>
      </c>
      <c r="O19" s="306"/>
      <c r="P19" s="384">
        <f>+L19</f>
        <v>2020</v>
      </c>
      <c r="Q19" s="307"/>
      <c r="R19" s="308">
        <f>+R9</f>
        <v>2019</v>
      </c>
    </row>
    <row r="20" spans="1:20" s="99" customFormat="1" ht="20.65" customHeight="1">
      <c r="A20" s="309" t="s">
        <v>254</v>
      </c>
      <c r="B20" s="119"/>
      <c r="C20" s="119"/>
      <c r="D20" s="119"/>
      <c r="E20" s="119"/>
      <c r="F20" s="304" t="s">
        <v>252</v>
      </c>
      <c r="G20" s="304"/>
      <c r="H20" s="553">
        <v>49</v>
      </c>
      <c r="I20" s="553"/>
      <c r="J20" s="553">
        <v>49</v>
      </c>
      <c r="K20" s="554"/>
      <c r="L20" s="555">
        <v>153629383.34999999</v>
      </c>
      <c r="M20" s="555"/>
      <c r="N20" s="555">
        <v>137410272.59999999</v>
      </c>
      <c r="O20" s="555"/>
      <c r="P20" s="666">
        <v>0</v>
      </c>
      <c r="Q20" s="666"/>
      <c r="R20" s="666">
        <v>0</v>
      </c>
    </row>
    <row r="21" spans="1:20" s="99" customFormat="1" ht="20.65" customHeight="1">
      <c r="A21" s="276" t="s">
        <v>253</v>
      </c>
      <c r="B21" s="119"/>
      <c r="C21" s="119"/>
      <c r="D21" s="119"/>
      <c r="E21" s="119"/>
      <c r="F21" s="304" t="s">
        <v>252</v>
      </c>
      <c r="G21" s="304"/>
      <c r="H21" s="553">
        <v>40</v>
      </c>
      <c r="I21" s="553"/>
      <c r="J21" s="553">
        <v>40</v>
      </c>
      <c r="K21" s="554"/>
      <c r="L21" s="555">
        <v>62257855.239999995</v>
      </c>
      <c r="M21" s="555"/>
      <c r="N21" s="555">
        <v>62522091.509999998</v>
      </c>
      <c r="O21" s="555"/>
      <c r="P21" s="666">
        <v>0</v>
      </c>
      <c r="Q21" s="666"/>
      <c r="R21" s="666">
        <v>0</v>
      </c>
    </row>
    <row r="22" spans="1:20" s="99" customFormat="1" ht="20.65" customHeight="1">
      <c r="A22" s="187" t="s">
        <v>259</v>
      </c>
      <c r="B22" s="119"/>
      <c r="C22" s="119"/>
      <c r="D22" s="119"/>
      <c r="E22" s="119"/>
      <c r="F22" s="304" t="s">
        <v>252</v>
      </c>
      <c r="G22" s="304"/>
      <c r="H22" s="553">
        <v>49</v>
      </c>
      <c r="I22" s="553"/>
      <c r="J22" s="553">
        <v>49</v>
      </c>
      <c r="K22" s="554"/>
      <c r="L22" s="555">
        <v>246866368.73000002</v>
      </c>
      <c r="M22" s="555"/>
      <c r="N22" s="555">
        <v>250799795.21000001</v>
      </c>
      <c r="O22" s="555"/>
      <c r="P22" s="666">
        <v>0</v>
      </c>
      <c r="Q22" s="666"/>
      <c r="R22" s="666">
        <v>0</v>
      </c>
    </row>
    <row r="23" spans="1:20" s="99" customFormat="1" ht="20.65" customHeight="1">
      <c r="A23" s="187" t="s">
        <v>374</v>
      </c>
      <c r="B23" s="119"/>
      <c r="C23" s="119"/>
      <c r="D23" s="119"/>
      <c r="E23" s="119"/>
      <c r="F23" s="304" t="s">
        <v>252</v>
      </c>
      <c r="G23" s="304"/>
      <c r="H23" s="553">
        <v>35</v>
      </c>
      <c r="I23" s="556"/>
      <c r="J23" s="553">
        <v>35</v>
      </c>
      <c r="K23" s="557"/>
      <c r="L23" s="555">
        <v>54893274.619999997</v>
      </c>
      <c r="M23" s="558"/>
      <c r="N23" s="555">
        <v>56588538.009999998</v>
      </c>
      <c r="O23" s="558"/>
      <c r="P23" s="666">
        <v>0</v>
      </c>
      <c r="Q23" s="559"/>
      <c r="R23" s="666">
        <v>0</v>
      </c>
    </row>
    <row r="24" spans="1:20" s="99" customFormat="1" ht="20.65" customHeight="1" thickBot="1">
      <c r="B24" s="119"/>
      <c r="C24" s="119"/>
      <c r="D24" s="119"/>
      <c r="E24" s="119"/>
      <c r="F24" s="304" t="s">
        <v>3</v>
      </c>
      <c r="G24" s="304"/>
      <c r="I24" s="185"/>
      <c r="J24" s="310"/>
      <c r="K24" s="119"/>
      <c r="L24" s="619">
        <f>SUM(L20:L23)</f>
        <v>517646881.94</v>
      </c>
      <c r="M24" s="8"/>
      <c r="N24" s="619">
        <f>SUM(N20:N23)</f>
        <v>507320697.32999998</v>
      </c>
      <c r="O24" s="8"/>
      <c r="P24" s="619">
        <f>SUM(P20:P23)</f>
        <v>0</v>
      </c>
      <c r="Q24" s="8"/>
      <c r="R24" s="619">
        <f>SUM(R20:R23)</f>
        <v>0</v>
      </c>
    </row>
    <row r="25" spans="1:20" s="560" customFormat="1" ht="20.65" customHeight="1" thickTop="1">
      <c r="A25" s="296" t="s">
        <v>444</v>
      </c>
      <c r="B25" s="119"/>
      <c r="C25" s="119"/>
      <c r="D25" s="119"/>
      <c r="E25" s="119"/>
      <c r="F25" s="304"/>
      <c r="G25" s="304"/>
      <c r="H25" s="99"/>
      <c r="I25" s="185"/>
      <c r="J25" s="310"/>
      <c r="K25" s="119"/>
      <c r="L25" s="312"/>
      <c r="M25" s="8"/>
      <c r="N25" s="312"/>
      <c r="O25" s="8"/>
      <c r="P25" s="314"/>
      <c r="Q25" s="8"/>
      <c r="R25" s="312"/>
      <c r="S25" s="99"/>
      <c r="T25" s="99"/>
    </row>
    <row r="26" spans="1:20" s="560" customFormat="1" ht="20.65" customHeight="1">
      <c r="A26" s="99" t="s">
        <v>446</v>
      </c>
      <c r="B26" s="119"/>
      <c r="C26" s="119"/>
      <c r="D26" s="119"/>
      <c r="E26" s="119"/>
      <c r="F26" s="304"/>
      <c r="G26" s="304"/>
      <c r="H26" s="99"/>
      <c r="I26" s="185"/>
      <c r="J26" s="310"/>
      <c r="K26" s="119"/>
      <c r="L26" s="312"/>
      <c r="M26" s="8"/>
      <c r="N26" s="312"/>
      <c r="O26" s="8"/>
      <c r="P26" s="314"/>
      <c r="Q26" s="8"/>
      <c r="R26" s="312"/>
      <c r="S26" s="99"/>
      <c r="T26" s="99"/>
    </row>
    <row r="27" spans="1:20" s="560" customFormat="1" ht="20.65" customHeight="1">
      <c r="A27" s="99" t="s">
        <v>445</v>
      </c>
      <c r="B27" s="119"/>
      <c r="C27" s="119"/>
      <c r="D27" s="119"/>
      <c r="E27" s="119"/>
      <c r="F27" s="304"/>
      <c r="G27" s="304"/>
      <c r="H27" s="99"/>
      <c r="I27" s="185"/>
      <c r="J27" s="310"/>
      <c r="K27" s="119"/>
      <c r="L27" s="312"/>
      <c r="M27" s="8"/>
      <c r="N27" s="312"/>
      <c r="O27" s="8"/>
      <c r="P27" s="314"/>
      <c r="Q27" s="8"/>
      <c r="R27" s="312"/>
      <c r="S27" s="99"/>
      <c r="T27" s="99"/>
    </row>
    <row r="28" spans="1:20" s="99" customFormat="1" ht="20.65" customHeight="1">
      <c r="B28" s="119"/>
      <c r="C28" s="119"/>
      <c r="D28" s="119"/>
      <c r="E28" s="119"/>
      <c r="F28" s="304"/>
      <c r="G28" s="304"/>
      <c r="I28" s="185"/>
      <c r="J28" s="310"/>
      <c r="K28" s="119"/>
      <c r="L28" s="312"/>
      <c r="M28" s="8"/>
      <c r="N28" s="312"/>
      <c r="O28" s="8"/>
      <c r="P28" s="314"/>
      <c r="Q28" s="8"/>
      <c r="R28" s="312"/>
    </row>
    <row r="29" spans="1:20" ht="21" customHeight="1">
      <c r="A29" s="8"/>
      <c r="B29" s="8"/>
      <c r="C29" s="8"/>
      <c r="D29" s="8"/>
      <c r="E29" s="8"/>
      <c r="G29" s="105" t="s">
        <v>81</v>
      </c>
      <c r="H29" s="500"/>
    </row>
    <row r="30" spans="1:20" ht="21" customHeight="1">
      <c r="A30" s="8"/>
      <c r="B30" s="8"/>
      <c r="C30" s="8"/>
      <c r="D30" s="8"/>
      <c r="E30" s="8"/>
      <c r="G30" s="105" t="s">
        <v>433</v>
      </c>
      <c r="H30" s="500"/>
    </row>
    <row r="31" spans="1:20" ht="21" customHeight="1"/>
  </sheetData>
  <mergeCells count="4">
    <mergeCell ref="A18:D18"/>
    <mergeCell ref="L17:N17"/>
    <mergeCell ref="A1:R1"/>
    <mergeCell ref="A8:D8"/>
  </mergeCells>
  <pageMargins left="0.71" right="0.19685039370078741" top="0.42" bottom="0.34" header="0.31496062992125984" footer="0.17"/>
  <pageSetup paperSize="9" scale="9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25" zoomScaleNormal="100" zoomScaleSheetLayoutView="100" workbookViewId="0">
      <selection activeCell="A16" sqref="A16"/>
    </sheetView>
  </sheetViews>
  <sheetFormatPr defaultColWidth="9.140625" defaultRowHeight="24" customHeight="1"/>
  <cols>
    <col min="1" max="3" width="9.140625" style="99" customWidth="1"/>
    <col min="4" max="4" width="9.28515625" style="99" customWidth="1"/>
    <col min="5" max="5" width="15.7109375" style="99" customWidth="1"/>
    <col min="6" max="6" width="0.7109375" style="99" customWidth="1"/>
    <col min="7" max="7" width="15.7109375" style="99" customWidth="1"/>
    <col min="8" max="8" width="0.7109375" style="99" customWidth="1"/>
    <col min="9" max="9" width="17.42578125" style="99" customWidth="1"/>
    <col min="10" max="10" width="0.85546875" style="99" customWidth="1"/>
    <col min="11" max="11" width="17.42578125" style="99" customWidth="1"/>
    <col min="12" max="12" width="1.85546875" style="99" customWidth="1"/>
    <col min="13" max="16384" width="9.140625" style="99"/>
  </cols>
  <sheetData>
    <row r="1" spans="1:11" s="94" customFormat="1" ht="27" customHeight="1">
      <c r="A1" s="941" t="s">
        <v>993</v>
      </c>
      <c r="B1" s="941"/>
      <c r="C1" s="941"/>
      <c r="D1" s="941"/>
      <c r="E1" s="941"/>
      <c r="F1" s="941"/>
      <c r="G1" s="941"/>
      <c r="H1" s="941"/>
      <c r="I1" s="941"/>
      <c r="J1" s="941"/>
      <c r="K1" s="941"/>
    </row>
    <row r="2" spans="1:11" s="94" customFormat="1" ht="27" customHeight="1">
      <c r="A2" s="95"/>
      <c r="B2" s="96"/>
      <c r="C2" s="97"/>
      <c r="D2" s="97"/>
      <c r="E2" s="97"/>
      <c r="F2" s="97"/>
      <c r="G2" s="97"/>
      <c r="I2" s="97"/>
      <c r="J2" s="95"/>
      <c r="K2" s="97"/>
    </row>
    <row r="3" spans="1:11" s="7" customFormat="1" ht="26.65" customHeight="1">
      <c r="A3" s="106" t="s">
        <v>916</v>
      </c>
      <c r="B3" s="120"/>
      <c r="C3" s="93"/>
      <c r="D3" s="93"/>
      <c r="E3" s="93"/>
      <c r="F3" s="93"/>
      <c r="G3" s="93"/>
      <c r="H3" s="93"/>
      <c r="I3" s="93"/>
      <c r="J3" s="93"/>
      <c r="K3" s="93"/>
    </row>
    <row r="4" spans="1:11" s="7" customFormat="1" ht="26.65" customHeight="1">
      <c r="A4" s="86" t="s">
        <v>829</v>
      </c>
      <c r="B4" s="120"/>
      <c r="C4" s="93"/>
      <c r="D4" s="93"/>
      <c r="E4" s="93"/>
      <c r="F4" s="93"/>
      <c r="G4" s="93"/>
      <c r="H4" s="93"/>
      <c r="I4" s="93"/>
      <c r="J4" s="93"/>
      <c r="K4" s="93"/>
    </row>
    <row r="5" spans="1:11" s="7" customFormat="1" ht="26.65" customHeight="1">
      <c r="B5" s="109"/>
      <c r="C5" s="109"/>
      <c r="D5" s="109"/>
      <c r="E5" s="122"/>
      <c r="F5" s="122"/>
      <c r="G5" s="122"/>
      <c r="H5" s="122"/>
      <c r="I5" s="122"/>
      <c r="J5" s="122"/>
      <c r="K5" s="121" t="s">
        <v>73</v>
      </c>
    </row>
    <row r="6" spans="1:11" s="7" customFormat="1" ht="26.65" customHeight="1">
      <c r="A6" s="109"/>
      <c r="B6" s="102"/>
      <c r="C6" s="103"/>
      <c r="D6" s="103"/>
      <c r="E6" s="609"/>
      <c r="F6" s="123"/>
      <c r="G6" s="609" t="s">
        <v>24</v>
      </c>
      <c r="H6" s="124"/>
      <c r="I6" s="85" t="s">
        <v>540</v>
      </c>
      <c r="J6" s="621"/>
      <c r="K6" s="621" t="s">
        <v>564</v>
      </c>
    </row>
    <row r="7" spans="1:11" s="7" customFormat="1" ht="26.65" customHeight="1">
      <c r="A7" s="102"/>
      <c r="B7" s="102"/>
      <c r="C7" s="102"/>
      <c r="D7" s="102"/>
      <c r="E7" s="609"/>
      <c r="F7" s="620"/>
      <c r="G7" s="610" t="s">
        <v>25</v>
      </c>
      <c r="H7" s="123"/>
      <c r="I7" s="609" t="s">
        <v>404</v>
      </c>
      <c r="J7" s="123"/>
      <c r="K7" s="609" t="s">
        <v>565</v>
      </c>
    </row>
    <row r="8" spans="1:11" s="7" customFormat="1" ht="26.65" customHeight="1">
      <c r="A8" s="102"/>
      <c r="B8" s="141" t="s">
        <v>114</v>
      </c>
      <c r="C8" s="102"/>
      <c r="D8" s="102"/>
      <c r="E8" s="609"/>
      <c r="F8" s="78"/>
      <c r="G8" s="38" t="s">
        <v>814</v>
      </c>
      <c r="H8" s="75"/>
      <c r="I8" s="142" t="str">
        <f>+G8</f>
        <v>June 30, 2020</v>
      </c>
      <c r="J8" s="143"/>
      <c r="K8" s="143" t="str">
        <f>+G8</f>
        <v>June 30, 2020</v>
      </c>
    </row>
    <row r="9" spans="1:11" s="7" customFormat="1" ht="26.65" customHeight="1">
      <c r="A9" s="126" t="s">
        <v>800</v>
      </c>
      <c r="B9" s="141"/>
      <c r="C9" s="102"/>
      <c r="D9" s="102"/>
      <c r="E9" s="609"/>
      <c r="F9" s="78"/>
      <c r="G9" s="38"/>
      <c r="H9" s="75"/>
      <c r="I9" s="38" t="s">
        <v>106</v>
      </c>
      <c r="J9" s="78"/>
      <c r="K9" s="38" t="s">
        <v>106</v>
      </c>
    </row>
    <row r="10" spans="1:11" s="7" customFormat="1" ht="26.65" customHeight="1">
      <c r="A10" s="126" t="s">
        <v>449</v>
      </c>
      <c r="B10" s="125"/>
      <c r="C10" s="102"/>
      <c r="D10" s="102"/>
      <c r="E10" s="100"/>
      <c r="F10" s="36"/>
      <c r="G10" s="123"/>
    </row>
    <row r="11" spans="1:11" s="7" customFormat="1" ht="26.65" customHeight="1">
      <c r="A11" s="126" t="s">
        <v>450</v>
      </c>
      <c r="B11" s="125"/>
      <c r="C11" s="102"/>
      <c r="D11" s="102"/>
      <c r="E11" s="100"/>
      <c r="F11" s="461"/>
      <c r="G11" s="100">
        <v>13.6</v>
      </c>
      <c r="H11" s="100">
        <v>98407700</v>
      </c>
      <c r="I11" s="100">
        <v>106162610.33</v>
      </c>
      <c r="J11" s="100"/>
      <c r="K11" s="100">
        <v>106162610.33</v>
      </c>
    </row>
    <row r="12" spans="1:11" s="7" customFormat="1" ht="26.65" customHeight="1">
      <c r="A12" s="126" t="s">
        <v>448</v>
      </c>
      <c r="B12" s="125"/>
      <c r="C12" s="102"/>
      <c r="D12" s="102"/>
      <c r="E12" s="100"/>
      <c r="F12" s="461"/>
      <c r="G12" s="100"/>
      <c r="H12" s="100"/>
      <c r="I12" s="100">
        <v>52491904.140000001</v>
      </c>
      <c r="J12" s="100"/>
      <c r="K12" s="100">
        <v>0</v>
      </c>
    </row>
    <row r="13" spans="1:11" ht="26.65" customHeight="1" thickBot="1">
      <c r="A13" s="126"/>
      <c r="B13" s="109" t="s">
        <v>3</v>
      </c>
      <c r="I13" s="173">
        <f>SUM(I11:I12)</f>
        <v>158654514.47</v>
      </c>
      <c r="K13" s="173">
        <f>SUM(K11:K12)</f>
        <v>106162610.33</v>
      </c>
    </row>
    <row r="14" spans="1:11" s="7" customFormat="1" ht="26.65" customHeight="1" thickTop="1">
      <c r="A14" s="86" t="s">
        <v>1067</v>
      </c>
      <c r="B14" s="495"/>
      <c r="C14" s="495"/>
      <c r="D14" s="495"/>
      <c r="E14" s="495"/>
      <c r="F14" s="495"/>
      <c r="G14" s="495"/>
      <c r="H14" s="495"/>
      <c r="I14" s="495"/>
      <c r="J14" s="495"/>
      <c r="K14" s="495"/>
    </row>
    <row r="15" spans="1:11" s="7" customFormat="1" ht="26.65" customHeight="1">
      <c r="A15" s="86" t="s">
        <v>1066</v>
      </c>
      <c r="B15" s="495"/>
      <c r="C15" s="495"/>
      <c r="D15" s="495"/>
      <c r="E15" s="495"/>
      <c r="F15" s="495"/>
      <c r="G15" s="495"/>
      <c r="H15" s="495"/>
      <c r="I15" s="495"/>
      <c r="J15" s="495"/>
      <c r="K15" s="495"/>
    </row>
    <row r="16" spans="1:11" s="7" customFormat="1" ht="26.65" customHeight="1">
      <c r="A16" s="86" t="s">
        <v>1130</v>
      </c>
      <c r="B16" s="495"/>
      <c r="C16" s="495"/>
      <c r="D16" s="495"/>
      <c r="E16" s="495"/>
      <c r="F16" s="495"/>
      <c r="G16" s="495"/>
      <c r="H16" s="495"/>
      <c r="I16" s="495"/>
      <c r="J16" s="495"/>
      <c r="K16" s="495"/>
    </row>
    <row r="17" spans="1:11" s="7" customFormat="1" ht="26.65" customHeight="1">
      <c r="A17" s="86" t="s">
        <v>872</v>
      </c>
      <c r="B17" s="495"/>
      <c r="C17" s="495"/>
      <c r="D17" s="495"/>
      <c r="E17" s="495"/>
      <c r="F17" s="495"/>
      <c r="G17" s="495"/>
      <c r="H17" s="495"/>
      <c r="I17" s="495"/>
      <c r="J17" s="495"/>
      <c r="K17" s="495"/>
    </row>
    <row r="18" spans="1:11" s="7" customFormat="1" ht="26.65" customHeight="1">
      <c r="A18" s="86" t="s">
        <v>451</v>
      </c>
      <c r="B18" s="495"/>
      <c r="C18" s="495"/>
      <c r="D18" s="495"/>
      <c r="E18" s="495"/>
      <c r="F18" s="495"/>
      <c r="G18" s="495"/>
      <c r="H18" s="495"/>
      <c r="I18" s="495"/>
      <c r="J18" s="495"/>
      <c r="K18" s="495"/>
    </row>
    <row r="19" spans="1:11" ht="26.65" customHeight="1">
      <c r="A19" s="106" t="s">
        <v>917</v>
      </c>
    </row>
    <row r="20" spans="1:11" ht="26.65" customHeight="1">
      <c r="A20" s="86" t="s">
        <v>830</v>
      </c>
    </row>
    <row r="21" spans="1:11" ht="26.65" customHeight="1">
      <c r="A21" s="106"/>
      <c r="E21" s="93"/>
      <c r="F21" s="93"/>
      <c r="G21" s="52"/>
      <c r="H21" s="52"/>
      <c r="I21" s="52"/>
      <c r="J21" s="52"/>
      <c r="K21" s="121" t="s">
        <v>73</v>
      </c>
    </row>
    <row r="22" spans="1:11" ht="26.65" customHeight="1">
      <c r="A22" s="106"/>
      <c r="E22" s="84"/>
      <c r="F22" s="133" t="s">
        <v>17</v>
      </c>
      <c r="G22" s="133"/>
      <c r="H22" s="7"/>
      <c r="I22" s="84"/>
      <c r="J22" s="133" t="s">
        <v>23</v>
      </c>
      <c r="K22" s="84"/>
    </row>
    <row r="23" spans="1:11" ht="26.65" customHeight="1">
      <c r="A23" s="106"/>
      <c r="E23" s="38" t="str">
        <f>+G8</f>
        <v>June 30, 2020</v>
      </c>
      <c r="F23" s="78"/>
      <c r="G23" s="78" t="s">
        <v>533</v>
      </c>
      <c r="H23" s="75"/>
      <c r="I23" s="38" t="str">
        <f>+E23</f>
        <v>June 30, 2020</v>
      </c>
      <c r="J23" s="78"/>
      <c r="K23" s="78" t="s">
        <v>533</v>
      </c>
    </row>
    <row r="24" spans="1:11" ht="26.65" customHeight="1">
      <c r="A24" s="126" t="s">
        <v>307</v>
      </c>
      <c r="B24" s="125"/>
    </row>
    <row r="25" spans="1:11" ht="26.65" customHeight="1" thickBot="1">
      <c r="A25" s="126" t="s">
        <v>308</v>
      </c>
      <c r="B25" s="125"/>
      <c r="E25" s="99">
        <v>81407699.310000002</v>
      </c>
      <c r="G25" s="145">
        <v>81407699.310000002</v>
      </c>
      <c r="I25" s="99">
        <v>81407699.310000002</v>
      </c>
      <c r="K25" s="145">
        <v>81407699.310000002</v>
      </c>
    </row>
    <row r="26" spans="1:11" ht="26.65" customHeight="1" thickTop="1">
      <c r="A26" s="126"/>
      <c r="E26" s="144"/>
      <c r="I26" s="144"/>
    </row>
    <row r="27" spans="1:11" ht="26.65" customHeight="1">
      <c r="A27" s="17" t="s">
        <v>452</v>
      </c>
    </row>
    <row r="28" spans="1:11" s="7" customFormat="1" ht="26.65" customHeight="1">
      <c r="A28" s="99" t="s">
        <v>453</v>
      </c>
      <c r="B28" s="102"/>
      <c r="C28" s="102"/>
      <c r="D28" s="102"/>
      <c r="E28" s="100"/>
      <c r="F28" s="36"/>
      <c r="G28" s="100"/>
      <c r="H28" s="100"/>
      <c r="I28" s="100"/>
      <c r="J28" s="100"/>
      <c r="K28" s="100"/>
    </row>
    <row r="29" spans="1:11" s="7" customFormat="1" ht="26.65" customHeight="1">
      <c r="A29" s="99"/>
      <c r="B29" s="102"/>
      <c r="C29" s="102"/>
      <c r="D29" s="102"/>
      <c r="E29" s="100"/>
      <c r="F29" s="36"/>
      <c r="G29" s="100"/>
      <c r="H29" s="100"/>
      <c r="I29" s="100"/>
      <c r="J29" s="100"/>
      <c r="K29" s="100"/>
    </row>
    <row r="30" spans="1:11" s="7" customFormat="1" ht="26.65" customHeight="1">
      <c r="A30" s="99"/>
      <c r="B30" s="102"/>
      <c r="C30" s="102"/>
      <c r="D30" s="102"/>
      <c r="E30" s="100"/>
      <c r="F30" s="36"/>
      <c r="G30" s="100"/>
      <c r="H30" s="100"/>
      <c r="I30" s="100"/>
      <c r="J30" s="100"/>
      <c r="K30" s="100"/>
    </row>
    <row r="31" spans="1:11" s="36" customFormat="1" ht="27" customHeight="1">
      <c r="A31" s="51"/>
      <c r="B31" s="105"/>
      <c r="C31" s="105" t="s">
        <v>81</v>
      </c>
      <c r="E31" s="105"/>
      <c r="F31" s="98"/>
      <c r="G31" s="9"/>
      <c r="H31" s="98"/>
      <c r="I31" s="106"/>
      <c r="J31" s="98"/>
    </row>
    <row r="32" spans="1:11" s="36" customFormat="1" ht="27" customHeight="1">
      <c r="B32" s="105"/>
      <c r="C32" s="105" t="s">
        <v>185</v>
      </c>
      <c r="E32" s="105"/>
      <c r="F32" s="98"/>
      <c r="G32" s="9"/>
      <c r="H32" s="98"/>
      <c r="I32" s="106"/>
      <c r="J32" s="98"/>
    </row>
    <row r="33" spans="1:1" ht="27" customHeight="1">
      <c r="A33" s="36"/>
    </row>
    <row r="34" spans="1:1" ht="27" customHeight="1"/>
    <row r="35" spans="1:1" ht="27" customHeight="1"/>
  </sheetData>
  <mergeCells count="1">
    <mergeCell ref="A1:K1"/>
  </mergeCells>
  <pageMargins left="0.74803149606299213" right="0.43307086614173229" top="0.69" bottom="0.62992125984251968"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topLeftCell="A8" zoomScale="80" zoomScaleNormal="80" zoomScaleSheetLayoutView="80" workbookViewId="0">
      <selection sqref="A1:V1"/>
    </sheetView>
  </sheetViews>
  <sheetFormatPr defaultColWidth="9.140625" defaultRowHeight="20.100000000000001" customHeight="1"/>
  <cols>
    <col min="1" max="1" width="3.42578125" style="2" customWidth="1"/>
    <col min="2" max="5" width="9.140625" style="2" customWidth="1"/>
    <col min="6" max="6" width="15" style="2" customWidth="1"/>
    <col min="7" max="7" width="0.85546875" style="2" customWidth="1"/>
    <col min="8" max="8" width="14.42578125" style="2" customWidth="1"/>
    <col min="9" max="9" width="0.85546875" style="2" customWidth="1"/>
    <col min="10" max="10" width="14.42578125" style="2" customWidth="1"/>
    <col min="11" max="11" width="0.85546875" style="2" customWidth="1"/>
    <col min="12" max="12" width="14" style="2" customWidth="1"/>
    <col min="13" max="13" width="0.85546875" style="2" customWidth="1"/>
    <col min="14" max="14" width="15" style="2" bestFit="1" customWidth="1"/>
    <col min="15" max="15" width="0.85546875" style="2" customWidth="1"/>
    <col min="16" max="16" width="14.140625" style="2" customWidth="1"/>
    <col min="17" max="17" width="0.85546875" style="2" customWidth="1"/>
    <col min="18" max="18" width="13.5703125" style="2" customWidth="1"/>
    <col min="19" max="19" width="0.85546875" style="2" customWidth="1"/>
    <col min="20" max="20" width="13.57031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8.95" customHeight="1">
      <c r="A1" s="942" t="s">
        <v>994</v>
      </c>
      <c r="B1" s="942"/>
      <c r="C1" s="942"/>
      <c r="D1" s="942"/>
      <c r="E1" s="942"/>
      <c r="F1" s="942"/>
      <c r="G1" s="942"/>
      <c r="H1" s="942"/>
      <c r="I1" s="942"/>
      <c r="J1" s="942"/>
      <c r="K1" s="942"/>
      <c r="L1" s="942"/>
      <c r="M1" s="942"/>
      <c r="N1" s="942"/>
      <c r="O1" s="942"/>
      <c r="P1" s="942"/>
      <c r="Q1" s="942"/>
      <c r="R1" s="942"/>
      <c r="S1" s="942"/>
      <c r="T1" s="942"/>
      <c r="U1" s="942"/>
      <c r="V1" s="942"/>
      <c r="W1" s="1"/>
    </row>
    <row r="2" spans="1:23" ht="18.95" customHeight="1">
      <c r="A2" s="3"/>
      <c r="B2" s="4"/>
      <c r="C2" s="4"/>
      <c r="D2" s="4"/>
      <c r="E2" s="4"/>
      <c r="F2" s="3"/>
      <c r="G2" s="3"/>
      <c r="H2" s="3"/>
      <c r="I2" s="3"/>
      <c r="J2" s="3"/>
      <c r="K2" s="339"/>
      <c r="L2" s="339"/>
      <c r="M2" s="339"/>
      <c r="N2" s="339"/>
      <c r="O2" s="339"/>
      <c r="P2" s="339"/>
      <c r="Q2" s="1"/>
      <c r="R2" s="339"/>
      <c r="S2" s="339"/>
      <c r="T2" s="339"/>
      <c r="U2" s="339"/>
      <c r="V2" s="339"/>
      <c r="W2" s="1"/>
    </row>
    <row r="3" spans="1:23" ht="18.95" customHeight="1">
      <c r="A3" s="3" t="s">
        <v>918</v>
      </c>
      <c r="B3" s="4"/>
      <c r="C3" s="4"/>
      <c r="D3" s="4"/>
      <c r="E3" s="4"/>
      <c r="F3" s="3"/>
      <c r="G3" s="3"/>
      <c r="H3" s="3"/>
      <c r="I3" s="3"/>
      <c r="J3" s="3"/>
      <c r="K3" s="3"/>
      <c r="L3" s="3"/>
      <c r="M3" s="3"/>
      <c r="N3" s="3"/>
      <c r="O3" s="3"/>
      <c r="R3" s="5"/>
      <c r="S3" s="5"/>
      <c r="T3" s="3"/>
      <c r="U3" s="3"/>
      <c r="V3" s="5"/>
    </row>
    <row r="4" spans="1:23" ht="18.95" customHeight="1">
      <c r="A4" s="3"/>
      <c r="B4" s="14" t="s">
        <v>831</v>
      </c>
      <c r="C4" s="4"/>
      <c r="D4" s="4"/>
      <c r="E4" s="4"/>
      <c r="F4" s="3"/>
      <c r="G4" s="3"/>
      <c r="H4" s="3"/>
      <c r="I4" s="3"/>
      <c r="J4" s="3"/>
      <c r="K4" s="3"/>
      <c r="L4" s="3"/>
      <c r="M4" s="3"/>
      <c r="N4" s="3"/>
      <c r="O4" s="3"/>
      <c r="R4" s="5"/>
      <c r="S4" s="5"/>
      <c r="T4" s="3"/>
      <c r="U4" s="3"/>
    </row>
    <row r="5" spans="1:23" ht="18.95" customHeight="1">
      <c r="A5" s="3"/>
      <c r="B5" s="14"/>
      <c r="C5" s="4"/>
      <c r="D5" s="4"/>
      <c r="E5" s="4"/>
      <c r="F5" s="3"/>
      <c r="G5" s="3"/>
      <c r="H5" s="3"/>
      <c r="I5" s="3"/>
      <c r="J5" s="3"/>
      <c r="K5" s="3"/>
      <c r="L5" s="3"/>
      <c r="M5" s="3"/>
      <c r="N5" s="3"/>
      <c r="O5" s="3"/>
      <c r="R5" s="5"/>
      <c r="S5" s="5"/>
      <c r="T5" s="3"/>
      <c r="U5" s="3"/>
      <c r="V5" s="340" t="s">
        <v>73</v>
      </c>
    </row>
    <row r="6" spans="1:23" ht="18.95" customHeight="1">
      <c r="A6" s="3"/>
      <c r="B6" s="4"/>
      <c r="C6" s="4"/>
      <c r="D6" s="4"/>
      <c r="E6" s="4"/>
      <c r="F6" s="342" t="s">
        <v>17</v>
      </c>
      <c r="G6" s="342"/>
      <c r="H6" s="342"/>
      <c r="I6" s="342"/>
      <c r="J6" s="342"/>
      <c r="K6" s="342"/>
      <c r="L6" s="342"/>
      <c r="M6" s="342"/>
      <c r="N6" s="342"/>
      <c r="O6" s="342"/>
      <c r="P6" s="342"/>
      <c r="Q6" s="342"/>
      <c r="R6" s="342"/>
      <c r="S6" s="342"/>
      <c r="T6" s="342"/>
      <c r="U6" s="342"/>
      <c r="V6" s="342"/>
    </row>
    <row r="7" spans="1:23" ht="18.95" customHeight="1">
      <c r="A7" s="3"/>
      <c r="B7" s="4"/>
      <c r="C7" s="4"/>
      <c r="D7" s="4"/>
      <c r="E7" s="4"/>
      <c r="F7" s="343" t="s">
        <v>539</v>
      </c>
      <c r="G7" s="344"/>
      <c r="H7" s="344" t="s">
        <v>11</v>
      </c>
      <c r="I7" s="344"/>
      <c r="J7" s="345" t="s">
        <v>12</v>
      </c>
      <c r="K7" s="345"/>
      <c r="L7" s="345" t="s">
        <v>13</v>
      </c>
      <c r="M7" s="345"/>
      <c r="N7" s="343" t="s">
        <v>533</v>
      </c>
      <c r="O7" s="344"/>
      <c r="P7" s="344" t="s">
        <v>11</v>
      </c>
      <c r="Q7" s="344"/>
      <c r="R7" s="345" t="s">
        <v>12</v>
      </c>
      <c r="S7" s="345"/>
      <c r="T7" s="344" t="str">
        <f>L7</f>
        <v>Transfer in (out)</v>
      </c>
      <c r="U7" s="344"/>
      <c r="V7" s="343" t="s">
        <v>814</v>
      </c>
    </row>
    <row r="8" spans="1:23" ht="18.95" customHeight="1">
      <c r="A8" s="3"/>
      <c r="B8" s="4" t="s">
        <v>56</v>
      </c>
      <c r="C8" s="4"/>
      <c r="D8" s="4"/>
      <c r="E8" s="4"/>
      <c r="F8" s="3"/>
      <c r="G8" s="3"/>
      <c r="H8" s="3"/>
      <c r="I8" s="3"/>
      <c r="N8" s="3"/>
      <c r="O8" s="3"/>
      <c r="P8" s="3"/>
      <c r="Q8" s="3"/>
      <c r="T8" s="3"/>
      <c r="U8" s="3"/>
      <c r="V8" s="5"/>
    </row>
    <row r="9" spans="1:23" ht="18.95" customHeight="1">
      <c r="A9" s="3"/>
      <c r="B9" s="4" t="s">
        <v>64</v>
      </c>
      <c r="C9" s="4"/>
      <c r="D9" s="4"/>
      <c r="E9" s="4"/>
      <c r="F9" s="346">
        <v>197867895.48999998</v>
      </c>
      <c r="G9" s="339"/>
      <c r="H9" s="346">
        <v>0</v>
      </c>
      <c r="I9" s="339"/>
      <c r="J9" s="349">
        <v>0</v>
      </c>
      <c r="K9" s="349"/>
      <c r="L9" s="349">
        <v>2114429.4700000002</v>
      </c>
      <c r="M9" s="353"/>
      <c r="N9" s="349">
        <f>SUM(F9:L9)</f>
        <v>199982324.95999998</v>
      </c>
      <c r="O9" s="339"/>
      <c r="P9" s="354">
        <v>0</v>
      </c>
      <c r="Q9" s="355"/>
      <c r="R9" s="355">
        <v>0</v>
      </c>
      <c r="S9" s="355"/>
      <c r="T9" s="355">
        <v>148772.99</v>
      </c>
      <c r="U9" s="339"/>
      <c r="V9" s="356">
        <f>SUM(N9:T9)</f>
        <v>200131097.94999999</v>
      </c>
      <c r="W9" s="1"/>
    </row>
    <row r="10" spans="1:23" ht="18.95" customHeight="1">
      <c r="A10" s="3"/>
      <c r="B10" s="4" t="s">
        <v>14</v>
      </c>
      <c r="C10" s="4"/>
      <c r="D10" s="4"/>
      <c r="E10" s="4"/>
      <c r="F10" s="346">
        <v>105534687.25</v>
      </c>
      <c r="G10" s="339"/>
      <c r="H10" s="346">
        <v>565690</v>
      </c>
      <c r="I10" s="339"/>
      <c r="J10" s="349">
        <v>0</v>
      </c>
      <c r="K10" s="349"/>
      <c r="L10" s="349">
        <v>7069557.4199999999</v>
      </c>
      <c r="M10" s="353"/>
      <c r="N10" s="349">
        <f t="shared" ref="N10:N18" si="0">SUM(F10:L10)</f>
        <v>113169934.67</v>
      </c>
      <c r="O10" s="339"/>
      <c r="P10" s="354">
        <v>0</v>
      </c>
      <c r="Q10" s="355"/>
      <c r="R10" s="355">
        <v>0</v>
      </c>
      <c r="S10" s="355"/>
      <c r="T10" s="355">
        <v>220331.29</v>
      </c>
      <c r="U10" s="339"/>
      <c r="V10" s="356">
        <f t="shared" ref="V10:V18" si="1">SUM(N10:T10)</f>
        <v>113390265.96000001</v>
      </c>
      <c r="W10" s="1"/>
    </row>
    <row r="11" spans="1:23" ht="18.95" customHeight="1">
      <c r="A11" s="3"/>
      <c r="B11" s="4" t="s">
        <v>53</v>
      </c>
      <c r="C11" s="4"/>
      <c r="D11" s="4"/>
      <c r="E11" s="4"/>
      <c r="F11" s="346">
        <v>5235984.42</v>
      </c>
      <c r="G11" s="339"/>
      <c r="H11" s="346">
        <v>0</v>
      </c>
      <c r="I11" s="339"/>
      <c r="J11" s="349">
        <v>0</v>
      </c>
      <c r="K11" s="349"/>
      <c r="L11" s="349">
        <v>0</v>
      </c>
      <c r="M11" s="353"/>
      <c r="N11" s="349">
        <f t="shared" si="0"/>
        <v>5235984.42</v>
      </c>
      <c r="O11" s="339"/>
      <c r="P11" s="354">
        <v>0</v>
      </c>
      <c r="Q11" s="355"/>
      <c r="R11" s="355">
        <v>0</v>
      </c>
      <c r="S11" s="355"/>
      <c r="T11" s="355">
        <v>0</v>
      </c>
      <c r="U11" s="339"/>
      <c r="V11" s="356">
        <f t="shared" si="1"/>
        <v>5235984.42</v>
      </c>
      <c r="W11" s="1"/>
    </row>
    <row r="12" spans="1:23" ht="18.95" customHeight="1">
      <c r="A12" s="3"/>
      <c r="B12" s="4" t="s">
        <v>15</v>
      </c>
      <c r="C12" s="4"/>
      <c r="D12" s="4"/>
      <c r="E12" s="4"/>
      <c r="F12" s="346">
        <v>33844603.469999999</v>
      </c>
      <c r="G12" s="339"/>
      <c r="H12" s="346">
        <v>3962555.97</v>
      </c>
      <c r="I12" s="339"/>
      <c r="J12" s="349">
        <v>-2635323.98</v>
      </c>
      <c r="K12" s="349"/>
      <c r="L12" s="349">
        <v>0</v>
      </c>
      <c r="M12" s="353"/>
      <c r="N12" s="349">
        <f t="shared" si="0"/>
        <v>35171835.460000001</v>
      </c>
      <c r="O12" s="339"/>
      <c r="P12" s="354">
        <v>2360858.4700000002</v>
      </c>
      <c r="Q12" s="355"/>
      <c r="R12" s="355">
        <v>-1057575.49</v>
      </c>
      <c r="S12" s="355"/>
      <c r="T12" s="355">
        <v>0</v>
      </c>
      <c r="U12" s="339"/>
      <c r="V12" s="356">
        <f t="shared" si="1"/>
        <v>36475118.439999998</v>
      </c>
      <c r="W12" s="1"/>
    </row>
    <row r="13" spans="1:23" ht="18.95" customHeight="1">
      <c r="A13" s="3"/>
      <c r="B13" s="4" t="s">
        <v>67</v>
      </c>
      <c r="C13" s="4"/>
      <c r="D13" s="4"/>
      <c r="E13" s="4"/>
      <c r="F13" s="346">
        <v>313580608.34000003</v>
      </c>
      <c r="G13" s="339"/>
      <c r="H13" s="346">
        <v>10336349.470000001</v>
      </c>
      <c r="I13" s="339"/>
      <c r="J13" s="349">
        <v>-10768183.060000001</v>
      </c>
      <c r="K13" s="349"/>
      <c r="L13" s="349">
        <v>6145554.7199999997</v>
      </c>
      <c r="M13" s="353"/>
      <c r="N13" s="349">
        <f t="shared" si="0"/>
        <v>319294329.47000009</v>
      </c>
      <c r="O13" s="339"/>
      <c r="P13" s="354">
        <v>5216302.93</v>
      </c>
      <c r="Q13" s="355"/>
      <c r="R13" s="355">
        <v>-4879340.74</v>
      </c>
      <c r="S13" s="355"/>
      <c r="T13" s="355">
        <v>1457181.02</v>
      </c>
      <c r="U13" s="339"/>
      <c r="V13" s="356">
        <f t="shared" si="1"/>
        <v>321088472.68000007</v>
      </c>
      <c r="W13" s="1"/>
    </row>
    <row r="14" spans="1:23" ht="18.95" customHeight="1">
      <c r="A14" s="3"/>
      <c r="B14" s="4" t="s">
        <v>57</v>
      </c>
      <c r="C14" s="4"/>
      <c r="D14" s="4"/>
      <c r="E14" s="4"/>
      <c r="F14" s="346">
        <v>19728752.620000001</v>
      </c>
      <c r="G14" s="339"/>
      <c r="H14" s="346">
        <v>2725889.61</v>
      </c>
      <c r="I14" s="339"/>
      <c r="J14" s="349">
        <v>-1305013.27</v>
      </c>
      <c r="K14" s="349"/>
      <c r="L14" s="349">
        <v>0</v>
      </c>
      <c r="M14" s="353"/>
      <c r="N14" s="349">
        <f t="shared" si="0"/>
        <v>21149628.960000001</v>
      </c>
      <c r="O14" s="339"/>
      <c r="P14" s="354">
        <v>369674.3</v>
      </c>
      <c r="Q14" s="355"/>
      <c r="R14" s="355">
        <v>-420913.53</v>
      </c>
      <c r="S14" s="355"/>
      <c r="T14" s="355">
        <v>0</v>
      </c>
      <c r="U14" s="339"/>
      <c r="V14" s="356">
        <f t="shared" si="1"/>
        <v>21098389.73</v>
      </c>
      <c r="W14" s="1"/>
    </row>
    <row r="15" spans="1:23" ht="18.95" customHeight="1">
      <c r="A15" s="3"/>
      <c r="B15" s="4" t="s">
        <v>16</v>
      </c>
      <c r="C15" s="4"/>
      <c r="D15" s="4"/>
      <c r="E15" s="4"/>
      <c r="F15" s="346">
        <v>35143035.359999992</v>
      </c>
      <c r="G15" s="339"/>
      <c r="H15" s="346">
        <v>578450</v>
      </c>
      <c r="I15" s="339"/>
      <c r="J15" s="349">
        <v>-4244790</v>
      </c>
      <c r="K15" s="349"/>
      <c r="L15" s="349">
        <v>0</v>
      </c>
      <c r="M15" s="353"/>
      <c r="N15" s="349">
        <f t="shared" si="0"/>
        <v>31476695.359999992</v>
      </c>
      <c r="O15" s="339"/>
      <c r="P15" s="354">
        <v>0</v>
      </c>
      <c r="Q15" s="355"/>
      <c r="R15" s="355">
        <v>0</v>
      </c>
      <c r="S15" s="355"/>
      <c r="T15" s="355">
        <v>218212.15</v>
      </c>
      <c r="U15" s="339"/>
      <c r="V15" s="356">
        <f t="shared" si="1"/>
        <v>31694907.50999999</v>
      </c>
      <c r="W15" s="1"/>
    </row>
    <row r="16" spans="1:23" ht="18.95" customHeight="1">
      <c r="A16" s="3"/>
      <c r="B16" s="4" t="s">
        <v>99</v>
      </c>
      <c r="C16" s="4"/>
      <c r="D16" s="4"/>
      <c r="E16" s="4"/>
      <c r="F16" s="346">
        <v>19634594.629999995</v>
      </c>
      <c r="G16" s="339"/>
      <c r="H16" s="346">
        <v>6626624</v>
      </c>
      <c r="I16" s="339"/>
      <c r="J16" s="349">
        <v>-180000</v>
      </c>
      <c r="K16" s="349"/>
      <c r="L16" s="349">
        <v>2101242.0499999998</v>
      </c>
      <c r="M16" s="353"/>
      <c r="N16" s="349">
        <f t="shared" si="0"/>
        <v>28182460.679999996</v>
      </c>
      <c r="O16" s="339"/>
      <c r="P16" s="354">
        <v>6659950</v>
      </c>
      <c r="Q16" s="355"/>
      <c r="R16" s="355">
        <v>0</v>
      </c>
      <c r="S16" s="355"/>
      <c r="T16" s="355">
        <v>0</v>
      </c>
      <c r="U16" s="339"/>
      <c r="V16" s="356">
        <f t="shared" si="1"/>
        <v>34842410.679999992</v>
      </c>
      <c r="W16" s="1"/>
    </row>
    <row r="17" spans="1:23" ht="18.95" customHeight="1">
      <c r="A17" s="3"/>
      <c r="B17" s="4" t="s">
        <v>318</v>
      </c>
      <c r="C17" s="4"/>
      <c r="D17" s="4"/>
      <c r="E17" s="4"/>
      <c r="F17" s="346">
        <v>0</v>
      </c>
      <c r="G17" s="339"/>
      <c r="H17" s="346">
        <v>0</v>
      </c>
      <c r="I17" s="339"/>
      <c r="J17" s="349">
        <v>0</v>
      </c>
      <c r="K17" s="349"/>
      <c r="L17" s="349">
        <v>14235396.470000001</v>
      </c>
      <c r="M17" s="353"/>
      <c r="N17" s="349">
        <f t="shared" si="0"/>
        <v>14235396.470000001</v>
      </c>
      <c r="O17" s="339"/>
      <c r="P17" s="354">
        <v>0</v>
      </c>
      <c r="Q17" s="355"/>
      <c r="R17" s="355">
        <v>0</v>
      </c>
      <c r="S17" s="355"/>
      <c r="T17" s="355">
        <v>0</v>
      </c>
      <c r="U17" s="339"/>
      <c r="V17" s="356">
        <f t="shared" si="1"/>
        <v>14235396.470000001</v>
      </c>
      <c r="W17" s="1"/>
    </row>
    <row r="18" spans="1:23" ht="18.95" customHeight="1">
      <c r="A18" s="3"/>
      <c r="B18" s="4" t="s">
        <v>68</v>
      </c>
      <c r="C18" s="4"/>
      <c r="D18" s="4"/>
      <c r="E18" s="4"/>
      <c r="F18" s="346">
        <v>10974043.490000002</v>
      </c>
      <c r="G18" s="339"/>
      <c r="H18" s="357">
        <v>21131552.600000001</v>
      </c>
      <c r="I18" s="339"/>
      <c r="J18" s="349">
        <v>0</v>
      </c>
      <c r="K18" s="349"/>
      <c r="L18" s="349">
        <v>-31666180.129999999</v>
      </c>
      <c r="M18" s="353"/>
      <c r="N18" s="349">
        <f t="shared" si="0"/>
        <v>439415.96000000462</v>
      </c>
      <c r="O18" s="339"/>
      <c r="P18" s="358">
        <v>7698866.5599999996</v>
      </c>
      <c r="Q18" s="355"/>
      <c r="R18" s="355">
        <v>0</v>
      </c>
      <c r="S18" s="355"/>
      <c r="T18" s="355">
        <v>-1048518.82</v>
      </c>
      <c r="U18" s="339"/>
      <c r="V18" s="356">
        <f t="shared" si="1"/>
        <v>7089763.7000000039</v>
      </c>
      <c r="W18" s="1"/>
    </row>
    <row r="19" spans="1:23" ht="18.95" customHeight="1">
      <c r="A19" s="3"/>
      <c r="B19" s="4"/>
      <c r="C19" s="3" t="s">
        <v>3</v>
      </c>
      <c r="D19" s="3"/>
      <c r="E19" s="3"/>
      <c r="F19" s="359">
        <f>SUM(F9:F18)</f>
        <v>741544205.07000005</v>
      </c>
      <c r="G19" s="346"/>
      <c r="H19" s="359">
        <f>SUM(H9:H18)</f>
        <v>45927111.650000006</v>
      </c>
      <c r="I19" s="346"/>
      <c r="J19" s="360">
        <f>SUM(J9:J18)</f>
        <v>-19133310.310000002</v>
      </c>
      <c r="K19" s="346"/>
      <c r="L19" s="360">
        <f>SUM(L9:L18)</f>
        <v>0</v>
      </c>
      <c r="M19" s="346"/>
      <c r="N19" s="360">
        <f>SUM(N9:N18)</f>
        <v>768338006.41000009</v>
      </c>
      <c r="O19" s="346"/>
      <c r="P19" s="360">
        <f>SUM(P9:P18)</f>
        <v>22305652.259999998</v>
      </c>
      <c r="Q19" s="346"/>
      <c r="R19" s="360">
        <f>SUM(R9:R18)</f>
        <v>-6357829.7600000007</v>
      </c>
      <c r="S19" s="346"/>
      <c r="T19" s="360">
        <f>SUM(T9:T18)</f>
        <v>995978.63</v>
      </c>
      <c r="U19" s="346"/>
      <c r="V19" s="360">
        <f>SUM(V9:V18)</f>
        <v>785281807.54000008</v>
      </c>
      <c r="W19" s="1"/>
    </row>
    <row r="20" spans="1:23" ht="18.95" customHeight="1">
      <c r="A20" s="3"/>
      <c r="B20" s="4" t="s">
        <v>62</v>
      </c>
      <c r="C20" s="4"/>
      <c r="D20" s="4"/>
      <c r="E20" s="4"/>
      <c r="F20" s="3"/>
      <c r="G20" s="3"/>
      <c r="H20" s="3"/>
      <c r="I20" s="3"/>
      <c r="N20" s="3"/>
      <c r="O20" s="339"/>
      <c r="P20" s="339"/>
      <c r="Q20" s="339"/>
      <c r="R20" s="339"/>
      <c r="S20" s="339"/>
      <c r="T20" s="339"/>
      <c r="U20" s="339"/>
      <c r="V20" s="361"/>
      <c r="W20" s="1"/>
    </row>
    <row r="21" spans="1:23" ht="18.95" customHeight="1">
      <c r="A21" s="3"/>
      <c r="B21" s="4" t="s">
        <v>93</v>
      </c>
      <c r="C21" s="4"/>
      <c r="D21" s="4"/>
      <c r="E21" s="4"/>
      <c r="F21" s="346">
        <v>10603366.299999999</v>
      </c>
      <c r="G21" s="339"/>
      <c r="H21" s="346">
        <v>1032081.1</v>
      </c>
      <c r="I21" s="339"/>
      <c r="J21" s="349">
        <v>0</v>
      </c>
      <c r="K21" s="349"/>
      <c r="L21" s="349">
        <v>0</v>
      </c>
      <c r="M21" s="353"/>
      <c r="N21" s="349">
        <f>SUM(F21:L21)</f>
        <v>11635447.399999999</v>
      </c>
      <c r="O21" s="339"/>
      <c r="P21" s="362">
        <v>489073.44</v>
      </c>
      <c r="Q21" s="362"/>
      <c r="R21" s="362">
        <v>0</v>
      </c>
      <c r="S21" s="362"/>
      <c r="T21" s="362">
        <v>0</v>
      </c>
      <c r="U21" s="339"/>
      <c r="V21" s="356">
        <f>SUM(N21:T21)</f>
        <v>12124520.839999998</v>
      </c>
      <c r="W21" s="1"/>
    </row>
    <row r="22" spans="1:23" s="347" customFormat="1" ht="18.95" customHeight="1">
      <c r="A22" s="346"/>
      <c r="B22" s="4" t="str">
        <f>B10</f>
        <v xml:space="preserve">     Building and construction</v>
      </c>
      <c r="C22" s="4"/>
      <c r="D22" s="4"/>
      <c r="E22" s="4"/>
      <c r="F22" s="346">
        <v>65065980.149999999</v>
      </c>
      <c r="G22" s="339"/>
      <c r="H22" s="346">
        <v>5635863.4800000004</v>
      </c>
      <c r="I22" s="339"/>
      <c r="J22" s="349">
        <v>0</v>
      </c>
      <c r="K22" s="349"/>
      <c r="L22" s="349">
        <v>0</v>
      </c>
      <c r="M22" s="353"/>
      <c r="N22" s="349">
        <f t="shared" ref="N22:N29" si="2">SUM(F22:L22)</f>
        <v>70701843.629999995</v>
      </c>
      <c r="O22" s="339"/>
      <c r="P22" s="362">
        <v>2954476.73</v>
      </c>
      <c r="Q22" s="362"/>
      <c r="R22" s="362">
        <v>0</v>
      </c>
      <c r="S22" s="362"/>
      <c r="T22" s="362">
        <v>0</v>
      </c>
      <c r="U22" s="339"/>
      <c r="V22" s="356">
        <f t="shared" ref="V22:V29" si="3">SUM(N22:T22)</f>
        <v>73656320.359999999</v>
      </c>
      <c r="W22" s="1"/>
    </row>
    <row r="23" spans="1:23" s="347" customFormat="1" ht="18.95" customHeight="1">
      <c r="A23" s="346"/>
      <c r="B23" s="4" t="str">
        <f>B11</f>
        <v xml:space="preserve">     Building improvement</v>
      </c>
      <c r="C23" s="4"/>
      <c r="D23" s="4"/>
      <c r="E23" s="4"/>
      <c r="F23" s="346">
        <v>1521215.78</v>
      </c>
      <c r="G23" s="339"/>
      <c r="H23" s="346">
        <v>245674.08</v>
      </c>
      <c r="I23" s="339"/>
      <c r="J23" s="349">
        <v>0</v>
      </c>
      <c r="K23" s="349"/>
      <c r="L23" s="349">
        <v>0</v>
      </c>
      <c r="M23" s="353"/>
      <c r="N23" s="349">
        <f t="shared" si="2"/>
        <v>1766889.86</v>
      </c>
      <c r="O23" s="339"/>
      <c r="P23" s="362">
        <v>122165.83</v>
      </c>
      <c r="Q23" s="362"/>
      <c r="R23" s="362">
        <v>0</v>
      </c>
      <c r="S23" s="362"/>
      <c r="T23" s="362">
        <v>0</v>
      </c>
      <c r="U23" s="339"/>
      <c r="V23" s="356">
        <f t="shared" si="3"/>
        <v>1889055.6900000002</v>
      </c>
      <c r="W23" s="1"/>
    </row>
    <row r="24" spans="1:23" s="347" customFormat="1" ht="18.95" customHeight="1">
      <c r="A24" s="346"/>
      <c r="B24" s="4" t="s">
        <v>15</v>
      </c>
      <c r="C24" s="4"/>
      <c r="D24" s="4"/>
      <c r="E24" s="4"/>
      <c r="F24" s="346">
        <v>25380891.160000004</v>
      </c>
      <c r="G24" s="339"/>
      <c r="H24" s="346">
        <v>4334104.8899999997</v>
      </c>
      <c r="I24" s="339"/>
      <c r="J24" s="349">
        <v>-2517945.35</v>
      </c>
      <c r="K24" s="349"/>
      <c r="L24" s="349">
        <v>4033.68</v>
      </c>
      <c r="M24" s="353"/>
      <c r="N24" s="349">
        <f t="shared" si="2"/>
        <v>27201084.380000003</v>
      </c>
      <c r="O24" s="339"/>
      <c r="P24" s="362">
        <v>2244182.0599999996</v>
      </c>
      <c r="Q24" s="362"/>
      <c r="R24" s="362">
        <v>-989346.23</v>
      </c>
      <c r="S24" s="362"/>
      <c r="T24" s="362">
        <v>0</v>
      </c>
      <c r="U24" s="339"/>
      <c r="V24" s="356">
        <f t="shared" si="3"/>
        <v>28455920.210000001</v>
      </c>
      <c r="W24" s="1"/>
    </row>
    <row r="25" spans="1:23" s="347" customFormat="1" ht="18.95" customHeight="1">
      <c r="A25" s="346"/>
      <c r="B25" s="4" t="str">
        <f>B13</f>
        <v xml:space="preserve">     Machinery  and equipment</v>
      </c>
      <c r="C25" s="4"/>
      <c r="D25" s="4"/>
      <c r="E25" s="4"/>
      <c r="F25" s="346">
        <v>255989092.91000003</v>
      </c>
      <c r="G25" s="339"/>
      <c r="H25" s="346">
        <v>18315905.52</v>
      </c>
      <c r="I25" s="339"/>
      <c r="J25" s="349">
        <v>-9133779.4800000004</v>
      </c>
      <c r="K25" s="349"/>
      <c r="L25" s="349">
        <v>538.05999999999995</v>
      </c>
      <c r="M25" s="353"/>
      <c r="N25" s="349">
        <f t="shared" si="2"/>
        <v>265171757.01000002</v>
      </c>
      <c r="O25" s="339"/>
      <c r="P25" s="362">
        <v>9329899.0700000003</v>
      </c>
      <c r="Q25" s="362"/>
      <c r="R25" s="362">
        <v>-3983179.43</v>
      </c>
      <c r="S25" s="362"/>
      <c r="T25" s="362">
        <v>0</v>
      </c>
      <c r="U25" s="339"/>
      <c r="V25" s="356">
        <f t="shared" si="3"/>
        <v>270518476.65000004</v>
      </c>
      <c r="W25" s="1"/>
    </row>
    <row r="26" spans="1:23" s="347" customFormat="1" ht="18.95" customHeight="1">
      <c r="A26" s="346"/>
      <c r="B26" s="4" t="str">
        <f>B14</f>
        <v xml:space="preserve">     Office furniture</v>
      </c>
      <c r="C26" s="4"/>
      <c r="D26" s="4"/>
      <c r="E26" s="4"/>
      <c r="F26" s="346">
        <v>15596697.99</v>
      </c>
      <c r="G26" s="339"/>
      <c r="H26" s="346">
        <v>1754589.53</v>
      </c>
      <c r="I26" s="339"/>
      <c r="J26" s="349">
        <v>-1287956.1499999999</v>
      </c>
      <c r="K26" s="349"/>
      <c r="L26" s="349">
        <v>0</v>
      </c>
      <c r="M26" s="353"/>
      <c r="N26" s="349">
        <f t="shared" si="2"/>
        <v>16063331.369999999</v>
      </c>
      <c r="O26" s="339"/>
      <c r="P26" s="362">
        <v>825817.51</v>
      </c>
      <c r="Q26" s="362"/>
      <c r="R26" s="362">
        <v>-388687.01</v>
      </c>
      <c r="S26" s="362"/>
      <c r="T26" s="362">
        <v>0</v>
      </c>
      <c r="U26" s="339"/>
      <c r="V26" s="356">
        <f t="shared" si="3"/>
        <v>16500461.869999999</v>
      </c>
      <c r="W26" s="1"/>
    </row>
    <row r="27" spans="1:23" s="347" customFormat="1" ht="18.95" customHeight="1">
      <c r="A27" s="346"/>
      <c r="B27" s="4" t="s">
        <v>16</v>
      </c>
      <c r="C27" s="4"/>
      <c r="D27" s="4"/>
      <c r="E27" s="4"/>
      <c r="F27" s="346">
        <v>32025501.889999997</v>
      </c>
      <c r="G27" s="339"/>
      <c r="H27" s="346">
        <v>1142790.8999999999</v>
      </c>
      <c r="I27" s="339"/>
      <c r="J27" s="349">
        <v>-3062421.64</v>
      </c>
      <c r="K27" s="349"/>
      <c r="L27" s="349">
        <v>0</v>
      </c>
      <c r="M27" s="353"/>
      <c r="N27" s="349">
        <f t="shared" si="2"/>
        <v>30105871.149999995</v>
      </c>
      <c r="O27" s="339"/>
      <c r="P27" s="362">
        <v>414944.86</v>
      </c>
      <c r="Q27" s="362"/>
      <c r="R27" s="362">
        <v>0</v>
      </c>
      <c r="S27" s="362"/>
      <c r="T27" s="362">
        <v>0</v>
      </c>
      <c r="U27" s="339"/>
      <c r="V27" s="356">
        <f t="shared" si="3"/>
        <v>30520816.009999994</v>
      </c>
      <c r="W27" s="1"/>
    </row>
    <row r="28" spans="1:23" s="347" customFormat="1" ht="18.95" customHeight="1">
      <c r="A28" s="346"/>
      <c r="B28" s="4" t="s">
        <v>318</v>
      </c>
      <c r="C28" s="4"/>
      <c r="D28" s="4"/>
      <c r="E28" s="4"/>
      <c r="F28" s="346">
        <v>0</v>
      </c>
      <c r="G28" s="339"/>
      <c r="H28" s="346">
        <v>3977712.66</v>
      </c>
      <c r="I28" s="339"/>
      <c r="J28" s="349">
        <v>0</v>
      </c>
      <c r="K28" s="349"/>
      <c r="L28" s="349">
        <v>0</v>
      </c>
      <c r="M28" s="353"/>
      <c r="N28" s="349">
        <f t="shared" si="2"/>
        <v>3977712.66</v>
      </c>
      <c r="O28" s="339"/>
      <c r="P28" s="362">
        <v>2359365.11</v>
      </c>
      <c r="Q28" s="362"/>
      <c r="R28" s="362">
        <v>0</v>
      </c>
      <c r="S28" s="362"/>
      <c r="T28" s="362">
        <v>0</v>
      </c>
      <c r="U28" s="339"/>
      <c r="V28" s="356">
        <f t="shared" si="3"/>
        <v>6337077.7699999996</v>
      </c>
      <c r="W28" s="1"/>
    </row>
    <row r="29" spans="1:23" s="347" customFormat="1" ht="18.95" customHeight="1">
      <c r="A29" s="346"/>
      <c r="B29" s="4" t="str">
        <f>+B16</f>
        <v xml:space="preserve">     Temporary building and other fixed assets</v>
      </c>
      <c r="C29" s="4"/>
      <c r="D29" s="4"/>
      <c r="E29" s="4"/>
      <c r="F29" s="346">
        <v>14560679.549999997</v>
      </c>
      <c r="G29" s="339"/>
      <c r="H29" s="346">
        <v>3009403.5500000003</v>
      </c>
      <c r="I29" s="339"/>
      <c r="J29" s="349">
        <v>-179998</v>
      </c>
      <c r="K29" s="349"/>
      <c r="L29" s="349">
        <v>0</v>
      </c>
      <c r="M29" s="353"/>
      <c r="N29" s="349">
        <f t="shared" si="2"/>
        <v>17390085.099999998</v>
      </c>
      <c r="O29" s="339"/>
      <c r="P29" s="362">
        <v>2010159.05</v>
      </c>
      <c r="Q29" s="362"/>
      <c r="R29" s="362">
        <v>0</v>
      </c>
      <c r="S29" s="362"/>
      <c r="T29" s="362">
        <v>0</v>
      </c>
      <c r="U29" s="339"/>
      <c r="V29" s="356">
        <f t="shared" si="3"/>
        <v>19400244.149999999</v>
      </c>
      <c r="W29" s="1"/>
    </row>
    <row r="30" spans="1:23" ht="18.95" customHeight="1">
      <c r="C30" s="3" t="s">
        <v>3</v>
      </c>
      <c r="D30" s="3"/>
      <c r="E30" s="3"/>
      <c r="F30" s="359">
        <f>SUM(F21:F29)</f>
        <v>420743425.73000008</v>
      </c>
      <c r="G30" s="346"/>
      <c r="H30" s="359">
        <f>SUM(H21:H29)</f>
        <v>39448125.709999993</v>
      </c>
      <c r="I30" s="346"/>
      <c r="J30" s="360">
        <f>SUM(J21:J29)</f>
        <v>-16182100.620000001</v>
      </c>
      <c r="K30" s="346"/>
      <c r="L30" s="360">
        <f>SUM(L21:L29)</f>
        <v>4571.74</v>
      </c>
      <c r="M30" s="346"/>
      <c r="N30" s="360">
        <f>SUM(N21:N29)</f>
        <v>444014022.56000006</v>
      </c>
      <c r="O30" s="346"/>
      <c r="P30" s="360">
        <f>SUM(P21:P29)</f>
        <v>20750083.66</v>
      </c>
      <c r="Q30" s="355"/>
      <c r="R30" s="360">
        <f>SUM(R21:R29)</f>
        <v>-5361212.67</v>
      </c>
      <c r="S30" s="355"/>
      <c r="T30" s="360">
        <f>SUM(T21:T29)</f>
        <v>0</v>
      </c>
      <c r="U30" s="339"/>
      <c r="V30" s="360">
        <f>SUM(V21:V29)</f>
        <v>459402893.54999995</v>
      </c>
      <c r="W30" s="1"/>
    </row>
    <row r="31" spans="1:23" ht="18.95" customHeight="1" thickBot="1">
      <c r="B31" s="2" t="s">
        <v>59</v>
      </c>
      <c r="F31" s="363">
        <f>F19-F30</f>
        <v>320800779.33999997</v>
      </c>
      <c r="N31" s="363">
        <f>N19-N30</f>
        <v>324323983.85000002</v>
      </c>
      <c r="P31" s="1"/>
      <c r="Q31" s="355"/>
      <c r="R31" s="1"/>
      <c r="S31" s="355"/>
      <c r="T31" s="1"/>
      <c r="U31" s="339"/>
      <c r="V31" s="364">
        <f>V19-V30</f>
        <v>325878913.99000013</v>
      </c>
    </row>
    <row r="32" spans="1:23" ht="18.95" customHeight="1" thickTop="1">
      <c r="Q32" s="355"/>
      <c r="S32" s="355"/>
      <c r="U32" s="339"/>
    </row>
    <row r="33" spans="8:21" ht="18.95" customHeight="1">
      <c r="Q33" s="355"/>
      <c r="S33" s="355"/>
      <c r="U33" s="339"/>
    </row>
    <row r="34" spans="8:21" ht="18.95" customHeight="1">
      <c r="H34" s="105" t="s">
        <v>81</v>
      </c>
      <c r="I34" s="37"/>
      <c r="K34" s="105"/>
      <c r="L34" s="32"/>
      <c r="M34" s="21"/>
      <c r="N34" s="21"/>
      <c r="O34" s="21"/>
      <c r="P34" s="21"/>
    </row>
    <row r="35" spans="8:21" ht="18.95" customHeight="1">
      <c r="H35" s="105" t="s">
        <v>433</v>
      </c>
      <c r="I35" s="37"/>
      <c r="K35" s="105"/>
      <c r="L35" s="32"/>
      <c r="M35" s="21"/>
      <c r="N35" s="21"/>
      <c r="O35" s="21"/>
      <c r="P35" s="21"/>
    </row>
    <row r="37" spans="8:21" ht="20.100000000000001" customHeight="1">
      <c r="P37" s="346"/>
      <c r="Q37" s="339"/>
      <c r="R37" s="346"/>
      <c r="S37" s="346"/>
      <c r="T37" s="346"/>
    </row>
  </sheetData>
  <mergeCells count="1">
    <mergeCell ref="A1:V1"/>
  </mergeCells>
  <pageMargins left="0.59055118110236227" right="0.19685039370078741" top="0.43" bottom="0.19685039370078741" header="0.19685039370078741" footer="0.15748031496062992"/>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zoomScale="71" zoomScaleNormal="90" zoomScaleSheetLayoutView="100" workbookViewId="0">
      <selection activeCell="L10" sqref="L10"/>
    </sheetView>
  </sheetViews>
  <sheetFormatPr defaultColWidth="9.140625" defaultRowHeight="20.100000000000001" customHeight="1"/>
  <cols>
    <col min="1" max="1" width="4.140625" style="2" customWidth="1"/>
    <col min="2" max="4" width="9.140625" style="2" customWidth="1"/>
    <col min="5" max="5" width="5.7109375" style="2" customWidth="1"/>
    <col min="6" max="6" width="16.7109375" style="2" customWidth="1"/>
    <col min="7" max="7" width="1.5703125" style="2" customWidth="1"/>
    <col min="8" max="8" width="16.7109375" style="2" customWidth="1"/>
    <col min="9" max="9" width="1.5703125" style="2" customWidth="1"/>
    <col min="10" max="10" width="16.7109375" style="2" customWidth="1"/>
    <col min="11" max="11" width="1.5703125" style="2" customWidth="1"/>
    <col min="12" max="12" width="16.7109375" style="2" customWidth="1"/>
    <col min="13" max="13" width="1.5703125" style="2" customWidth="1"/>
    <col min="14" max="14" width="16.7109375" style="2" customWidth="1"/>
    <col min="15" max="15" width="1.5703125" style="2" customWidth="1"/>
    <col min="16" max="16" width="16.7109375" style="2" customWidth="1"/>
    <col min="17" max="17" width="1.5703125" style="2" customWidth="1"/>
    <col min="18" max="18" width="16.7109375" style="2" customWidth="1"/>
    <col min="19" max="19" width="2.5703125" style="2" customWidth="1"/>
    <col min="20" max="16384" width="9.140625" style="2"/>
  </cols>
  <sheetData>
    <row r="1" spans="1:19" ht="20.100000000000001" customHeight="1">
      <c r="A1" s="942" t="s">
        <v>995</v>
      </c>
      <c r="B1" s="942"/>
      <c r="C1" s="942"/>
      <c r="D1" s="942"/>
      <c r="E1" s="942"/>
      <c r="F1" s="942"/>
      <c r="G1" s="942"/>
      <c r="H1" s="942"/>
      <c r="I1" s="942"/>
      <c r="J1" s="942"/>
      <c r="K1" s="942"/>
      <c r="L1" s="942"/>
      <c r="M1" s="942"/>
      <c r="N1" s="942"/>
      <c r="O1" s="942"/>
      <c r="P1" s="942"/>
      <c r="Q1" s="942"/>
      <c r="R1" s="942"/>
      <c r="S1" s="1"/>
    </row>
    <row r="2" spans="1:19" ht="20.100000000000001" customHeight="1">
      <c r="A2" s="224"/>
      <c r="B2" s="224"/>
      <c r="C2" s="224"/>
      <c r="D2" s="224"/>
      <c r="E2" s="531"/>
      <c r="F2" s="224"/>
      <c r="G2" s="224"/>
      <c r="H2" s="224"/>
      <c r="I2" s="224"/>
      <c r="J2" s="224"/>
      <c r="K2" s="224"/>
      <c r="L2" s="224"/>
      <c r="M2" s="224"/>
      <c r="N2" s="224"/>
      <c r="O2" s="224"/>
      <c r="P2" s="224"/>
      <c r="Q2" s="224"/>
      <c r="R2" s="224"/>
      <c r="S2" s="1"/>
    </row>
    <row r="3" spans="1:19" ht="19.149999999999999" customHeight="1">
      <c r="A3" s="3" t="s">
        <v>919</v>
      </c>
      <c r="C3" s="224"/>
      <c r="D3" s="224"/>
      <c r="E3" s="531"/>
      <c r="F3" s="224"/>
      <c r="G3" s="224"/>
      <c r="H3" s="224"/>
      <c r="I3" s="224"/>
      <c r="J3" s="224"/>
      <c r="K3" s="224"/>
      <c r="L3" s="224"/>
      <c r="M3" s="224"/>
      <c r="N3" s="224"/>
      <c r="O3" s="224"/>
      <c r="P3" s="224"/>
      <c r="Q3" s="224"/>
      <c r="R3" s="224"/>
      <c r="S3" s="1"/>
    </row>
    <row r="4" spans="1:19" ht="19.149999999999999" customHeight="1">
      <c r="A4" s="3"/>
      <c r="B4" s="151" t="s">
        <v>831</v>
      </c>
      <c r="C4" s="224"/>
      <c r="D4" s="224"/>
      <c r="E4" s="531"/>
      <c r="F4" s="224"/>
      <c r="G4" s="224"/>
      <c r="H4" s="224"/>
      <c r="I4" s="224"/>
      <c r="J4" s="224"/>
      <c r="K4" s="224"/>
      <c r="L4" s="224"/>
      <c r="M4" s="224"/>
      <c r="N4" s="224"/>
      <c r="O4" s="224"/>
      <c r="P4" s="224"/>
      <c r="Q4" s="224"/>
      <c r="R4" s="224"/>
      <c r="S4" s="1"/>
    </row>
    <row r="5" spans="1:19" ht="19.149999999999999" customHeight="1">
      <c r="A5" s="3"/>
      <c r="C5" s="4"/>
      <c r="D5" s="3"/>
      <c r="E5" s="3"/>
      <c r="F5" s="3"/>
      <c r="G5" s="3"/>
      <c r="H5" s="3"/>
      <c r="I5" s="3"/>
      <c r="J5" s="3"/>
      <c r="K5" s="3"/>
      <c r="L5" s="339"/>
      <c r="M5" s="339"/>
      <c r="N5" s="339"/>
      <c r="O5" s="1"/>
      <c r="P5" s="339"/>
      <c r="Q5" s="339"/>
      <c r="R5" s="340" t="s">
        <v>73</v>
      </c>
      <c r="S5" s="1"/>
    </row>
    <row r="6" spans="1:19" ht="19.149999999999999" customHeight="1">
      <c r="A6" s="3"/>
      <c r="B6" s="4"/>
      <c r="C6" s="4"/>
      <c r="D6" s="3"/>
      <c r="E6" s="3"/>
      <c r="F6" s="341" t="s">
        <v>100</v>
      </c>
      <c r="G6" s="341"/>
      <c r="H6" s="341"/>
      <c r="I6" s="341"/>
      <c r="J6" s="341"/>
      <c r="K6" s="341"/>
      <c r="L6" s="341"/>
      <c r="M6" s="341"/>
      <c r="N6" s="341"/>
      <c r="O6" s="341"/>
      <c r="P6" s="341"/>
      <c r="Q6" s="341"/>
      <c r="R6" s="341"/>
    </row>
    <row r="7" spans="1:19" ht="19.149999999999999" customHeight="1">
      <c r="A7" s="3"/>
      <c r="B7" s="4"/>
      <c r="C7" s="4"/>
      <c r="D7" s="3"/>
      <c r="E7" s="3"/>
      <c r="F7" s="343" t="str">
        <f>+'P33'!F7</f>
        <v>January 1, 2019</v>
      </c>
      <c r="G7" s="344"/>
      <c r="H7" s="344" t="s">
        <v>11</v>
      </c>
      <c r="I7" s="344"/>
      <c r="J7" s="345" t="s">
        <v>12</v>
      </c>
      <c r="K7" s="344"/>
      <c r="L7" s="343" t="str">
        <f>+'P33'!N7</f>
        <v>December 31, 2019</v>
      </c>
      <c r="M7" s="344"/>
      <c r="N7" s="344" t="s">
        <v>11</v>
      </c>
      <c r="O7" s="344"/>
      <c r="P7" s="345" t="s">
        <v>12</v>
      </c>
      <c r="Q7" s="345"/>
      <c r="R7" s="343" t="str">
        <f>+'P33'!V7</f>
        <v>June 30, 2020</v>
      </c>
    </row>
    <row r="8" spans="1:19" ht="19.149999999999999" customHeight="1">
      <c r="A8" s="3"/>
      <c r="B8" s="4" t="s">
        <v>56</v>
      </c>
      <c r="C8" s="4"/>
      <c r="D8" s="3"/>
      <c r="E8" s="3"/>
      <c r="F8" s="3"/>
      <c r="G8" s="3"/>
      <c r="H8" s="3"/>
      <c r="I8" s="3"/>
      <c r="K8" s="3"/>
      <c r="L8" s="3"/>
      <c r="M8" s="3"/>
      <c r="N8" s="3"/>
      <c r="O8" s="3"/>
      <c r="R8" s="5"/>
    </row>
    <row r="9" spans="1:19" ht="19.149999999999999" customHeight="1">
      <c r="A9" s="3"/>
      <c r="B9" s="4" t="s">
        <v>65</v>
      </c>
      <c r="C9" s="4"/>
      <c r="D9" s="3"/>
      <c r="E9" s="3"/>
      <c r="F9" s="339">
        <v>10633250</v>
      </c>
      <c r="G9" s="339"/>
      <c r="H9" s="339">
        <v>0</v>
      </c>
      <c r="I9" s="339"/>
      <c r="J9" s="339">
        <v>0</v>
      </c>
      <c r="K9" s="339"/>
      <c r="L9" s="339">
        <f t="shared" ref="L9:L16" si="0">SUM(F9:K9)</f>
        <v>10633250</v>
      </c>
      <c r="M9" s="339"/>
      <c r="N9" s="355">
        <v>0</v>
      </c>
      <c r="O9" s="355"/>
      <c r="P9" s="355">
        <v>0</v>
      </c>
      <c r="Q9" s="1"/>
      <c r="R9" s="339">
        <f t="shared" ref="R9:R16" si="1">SUM(L9:P9)</f>
        <v>10633250</v>
      </c>
      <c r="S9" s="1"/>
    </row>
    <row r="10" spans="1:19" ht="19.149999999999999" customHeight="1">
      <c r="A10" s="3"/>
      <c r="B10" s="4" t="s">
        <v>14</v>
      </c>
      <c r="C10" s="4"/>
      <c r="D10" s="3"/>
      <c r="E10" s="3"/>
      <c r="F10" s="339">
        <v>12368511.92</v>
      </c>
      <c r="G10" s="339"/>
      <c r="H10" s="339">
        <v>0</v>
      </c>
      <c r="I10" s="339"/>
      <c r="J10" s="339">
        <v>0</v>
      </c>
      <c r="K10" s="339"/>
      <c r="L10" s="339">
        <f t="shared" si="0"/>
        <v>12368511.92</v>
      </c>
      <c r="M10" s="339"/>
      <c r="N10" s="355">
        <v>0</v>
      </c>
      <c r="O10" s="355"/>
      <c r="P10" s="355">
        <v>0</v>
      </c>
      <c r="Q10" s="1"/>
      <c r="R10" s="339">
        <f t="shared" si="1"/>
        <v>12368511.92</v>
      </c>
      <c r="S10" s="1"/>
    </row>
    <row r="11" spans="1:19" ht="19.149999999999999" customHeight="1">
      <c r="A11" s="3"/>
      <c r="B11" s="4" t="s">
        <v>53</v>
      </c>
      <c r="C11" s="4"/>
      <c r="D11" s="3"/>
      <c r="E11" s="3"/>
      <c r="F11" s="339">
        <v>5235984.42</v>
      </c>
      <c r="G11" s="339"/>
      <c r="H11" s="339">
        <v>0</v>
      </c>
      <c r="I11" s="339"/>
      <c r="J11" s="339">
        <v>0</v>
      </c>
      <c r="K11" s="339"/>
      <c r="L11" s="339">
        <f t="shared" si="0"/>
        <v>5235984.42</v>
      </c>
      <c r="M11" s="339"/>
      <c r="N11" s="355">
        <v>0</v>
      </c>
      <c r="O11" s="355"/>
      <c r="P11" s="355">
        <v>0</v>
      </c>
      <c r="Q11" s="1"/>
      <c r="R11" s="339">
        <f t="shared" si="1"/>
        <v>5235984.42</v>
      </c>
      <c r="S11" s="1"/>
    </row>
    <row r="12" spans="1:19" ht="19.149999999999999" customHeight="1">
      <c r="A12" s="3"/>
      <c r="B12" s="4" t="s">
        <v>15</v>
      </c>
      <c r="C12" s="4"/>
      <c r="D12" s="3"/>
      <c r="E12" s="3"/>
      <c r="F12" s="339">
        <v>33314071.069999997</v>
      </c>
      <c r="G12" s="339"/>
      <c r="H12" s="339">
        <v>3605657.47</v>
      </c>
      <c r="I12" s="339"/>
      <c r="J12" s="339">
        <v>-2635323.98</v>
      </c>
      <c r="K12" s="339"/>
      <c r="L12" s="339">
        <f t="shared" si="0"/>
        <v>34284404.560000002</v>
      </c>
      <c r="M12" s="339"/>
      <c r="N12" s="355">
        <v>2287498.77</v>
      </c>
      <c r="O12" s="355"/>
      <c r="P12" s="355">
        <v>-1057575.49</v>
      </c>
      <c r="Q12" s="1"/>
      <c r="R12" s="339">
        <f t="shared" si="1"/>
        <v>35514327.840000004</v>
      </c>
      <c r="S12" s="1"/>
    </row>
    <row r="13" spans="1:19" ht="19.149999999999999" customHeight="1">
      <c r="A13" s="3"/>
      <c r="B13" s="4" t="s">
        <v>67</v>
      </c>
      <c r="C13" s="4"/>
      <c r="D13" s="3"/>
      <c r="E13" s="3"/>
      <c r="F13" s="339">
        <v>109934680.07999998</v>
      </c>
      <c r="G13" s="339"/>
      <c r="H13" s="339">
        <v>6351585.7200000007</v>
      </c>
      <c r="I13" s="533"/>
      <c r="J13" s="339">
        <v>-7823435.6200000001</v>
      </c>
      <c r="K13" s="533"/>
      <c r="L13" s="339">
        <f t="shared" si="0"/>
        <v>108462830.17999998</v>
      </c>
      <c r="M13" s="339"/>
      <c r="N13" s="355">
        <v>4193423.77</v>
      </c>
      <c r="O13" s="534"/>
      <c r="P13" s="355">
        <v>-4879340.74</v>
      </c>
      <c r="Q13" s="1"/>
      <c r="R13" s="339">
        <f t="shared" si="1"/>
        <v>107776913.20999998</v>
      </c>
      <c r="S13" s="1"/>
    </row>
    <row r="14" spans="1:19" ht="19.149999999999999" customHeight="1">
      <c r="A14" s="3"/>
      <c r="B14" s="4" t="s">
        <v>57</v>
      </c>
      <c r="C14" s="4"/>
      <c r="D14" s="3"/>
      <c r="E14" s="3"/>
      <c r="F14" s="339">
        <v>18988994.150000006</v>
      </c>
      <c r="G14" s="339"/>
      <c r="H14" s="339">
        <v>621252.93999999994</v>
      </c>
      <c r="I14" s="339"/>
      <c r="J14" s="339">
        <v>-1305013.27</v>
      </c>
      <c r="K14" s="339"/>
      <c r="L14" s="339">
        <f t="shared" si="0"/>
        <v>18305233.820000008</v>
      </c>
      <c r="M14" s="339"/>
      <c r="N14" s="355">
        <v>354385</v>
      </c>
      <c r="O14" s="355"/>
      <c r="P14" s="355">
        <v>-420913.53</v>
      </c>
      <c r="Q14" s="1"/>
      <c r="R14" s="339">
        <f t="shared" si="1"/>
        <v>18238705.290000007</v>
      </c>
      <c r="S14" s="1"/>
    </row>
    <row r="15" spans="1:19" ht="19.149999999999999" customHeight="1">
      <c r="A15" s="3"/>
      <c r="B15" s="4" t="s">
        <v>16</v>
      </c>
      <c r="C15" s="4"/>
      <c r="D15" s="3"/>
      <c r="E15" s="3"/>
      <c r="F15" s="339">
        <v>23381460.52</v>
      </c>
      <c r="G15" s="339"/>
      <c r="H15" s="339">
        <v>0</v>
      </c>
      <c r="I15" s="339"/>
      <c r="J15" s="339">
        <v>-4230000</v>
      </c>
      <c r="K15" s="339"/>
      <c r="L15" s="339">
        <f t="shared" si="0"/>
        <v>19151460.52</v>
      </c>
      <c r="M15" s="339"/>
      <c r="N15" s="355">
        <v>0</v>
      </c>
      <c r="O15" s="355"/>
      <c r="P15" s="355">
        <v>0</v>
      </c>
      <c r="Q15" s="1"/>
      <c r="R15" s="339">
        <f t="shared" si="1"/>
        <v>19151460.52</v>
      </c>
      <c r="S15" s="1"/>
    </row>
    <row r="16" spans="1:19" ht="19.149999999999999" customHeight="1">
      <c r="A16" s="3"/>
      <c r="B16" s="4" t="s">
        <v>58</v>
      </c>
      <c r="C16" s="4"/>
      <c r="D16" s="3"/>
      <c r="E16" s="3"/>
      <c r="F16" s="339">
        <v>8657900.790000001</v>
      </c>
      <c r="G16" s="339"/>
      <c r="H16" s="339">
        <v>6584374</v>
      </c>
      <c r="I16" s="339"/>
      <c r="J16" s="339">
        <v>-180000</v>
      </c>
      <c r="K16" s="339"/>
      <c r="L16" s="339">
        <f t="shared" si="0"/>
        <v>15062274.790000001</v>
      </c>
      <c r="M16" s="339"/>
      <c r="N16" s="355">
        <v>6659950</v>
      </c>
      <c r="O16" s="355"/>
      <c r="P16" s="355">
        <v>0</v>
      </c>
      <c r="Q16" s="1"/>
      <c r="R16" s="339">
        <f t="shared" si="1"/>
        <v>21722224.789999999</v>
      </c>
      <c r="S16" s="1"/>
    </row>
    <row r="17" spans="1:19" ht="19.149999999999999" customHeight="1">
      <c r="A17" s="3"/>
      <c r="B17" s="4" t="s">
        <v>68</v>
      </c>
      <c r="C17" s="4"/>
      <c r="D17" s="3"/>
      <c r="E17" s="3"/>
      <c r="F17" s="825">
        <v>0</v>
      </c>
      <c r="G17" s="826"/>
      <c r="H17" s="825">
        <v>0</v>
      </c>
      <c r="I17" s="827"/>
      <c r="J17" s="828">
        <v>0</v>
      </c>
      <c r="K17" s="828"/>
      <c r="L17" s="825">
        <v>0</v>
      </c>
      <c r="M17" s="827"/>
      <c r="N17" s="828">
        <v>5696300</v>
      </c>
      <c r="O17" s="828"/>
      <c r="P17" s="828">
        <v>0</v>
      </c>
      <c r="Q17" s="828"/>
      <c r="R17" s="825">
        <f t="shared" ref="R17" si="2">L17+N17+P17</f>
        <v>5696300</v>
      </c>
      <c r="S17" s="1"/>
    </row>
    <row r="18" spans="1:19" ht="19.149999999999999" customHeight="1">
      <c r="A18" s="3"/>
      <c r="B18" s="4"/>
      <c r="C18" s="3" t="s">
        <v>3</v>
      </c>
      <c r="F18" s="535">
        <f>SUM(F9:F16)</f>
        <v>222514852.94999999</v>
      </c>
      <c r="G18" s="339"/>
      <c r="H18" s="535">
        <f>SUM(H9:H16)</f>
        <v>17162870.130000003</v>
      </c>
      <c r="I18" s="339"/>
      <c r="J18" s="535">
        <f>SUM(J9:J16)</f>
        <v>-16173772.869999999</v>
      </c>
      <c r="K18" s="339"/>
      <c r="L18" s="535">
        <f>SUM(L9:L16)</f>
        <v>223503950.20999998</v>
      </c>
      <c r="M18" s="339"/>
      <c r="N18" s="535">
        <f>SUM(N9:N17)</f>
        <v>19191557.539999999</v>
      </c>
      <c r="O18" s="339"/>
      <c r="P18" s="535">
        <f>SUM(P9:P16)</f>
        <v>-6357829.7600000007</v>
      </c>
      <c r="Q18" s="339"/>
      <c r="R18" s="535">
        <f>SUM(R9:R17)</f>
        <v>236337677.99000001</v>
      </c>
      <c r="S18" s="1"/>
    </row>
    <row r="19" spans="1:19" ht="19.149999999999999" customHeight="1">
      <c r="A19" s="3"/>
      <c r="B19" s="4" t="s">
        <v>62</v>
      </c>
      <c r="C19" s="4"/>
      <c r="D19" s="3"/>
      <c r="E19" s="3"/>
      <c r="F19" s="339"/>
      <c r="G19" s="339"/>
      <c r="H19" s="339"/>
      <c r="I19" s="339"/>
      <c r="J19" s="1"/>
      <c r="K19" s="339"/>
      <c r="L19" s="339"/>
      <c r="M19" s="339"/>
      <c r="N19" s="339"/>
      <c r="O19" s="339"/>
      <c r="P19" s="339"/>
      <c r="Q19" s="1"/>
      <c r="R19" s="339"/>
      <c r="S19" s="1"/>
    </row>
    <row r="20" spans="1:19" s="347" customFormat="1" ht="19.149999999999999" customHeight="1">
      <c r="A20" s="346"/>
      <c r="B20" s="4" t="str">
        <f>B10</f>
        <v xml:space="preserve">     Building and construction</v>
      </c>
      <c r="C20" s="4"/>
      <c r="D20" s="346"/>
      <c r="E20" s="346"/>
      <c r="F20" s="339">
        <v>8036474.0100000007</v>
      </c>
      <c r="G20" s="339"/>
      <c r="H20" s="339">
        <v>618425.49</v>
      </c>
      <c r="I20" s="339"/>
      <c r="J20" s="339">
        <v>0</v>
      </c>
      <c r="K20" s="339"/>
      <c r="L20" s="339">
        <f t="shared" ref="L20:L26" si="3">SUM(F20:K20)</f>
        <v>8654899.5</v>
      </c>
      <c r="M20" s="339"/>
      <c r="N20" s="355">
        <v>307523.05</v>
      </c>
      <c r="O20" s="355"/>
      <c r="P20" s="355">
        <v>0</v>
      </c>
      <c r="Q20" s="1"/>
      <c r="R20" s="339">
        <f>SUM(L20:P20)</f>
        <v>8962422.5500000007</v>
      </c>
      <c r="S20" s="1"/>
    </row>
    <row r="21" spans="1:19" s="347" customFormat="1" ht="19.149999999999999" customHeight="1">
      <c r="A21" s="346"/>
      <c r="B21" s="4" t="str">
        <f>B11</f>
        <v xml:space="preserve">     Building improvement</v>
      </c>
      <c r="C21" s="4"/>
      <c r="D21" s="346"/>
      <c r="E21" s="346"/>
      <c r="F21" s="339">
        <v>1521215.78</v>
      </c>
      <c r="G21" s="339"/>
      <c r="H21" s="339">
        <v>245674.08</v>
      </c>
      <c r="I21" s="339"/>
      <c r="J21" s="339">
        <v>0</v>
      </c>
      <c r="K21" s="339"/>
      <c r="L21" s="339">
        <f t="shared" si="3"/>
        <v>1766889.86</v>
      </c>
      <c r="M21" s="339"/>
      <c r="N21" s="355">
        <v>122165.83</v>
      </c>
      <c r="O21" s="355"/>
      <c r="P21" s="355">
        <v>0</v>
      </c>
      <c r="Q21" s="1"/>
      <c r="R21" s="339">
        <f t="shared" ref="R21:R26" si="4">SUM(L21:P21)</f>
        <v>1889055.6900000002</v>
      </c>
      <c r="S21" s="1"/>
    </row>
    <row r="22" spans="1:19" s="347" customFormat="1" ht="19.149999999999999" customHeight="1">
      <c r="A22" s="346"/>
      <c r="B22" s="4" t="s">
        <v>15</v>
      </c>
      <c r="C22" s="4"/>
      <c r="D22" s="346"/>
      <c r="E22" s="346"/>
      <c r="F22" s="339">
        <v>25308466.750000004</v>
      </c>
      <c r="G22" s="339"/>
      <c r="H22" s="339">
        <v>4116260.17</v>
      </c>
      <c r="I22" s="339"/>
      <c r="J22" s="339">
        <v>-2517945.35</v>
      </c>
      <c r="K22" s="339"/>
      <c r="L22" s="339">
        <f t="shared" si="3"/>
        <v>26906781.57</v>
      </c>
      <c r="M22" s="339"/>
      <c r="N22" s="355">
        <v>2115626.59</v>
      </c>
      <c r="O22" s="355"/>
      <c r="P22" s="355">
        <v>-989346.23</v>
      </c>
      <c r="Q22" s="1"/>
      <c r="R22" s="339">
        <f t="shared" si="4"/>
        <v>28033061.93</v>
      </c>
      <c r="S22" s="1"/>
    </row>
    <row r="23" spans="1:19" s="347" customFormat="1" ht="19.149999999999999" customHeight="1">
      <c r="A23" s="346"/>
      <c r="B23" s="4" t="str">
        <f>B13</f>
        <v xml:space="preserve">     Machinery  and equipment</v>
      </c>
      <c r="C23" s="4"/>
      <c r="D23" s="346"/>
      <c r="E23" s="346"/>
      <c r="F23" s="339">
        <v>95435435.220000029</v>
      </c>
      <c r="G23" s="339"/>
      <c r="H23" s="339">
        <v>5132808.53</v>
      </c>
      <c r="I23" s="339"/>
      <c r="J23" s="339">
        <v>-6243902.4100000001</v>
      </c>
      <c r="K23" s="339"/>
      <c r="L23" s="339">
        <f t="shared" si="3"/>
        <v>94324341.340000033</v>
      </c>
      <c r="M23" s="339"/>
      <c r="N23" s="355">
        <v>2478060.3000000003</v>
      </c>
      <c r="O23" s="355"/>
      <c r="P23" s="355">
        <v>-3983179.4299999997</v>
      </c>
      <c r="Q23" s="1"/>
      <c r="R23" s="339">
        <f t="shared" si="4"/>
        <v>92819222.210000038</v>
      </c>
      <c r="S23" s="1"/>
    </row>
    <row r="24" spans="1:19" s="347" customFormat="1" ht="19.149999999999999" customHeight="1">
      <c r="A24" s="346"/>
      <c r="B24" s="4" t="str">
        <f>B14</f>
        <v xml:space="preserve">     Office furniture</v>
      </c>
      <c r="C24" s="4"/>
      <c r="D24" s="346"/>
      <c r="E24" s="346"/>
      <c r="F24" s="339">
        <v>15541209.350000001</v>
      </c>
      <c r="G24" s="339"/>
      <c r="H24" s="339">
        <v>1284175.79</v>
      </c>
      <c r="I24" s="339"/>
      <c r="J24" s="339">
        <v>-1287956.1499999999</v>
      </c>
      <c r="K24" s="339"/>
      <c r="L24" s="339">
        <f t="shared" si="3"/>
        <v>15537428.99</v>
      </c>
      <c r="M24" s="339"/>
      <c r="N24" s="355">
        <v>542518.84</v>
      </c>
      <c r="O24" s="355"/>
      <c r="P24" s="355">
        <v>-388687.01</v>
      </c>
      <c r="Q24" s="1"/>
      <c r="R24" s="339">
        <f t="shared" si="4"/>
        <v>15691260.82</v>
      </c>
      <c r="S24" s="1"/>
    </row>
    <row r="25" spans="1:19" s="347" customFormat="1" ht="19.149999999999999" customHeight="1">
      <c r="A25" s="346"/>
      <c r="B25" s="4" t="str">
        <f>B15</f>
        <v xml:space="preserve">     Vehicles</v>
      </c>
      <c r="C25" s="4"/>
      <c r="D25" s="346"/>
      <c r="E25" s="346"/>
      <c r="F25" s="339">
        <v>22042333.859999999</v>
      </c>
      <c r="G25" s="339"/>
      <c r="H25" s="339">
        <v>156712.29999999999</v>
      </c>
      <c r="I25" s="339"/>
      <c r="J25" s="339">
        <v>-3047636.64</v>
      </c>
      <c r="K25" s="339"/>
      <c r="L25" s="339">
        <f t="shared" si="3"/>
        <v>19151409.52</v>
      </c>
      <c r="M25" s="339"/>
      <c r="N25" s="355">
        <v>0</v>
      </c>
      <c r="O25" s="355"/>
      <c r="P25" s="355">
        <v>0</v>
      </c>
      <c r="Q25" s="1"/>
      <c r="R25" s="339">
        <f t="shared" si="4"/>
        <v>19151409.52</v>
      </c>
      <c r="S25" s="1"/>
    </row>
    <row r="26" spans="1:19" s="347" customFormat="1" ht="19.149999999999999" customHeight="1">
      <c r="A26" s="346"/>
      <c r="B26" s="4" t="str">
        <f>B16</f>
        <v xml:space="preserve">     Temporary building </v>
      </c>
      <c r="C26" s="4"/>
      <c r="D26" s="346"/>
      <c r="E26" s="346"/>
      <c r="F26" s="339">
        <v>4613549.0299999984</v>
      </c>
      <c r="G26" s="339"/>
      <c r="H26" s="339">
        <v>2247339.64</v>
      </c>
      <c r="I26" s="339"/>
      <c r="J26" s="339">
        <v>-179998</v>
      </c>
      <c r="K26" s="339"/>
      <c r="L26" s="339">
        <f t="shared" si="3"/>
        <v>6680890.6699999981</v>
      </c>
      <c r="M26" s="339"/>
      <c r="N26" s="355">
        <v>1596545.86</v>
      </c>
      <c r="O26" s="355"/>
      <c r="P26" s="355">
        <v>0</v>
      </c>
      <c r="Q26" s="1"/>
      <c r="R26" s="339">
        <f t="shared" si="4"/>
        <v>8277436.5299999984</v>
      </c>
      <c r="S26" s="1"/>
    </row>
    <row r="27" spans="1:19" ht="19.149999999999999" customHeight="1">
      <c r="C27" s="3" t="s">
        <v>3</v>
      </c>
      <c r="F27" s="535">
        <f>SUM(F20:F26)</f>
        <v>172498684.00000003</v>
      </c>
      <c r="G27" s="339"/>
      <c r="H27" s="535">
        <f>SUM(H20:H26)</f>
        <v>13801396</v>
      </c>
      <c r="I27" s="339"/>
      <c r="J27" s="535">
        <f>SUM(J20:J26)</f>
        <v>-13277438.550000001</v>
      </c>
      <c r="K27" s="339"/>
      <c r="L27" s="535">
        <f>SUM(L20:L26)</f>
        <v>173022641.45000005</v>
      </c>
      <c r="M27" s="339"/>
      <c r="N27" s="535">
        <f>SUM(N20:N26)</f>
        <v>7162440.4699999997</v>
      </c>
      <c r="O27" s="339"/>
      <c r="P27" s="535">
        <f>SUM(P20:P26)</f>
        <v>-5361212.67</v>
      </c>
      <c r="Q27" s="339"/>
      <c r="R27" s="535">
        <f>SUM(R20:R26)</f>
        <v>174823869.25000006</v>
      </c>
      <c r="S27" s="1"/>
    </row>
    <row r="28" spans="1:19" ht="19.149999999999999" customHeight="1" thickBot="1">
      <c r="B28" s="2" t="s">
        <v>59</v>
      </c>
      <c r="F28" s="536">
        <f>F18-F27</f>
        <v>50016168.949999958</v>
      </c>
      <c r="G28" s="1"/>
      <c r="H28" s="1"/>
      <c r="I28" s="1"/>
      <c r="J28" s="1"/>
      <c r="K28" s="1"/>
      <c r="L28" s="536">
        <f>L18-L27</f>
        <v>50481308.759999931</v>
      </c>
      <c r="M28" s="1"/>
      <c r="N28" s="1"/>
      <c r="O28" s="1"/>
      <c r="P28" s="1"/>
      <c r="Q28" s="1"/>
      <c r="R28" s="536">
        <f>R18-R27</f>
        <v>61513808.73999995</v>
      </c>
    </row>
    <row r="29" spans="1:19" ht="19.149999999999999" customHeight="1" thickTop="1">
      <c r="D29" s="348"/>
      <c r="E29" s="348"/>
      <c r="G29" s="348"/>
      <c r="H29" s="348"/>
      <c r="I29" s="348"/>
      <c r="K29" s="348"/>
    </row>
    <row r="30" spans="1:19" ht="19.149999999999999" customHeight="1">
      <c r="D30" s="348"/>
      <c r="E30" s="348"/>
      <c r="G30" s="348"/>
      <c r="H30" s="348"/>
      <c r="I30" s="348"/>
      <c r="K30" s="348"/>
    </row>
    <row r="31" spans="1:19" ht="20.100000000000001" customHeight="1">
      <c r="F31" s="182"/>
      <c r="G31" s="182"/>
      <c r="H31" s="105" t="s">
        <v>81</v>
      </c>
      <c r="I31" s="337"/>
      <c r="J31" s="338"/>
      <c r="Q31" s="119"/>
    </row>
    <row r="32" spans="1:19" ht="20.100000000000001" customHeight="1">
      <c r="F32" s="65"/>
      <c r="G32" s="182"/>
      <c r="H32" s="105" t="s">
        <v>433</v>
      </c>
      <c r="I32" s="337"/>
      <c r="J32" s="338"/>
      <c r="P32" s="350"/>
      <c r="Q32" s="119"/>
      <c r="R32" s="350"/>
    </row>
    <row r="33" spans="6:18" ht="20.100000000000001" customHeight="1">
      <c r="F33" s="197"/>
      <c r="G33" s="197"/>
      <c r="H33" s="197"/>
      <c r="I33" s="197"/>
      <c r="J33" s="351"/>
      <c r="K33" s="197"/>
      <c r="P33" s="350"/>
      <c r="Q33" s="352"/>
      <c r="R33" s="350"/>
    </row>
    <row r="34" spans="6:18" ht="20.100000000000001" customHeight="1">
      <c r="F34" s="197"/>
      <c r="G34" s="197"/>
      <c r="H34" s="197"/>
      <c r="I34" s="197"/>
      <c r="J34" s="351"/>
      <c r="K34" s="197"/>
      <c r="P34" s="350"/>
      <c r="Q34" s="352"/>
      <c r="R34" s="350"/>
    </row>
  </sheetData>
  <mergeCells count="1">
    <mergeCell ref="A1:R1"/>
  </mergeCells>
  <pageMargins left="0.65" right="0.19685039370078741" top="0.59055118110236227" bottom="0.19685039370078741" header="0.19685039370078741" footer="0.15748031496062992"/>
  <pageSetup paperSize="9" scale="9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zoomScale="92" zoomScaleNormal="92" zoomScaleSheetLayoutView="100" workbookViewId="0">
      <selection activeCell="K9" sqref="K9"/>
    </sheetView>
  </sheetViews>
  <sheetFormatPr defaultColWidth="9.140625" defaultRowHeight="29.25" customHeight="1"/>
  <cols>
    <col min="1" max="1" width="4.140625" style="586" customWidth="1"/>
    <col min="2" max="3" width="9.140625" style="586" customWidth="1"/>
    <col min="4" max="4" width="2.140625" style="586" customWidth="1"/>
    <col min="5" max="5" width="15.7109375" style="586" customWidth="1"/>
    <col min="6" max="6" width="1" style="586" customWidth="1"/>
    <col min="7" max="7" width="14.42578125" style="586" customWidth="1"/>
    <col min="8" max="8" width="1" style="586" customWidth="1"/>
    <col min="9" max="9" width="14.42578125" style="586" customWidth="1"/>
    <col min="10" max="10" width="1" style="586" customWidth="1"/>
    <col min="11" max="11" width="17.42578125" style="586" customWidth="1"/>
    <col min="12" max="12" width="1" style="586" customWidth="1"/>
    <col min="13" max="13" width="17.42578125" style="586" customWidth="1"/>
    <col min="14" max="14" width="3.140625" style="586" customWidth="1"/>
    <col min="15" max="16384" width="9.140625" style="586"/>
  </cols>
  <sheetData>
    <row r="1" spans="1:14" s="561" customFormat="1" ht="29.25" customHeight="1">
      <c r="A1" s="943" t="s">
        <v>226</v>
      </c>
      <c r="B1" s="944"/>
      <c r="C1" s="944"/>
      <c r="D1" s="944"/>
      <c r="E1" s="944"/>
      <c r="F1" s="944"/>
      <c r="G1" s="944"/>
      <c r="H1" s="944"/>
      <c r="I1" s="944"/>
      <c r="J1" s="944"/>
      <c r="K1" s="944"/>
      <c r="L1" s="944"/>
      <c r="M1" s="944"/>
    </row>
    <row r="2" spans="1:14" s="561" customFormat="1" ht="29.25" customHeight="1">
      <c r="A2" s="562"/>
      <c r="B2" s="563"/>
      <c r="C2" s="563"/>
      <c r="D2" s="563"/>
      <c r="E2" s="564"/>
      <c r="F2" s="564"/>
      <c r="G2" s="564"/>
      <c r="I2" s="564"/>
      <c r="J2" s="562"/>
      <c r="K2" s="564"/>
      <c r="L2" s="562"/>
      <c r="M2" s="564"/>
    </row>
    <row r="3" spans="1:14" s="561" customFormat="1" ht="29.25" customHeight="1">
      <c r="A3" s="562" t="s">
        <v>920</v>
      </c>
      <c r="B3" s="563"/>
      <c r="C3" s="563"/>
      <c r="D3" s="563"/>
      <c r="E3" s="564"/>
      <c r="F3" s="564"/>
      <c r="G3" s="564"/>
      <c r="I3" s="564"/>
      <c r="J3" s="562"/>
      <c r="K3" s="564"/>
      <c r="L3" s="562"/>
      <c r="M3" s="564"/>
    </row>
    <row r="4" spans="1:14" s="566" customFormat="1" ht="29.25" customHeight="1">
      <c r="A4" s="565"/>
      <c r="B4" s="622" t="s">
        <v>873</v>
      </c>
      <c r="D4" s="567"/>
      <c r="E4" s="568"/>
      <c r="F4" s="569"/>
      <c r="G4" s="568"/>
      <c r="H4" s="568"/>
      <c r="I4" s="570"/>
      <c r="J4" s="570"/>
      <c r="K4" s="552"/>
      <c r="L4" s="552"/>
      <c r="M4" s="552"/>
    </row>
    <row r="5" spans="1:14" s="566" customFormat="1" ht="29.25" customHeight="1">
      <c r="A5" s="565"/>
      <c r="E5" s="568"/>
      <c r="F5" s="569"/>
      <c r="G5" s="568"/>
      <c r="H5" s="568"/>
      <c r="I5" s="570"/>
      <c r="J5" s="570"/>
      <c r="K5" s="552"/>
      <c r="L5" s="552"/>
      <c r="M5" s="571" t="s">
        <v>73</v>
      </c>
    </row>
    <row r="6" spans="1:14" s="566" customFormat="1" ht="29.25" customHeight="1">
      <c r="A6" s="565"/>
      <c r="D6" s="568"/>
      <c r="E6" s="568"/>
      <c r="F6" s="568"/>
      <c r="G6" s="568"/>
      <c r="H6" s="572"/>
      <c r="I6" s="572"/>
      <c r="K6" s="573" t="s">
        <v>540</v>
      </c>
      <c r="L6" s="573"/>
      <c r="M6" s="611" t="s">
        <v>566</v>
      </c>
    </row>
    <row r="7" spans="1:14" s="566" customFormat="1" ht="29.25" customHeight="1">
      <c r="A7" s="565"/>
      <c r="C7" s="574"/>
      <c r="D7" s="568"/>
      <c r="E7" s="568"/>
      <c r="F7" s="568"/>
      <c r="G7" s="568"/>
      <c r="H7" s="575"/>
      <c r="I7" s="576"/>
      <c r="K7" s="577" t="s">
        <v>404</v>
      </c>
      <c r="L7" s="573"/>
      <c r="M7" s="612" t="s">
        <v>404</v>
      </c>
      <c r="N7" s="578"/>
    </row>
    <row r="8" spans="1:14" s="566" customFormat="1" ht="29.25" customHeight="1">
      <c r="A8" s="565"/>
      <c r="C8" s="286" t="s">
        <v>553</v>
      </c>
      <c r="E8" s="568"/>
      <c r="F8" s="569"/>
      <c r="H8" s="568"/>
      <c r="I8" s="570"/>
      <c r="J8" s="570"/>
      <c r="K8" s="669">
        <v>0</v>
      </c>
      <c r="L8" s="670"/>
      <c r="M8" s="669">
        <v>0</v>
      </c>
    </row>
    <row r="9" spans="1:14" s="566" customFormat="1" ht="29.25" customHeight="1">
      <c r="A9" s="565"/>
      <c r="C9" s="605" t="s">
        <v>567</v>
      </c>
      <c r="E9" s="568"/>
      <c r="F9" s="569"/>
      <c r="H9" s="568"/>
      <c r="I9" s="570"/>
      <c r="J9" s="570"/>
      <c r="K9" s="552">
        <v>88132030.269999996</v>
      </c>
      <c r="L9" s="552"/>
      <c r="M9" s="552">
        <v>74551448.150000006</v>
      </c>
    </row>
    <row r="10" spans="1:14" s="566" customFormat="1" ht="29.25" customHeight="1">
      <c r="A10" s="565"/>
      <c r="C10" s="622" t="s">
        <v>569</v>
      </c>
      <c r="E10" s="568"/>
      <c r="F10" s="569"/>
      <c r="H10" s="568"/>
      <c r="I10" s="570"/>
      <c r="J10" s="570"/>
      <c r="K10" s="552"/>
      <c r="L10" s="552"/>
      <c r="M10" s="552"/>
    </row>
    <row r="11" spans="1:14" s="566" customFormat="1" ht="29.25" customHeight="1">
      <c r="A11" s="565"/>
      <c r="C11" s="623" t="s">
        <v>570</v>
      </c>
      <c r="F11" s="569"/>
      <c r="H11" s="568"/>
      <c r="I11" s="570"/>
      <c r="J11" s="570"/>
      <c r="K11" s="552">
        <v>0</v>
      </c>
      <c r="L11" s="552"/>
      <c r="M11" s="552">
        <v>0</v>
      </c>
    </row>
    <row r="12" spans="1:14" s="566" customFormat="1" ht="29.25" customHeight="1">
      <c r="A12" s="565"/>
      <c r="C12" s="286" t="s">
        <v>568</v>
      </c>
      <c r="F12" s="569"/>
      <c r="H12" s="568"/>
      <c r="I12" s="570"/>
      <c r="J12" s="570"/>
      <c r="K12" s="606">
        <f>SUM(K8:K11)</f>
        <v>88132030.269999996</v>
      </c>
      <c r="L12" s="552"/>
      <c r="M12" s="606">
        <f>SUM(M8:M11)</f>
        <v>74551448.150000006</v>
      </c>
    </row>
    <row r="13" spans="1:14" s="566" customFormat="1" ht="29.25" customHeight="1">
      <c r="A13" s="565"/>
      <c r="C13" s="286" t="s">
        <v>923</v>
      </c>
      <c r="F13" s="569"/>
      <c r="H13" s="568"/>
      <c r="I13" s="570"/>
      <c r="J13" s="570"/>
      <c r="K13" s="829">
        <v>13278473.460000001</v>
      </c>
      <c r="L13" s="552"/>
      <c r="M13" s="829">
        <v>13278473.460000001</v>
      </c>
    </row>
    <row r="14" spans="1:14" s="566" customFormat="1" ht="29.25" customHeight="1">
      <c r="A14" s="565"/>
      <c r="C14" s="286" t="s">
        <v>554</v>
      </c>
      <c r="E14" s="568"/>
      <c r="F14" s="569"/>
      <c r="G14" s="568"/>
      <c r="H14" s="568"/>
      <c r="I14" s="570"/>
      <c r="J14" s="570"/>
      <c r="K14" s="579">
        <v>-34601275.75</v>
      </c>
      <c r="L14" s="552"/>
      <c r="M14" s="579">
        <v>-31788002.280000001</v>
      </c>
    </row>
    <row r="15" spans="1:14" s="566" customFormat="1" ht="29.25" customHeight="1" thickBot="1">
      <c r="A15" s="565"/>
      <c r="C15" s="286" t="s">
        <v>972</v>
      </c>
      <c r="E15" s="568"/>
      <c r="F15" s="569"/>
      <c r="G15" s="568"/>
      <c r="H15" s="568"/>
      <c r="I15" s="570"/>
      <c r="J15" s="570"/>
      <c r="K15" s="580">
        <f>SUM(K12:K14)</f>
        <v>66809227.979999989</v>
      </c>
      <c r="L15" s="552"/>
      <c r="M15" s="580">
        <f>SUM(M12:M14)</f>
        <v>56041919.330000013</v>
      </c>
    </row>
    <row r="16" spans="1:14" s="585" customFormat="1" ht="29.25" customHeight="1" thickTop="1">
      <c r="A16" s="586" t="s">
        <v>921</v>
      </c>
      <c r="B16" s="586"/>
      <c r="C16" s="586"/>
      <c r="D16" s="583"/>
      <c r="E16" s="583"/>
      <c r="F16" s="583"/>
      <c r="G16" s="583"/>
      <c r="H16" s="583"/>
      <c r="I16" s="584"/>
      <c r="J16" s="52"/>
      <c r="K16" s="52"/>
      <c r="L16" s="52"/>
      <c r="M16" s="52"/>
    </row>
    <row r="17" spans="1:14" ht="29.25" customHeight="1">
      <c r="A17" s="607" t="s">
        <v>832</v>
      </c>
    </row>
    <row r="18" spans="1:14" ht="29.25" customHeight="1">
      <c r="A18" s="607" t="s">
        <v>922</v>
      </c>
    </row>
    <row r="20" spans="1:14" s="585" customFormat="1" ht="29.25" customHeight="1">
      <c r="A20" s="581"/>
      <c r="B20" s="582"/>
      <c r="C20" s="583"/>
      <c r="D20" s="583"/>
      <c r="E20" s="583"/>
      <c r="F20" s="583"/>
      <c r="G20" s="583"/>
      <c r="H20" s="583"/>
      <c r="I20" s="584"/>
      <c r="J20" s="52"/>
      <c r="K20" s="52"/>
      <c r="L20" s="52"/>
      <c r="M20" s="52"/>
    </row>
    <row r="21" spans="1:14" s="585" customFormat="1" ht="29.25" customHeight="1">
      <c r="A21" s="581"/>
      <c r="B21" s="582"/>
      <c r="C21" s="732"/>
      <c r="D21" s="732"/>
      <c r="E21" s="732"/>
      <c r="F21" s="732"/>
      <c r="G21" s="732"/>
      <c r="H21" s="732"/>
      <c r="I21" s="584"/>
      <c r="J21" s="52"/>
      <c r="K21" s="52"/>
      <c r="L21" s="52"/>
      <c r="M21" s="52"/>
    </row>
    <row r="22" spans="1:14" s="585" customFormat="1" ht="29.25" customHeight="1">
      <c r="A22" s="581"/>
      <c r="B22" s="582"/>
      <c r="C22" s="732"/>
      <c r="D22" s="732"/>
      <c r="E22" s="732"/>
      <c r="F22" s="732"/>
      <c r="G22" s="732"/>
      <c r="H22" s="732"/>
      <c r="I22" s="584"/>
      <c r="J22" s="52"/>
      <c r="K22" s="52"/>
      <c r="L22" s="52"/>
      <c r="M22" s="52"/>
    </row>
    <row r="23" spans="1:14" s="585" customFormat="1" ht="29.25" customHeight="1">
      <c r="A23" s="581"/>
      <c r="B23" s="582"/>
      <c r="C23" s="732"/>
      <c r="D23" s="732"/>
      <c r="E23" s="732"/>
      <c r="F23" s="732"/>
      <c r="G23" s="732"/>
      <c r="H23" s="732"/>
      <c r="I23" s="584"/>
      <c r="J23" s="52"/>
      <c r="K23" s="52"/>
      <c r="L23" s="52"/>
      <c r="M23" s="52"/>
    </row>
    <row r="24" spans="1:14" s="585" customFormat="1" ht="29.25" customHeight="1">
      <c r="A24" s="581"/>
      <c r="B24" s="582"/>
      <c r="C24" s="732"/>
      <c r="D24" s="732"/>
      <c r="E24" s="732"/>
      <c r="F24" s="732"/>
      <c r="G24" s="732"/>
      <c r="H24" s="732"/>
      <c r="I24" s="584"/>
      <c r="J24" s="52"/>
      <c r="K24" s="52"/>
      <c r="L24" s="52"/>
      <c r="M24" s="52"/>
    </row>
    <row r="25" spans="1:14" s="585" customFormat="1" ht="29.25" customHeight="1">
      <c r="A25" s="581"/>
      <c r="B25" s="582"/>
      <c r="C25" s="732"/>
      <c r="D25" s="732"/>
      <c r="E25" s="732"/>
      <c r="F25" s="732"/>
      <c r="G25" s="732"/>
      <c r="H25" s="732"/>
      <c r="I25" s="584"/>
      <c r="J25" s="52"/>
      <c r="K25" s="52"/>
      <c r="L25" s="52"/>
      <c r="M25" s="52"/>
    </row>
    <row r="26" spans="1:14" s="585" customFormat="1" ht="29.25" customHeight="1">
      <c r="A26" s="581"/>
      <c r="B26" s="582"/>
      <c r="C26" s="732"/>
      <c r="D26" s="732"/>
      <c r="E26" s="732"/>
      <c r="F26" s="732"/>
      <c r="G26" s="732"/>
      <c r="H26" s="732"/>
      <c r="I26" s="584"/>
      <c r="J26" s="52"/>
      <c r="K26" s="52"/>
      <c r="L26" s="52"/>
      <c r="M26" s="52"/>
    </row>
    <row r="27" spans="1:14" s="585" customFormat="1" ht="29.25" customHeight="1">
      <c r="A27" s="581"/>
      <c r="B27" s="582"/>
      <c r="C27" s="732"/>
      <c r="D27" s="732"/>
      <c r="E27" s="732"/>
      <c r="F27" s="732"/>
      <c r="G27" s="732"/>
      <c r="H27" s="732"/>
      <c r="I27" s="584"/>
      <c r="J27" s="52"/>
      <c r="K27" s="52"/>
      <c r="L27" s="52"/>
      <c r="M27" s="52"/>
    </row>
    <row r="28" spans="1:14" s="585" customFormat="1" ht="29.25" customHeight="1">
      <c r="A28" s="587"/>
      <c r="B28" s="588"/>
      <c r="C28" s="588"/>
      <c r="D28" s="52"/>
      <c r="E28" s="588" t="s">
        <v>81</v>
      </c>
      <c r="F28" s="588"/>
      <c r="G28" s="86"/>
      <c r="H28" s="52"/>
      <c r="I28" s="589"/>
      <c r="J28" s="589"/>
      <c r="K28" s="583"/>
      <c r="L28" s="590"/>
      <c r="M28" s="591"/>
      <c r="N28" s="592"/>
    </row>
    <row r="29" spans="1:14" s="585" customFormat="1" ht="29.25" customHeight="1">
      <c r="A29" s="587"/>
      <c r="B29" s="588"/>
      <c r="C29" s="588"/>
      <c r="D29" s="52"/>
      <c r="E29" s="588" t="s">
        <v>783</v>
      </c>
      <c r="F29" s="588"/>
      <c r="G29" s="86"/>
      <c r="H29" s="52"/>
      <c r="I29" s="589"/>
      <c r="J29" s="589"/>
      <c r="K29" s="583"/>
      <c r="L29" s="590"/>
      <c r="M29" s="591"/>
      <c r="N29" s="592"/>
    </row>
    <row r="30" spans="1:14" s="585" customFormat="1" ht="29.25" customHeight="1">
      <c r="A30" s="586"/>
      <c r="B30" s="586"/>
      <c r="C30" s="586"/>
      <c r="D30" s="586"/>
      <c r="E30" s="586"/>
      <c r="F30" s="586"/>
      <c r="G30" s="586"/>
      <c r="H30" s="586"/>
      <c r="I30" s="586"/>
      <c r="J30" s="586"/>
      <c r="K30" s="586"/>
      <c r="L30" s="586"/>
      <c r="M30" s="586"/>
      <c r="N30" s="586"/>
    </row>
    <row r="31" spans="1:14" s="585" customFormat="1" ht="29.25" customHeight="1">
      <c r="A31" s="586"/>
      <c r="B31" s="586"/>
      <c r="C31" s="586"/>
      <c r="D31" s="586"/>
      <c r="E31" s="586"/>
      <c r="F31" s="586"/>
      <c r="G31" s="586"/>
      <c r="H31" s="586"/>
      <c r="I31" s="586"/>
      <c r="J31" s="586"/>
      <c r="K31" s="586"/>
      <c r="L31" s="586"/>
      <c r="M31" s="586"/>
      <c r="N31" s="586"/>
    </row>
    <row r="32" spans="1:14" s="484" customFormat="1" ht="29.25" customHeight="1">
      <c r="A32" s="586"/>
      <c r="B32" s="586"/>
      <c r="C32" s="586"/>
      <c r="D32" s="586"/>
      <c r="E32" s="586"/>
      <c r="F32" s="586"/>
      <c r="G32" s="586"/>
      <c r="H32" s="586"/>
      <c r="I32" s="586"/>
      <c r="J32" s="586"/>
      <c r="K32" s="586"/>
      <c r="L32" s="586"/>
      <c r="M32" s="586"/>
      <c r="N32" s="586"/>
    </row>
    <row r="33" spans="1:15" s="484" customFormat="1" ht="29.25" customHeight="1">
      <c r="A33" s="586"/>
      <c r="B33" s="586"/>
      <c r="C33" s="586"/>
      <c r="D33" s="586"/>
      <c r="E33" s="586"/>
      <c r="F33" s="586"/>
      <c r="G33" s="586"/>
      <c r="H33" s="586"/>
      <c r="I33" s="586"/>
      <c r="J33" s="586"/>
      <c r="K33" s="586"/>
      <c r="L33" s="586"/>
      <c r="M33" s="586"/>
      <c r="N33" s="586"/>
    </row>
    <row r="34" spans="1:15" s="484" customFormat="1" ht="29.25" customHeight="1">
      <c r="A34" s="586"/>
      <c r="B34" s="586"/>
      <c r="C34" s="586"/>
      <c r="D34" s="586"/>
      <c r="E34" s="586"/>
      <c r="F34" s="586"/>
      <c r="G34" s="586"/>
      <c r="H34" s="586"/>
      <c r="I34" s="586"/>
      <c r="J34" s="586"/>
      <c r="K34" s="586"/>
      <c r="L34" s="586"/>
      <c r="M34" s="586"/>
      <c r="N34" s="586"/>
    </row>
    <row r="35" spans="1:15" s="484" customFormat="1" ht="29.25" customHeight="1">
      <c r="A35" s="586"/>
      <c r="B35" s="586"/>
      <c r="C35" s="586"/>
      <c r="D35" s="586"/>
      <c r="E35" s="586"/>
      <c r="F35" s="586"/>
      <c r="G35" s="586"/>
      <c r="H35" s="586"/>
      <c r="I35" s="586"/>
      <c r="J35" s="586"/>
      <c r="K35" s="586"/>
      <c r="L35" s="586"/>
      <c r="M35" s="586"/>
      <c r="N35" s="586"/>
    </row>
    <row r="36" spans="1:15" s="484" customFormat="1" ht="29.25" customHeight="1">
      <c r="A36" s="586"/>
      <c r="B36" s="586"/>
      <c r="C36" s="586"/>
      <c r="D36" s="586"/>
      <c r="E36" s="586"/>
      <c r="F36" s="586"/>
      <c r="G36" s="586"/>
      <c r="H36" s="586"/>
      <c r="I36" s="586"/>
      <c r="J36" s="586"/>
      <c r="K36" s="586"/>
      <c r="L36" s="586"/>
      <c r="M36" s="586"/>
      <c r="N36" s="586"/>
    </row>
    <row r="37" spans="1:15" s="585" customFormat="1" ht="29.25" customHeight="1">
      <c r="A37" s="586"/>
      <c r="B37" s="586"/>
      <c r="C37" s="586"/>
      <c r="D37" s="586"/>
      <c r="E37" s="586"/>
      <c r="F37" s="586"/>
      <c r="G37" s="586"/>
      <c r="H37" s="586"/>
      <c r="I37" s="586"/>
      <c r="J37" s="586"/>
      <c r="K37" s="586"/>
      <c r="L37" s="586"/>
      <c r="M37" s="586"/>
      <c r="N37" s="586"/>
    </row>
    <row r="38" spans="1:15" s="52" customFormat="1" ht="29.25" customHeight="1">
      <c r="A38" s="586"/>
      <c r="B38" s="586"/>
      <c r="C38" s="586"/>
      <c r="D38" s="586"/>
      <c r="E38" s="586"/>
      <c r="F38" s="586"/>
      <c r="G38" s="586"/>
      <c r="H38" s="586"/>
      <c r="I38" s="586"/>
      <c r="J38" s="586"/>
      <c r="K38" s="586"/>
      <c r="L38" s="586"/>
      <c r="M38" s="586"/>
      <c r="N38" s="586"/>
      <c r="O38" s="592"/>
    </row>
    <row r="39" spans="1:15" s="52" customFormat="1" ht="29.25" customHeight="1">
      <c r="A39" s="586"/>
      <c r="B39" s="586"/>
      <c r="C39" s="586"/>
      <c r="D39" s="586"/>
      <c r="E39" s="586"/>
      <c r="F39" s="586"/>
      <c r="G39" s="586"/>
      <c r="H39" s="586"/>
      <c r="I39" s="586"/>
      <c r="J39" s="586"/>
      <c r="K39" s="586"/>
      <c r="L39" s="586"/>
      <c r="M39" s="586"/>
      <c r="N39" s="586"/>
      <c r="O39" s="592"/>
    </row>
  </sheetData>
  <mergeCells count="1">
    <mergeCell ref="A1:M1"/>
  </mergeCells>
  <pageMargins left="0.70866141732283472" right="0.19685039370078741" top="0.74803149606299213" bottom="0.55118110236220474" header="0.31496062992125984" footer="0.31496062992125984"/>
  <pageSetup paperSize="9" scale="90"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10" zoomScaleNormal="100" zoomScaleSheetLayoutView="100" workbookViewId="0">
      <selection activeCell="M26" sqref="M26"/>
    </sheetView>
  </sheetViews>
  <sheetFormatPr defaultColWidth="9.140625" defaultRowHeight="26.25" customHeight="1"/>
  <cols>
    <col min="1" max="1" width="7.5703125" style="99" customWidth="1"/>
    <col min="2" max="3" width="9.28515625" style="99" customWidth="1"/>
    <col min="4" max="4" width="2.85546875" style="99" customWidth="1"/>
    <col min="5" max="5" width="12.42578125" style="99" bestFit="1" customWidth="1"/>
    <col min="6" max="6" width="0.85546875" style="99" customWidth="1"/>
    <col min="7" max="7" width="13.7109375" style="99" customWidth="1"/>
    <col min="8" max="8" width="0.85546875" style="99" customWidth="1"/>
    <col min="9" max="9" width="12.42578125" style="99" bestFit="1" customWidth="1"/>
    <col min="10" max="10" width="0.85546875" style="99" customWidth="1"/>
    <col min="11" max="11" width="12.42578125" style="99" bestFit="1" customWidth="1"/>
    <col min="12" max="12" width="0.85546875" style="99" customWidth="1"/>
    <col min="13" max="13" width="13.7109375" style="99" customWidth="1"/>
    <col min="14" max="14" width="0.85546875" style="99" customWidth="1"/>
    <col min="15" max="15" width="12.42578125" style="99" bestFit="1" customWidth="1"/>
    <col min="16" max="16" width="2.5703125" style="99" customWidth="1"/>
    <col min="17" max="16384" width="9.140625" style="99"/>
  </cols>
  <sheetData>
    <row r="1" spans="1:15" s="94" customFormat="1" ht="26.25" customHeight="1">
      <c r="A1" s="941" t="s">
        <v>317</v>
      </c>
      <c r="B1" s="941"/>
      <c r="C1" s="941"/>
      <c r="D1" s="941"/>
      <c r="E1" s="941"/>
      <c r="F1" s="941"/>
      <c r="G1" s="941"/>
      <c r="H1" s="941"/>
      <c r="I1" s="941"/>
      <c r="J1" s="941"/>
      <c r="K1" s="941"/>
      <c r="L1" s="941"/>
      <c r="M1" s="941"/>
      <c r="N1" s="941"/>
      <c r="O1" s="941"/>
    </row>
    <row r="2" spans="1:15" s="94" customFormat="1" ht="26.25" customHeight="1">
      <c r="A2" s="95"/>
      <c r="B2" s="96"/>
      <c r="C2" s="97"/>
      <c r="D2" s="97"/>
      <c r="E2" s="97"/>
      <c r="G2" s="97"/>
      <c r="H2" s="95"/>
      <c r="I2" s="97"/>
      <c r="J2" s="95"/>
      <c r="K2" s="97"/>
    </row>
    <row r="3" spans="1:15" s="7" customFormat="1" ht="26.25" customHeight="1">
      <c r="A3" s="102" t="s">
        <v>924</v>
      </c>
      <c r="B3" s="102"/>
      <c r="C3" s="102"/>
      <c r="D3" s="102"/>
      <c r="E3" s="102"/>
      <c r="F3" s="102"/>
      <c r="G3" s="102"/>
      <c r="H3" s="336"/>
      <c r="I3" s="102"/>
      <c r="J3" s="336"/>
    </row>
    <row r="4" spans="1:15" s="7" customFormat="1" ht="26.25" customHeight="1">
      <c r="B4" s="99" t="s">
        <v>833</v>
      </c>
      <c r="C4" s="102"/>
      <c r="D4" s="102"/>
      <c r="E4" s="102"/>
      <c r="F4" s="102"/>
      <c r="G4" s="102"/>
      <c r="H4" s="336"/>
      <c r="I4" s="102"/>
      <c r="J4" s="336"/>
    </row>
    <row r="5" spans="1:15" s="395" customFormat="1" ht="26.25" customHeight="1">
      <c r="A5" s="392"/>
      <c r="B5" s="392"/>
      <c r="C5" s="392"/>
      <c r="D5" s="392"/>
      <c r="E5" s="945"/>
      <c r="F5" s="945"/>
      <c r="G5" s="945"/>
      <c r="H5" s="945"/>
      <c r="I5" s="945"/>
      <c r="J5" s="393"/>
      <c r="K5" s="394"/>
      <c r="O5" s="396" t="s">
        <v>73</v>
      </c>
    </row>
    <row r="6" spans="1:15" s="395" customFormat="1" ht="26.25" customHeight="1">
      <c r="A6" s="392"/>
      <c r="B6" s="392"/>
      <c r="C6" s="392"/>
      <c r="D6" s="392"/>
      <c r="E6" s="946" t="s">
        <v>17</v>
      </c>
      <c r="F6" s="946"/>
      <c r="G6" s="946"/>
      <c r="H6" s="946"/>
      <c r="I6" s="946"/>
      <c r="J6" s="397"/>
      <c r="K6" s="947" t="s">
        <v>23</v>
      </c>
      <c r="L6" s="947"/>
      <c r="M6" s="947"/>
      <c r="N6" s="947"/>
      <c r="O6" s="947"/>
    </row>
    <row r="7" spans="1:15" s="395" customFormat="1" ht="26.25" customHeight="1">
      <c r="A7" s="392"/>
      <c r="B7" s="392"/>
      <c r="C7" s="392"/>
      <c r="D7" s="392"/>
      <c r="E7" s="398" t="s">
        <v>381</v>
      </c>
      <c r="F7" s="398"/>
      <c r="G7" s="415" t="s">
        <v>74</v>
      </c>
      <c r="H7" s="398"/>
      <c r="I7" s="398" t="s">
        <v>3</v>
      </c>
      <c r="J7" s="397"/>
      <c r="K7" s="398" t="s">
        <v>381</v>
      </c>
      <c r="L7" s="416"/>
      <c r="M7" s="415" t="s">
        <v>74</v>
      </c>
      <c r="N7" s="398"/>
      <c r="O7" s="398" t="s">
        <v>3</v>
      </c>
    </row>
    <row r="8" spans="1:15" s="395" customFormat="1" ht="26.25" customHeight="1">
      <c r="A8" s="392"/>
      <c r="B8" s="392"/>
      <c r="C8" s="392"/>
      <c r="D8" s="392"/>
      <c r="E8" s="401" t="s">
        <v>382</v>
      </c>
      <c r="F8" s="400"/>
      <c r="G8" s="401" t="s">
        <v>350</v>
      </c>
      <c r="H8" s="402"/>
      <c r="I8" s="399"/>
      <c r="J8" s="402"/>
      <c r="K8" s="401" t="s">
        <v>382</v>
      </c>
      <c r="M8" s="401" t="s">
        <v>350</v>
      </c>
      <c r="N8" s="402"/>
      <c r="O8" s="399"/>
    </row>
    <row r="9" spans="1:15" s="395" customFormat="1" ht="26.25" customHeight="1">
      <c r="A9" s="392" t="s">
        <v>75</v>
      </c>
      <c r="B9" s="392"/>
      <c r="C9" s="392"/>
      <c r="D9" s="392"/>
      <c r="E9" s="392"/>
      <c r="F9" s="392"/>
      <c r="G9" s="392"/>
      <c r="H9" s="392"/>
      <c r="I9" s="392"/>
      <c r="J9" s="392"/>
      <c r="K9" s="392"/>
    </row>
    <row r="10" spans="1:15" s="395" customFormat="1" ht="26.25" customHeight="1">
      <c r="A10" s="392"/>
      <c r="B10" s="392" t="s">
        <v>541</v>
      </c>
      <c r="C10" s="392"/>
      <c r="D10" s="392"/>
      <c r="E10" s="403">
        <v>21849753.34</v>
      </c>
      <c r="G10" s="403">
        <v>1070000</v>
      </c>
      <c r="H10" s="392"/>
      <c r="I10" s="404">
        <v>22919753.34</v>
      </c>
      <c r="J10" s="392"/>
      <c r="K10" s="404">
        <v>14112328.839999998</v>
      </c>
      <c r="M10" s="409">
        <v>0</v>
      </c>
      <c r="N10" s="477"/>
      <c r="O10" s="409">
        <v>14112328.839999998</v>
      </c>
    </row>
    <row r="11" spans="1:15" s="395" customFormat="1" ht="26.25" customHeight="1">
      <c r="A11" s="392"/>
      <c r="B11" s="405" t="s">
        <v>122</v>
      </c>
      <c r="C11" s="392"/>
      <c r="D11" s="392"/>
      <c r="E11" s="403">
        <v>430276</v>
      </c>
      <c r="G11" s="403">
        <v>288000</v>
      </c>
      <c r="H11" s="392"/>
      <c r="I11" s="404">
        <v>718276</v>
      </c>
      <c r="J11" s="406"/>
      <c r="K11" s="407">
        <v>142995</v>
      </c>
      <c r="M11" s="409">
        <v>288000</v>
      </c>
      <c r="N11" s="477"/>
      <c r="O11" s="409">
        <v>430995</v>
      </c>
    </row>
    <row r="12" spans="1:15" s="395" customFormat="1" ht="26.25" customHeight="1">
      <c r="A12" s="392"/>
      <c r="B12" s="405" t="s">
        <v>13</v>
      </c>
      <c r="C12" s="392"/>
      <c r="D12" s="392"/>
      <c r="E12" s="480">
        <v>1070000</v>
      </c>
      <c r="F12" s="482"/>
      <c r="G12" s="480">
        <v>-1070000</v>
      </c>
      <c r="H12" s="482"/>
      <c r="I12" s="480">
        <v>0</v>
      </c>
      <c r="J12" s="481"/>
      <c r="K12" s="480">
        <v>0</v>
      </c>
      <c r="L12" s="482"/>
      <c r="M12" s="480">
        <v>0</v>
      </c>
      <c r="N12" s="477"/>
      <c r="O12" s="409">
        <v>0</v>
      </c>
    </row>
    <row r="13" spans="1:15" s="395" customFormat="1" ht="26.25" customHeight="1">
      <c r="A13" s="392"/>
      <c r="B13" s="405" t="s">
        <v>125</v>
      </c>
      <c r="C13" s="392"/>
      <c r="D13" s="392"/>
      <c r="E13" s="403">
        <v>-2270741.98</v>
      </c>
      <c r="G13" s="403">
        <v>0</v>
      </c>
      <c r="H13" s="392"/>
      <c r="I13" s="404">
        <v>-2270741.98</v>
      </c>
      <c r="J13" s="406"/>
      <c r="K13" s="407">
        <v>0</v>
      </c>
      <c r="M13" s="478">
        <v>0</v>
      </c>
      <c r="N13" s="477"/>
      <c r="O13" s="478">
        <v>0</v>
      </c>
    </row>
    <row r="14" spans="1:15" s="395" customFormat="1" ht="26.25" customHeight="1">
      <c r="A14" s="392"/>
      <c r="B14" s="392" t="s">
        <v>385</v>
      </c>
      <c r="C14" s="392"/>
      <c r="D14" s="392"/>
      <c r="E14" s="408">
        <f>SUM(E10:E13)</f>
        <v>21079287.359999999</v>
      </c>
      <c r="F14" s="392"/>
      <c r="G14" s="408">
        <f>SUM(G10:G13)</f>
        <v>288000</v>
      </c>
      <c r="H14" s="392"/>
      <c r="I14" s="408">
        <f>SUM(I10:I13)</f>
        <v>21367287.359999999</v>
      </c>
      <c r="J14" s="406"/>
      <c r="K14" s="408">
        <f>SUM(K10:K13)</f>
        <v>14255323.839999998</v>
      </c>
      <c r="M14" s="408">
        <f>SUM(M10:M13)</f>
        <v>288000</v>
      </c>
      <c r="O14" s="408">
        <f>SUM(O10:O13)</f>
        <v>14543323.839999998</v>
      </c>
    </row>
    <row r="15" spans="1:15" s="395" customFormat="1" ht="26.25" customHeight="1">
      <c r="A15" s="392"/>
      <c r="B15" s="405" t="s">
        <v>122</v>
      </c>
      <c r="C15" s="392"/>
      <c r="D15" s="392"/>
      <c r="E15" s="403">
        <v>697225</v>
      </c>
      <c r="F15" s="842"/>
      <c r="G15" s="843">
        <v>0</v>
      </c>
      <c r="H15" s="842"/>
      <c r="I15" s="843">
        <f>SUM(E15:G15)</f>
        <v>697225</v>
      </c>
      <c r="J15" s="844"/>
      <c r="K15" s="843">
        <v>445000</v>
      </c>
      <c r="L15" s="842"/>
      <c r="M15" s="843">
        <v>0</v>
      </c>
      <c r="N15" s="477"/>
      <c r="O15" s="409">
        <f>SUM(K15:M15)</f>
        <v>445000</v>
      </c>
    </row>
    <row r="16" spans="1:15" s="395" customFormat="1" ht="26.25" customHeight="1">
      <c r="A16" s="392"/>
      <c r="B16" s="392" t="s">
        <v>834</v>
      </c>
      <c r="C16" s="410"/>
      <c r="D16" s="410"/>
      <c r="E16" s="411">
        <f>SUM(E14:E15)</f>
        <v>21776512.359999999</v>
      </c>
      <c r="F16" s="410"/>
      <c r="G16" s="411">
        <f>SUM(G14:G15)</f>
        <v>288000</v>
      </c>
      <c r="H16" s="410"/>
      <c r="I16" s="411">
        <f>SUM(I14:I15)</f>
        <v>22064512.359999999</v>
      </c>
      <c r="J16" s="392"/>
      <c r="K16" s="411">
        <f>SUM(K14:K15)</f>
        <v>14700323.839999998</v>
      </c>
      <c r="M16" s="411">
        <f>SUM(M14:M15)</f>
        <v>288000</v>
      </c>
      <c r="O16" s="411">
        <f>SUM(O14:O15)</f>
        <v>14988323.839999998</v>
      </c>
    </row>
    <row r="17" spans="1:15" s="395" customFormat="1" ht="26.25" customHeight="1">
      <c r="A17" s="392" t="s">
        <v>80</v>
      </c>
      <c r="B17" s="392"/>
      <c r="C17" s="392"/>
      <c r="D17" s="392"/>
      <c r="E17" s="392"/>
      <c r="F17" s="392"/>
      <c r="G17" s="392"/>
      <c r="H17" s="392"/>
      <c r="I17" s="392"/>
      <c r="J17" s="392"/>
      <c r="K17" s="404"/>
    </row>
    <row r="18" spans="1:15" s="395" customFormat="1" ht="26.25" customHeight="1">
      <c r="A18" s="392"/>
      <c r="B18" s="392" t="str">
        <f>B10</f>
        <v>As at January 1, 2019</v>
      </c>
      <c r="C18" s="392"/>
      <c r="D18" s="392"/>
      <c r="E18" s="403">
        <v>-15809661.390000001</v>
      </c>
      <c r="G18" s="403">
        <v>0</v>
      </c>
      <c r="I18" s="403">
        <v>-15809661.390000001</v>
      </c>
      <c r="J18" s="406"/>
      <c r="K18" s="403">
        <v>-11362826.480000002</v>
      </c>
      <c r="M18" s="409">
        <v>0</v>
      </c>
      <c r="N18" s="477"/>
      <c r="O18" s="409">
        <v>-11362826.480000002</v>
      </c>
    </row>
    <row r="19" spans="1:15" s="395" customFormat="1" ht="26.25" customHeight="1">
      <c r="A19" s="392"/>
      <c r="B19" s="392" t="s">
        <v>86</v>
      </c>
      <c r="C19" s="392"/>
      <c r="D19" s="392"/>
      <c r="E19" s="403">
        <v>-1459272.3100000003</v>
      </c>
      <c r="G19" s="403">
        <v>0</v>
      </c>
      <c r="I19" s="403">
        <v>-1459272.3100000003</v>
      </c>
      <c r="J19" s="406"/>
      <c r="K19" s="403">
        <v>-825610.67</v>
      </c>
      <c r="M19" s="409">
        <v>0</v>
      </c>
      <c r="N19" s="477"/>
      <c r="O19" s="409">
        <v>-825610.67</v>
      </c>
    </row>
    <row r="20" spans="1:15" s="395" customFormat="1" ht="26.25" customHeight="1">
      <c r="A20" s="405"/>
      <c r="B20" s="405" t="s">
        <v>351</v>
      </c>
      <c r="C20" s="392"/>
      <c r="D20" s="392"/>
      <c r="E20" s="403">
        <v>2225449.7400000002</v>
      </c>
      <c r="G20" s="403">
        <v>0</v>
      </c>
      <c r="I20" s="403">
        <v>2225449.7400000002</v>
      </c>
      <c r="J20" s="406"/>
      <c r="K20" s="403">
        <v>0</v>
      </c>
      <c r="M20" s="478">
        <v>0</v>
      </c>
      <c r="N20" s="477"/>
      <c r="O20" s="478">
        <v>0</v>
      </c>
    </row>
    <row r="21" spans="1:15" s="395" customFormat="1" ht="26.25" customHeight="1">
      <c r="A21" s="392"/>
      <c r="B21" s="392" t="str">
        <f>B14</f>
        <v xml:space="preserve">As at December 31, 2019 </v>
      </c>
      <c r="C21" s="392"/>
      <c r="D21" s="392"/>
      <c r="E21" s="408">
        <f>SUM(E18:E20)</f>
        <v>-15043483.959999999</v>
      </c>
      <c r="F21" s="392"/>
      <c r="G21" s="408">
        <f>SUM(G18:G20)</f>
        <v>0</v>
      </c>
      <c r="H21" s="392"/>
      <c r="I21" s="408">
        <f>SUM(I18:I20)</f>
        <v>-15043483.959999999</v>
      </c>
      <c r="J21" s="406"/>
      <c r="K21" s="408">
        <f>SUM(K18:K20)</f>
        <v>-12188437.150000002</v>
      </c>
      <c r="M21" s="408">
        <f>SUM(M18:M20)</f>
        <v>0</v>
      </c>
      <c r="O21" s="408">
        <f>SUM(O18:O20)</f>
        <v>-12188437.150000002</v>
      </c>
    </row>
    <row r="22" spans="1:15" s="395" customFormat="1" ht="26.25" customHeight="1">
      <c r="A22" s="392"/>
      <c r="B22" s="392" t="s">
        <v>166</v>
      </c>
      <c r="C22" s="392"/>
      <c r="D22" s="392"/>
      <c r="E22" s="843">
        <v>-721093.22</v>
      </c>
      <c r="F22" s="842"/>
      <c r="G22" s="843">
        <v>0</v>
      </c>
      <c r="H22" s="842"/>
      <c r="I22" s="843">
        <f>SUM(E22:G22)</f>
        <v>-721093.22</v>
      </c>
      <c r="J22" s="844"/>
      <c r="K22" s="843">
        <v>-382220.2</v>
      </c>
      <c r="L22" s="842"/>
      <c r="M22" s="843">
        <v>0</v>
      </c>
      <c r="N22" s="842"/>
      <c r="O22" s="843">
        <f>SUM(K22:M22)</f>
        <v>-382220.2</v>
      </c>
    </row>
    <row r="23" spans="1:15" s="395" customFormat="1" ht="26.25" customHeight="1">
      <c r="A23" s="392"/>
      <c r="B23" s="392" t="str">
        <f>+B16</f>
        <v>As at June 30, 2020</v>
      </c>
      <c r="C23" s="410"/>
      <c r="D23" s="410"/>
      <c r="E23" s="411">
        <f>SUM(E21:E22)</f>
        <v>-15764577.18</v>
      </c>
      <c r="F23" s="410"/>
      <c r="G23" s="411">
        <f>SUM(G21:G22)</f>
        <v>0</v>
      </c>
      <c r="H23" s="410"/>
      <c r="I23" s="411">
        <f>SUM(I21:I22)</f>
        <v>-15764577.18</v>
      </c>
      <c r="J23" s="392"/>
      <c r="K23" s="411">
        <f>SUM(K21:K22)</f>
        <v>-12570657.350000001</v>
      </c>
      <c r="M23" s="479">
        <f>SUM(M21:M22)</f>
        <v>0</v>
      </c>
      <c r="O23" s="479">
        <f>SUM(O21:O22)</f>
        <v>-12570657.350000001</v>
      </c>
    </row>
    <row r="24" spans="1:15" s="395" customFormat="1" ht="26.25" customHeight="1">
      <c r="A24" s="392" t="s">
        <v>76</v>
      </c>
      <c r="B24" s="392"/>
      <c r="C24" s="392"/>
      <c r="D24" s="392"/>
      <c r="E24" s="412"/>
      <c r="F24" s="392"/>
      <c r="G24" s="412"/>
      <c r="H24" s="392"/>
      <c r="I24" s="412"/>
      <c r="J24" s="393"/>
      <c r="K24" s="412"/>
    </row>
    <row r="25" spans="1:15" s="395" customFormat="1" ht="26.25" customHeight="1" thickBot="1">
      <c r="A25" s="392"/>
      <c r="B25" s="392" t="str">
        <f>B14</f>
        <v xml:space="preserve">As at December 31, 2019 </v>
      </c>
      <c r="C25" s="392"/>
      <c r="D25" s="392"/>
      <c r="E25" s="593">
        <f>+E14+E21</f>
        <v>6035803.4000000004</v>
      </c>
      <c r="F25" s="482"/>
      <c r="G25" s="593">
        <f>+G14+G21</f>
        <v>288000</v>
      </c>
      <c r="H25" s="482"/>
      <c r="I25" s="593">
        <f>+I14+I21</f>
        <v>6323803.4000000004</v>
      </c>
      <c r="J25" s="481"/>
      <c r="K25" s="593">
        <f>+K14+K21</f>
        <v>2066886.6899999958</v>
      </c>
      <c r="L25" s="482"/>
      <c r="M25" s="593">
        <f>+M14+M21</f>
        <v>288000</v>
      </c>
      <c r="N25" s="482"/>
      <c r="O25" s="593">
        <f>+O14+O21</f>
        <v>2354886.6899999958</v>
      </c>
    </row>
    <row r="26" spans="1:15" s="395" customFormat="1" ht="26.25" customHeight="1" thickTop="1" thickBot="1">
      <c r="A26" s="392"/>
      <c r="B26" s="392" t="str">
        <f>B16</f>
        <v>As at June 30, 2020</v>
      </c>
      <c r="C26" s="392"/>
      <c r="D26" s="392"/>
      <c r="E26" s="413">
        <f>+E16+E23</f>
        <v>6011935.1799999997</v>
      </c>
      <c r="F26" s="392"/>
      <c r="G26" s="413">
        <f>+G16+G23</f>
        <v>288000</v>
      </c>
      <c r="H26" s="392"/>
      <c r="I26" s="413">
        <f>+I16+I23</f>
        <v>6299935.1799999997</v>
      </c>
      <c r="J26" s="392"/>
      <c r="K26" s="413">
        <f>+K16+K23</f>
        <v>2129666.4899999965</v>
      </c>
      <c r="M26" s="413">
        <f>+M16+M23</f>
        <v>288000</v>
      </c>
      <c r="O26" s="413">
        <f>+O16+O23</f>
        <v>2417666.4899999965</v>
      </c>
    </row>
    <row r="27" spans="1:15" s="395" customFormat="1" ht="26.25" customHeight="1" thickTop="1">
      <c r="A27" s="392" t="s">
        <v>836</v>
      </c>
      <c r="B27" s="392"/>
      <c r="C27" s="392"/>
      <c r="D27" s="392"/>
      <c r="E27" s="412"/>
      <c r="F27" s="392"/>
      <c r="G27" s="412"/>
      <c r="H27" s="392"/>
      <c r="I27" s="412"/>
      <c r="J27" s="392"/>
      <c r="K27" s="412"/>
    </row>
    <row r="28" spans="1:15" s="395" customFormat="1" ht="26.25" customHeight="1">
      <c r="B28" s="392" t="s">
        <v>837</v>
      </c>
      <c r="C28" s="392"/>
      <c r="D28" s="392"/>
      <c r="E28" s="409"/>
      <c r="F28" s="414"/>
      <c r="G28" s="409"/>
      <c r="H28" s="406"/>
      <c r="I28" s="480">
        <v>721483.87</v>
      </c>
      <c r="J28" s="481"/>
      <c r="O28" s="480">
        <v>422526.01</v>
      </c>
    </row>
    <row r="29" spans="1:15" s="395" customFormat="1" ht="26.25" customHeight="1">
      <c r="B29" s="392" t="s">
        <v>835</v>
      </c>
      <c r="C29" s="392"/>
      <c r="D29" s="392"/>
      <c r="F29" s="414"/>
      <c r="G29" s="409"/>
      <c r="H29" s="406"/>
      <c r="I29" s="403">
        <v>721093.22</v>
      </c>
      <c r="J29" s="406"/>
      <c r="O29" s="409">
        <v>382220.2</v>
      </c>
    </row>
    <row r="30" spans="1:15" s="7" customFormat="1" ht="26.25" customHeight="1">
      <c r="A30" s="51"/>
      <c r="B30" s="102"/>
      <c r="C30" s="102"/>
      <c r="D30" s="102"/>
      <c r="E30" s="104"/>
      <c r="F30" s="102"/>
      <c r="G30" s="104"/>
      <c r="H30" s="102"/>
      <c r="I30" s="104"/>
      <c r="J30" s="104"/>
      <c r="K30" s="104"/>
    </row>
    <row r="31" spans="1:15" s="7" customFormat="1" ht="26.25" customHeight="1">
      <c r="A31" s="51"/>
      <c r="B31" s="102"/>
      <c r="C31" s="102"/>
      <c r="D31" s="102"/>
      <c r="E31" s="104"/>
      <c r="F31" s="102"/>
      <c r="G31" s="104"/>
      <c r="H31" s="102"/>
      <c r="I31" s="104"/>
      <c r="J31" s="104"/>
      <c r="K31" s="104"/>
    </row>
    <row r="32" spans="1:15" s="36" customFormat="1" ht="26.25" customHeight="1">
      <c r="B32" s="105"/>
      <c r="D32" s="105" t="s">
        <v>81</v>
      </c>
      <c r="E32" s="105"/>
      <c r="F32" s="32"/>
      <c r="G32" s="262"/>
      <c r="H32" s="106"/>
      <c r="I32" s="262"/>
      <c r="J32" s="107"/>
      <c r="K32" s="83"/>
    </row>
    <row r="33" spans="2:11" s="36" customFormat="1" ht="26.25" customHeight="1">
      <c r="B33" s="105"/>
      <c r="D33" s="105" t="s">
        <v>433</v>
      </c>
      <c r="E33" s="105"/>
      <c r="F33" s="32"/>
      <c r="G33" s="262"/>
      <c r="H33" s="106"/>
      <c r="I33" s="262"/>
      <c r="J33" s="107"/>
      <c r="K33" s="83"/>
    </row>
  </sheetData>
  <mergeCells count="4">
    <mergeCell ref="E5:I5"/>
    <mergeCell ref="E6:I6"/>
    <mergeCell ref="K6:O6"/>
    <mergeCell ref="A1:O1"/>
  </mergeCells>
  <pageMargins left="0.70866141732283472" right="0.23622047244094491" top="0.59055118110236227" bottom="0.39370078740157483" header="0.31496062992125984" footer="0.31496062992125984"/>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9"/>
  <sheetViews>
    <sheetView view="pageBreakPreview" topLeftCell="A331" zoomScaleNormal="90" zoomScaleSheetLayoutView="100" workbookViewId="0">
      <selection activeCell="E56" sqref="E56"/>
    </sheetView>
  </sheetViews>
  <sheetFormatPr defaultColWidth="9.140625" defaultRowHeight="25.15" customHeight="1"/>
  <cols>
    <col min="1" max="1" width="4.140625" style="99" customWidth="1"/>
    <col min="2" max="3" width="9.140625" style="99" customWidth="1"/>
    <col min="4" max="4" width="3.7109375" style="99" customWidth="1"/>
    <col min="5" max="5" width="15.7109375" style="99" customWidth="1"/>
    <col min="6" max="6" width="1" style="99" customWidth="1"/>
    <col min="7" max="7" width="15.7109375" style="99" customWidth="1"/>
    <col min="8" max="8" width="1" style="99" customWidth="1"/>
    <col min="9" max="9" width="15.7109375" style="99" customWidth="1"/>
    <col min="10" max="10" width="1" style="99" customWidth="1"/>
    <col min="11" max="11" width="15.7109375" style="99" customWidth="1"/>
    <col min="12" max="12" width="1" style="99" customWidth="1"/>
    <col min="13" max="13" width="15.7109375" style="99" customWidth="1"/>
    <col min="14" max="14" width="3.140625" style="99" customWidth="1"/>
    <col min="15" max="16384" width="9.140625" style="99"/>
  </cols>
  <sheetData>
    <row r="1" spans="1:14" s="94" customFormat="1" ht="25.5" customHeight="1">
      <c r="A1" s="941" t="s">
        <v>231</v>
      </c>
      <c r="B1" s="936"/>
      <c r="C1" s="936"/>
      <c r="D1" s="936"/>
      <c r="E1" s="936"/>
      <c r="F1" s="936"/>
      <c r="G1" s="936"/>
      <c r="H1" s="936"/>
      <c r="I1" s="936"/>
      <c r="J1" s="936"/>
      <c r="K1" s="936"/>
      <c r="L1" s="936"/>
      <c r="M1" s="936"/>
    </row>
    <row r="2" spans="1:14" s="94" customFormat="1" ht="25.5" customHeight="1">
      <c r="A2" s="95"/>
      <c r="B2" s="96"/>
      <c r="C2" s="96"/>
      <c r="D2" s="96"/>
      <c r="E2" s="97"/>
      <c r="F2" s="97"/>
      <c r="G2" s="97"/>
      <c r="I2" s="97"/>
      <c r="J2" s="95"/>
      <c r="K2" s="97"/>
      <c r="L2" s="95"/>
      <c r="M2" s="97"/>
    </row>
    <row r="3" spans="1:14" s="94" customFormat="1" ht="25.5" customHeight="1">
      <c r="A3" s="102" t="s">
        <v>925</v>
      </c>
      <c r="B3" s="96"/>
      <c r="C3" s="96"/>
      <c r="D3" s="96"/>
      <c r="E3" s="97"/>
      <c r="F3" s="97"/>
      <c r="G3" s="97"/>
      <c r="I3" s="97"/>
      <c r="J3" s="95"/>
      <c r="K3" s="97"/>
      <c r="L3" s="95"/>
      <c r="M3" s="97"/>
    </row>
    <row r="4" spans="1:14" s="9" customFormat="1" ht="25.5" customHeight="1">
      <c r="B4" s="9" t="s">
        <v>838</v>
      </c>
      <c r="M4" s="127"/>
    </row>
    <row r="5" spans="1:14" s="9" customFormat="1" ht="25.5" customHeight="1">
      <c r="M5" s="153" t="s">
        <v>73</v>
      </c>
    </row>
    <row r="6" spans="1:14" s="9" customFormat="1" ht="25.5" customHeight="1">
      <c r="G6" s="933" t="s">
        <v>17</v>
      </c>
      <c r="H6" s="933"/>
      <c r="I6" s="933"/>
      <c r="J6" s="73"/>
      <c r="K6" s="934" t="s">
        <v>23</v>
      </c>
      <c r="L6" s="934"/>
      <c r="M6" s="934"/>
    </row>
    <row r="7" spans="1:14" s="9" customFormat="1" ht="25.5" customHeight="1">
      <c r="G7" s="316" t="s">
        <v>814</v>
      </c>
      <c r="H7" s="91"/>
      <c r="I7" s="91" t="s">
        <v>533</v>
      </c>
      <c r="J7" s="263"/>
      <c r="K7" s="91" t="str">
        <f>+G7</f>
        <v>June 30, 2020</v>
      </c>
      <c r="L7" s="91"/>
      <c r="M7" s="91" t="str">
        <f>+I7</f>
        <v>December 31, 2019</v>
      </c>
      <c r="N7" s="317"/>
    </row>
    <row r="8" spans="1:14" s="9" customFormat="1" ht="25.5" customHeight="1">
      <c r="B8" s="80" t="s">
        <v>82</v>
      </c>
      <c r="C8" s="80"/>
      <c r="D8" s="80"/>
    </row>
    <row r="9" spans="1:14" s="9" customFormat="1" ht="25.5" customHeight="1">
      <c r="B9" s="9" t="s">
        <v>91</v>
      </c>
      <c r="G9" s="59">
        <v>3481578.59</v>
      </c>
      <c r="H9" s="59"/>
      <c r="I9" s="59">
        <v>3481578.59</v>
      </c>
      <c r="J9" s="59"/>
      <c r="K9" s="59">
        <v>3063578.59</v>
      </c>
      <c r="L9" s="59"/>
      <c r="M9" s="59">
        <v>3063578.59</v>
      </c>
    </row>
    <row r="10" spans="1:14" s="9" customFormat="1" ht="25.5" customHeight="1">
      <c r="B10" s="9" t="s">
        <v>152</v>
      </c>
      <c r="G10" s="59">
        <v>1252623.8799999999</v>
      </c>
      <c r="H10" s="59"/>
      <c r="I10" s="59">
        <v>1252623.8799999999</v>
      </c>
      <c r="J10" s="59"/>
      <c r="K10" s="59">
        <v>1252623.8799999999</v>
      </c>
      <c r="L10" s="59"/>
      <c r="M10" s="59">
        <v>1252623.8799999999</v>
      </c>
    </row>
    <row r="11" spans="1:14" s="9" customFormat="1" ht="25.5" customHeight="1">
      <c r="B11" s="9" t="s">
        <v>222</v>
      </c>
      <c r="G11" s="59">
        <v>17865044.399999999</v>
      </c>
      <c r="H11" s="59"/>
      <c r="I11" s="59">
        <v>17251061.400000002</v>
      </c>
      <c r="J11" s="59"/>
      <c r="K11" s="59">
        <v>12983380.699999999</v>
      </c>
      <c r="L11" s="59"/>
      <c r="M11" s="59">
        <v>12240884</v>
      </c>
    </row>
    <row r="12" spans="1:14" s="9" customFormat="1" ht="25.5" customHeight="1">
      <c r="B12" s="9" t="s">
        <v>127</v>
      </c>
      <c r="G12" s="59">
        <v>10379005.710000001</v>
      </c>
      <c r="H12" s="59"/>
      <c r="I12" s="59">
        <v>14937574.4</v>
      </c>
      <c r="J12" s="59"/>
      <c r="K12" s="59">
        <v>9999005.7100000009</v>
      </c>
      <c r="L12" s="59"/>
      <c r="M12" s="59">
        <v>14457574.4</v>
      </c>
    </row>
    <row r="13" spans="1:14" s="9" customFormat="1" ht="25.5" customHeight="1">
      <c r="B13" s="9" t="s">
        <v>545</v>
      </c>
      <c r="G13" s="599">
        <v>1195913.27</v>
      </c>
      <c r="H13" s="599"/>
      <c r="I13" s="599">
        <v>0</v>
      </c>
      <c r="J13" s="599"/>
      <c r="K13" s="599">
        <v>1170968.1100000001</v>
      </c>
      <c r="L13" s="599"/>
      <c r="M13" s="599">
        <v>0</v>
      </c>
    </row>
    <row r="14" spans="1:14" s="9" customFormat="1" ht="25.5" customHeight="1">
      <c r="B14" s="9" t="s">
        <v>70</v>
      </c>
      <c r="G14" s="599">
        <v>14959703.699999999</v>
      </c>
      <c r="H14" s="624"/>
      <c r="I14" s="624">
        <v>10532774.41</v>
      </c>
      <c r="J14" s="624"/>
      <c r="K14" s="624">
        <v>-1621402.75</v>
      </c>
      <c r="L14" s="624"/>
      <c r="M14" s="624">
        <v>-1035896.57</v>
      </c>
    </row>
    <row r="15" spans="1:14" s="9" customFormat="1" ht="25.5" customHeight="1" thickBot="1">
      <c r="C15" s="9" t="s">
        <v>3</v>
      </c>
      <c r="G15" s="131">
        <f>SUM(G9:G14)</f>
        <v>49133869.549999997</v>
      </c>
      <c r="H15" s="315"/>
      <c r="I15" s="131">
        <f>SUM(I9:I14)</f>
        <v>47455612.680000007</v>
      </c>
      <c r="J15" s="315"/>
      <c r="K15" s="131">
        <f>SUM(K9:K14)</f>
        <v>26848154.239999998</v>
      </c>
      <c r="L15" s="315"/>
      <c r="M15" s="131">
        <f>SUM(M9:M14)</f>
        <v>29978764.299999997</v>
      </c>
    </row>
    <row r="16" spans="1:14" s="9" customFormat="1" ht="25.5" customHeight="1" thickTop="1">
      <c r="A16" s="36" t="s">
        <v>926</v>
      </c>
      <c r="B16" s="318"/>
      <c r="G16" s="127"/>
      <c r="I16" s="127"/>
      <c r="K16" s="127"/>
      <c r="L16" s="127"/>
      <c r="M16" s="127"/>
      <c r="N16" s="127"/>
    </row>
    <row r="17" spans="1:14" s="9" customFormat="1" ht="25.5" customHeight="1">
      <c r="A17" s="99" t="s">
        <v>973</v>
      </c>
      <c r="G17" s="127"/>
      <c r="I17" s="127"/>
      <c r="K17" s="127"/>
      <c r="L17" s="127"/>
      <c r="M17" s="127"/>
      <c r="N17" s="127"/>
    </row>
    <row r="18" spans="1:14" s="9" customFormat="1" ht="25.5" customHeight="1">
      <c r="A18" s="36" t="s">
        <v>1131</v>
      </c>
      <c r="G18" s="127"/>
      <c r="I18" s="127"/>
      <c r="K18" s="127"/>
      <c r="L18" s="127"/>
      <c r="M18" s="127"/>
      <c r="N18" s="127"/>
    </row>
    <row r="19" spans="1:14" ht="25.5" customHeight="1">
      <c r="A19" s="17" t="s">
        <v>927</v>
      </c>
      <c r="B19" s="17"/>
      <c r="C19" s="17"/>
      <c r="D19" s="17"/>
      <c r="E19" s="17"/>
      <c r="F19" s="17"/>
      <c r="G19" s="17"/>
      <c r="H19" s="17"/>
      <c r="I19" s="17"/>
      <c r="J19" s="17"/>
      <c r="K19" s="17"/>
      <c r="L19" s="128"/>
      <c r="M19" s="129"/>
    </row>
    <row r="20" spans="1:14" ht="25.5" customHeight="1">
      <c r="A20" s="32" t="s">
        <v>839</v>
      </c>
      <c r="B20" s="17"/>
      <c r="C20" s="130"/>
      <c r="D20" s="130"/>
      <c r="E20" s="17"/>
      <c r="F20" s="17"/>
      <c r="G20" s="17"/>
      <c r="H20" s="17"/>
      <c r="I20" s="17"/>
      <c r="J20" s="17"/>
      <c r="K20" s="17"/>
      <c r="L20" s="128"/>
      <c r="M20" s="129"/>
    </row>
    <row r="21" spans="1:14" ht="25.5" customHeight="1">
      <c r="A21" s="32"/>
      <c r="B21" s="17" t="s">
        <v>542</v>
      </c>
      <c r="C21" s="130"/>
      <c r="D21" s="130"/>
      <c r="E21" s="17"/>
      <c r="F21" s="17"/>
      <c r="G21" s="17"/>
      <c r="H21" s="17"/>
      <c r="I21" s="17"/>
      <c r="J21" s="17"/>
      <c r="K21" s="17"/>
      <c r="L21" s="128"/>
      <c r="M21" s="129"/>
    </row>
    <row r="22" spans="1:14" ht="25.5" customHeight="1">
      <c r="A22" s="68"/>
      <c r="B22" s="68"/>
      <c r="C22" s="130"/>
      <c r="D22" s="17"/>
      <c r="E22" s="17"/>
      <c r="F22" s="17"/>
      <c r="G22" s="17"/>
      <c r="H22" s="17"/>
      <c r="I22" s="17"/>
      <c r="J22" s="17"/>
      <c r="K22" s="17"/>
      <c r="L22" s="17"/>
      <c r="M22" s="430" t="s">
        <v>73</v>
      </c>
    </row>
    <row r="23" spans="1:14" ht="25.5" customHeight="1">
      <c r="A23" s="68"/>
      <c r="B23" s="949" t="s">
        <v>276</v>
      </c>
      <c r="C23" s="949"/>
      <c r="E23" s="950" t="s">
        <v>296</v>
      </c>
      <c r="F23" s="950"/>
      <c r="G23" s="950"/>
      <c r="H23" s="88"/>
      <c r="I23" s="389" t="s">
        <v>275</v>
      </c>
      <c r="J23" s="195"/>
      <c r="K23" s="87"/>
      <c r="L23" s="381" t="s">
        <v>17</v>
      </c>
      <c r="M23" s="87"/>
    </row>
    <row r="24" spans="1:14" ht="25.5" customHeight="1">
      <c r="A24" s="68"/>
      <c r="B24" s="76"/>
      <c r="C24" s="76"/>
      <c r="E24" s="431" t="str">
        <f>+G7</f>
        <v>June 30, 2020</v>
      </c>
      <c r="F24" s="91"/>
      <c r="G24" s="431" t="str">
        <f>+I7</f>
        <v>December 31, 2019</v>
      </c>
      <c r="H24" s="76"/>
      <c r="I24" s="90" t="s">
        <v>277</v>
      </c>
      <c r="J24" s="68"/>
      <c r="K24" s="91" t="str">
        <f>+E24</f>
        <v>June 30, 2020</v>
      </c>
      <c r="L24" s="68"/>
      <c r="M24" s="146" t="str">
        <f>+G24</f>
        <v>December 31, 2019</v>
      </c>
    </row>
    <row r="25" spans="1:14" ht="25.5" customHeight="1">
      <c r="A25" s="68"/>
      <c r="B25" s="76" t="s">
        <v>405</v>
      </c>
      <c r="C25" s="76"/>
      <c r="D25" s="94"/>
      <c r="E25" s="59">
        <v>600</v>
      </c>
      <c r="F25" s="59"/>
      <c r="G25" s="59">
        <v>600</v>
      </c>
      <c r="H25" s="59">
        <v>0</v>
      </c>
      <c r="I25" s="671" t="s">
        <v>273</v>
      </c>
      <c r="J25" s="59"/>
      <c r="K25" s="59">
        <v>600000000</v>
      </c>
      <c r="L25" s="59"/>
      <c r="M25" s="59">
        <v>600000000</v>
      </c>
      <c r="N25" s="94"/>
    </row>
    <row r="26" spans="1:14" ht="25.5" customHeight="1">
      <c r="A26" s="68"/>
      <c r="B26" s="76" t="s">
        <v>928</v>
      </c>
      <c r="C26" s="76"/>
      <c r="D26" s="94"/>
      <c r="E26" s="59">
        <v>30</v>
      </c>
      <c r="F26" s="59"/>
      <c r="G26" s="59">
        <v>0</v>
      </c>
      <c r="H26" s="59">
        <v>0</v>
      </c>
      <c r="I26" s="671">
        <v>2</v>
      </c>
      <c r="J26" s="59"/>
      <c r="K26" s="59">
        <v>30000000</v>
      </c>
      <c r="L26" s="59"/>
      <c r="M26" s="59">
        <v>0</v>
      </c>
      <c r="N26" s="94"/>
    </row>
    <row r="27" spans="1:14" ht="25.5" customHeight="1">
      <c r="A27" s="17"/>
      <c r="B27" s="76" t="s">
        <v>406</v>
      </c>
      <c r="C27" s="17"/>
      <c r="E27" s="672">
        <v>5</v>
      </c>
      <c r="F27" s="672"/>
      <c r="G27" s="672">
        <v>5</v>
      </c>
      <c r="H27" s="672">
        <v>0</v>
      </c>
      <c r="I27" s="673" t="s">
        <v>393</v>
      </c>
      <c r="J27" s="672"/>
      <c r="K27" s="672">
        <v>0</v>
      </c>
      <c r="L27" s="672"/>
      <c r="M27" s="672">
        <v>0</v>
      </c>
    </row>
    <row r="28" spans="1:14" ht="25.5" customHeight="1">
      <c r="A28" s="17"/>
      <c r="B28" s="76" t="s">
        <v>407</v>
      </c>
      <c r="C28" s="17"/>
      <c r="E28" s="672">
        <v>5</v>
      </c>
      <c r="F28" s="672"/>
      <c r="G28" s="672">
        <v>5</v>
      </c>
      <c r="H28" s="672"/>
      <c r="I28" s="673" t="s">
        <v>394</v>
      </c>
      <c r="J28" s="672"/>
      <c r="K28" s="672">
        <v>0</v>
      </c>
      <c r="L28" s="672"/>
      <c r="M28" s="672">
        <v>0</v>
      </c>
    </row>
    <row r="29" spans="1:14" ht="25.5" customHeight="1">
      <c r="A29" s="17"/>
      <c r="B29" s="76" t="s">
        <v>408</v>
      </c>
      <c r="C29" s="17"/>
      <c r="E29" s="672">
        <v>5</v>
      </c>
      <c r="F29" s="672"/>
      <c r="G29" s="672">
        <v>5</v>
      </c>
      <c r="H29" s="672"/>
      <c r="I29" s="673" t="s">
        <v>394</v>
      </c>
      <c r="J29" s="672"/>
      <c r="K29" s="672">
        <v>0</v>
      </c>
      <c r="L29" s="672"/>
      <c r="M29" s="672">
        <v>0</v>
      </c>
    </row>
    <row r="30" spans="1:14" ht="25.5" customHeight="1" thickBot="1">
      <c r="A30" s="68"/>
      <c r="B30" s="68"/>
      <c r="C30" s="130"/>
      <c r="E30" s="131">
        <f>SUM(E25:E29)</f>
        <v>645</v>
      </c>
      <c r="G30" s="131">
        <f>SUM(G25:G29)</f>
        <v>615</v>
      </c>
      <c r="H30" s="17">
        <v>273.33</v>
      </c>
      <c r="I30" s="17"/>
      <c r="J30" s="17"/>
      <c r="K30" s="131">
        <f>SUM(K25:K29)</f>
        <v>630000000</v>
      </c>
      <c r="L30" s="17"/>
      <c r="M30" s="131">
        <f>SUM(M25:M29)</f>
        <v>600000000</v>
      </c>
    </row>
    <row r="31" spans="1:14" ht="25.5" customHeight="1" thickTop="1">
      <c r="A31" s="68"/>
      <c r="B31" s="68"/>
      <c r="C31" s="130"/>
      <c r="E31" s="76"/>
      <c r="G31" s="76"/>
      <c r="H31" s="17"/>
      <c r="I31" s="17"/>
      <c r="J31" s="17"/>
      <c r="K31" s="76"/>
      <c r="L31" s="17"/>
      <c r="M31" s="76"/>
    </row>
    <row r="32" spans="1:14" ht="25.5" customHeight="1">
      <c r="A32" s="68"/>
      <c r="B32" s="68"/>
      <c r="C32" s="130"/>
      <c r="D32" s="130"/>
      <c r="E32" s="17"/>
      <c r="F32" s="17"/>
      <c r="G32" s="17"/>
      <c r="H32" s="17"/>
      <c r="I32" s="17"/>
      <c r="J32" s="17"/>
      <c r="K32" s="17"/>
      <c r="L32" s="128"/>
      <c r="M32" s="129"/>
    </row>
    <row r="33" spans="1:14" s="9" customFormat="1" ht="25.5" customHeight="1">
      <c r="A33" s="36"/>
      <c r="B33" s="105"/>
      <c r="C33" s="105"/>
      <c r="E33" s="105" t="s">
        <v>81</v>
      </c>
      <c r="F33" s="105"/>
      <c r="G33" s="32"/>
      <c r="I33" s="106"/>
      <c r="J33" s="106"/>
      <c r="K33" s="383"/>
      <c r="L33" s="107"/>
      <c r="M33" s="83"/>
      <c r="N33" s="127"/>
    </row>
    <row r="34" spans="1:14" s="9" customFormat="1" ht="25.5" customHeight="1">
      <c r="A34" s="36"/>
      <c r="B34" s="105"/>
      <c r="C34" s="105"/>
      <c r="E34" s="105" t="s">
        <v>433</v>
      </c>
      <c r="F34" s="105"/>
      <c r="G34" s="32"/>
      <c r="I34" s="106"/>
      <c r="J34" s="106"/>
      <c r="K34" s="383"/>
      <c r="L34" s="107"/>
      <c r="M34" s="83"/>
      <c r="N34" s="127"/>
    </row>
    <row r="35" spans="1:14" s="94" customFormat="1" ht="31.5" customHeight="1">
      <c r="A35" s="941" t="s">
        <v>232</v>
      </c>
      <c r="B35" s="936"/>
      <c r="C35" s="936"/>
      <c r="D35" s="936"/>
      <c r="E35" s="936"/>
      <c r="F35" s="936"/>
      <c r="G35" s="936"/>
      <c r="H35" s="936"/>
      <c r="I35" s="936"/>
      <c r="J35" s="936"/>
      <c r="K35" s="936"/>
      <c r="L35" s="936"/>
      <c r="M35" s="936"/>
    </row>
    <row r="36" spans="1:14" s="94" customFormat="1" ht="31.5" customHeight="1">
      <c r="A36" s="95"/>
      <c r="B36" s="96"/>
      <c r="C36" s="96"/>
      <c r="D36" s="96"/>
      <c r="E36" s="97"/>
      <c r="F36" s="97"/>
      <c r="G36" s="97"/>
      <c r="I36" s="97"/>
      <c r="J36" s="95"/>
      <c r="K36" s="97"/>
      <c r="L36" s="95"/>
      <c r="M36" s="97"/>
    </row>
    <row r="37" spans="1:14" ht="31.5" customHeight="1">
      <c r="A37" s="17" t="s">
        <v>1074</v>
      </c>
      <c r="B37" s="17"/>
      <c r="C37" s="17"/>
      <c r="D37" s="17"/>
      <c r="E37" s="17"/>
      <c r="F37" s="17"/>
      <c r="G37" s="17"/>
      <c r="H37" s="17"/>
      <c r="I37" s="17"/>
      <c r="J37" s="17"/>
      <c r="K37" s="17"/>
      <c r="L37" s="128"/>
      <c r="M37" s="129"/>
    </row>
    <row r="38" spans="1:14" ht="31.5" customHeight="1">
      <c r="A38" s="68"/>
      <c r="B38" s="68"/>
      <c r="C38" s="130"/>
      <c r="D38" s="17"/>
      <c r="E38" s="17"/>
      <c r="F38" s="17"/>
      <c r="G38" s="17"/>
      <c r="H38" s="17"/>
      <c r="I38" s="17"/>
      <c r="J38" s="17"/>
      <c r="K38" s="17"/>
      <c r="L38" s="17"/>
      <c r="M38" s="430" t="s">
        <v>73</v>
      </c>
    </row>
    <row r="39" spans="1:14" ht="31.5" customHeight="1">
      <c r="A39" s="68"/>
      <c r="B39" s="949" t="s">
        <v>276</v>
      </c>
      <c r="C39" s="949"/>
      <c r="E39" s="950" t="s">
        <v>296</v>
      </c>
      <c r="F39" s="950"/>
      <c r="G39" s="950"/>
      <c r="H39" s="88"/>
      <c r="I39" s="824" t="s">
        <v>275</v>
      </c>
      <c r="J39" s="195"/>
      <c r="K39" s="87"/>
      <c r="L39" s="823" t="s">
        <v>17</v>
      </c>
      <c r="M39" s="87"/>
    </row>
    <row r="40" spans="1:14" ht="31.5" customHeight="1">
      <c r="A40" s="68"/>
      <c r="B40" s="76"/>
      <c r="C40" s="76"/>
      <c r="E40" s="431" t="s">
        <v>814</v>
      </c>
      <c r="F40" s="91"/>
      <c r="G40" s="431" t="s">
        <v>533</v>
      </c>
      <c r="H40" s="76"/>
      <c r="I40" s="90" t="s">
        <v>277</v>
      </c>
      <c r="J40" s="68"/>
      <c r="K40" s="91" t="s">
        <v>814</v>
      </c>
      <c r="L40" s="68"/>
      <c r="M40" s="146" t="s">
        <v>533</v>
      </c>
    </row>
    <row r="41" spans="1:14" ht="31.5" customHeight="1">
      <c r="A41" s="68"/>
      <c r="B41" s="76" t="s">
        <v>405</v>
      </c>
      <c r="C41" s="76"/>
      <c r="D41" s="94"/>
      <c r="E41" s="59">
        <v>20</v>
      </c>
      <c r="F41" s="59"/>
      <c r="G41" s="59">
        <v>0</v>
      </c>
      <c r="H41" s="59">
        <v>0</v>
      </c>
      <c r="I41" s="671">
        <v>2</v>
      </c>
      <c r="J41" s="59"/>
      <c r="K41" s="59">
        <v>20000000</v>
      </c>
      <c r="L41" s="59"/>
      <c r="M41" s="59">
        <v>0</v>
      </c>
      <c r="N41" s="94"/>
    </row>
    <row r="42" spans="1:14" ht="31.5" customHeight="1" thickBot="1">
      <c r="A42" s="68"/>
      <c r="B42" s="76"/>
      <c r="C42" s="76"/>
      <c r="D42" s="94"/>
      <c r="E42" s="830">
        <f>SUM(E41)</f>
        <v>20</v>
      </c>
      <c r="F42" s="59"/>
      <c r="G42" s="830">
        <f>SUM(G41)</f>
        <v>0</v>
      </c>
      <c r="H42" s="59"/>
      <c r="I42" s="671"/>
      <c r="J42" s="59"/>
      <c r="K42" s="830">
        <f>SUM(K41)</f>
        <v>20000000</v>
      </c>
      <c r="L42" s="59"/>
      <c r="M42" s="830">
        <f>SUM(M41)</f>
        <v>0</v>
      </c>
      <c r="N42" s="94"/>
    </row>
    <row r="43" spans="1:14" ht="31.5" customHeight="1" thickTop="1">
      <c r="A43" s="68" t="s">
        <v>543</v>
      </c>
      <c r="B43" s="68"/>
      <c r="C43" s="130"/>
      <c r="D43" s="130"/>
      <c r="E43" s="17"/>
      <c r="F43" s="17"/>
      <c r="G43" s="17"/>
      <c r="H43" s="17"/>
      <c r="I43" s="17"/>
      <c r="J43" s="17"/>
      <c r="K43" s="17"/>
      <c r="L43" s="128"/>
      <c r="M43" s="129"/>
    </row>
    <row r="44" spans="1:14" s="9" customFormat="1" ht="31.5" customHeight="1">
      <c r="A44" s="36" t="s">
        <v>929</v>
      </c>
      <c r="B44" s="99"/>
      <c r="C44" s="99"/>
      <c r="D44" s="99"/>
      <c r="E44" s="99"/>
      <c r="F44" s="99"/>
      <c r="G44" s="99"/>
      <c r="H44" s="99"/>
      <c r="I44" s="99"/>
      <c r="J44" s="99"/>
      <c r="K44" s="99"/>
      <c r="L44" s="99"/>
      <c r="M44" s="99"/>
      <c r="N44" s="99"/>
    </row>
    <row r="45" spans="1:14" s="9" customFormat="1" ht="31.5" customHeight="1">
      <c r="B45" s="9" t="s">
        <v>840</v>
      </c>
      <c r="C45" s="99"/>
      <c r="D45" s="99"/>
      <c r="E45" s="99"/>
      <c r="F45" s="99"/>
      <c r="G45" s="99"/>
      <c r="H45" s="99"/>
      <c r="I45" s="99"/>
      <c r="J45" s="99"/>
      <c r="K45" s="99"/>
      <c r="L45" s="99"/>
      <c r="M45" s="99"/>
      <c r="N45" s="99"/>
    </row>
    <row r="46" spans="1:14" s="9" customFormat="1" ht="31.5" customHeight="1">
      <c r="A46" s="36"/>
      <c r="B46" s="99"/>
      <c r="C46" s="99"/>
      <c r="D46" s="99"/>
      <c r="E46" s="99"/>
      <c r="F46" s="99"/>
      <c r="G46" s="106"/>
      <c r="H46" s="106"/>
      <c r="I46" s="106"/>
      <c r="J46" s="106"/>
      <c r="K46" s="12"/>
      <c r="L46" s="12"/>
      <c r="M46" s="153" t="s">
        <v>73</v>
      </c>
      <c r="N46" s="99"/>
    </row>
    <row r="47" spans="1:14" s="9" customFormat="1" ht="31.5" customHeight="1">
      <c r="A47" s="36"/>
      <c r="B47" s="99"/>
      <c r="C47" s="99"/>
      <c r="D47" s="99"/>
      <c r="E47" s="99"/>
      <c r="F47" s="99"/>
      <c r="G47" s="933" t="s">
        <v>17</v>
      </c>
      <c r="H47" s="933"/>
      <c r="I47" s="933"/>
      <c r="J47" s="73"/>
      <c r="K47" s="934" t="s">
        <v>23</v>
      </c>
      <c r="L47" s="934"/>
      <c r="M47" s="934"/>
      <c r="N47" s="99"/>
    </row>
    <row r="48" spans="1:14" s="9" customFormat="1" ht="31.5" customHeight="1">
      <c r="A48" s="36"/>
      <c r="B48" s="99"/>
      <c r="C48" s="99"/>
      <c r="D48" s="99"/>
      <c r="E48" s="99"/>
      <c r="F48" s="99"/>
      <c r="G48" s="91" t="str">
        <f>+G7</f>
        <v>June 30, 2020</v>
      </c>
      <c r="H48" s="91"/>
      <c r="I48" s="91" t="str">
        <f>+I7</f>
        <v>December 31, 2019</v>
      </c>
      <c r="J48" s="263"/>
      <c r="K48" s="91" t="str">
        <f>+G48</f>
        <v>June 30, 2020</v>
      </c>
      <c r="L48" s="91"/>
      <c r="M48" s="91" t="str">
        <f>+I48</f>
        <v>December 31, 2019</v>
      </c>
      <c r="N48" s="99"/>
    </row>
    <row r="49" spans="1:14" s="9" customFormat="1" ht="31.5" customHeight="1">
      <c r="A49" s="99"/>
      <c r="B49" s="31" t="s">
        <v>32</v>
      </c>
      <c r="C49" s="31"/>
      <c r="D49" s="31"/>
      <c r="E49" s="106"/>
      <c r="F49" s="106"/>
      <c r="G49" s="674">
        <v>359733487.92000002</v>
      </c>
      <c r="H49" s="670"/>
      <c r="I49" s="675">
        <v>388569729.14999998</v>
      </c>
      <c r="J49" s="670"/>
      <c r="K49" s="675">
        <v>345517662.94999993</v>
      </c>
      <c r="L49" s="670"/>
      <c r="M49" s="675">
        <v>369202965.00999999</v>
      </c>
      <c r="N49" s="99"/>
    </row>
    <row r="50" spans="1:14" s="9" customFormat="1" ht="31.5" customHeight="1">
      <c r="A50" s="99"/>
      <c r="B50" s="99" t="s">
        <v>217</v>
      </c>
      <c r="C50" s="99"/>
      <c r="D50" s="99"/>
      <c r="E50" s="106"/>
      <c r="F50" s="154"/>
      <c r="G50" s="315"/>
      <c r="H50" s="320"/>
      <c r="I50" s="315"/>
      <c r="J50" s="320"/>
      <c r="K50" s="320"/>
      <c r="L50" s="320"/>
      <c r="M50" s="320"/>
      <c r="N50" s="99"/>
    </row>
    <row r="51" spans="1:14" s="9" customFormat="1" ht="31.5" customHeight="1">
      <c r="A51" s="99"/>
      <c r="B51" s="31" t="s">
        <v>72</v>
      </c>
      <c r="C51" s="31"/>
      <c r="D51" s="31"/>
      <c r="E51" s="154"/>
      <c r="F51" s="154"/>
      <c r="G51" s="86">
        <v>138213143.22999999</v>
      </c>
      <c r="H51" s="670"/>
      <c r="I51" s="670">
        <v>148608204.96000001</v>
      </c>
      <c r="J51" s="670"/>
      <c r="K51" s="670">
        <v>142143281.99000001</v>
      </c>
      <c r="L51" s="670"/>
      <c r="M51" s="670">
        <v>157325422.69999999</v>
      </c>
      <c r="N51" s="99"/>
    </row>
    <row r="52" spans="1:14" s="9" customFormat="1" ht="31.5" customHeight="1">
      <c r="A52" s="99"/>
      <c r="B52" s="31" t="s">
        <v>69</v>
      </c>
      <c r="C52" s="31"/>
      <c r="D52" s="31"/>
      <c r="E52" s="154"/>
      <c r="F52" s="154"/>
      <c r="G52" s="86">
        <v>88961337.620000005</v>
      </c>
      <c r="H52" s="670"/>
      <c r="I52" s="670">
        <v>175970408.15000001</v>
      </c>
      <c r="J52" s="670"/>
      <c r="K52" s="670">
        <v>78088126.420000002</v>
      </c>
      <c r="L52" s="670"/>
      <c r="M52" s="670">
        <v>155897918.00999999</v>
      </c>
      <c r="N52" s="99"/>
    </row>
    <row r="53" spans="1:14" s="9" customFormat="1" ht="31.5" customHeight="1">
      <c r="A53" s="99"/>
      <c r="B53" s="9" t="s">
        <v>299</v>
      </c>
      <c r="C53" s="31"/>
      <c r="D53" s="31"/>
      <c r="E53" s="154"/>
      <c r="F53" s="154"/>
      <c r="G53" s="86">
        <v>18600578.91</v>
      </c>
      <c r="H53" s="670"/>
      <c r="I53" s="670">
        <v>16865929.41</v>
      </c>
      <c r="J53" s="670"/>
      <c r="K53" s="670">
        <v>0</v>
      </c>
      <c r="L53" s="670"/>
      <c r="M53" s="670">
        <v>0</v>
      </c>
      <c r="N53" s="99"/>
    </row>
    <row r="54" spans="1:14" s="9" customFormat="1" ht="31.5" customHeight="1">
      <c r="A54" s="99"/>
      <c r="B54" s="9" t="s">
        <v>1133</v>
      </c>
      <c r="C54" s="31"/>
      <c r="D54" s="31"/>
      <c r="E54" s="154"/>
      <c r="F54" s="154"/>
      <c r="G54" s="86">
        <v>3533250</v>
      </c>
      <c r="H54" s="670"/>
      <c r="I54" s="670">
        <v>4000000</v>
      </c>
      <c r="J54" s="670"/>
      <c r="K54" s="670">
        <v>0</v>
      </c>
      <c r="L54" s="670"/>
      <c r="M54" s="670">
        <v>0</v>
      </c>
      <c r="N54" s="99"/>
    </row>
    <row r="55" spans="1:14" s="9" customFormat="1" ht="31.5" customHeight="1">
      <c r="A55" s="99"/>
      <c r="B55" s="9" t="s">
        <v>1006</v>
      </c>
      <c r="C55" s="31"/>
      <c r="D55" s="31"/>
      <c r="E55" s="154"/>
      <c r="F55" s="154"/>
      <c r="G55" s="86">
        <v>1716122.98</v>
      </c>
      <c r="H55" s="670"/>
      <c r="I55" s="670">
        <v>1944170.45</v>
      </c>
      <c r="J55" s="670"/>
      <c r="K55" s="670">
        <v>0</v>
      </c>
      <c r="L55" s="670"/>
      <c r="M55" s="670">
        <v>0</v>
      </c>
      <c r="N55" s="99"/>
    </row>
    <row r="56" spans="1:14" s="9" customFormat="1" ht="31.5" customHeight="1">
      <c r="A56" s="94"/>
      <c r="B56" s="31" t="s">
        <v>70</v>
      </c>
      <c r="C56" s="31"/>
      <c r="D56" s="31"/>
      <c r="E56" s="99"/>
      <c r="F56" s="154"/>
      <c r="G56" s="674">
        <v>18164759.859999999</v>
      </c>
      <c r="H56" s="599"/>
      <c r="I56" s="675">
        <v>46229610.060000002</v>
      </c>
      <c r="J56" s="599"/>
      <c r="K56" s="675">
        <v>13803436.33</v>
      </c>
      <c r="L56" s="599"/>
      <c r="M56" s="675">
        <v>40671416.479999997</v>
      </c>
      <c r="N56" s="99"/>
    </row>
    <row r="57" spans="1:14" s="9" customFormat="1" ht="31.5" customHeight="1">
      <c r="A57" s="94"/>
      <c r="B57" s="99"/>
      <c r="C57" s="106" t="s">
        <v>218</v>
      </c>
      <c r="D57" s="106"/>
      <c r="E57" s="99"/>
      <c r="F57" s="154"/>
      <c r="G57" s="860">
        <f>SUM(G51:G56)</f>
        <v>269189192.59999996</v>
      </c>
      <c r="H57" s="670"/>
      <c r="I57" s="861">
        <f>SUM(I51:I56)</f>
        <v>393618323.03000003</v>
      </c>
      <c r="J57" s="670"/>
      <c r="K57" s="861">
        <f>SUM(K51:K56)</f>
        <v>234034844.74000004</v>
      </c>
      <c r="L57" s="670"/>
      <c r="M57" s="861">
        <f>SUM(M51:M56)</f>
        <v>353894757.19</v>
      </c>
      <c r="N57" s="99"/>
    </row>
    <row r="58" spans="1:14" s="9" customFormat="1" ht="31.5" customHeight="1" thickBot="1">
      <c r="A58" s="94"/>
      <c r="B58" s="31" t="s">
        <v>219</v>
      </c>
      <c r="C58" s="31"/>
      <c r="D58" s="31"/>
      <c r="E58" s="106"/>
      <c r="F58" s="99"/>
      <c r="G58" s="862">
        <f>G57+G49</f>
        <v>628922680.51999998</v>
      </c>
      <c r="H58" s="670"/>
      <c r="I58" s="863">
        <f>I57+I49</f>
        <v>782188052.18000007</v>
      </c>
      <c r="J58" s="670"/>
      <c r="K58" s="863">
        <f>K57+K49</f>
        <v>579552507.68999994</v>
      </c>
      <c r="L58" s="670"/>
      <c r="M58" s="863">
        <f>M57+M49</f>
        <v>723097722.20000005</v>
      </c>
      <c r="N58" s="99"/>
    </row>
    <row r="59" spans="1:14" s="36" customFormat="1" ht="31.5" customHeight="1" thickTop="1">
      <c r="A59" s="417"/>
      <c r="B59" s="322"/>
      <c r="C59" s="51"/>
      <c r="D59" s="51"/>
      <c r="E59" s="102"/>
      <c r="F59" s="102"/>
      <c r="G59" s="428"/>
      <c r="H59" s="320"/>
      <c r="I59" s="428"/>
      <c r="J59" s="422"/>
      <c r="K59" s="429"/>
      <c r="L59" s="423"/>
      <c r="M59" s="429"/>
    </row>
    <row r="60" spans="1:14" s="36" customFormat="1" ht="31.5" customHeight="1">
      <c r="A60" s="417"/>
      <c r="B60" s="322"/>
      <c r="C60" s="51"/>
      <c r="D60" s="51"/>
      <c r="E60" s="102"/>
      <c r="F60" s="102"/>
      <c r="G60" s="428"/>
      <c r="H60" s="320"/>
      <c r="I60" s="428"/>
      <c r="J60" s="422"/>
      <c r="K60" s="429"/>
      <c r="L60" s="423"/>
      <c r="M60" s="429"/>
    </row>
    <row r="61" spans="1:14" s="9" customFormat="1" ht="31.5" customHeight="1">
      <c r="A61" s="36"/>
      <c r="B61" s="105"/>
      <c r="C61" s="105"/>
      <c r="E61" s="105" t="s">
        <v>81</v>
      </c>
      <c r="F61" s="105"/>
      <c r="G61" s="32"/>
      <c r="I61" s="106"/>
      <c r="J61" s="106"/>
      <c r="K61" s="383"/>
      <c r="L61" s="107"/>
      <c r="M61" s="83"/>
      <c r="N61" s="127"/>
    </row>
    <row r="62" spans="1:14" s="9" customFormat="1" ht="31.5" customHeight="1">
      <c r="A62" s="36"/>
      <c r="B62" s="105"/>
      <c r="C62" s="105"/>
      <c r="E62" s="105" t="s">
        <v>433</v>
      </c>
      <c r="F62" s="105"/>
      <c r="G62" s="32"/>
      <c r="I62" s="106"/>
      <c r="J62" s="106"/>
      <c r="K62" s="383"/>
      <c r="L62" s="107"/>
      <c r="M62" s="83"/>
      <c r="N62" s="127"/>
    </row>
    <row r="63" spans="1:14" s="94" customFormat="1" ht="27.75" customHeight="1">
      <c r="A63" s="941" t="s">
        <v>658</v>
      </c>
      <c r="B63" s="936"/>
      <c r="C63" s="936"/>
      <c r="D63" s="936"/>
      <c r="E63" s="936"/>
      <c r="F63" s="936"/>
      <c r="G63" s="936"/>
      <c r="H63" s="936"/>
      <c r="I63" s="936"/>
      <c r="J63" s="936"/>
      <c r="K63" s="936"/>
      <c r="L63" s="936"/>
      <c r="M63" s="936"/>
    </row>
    <row r="64" spans="1:14" s="94" customFormat="1" ht="27.75" customHeight="1">
      <c r="A64" s="849"/>
      <c r="B64" s="848"/>
      <c r="C64" s="848"/>
      <c r="D64" s="848"/>
      <c r="E64" s="848"/>
      <c r="F64" s="848"/>
      <c r="G64" s="848"/>
      <c r="H64" s="848"/>
      <c r="I64" s="848"/>
      <c r="J64" s="848"/>
      <c r="K64" s="848"/>
      <c r="L64" s="848"/>
      <c r="M64" s="848"/>
    </row>
    <row r="65" spans="1:14" s="9" customFormat="1" ht="27.75" customHeight="1">
      <c r="A65" s="94" t="s">
        <v>930</v>
      </c>
      <c r="B65" s="31"/>
      <c r="C65" s="31"/>
      <c r="D65" s="31"/>
      <c r="E65" s="106"/>
      <c r="F65" s="99"/>
      <c r="G65" s="594"/>
      <c r="H65" s="315"/>
      <c r="I65" s="594"/>
      <c r="J65" s="315"/>
      <c r="K65" s="594"/>
      <c r="L65" s="315"/>
      <c r="M65" s="594"/>
      <c r="N65" s="99"/>
    </row>
    <row r="66" spans="1:14" s="9" customFormat="1" ht="27.75" customHeight="1">
      <c r="A66" s="94"/>
      <c r="B66" s="31" t="s">
        <v>874</v>
      </c>
      <c r="C66" s="31"/>
      <c r="D66" s="31"/>
      <c r="E66" s="106"/>
      <c r="F66" s="99"/>
      <c r="G66" s="594"/>
      <c r="H66" s="315"/>
      <c r="I66" s="594"/>
      <c r="J66" s="315"/>
      <c r="K66" s="594"/>
      <c r="L66" s="315"/>
      <c r="M66" s="594"/>
      <c r="N66" s="99"/>
    </row>
    <row r="67" spans="1:14" s="9" customFormat="1" ht="27.75" customHeight="1">
      <c r="A67" s="94"/>
      <c r="B67" s="31"/>
      <c r="C67" s="31"/>
      <c r="D67" s="31"/>
      <c r="E67" s="106"/>
      <c r="F67" s="99"/>
      <c r="G67" s="594"/>
      <c r="H67" s="315"/>
      <c r="I67" s="594"/>
      <c r="J67" s="315"/>
      <c r="K67" s="948" t="s">
        <v>73</v>
      </c>
      <c r="L67" s="948"/>
      <c r="M67" s="948"/>
      <c r="N67" s="99"/>
    </row>
    <row r="68" spans="1:14" s="9" customFormat="1" ht="27.75" customHeight="1">
      <c r="A68" s="94"/>
      <c r="B68" s="31"/>
      <c r="C68" s="31"/>
      <c r="D68" s="31"/>
      <c r="E68" s="106"/>
      <c r="F68" s="99"/>
      <c r="G68" s="594"/>
      <c r="H68" s="315"/>
      <c r="I68" s="594"/>
      <c r="J68" s="315"/>
      <c r="K68" s="615" t="s">
        <v>574</v>
      </c>
      <c r="L68" s="613"/>
      <c r="M68" s="615" t="s">
        <v>564</v>
      </c>
      <c r="N68" s="99"/>
    </row>
    <row r="69" spans="1:14" s="9" customFormat="1" ht="27.75" customHeight="1">
      <c r="A69" s="94"/>
      <c r="B69" s="31"/>
      <c r="C69" s="31"/>
      <c r="D69" s="31"/>
      <c r="E69" s="106"/>
      <c r="F69" s="99"/>
      <c r="G69" s="594"/>
      <c r="H69" s="315"/>
      <c r="I69" s="594"/>
      <c r="J69" s="315"/>
      <c r="K69" s="614" t="s">
        <v>565</v>
      </c>
      <c r="L69" s="597"/>
      <c r="M69" s="614" t="s">
        <v>565</v>
      </c>
      <c r="N69" s="99"/>
    </row>
    <row r="70" spans="1:14" s="9" customFormat="1" ht="27.75" customHeight="1">
      <c r="A70" s="94"/>
      <c r="B70" s="31" t="s">
        <v>544</v>
      </c>
      <c r="D70" s="31"/>
      <c r="E70" s="106"/>
      <c r="F70" s="99"/>
      <c r="G70" s="594"/>
      <c r="H70" s="315"/>
      <c r="I70" s="594"/>
      <c r="J70" s="315"/>
      <c r="K70" s="229"/>
      <c r="L70" s="204"/>
      <c r="M70" s="229"/>
      <c r="N70" s="99"/>
    </row>
    <row r="71" spans="1:14" s="9" customFormat="1" ht="27.75" customHeight="1">
      <c r="A71" s="94"/>
      <c r="B71" s="31" t="s">
        <v>801</v>
      </c>
      <c r="D71" s="31"/>
      <c r="E71" s="106"/>
      <c r="F71" s="99"/>
      <c r="G71" s="594"/>
      <c r="H71" s="315"/>
      <c r="I71" s="594"/>
      <c r="J71" s="315"/>
      <c r="K71" s="676">
        <v>88132030.269999996</v>
      </c>
      <c r="L71" s="677">
        <v>22394241.050000001</v>
      </c>
      <c r="M71" s="676">
        <v>74551448.150000006</v>
      </c>
      <c r="N71" s="99"/>
    </row>
    <row r="72" spans="1:14" s="9" customFormat="1" ht="27.75" customHeight="1">
      <c r="A72" s="94"/>
      <c r="B72" s="31" t="s">
        <v>802</v>
      </c>
      <c r="D72" s="31"/>
      <c r="E72" s="106"/>
      <c r="F72" s="99"/>
      <c r="G72" s="594"/>
      <c r="H72" s="315"/>
      <c r="I72" s="594"/>
      <c r="J72" s="315"/>
      <c r="K72" s="678">
        <v>0</v>
      </c>
      <c r="L72" s="679">
        <v>22394241.050000001</v>
      </c>
      <c r="M72" s="678">
        <v>0</v>
      </c>
      <c r="N72" s="99"/>
    </row>
    <row r="73" spans="1:14" s="9" customFormat="1" ht="27.75" customHeight="1">
      <c r="A73" s="94"/>
      <c r="B73" s="31" t="s">
        <v>572</v>
      </c>
      <c r="D73" s="31"/>
      <c r="E73" s="106"/>
      <c r="F73" s="99"/>
      <c r="G73" s="594"/>
      <c r="H73" s="315"/>
      <c r="I73" s="594"/>
      <c r="J73" s="315"/>
      <c r="K73" s="680">
        <f>SUM(K70:K72)</f>
        <v>88132030.269999996</v>
      </c>
      <c r="L73" s="595"/>
      <c r="M73" s="680">
        <f>SUM(M70:M72)</f>
        <v>74551448.150000006</v>
      </c>
      <c r="N73" s="99"/>
    </row>
    <row r="74" spans="1:14" s="9" customFormat="1" ht="27.75" customHeight="1">
      <c r="A74" s="94"/>
      <c r="B74" s="441" t="s">
        <v>1004</v>
      </c>
      <c r="D74" s="31"/>
      <c r="E74" s="106"/>
      <c r="F74" s="99"/>
      <c r="G74" s="594"/>
      <c r="H74" s="315"/>
      <c r="I74" s="594"/>
      <c r="J74" s="315"/>
      <c r="K74" s="680">
        <v>13278473.460000001</v>
      </c>
      <c r="L74" s="595"/>
      <c r="M74" s="680">
        <v>13278473.460000001</v>
      </c>
      <c r="N74" s="99"/>
    </row>
    <row r="75" spans="1:14" s="9" customFormat="1" ht="27.75" customHeight="1">
      <c r="A75" s="94"/>
      <c r="B75" s="31" t="s">
        <v>803</v>
      </c>
      <c r="D75" s="31"/>
      <c r="E75" s="106"/>
      <c r="F75" s="99"/>
      <c r="G75" s="594"/>
      <c r="H75" s="315"/>
      <c r="I75" s="594"/>
      <c r="J75" s="315"/>
      <c r="K75" s="596">
        <v>-28586170.960000001</v>
      </c>
      <c r="L75" s="595"/>
      <c r="M75" s="596">
        <v>-25933161.719999999</v>
      </c>
      <c r="N75" s="99"/>
    </row>
    <row r="76" spans="1:14" s="9" customFormat="1" ht="27.75" customHeight="1">
      <c r="A76" s="94"/>
      <c r="B76" s="31" t="s">
        <v>834</v>
      </c>
      <c r="D76" s="31"/>
      <c r="E76" s="106"/>
      <c r="F76" s="99"/>
      <c r="G76" s="594"/>
      <c r="H76" s="315"/>
      <c r="I76" s="594"/>
      <c r="J76" s="315"/>
      <c r="K76" s="680">
        <f>SUM(K73:K75)</f>
        <v>72824332.769999981</v>
      </c>
      <c r="L76" s="595"/>
      <c r="M76" s="680">
        <f>SUM(M73:M75)</f>
        <v>61896759.890000015</v>
      </c>
      <c r="N76" s="99"/>
    </row>
    <row r="77" spans="1:14" s="9" customFormat="1" ht="27.75" customHeight="1">
      <c r="A77" s="94"/>
      <c r="B77" s="31" t="s">
        <v>804</v>
      </c>
      <c r="D77" s="31"/>
      <c r="E77" s="106"/>
      <c r="F77" s="99"/>
      <c r="G77" s="594"/>
      <c r="H77" s="315"/>
      <c r="I77" s="594"/>
      <c r="J77" s="315"/>
      <c r="K77" s="596">
        <v>-49142883.200000003</v>
      </c>
      <c r="L77" s="595">
        <v>-21703985.5698158</v>
      </c>
      <c r="M77" s="596">
        <v>-43603407.109999999</v>
      </c>
      <c r="N77" s="99"/>
    </row>
    <row r="78" spans="1:14" s="9" customFormat="1" ht="27.75" customHeight="1" thickBot="1">
      <c r="A78" s="94"/>
      <c r="B78" s="31" t="s">
        <v>573</v>
      </c>
      <c r="D78" s="31"/>
      <c r="E78" s="106"/>
      <c r="F78" s="99"/>
      <c r="G78" s="594"/>
      <c r="H78" s="315"/>
      <c r="I78" s="594"/>
      <c r="J78" s="315"/>
      <c r="K78" s="681">
        <f>SUM(K76:K77)</f>
        <v>23681449.569999978</v>
      </c>
      <c r="L78" s="682">
        <v>-21703985.5698158</v>
      </c>
      <c r="M78" s="681">
        <f>SUM(M76:M77)</f>
        <v>18293352.780000016</v>
      </c>
      <c r="N78" s="99"/>
    </row>
    <row r="79" spans="1:14" ht="36" customHeight="1" thickTop="1">
      <c r="A79" s="321" t="s">
        <v>931</v>
      </c>
      <c r="B79" s="102"/>
      <c r="C79" s="9"/>
      <c r="D79" s="9"/>
      <c r="E79" s="9"/>
      <c r="F79" s="9"/>
      <c r="G79" s="9"/>
      <c r="H79" s="9"/>
      <c r="I79" s="9" t="s">
        <v>132</v>
      </c>
      <c r="J79" s="9"/>
      <c r="K79" s="9"/>
      <c r="L79" s="9"/>
      <c r="M79" s="9"/>
    </row>
    <row r="80" spans="1:14" s="32" customFormat="1" ht="27.75" customHeight="1">
      <c r="A80" s="417" t="s">
        <v>653</v>
      </c>
      <c r="B80" s="417"/>
    </row>
    <row r="81" spans="1:14" s="419" customFormat="1" ht="27.75" customHeight="1">
      <c r="A81" s="417" t="s">
        <v>654</v>
      </c>
      <c r="B81" s="51"/>
      <c r="C81" s="418"/>
    </row>
    <row r="82" spans="1:14" s="36" customFormat="1" ht="27.75" customHeight="1">
      <c r="A82" s="420" t="s">
        <v>454</v>
      </c>
      <c r="C82" s="99"/>
      <c r="D82" s="99"/>
      <c r="E82" s="99"/>
      <c r="F82" s="99"/>
      <c r="G82" s="99"/>
      <c r="H82" s="99"/>
      <c r="I82" s="99"/>
      <c r="J82" s="99"/>
      <c r="K82" s="99"/>
      <c r="L82" s="99"/>
      <c r="M82" s="99"/>
    </row>
    <row r="83" spans="1:14" s="36" customFormat="1" ht="27.75" customHeight="1">
      <c r="A83" s="417"/>
      <c r="B83" s="102"/>
      <c r="C83" s="102"/>
      <c r="D83" s="102"/>
      <c r="E83" s="102"/>
      <c r="F83" s="102"/>
      <c r="G83" s="102"/>
      <c r="H83" s="102"/>
      <c r="I83" s="102"/>
      <c r="J83" s="102"/>
      <c r="K83" s="102"/>
      <c r="L83" s="102"/>
      <c r="M83" s="153" t="s">
        <v>73</v>
      </c>
    </row>
    <row r="84" spans="1:14" s="36" customFormat="1" ht="27.75" customHeight="1">
      <c r="A84" s="417"/>
      <c r="B84" s="102"/>
      <c r="C84" s="102"/>
      <c r="D84" s="102"/>
      <c r="E84" s="102"/>
      <c r="F84" s="102"/>
      <c r="G84" s="388"/>
      <c r="H84" s="388" t="s">
        <v>17</v>
      </c>
      <c r="I84" s="388"/>
      <c r="J84" s="388"/>
      <c r="K84" s="85"/>
      <c r="L84" s="85" t="s">
        <v>23</v>
      </c>
      <c r="M84" s="85"/>
    </row>
    <row r="85" spans="1:14" s="36" customFormat="1" ht="27.75" customHeight="1">
      <c r="A85" s="417"/>
      <c r="B85" s="102"/>
      <c r="C85" s="102"/>
      <c r="D85" s="102"/>
      <c r="E85" s="102"/>
      <c r="F85" s="102"/>
      <c r="G85" s="421" t="s">
        <v>814</v>
      </c>
      <c r="H85" s="421"/>
      <c r="I85" s="421" t="s">
        <v>533</v>
      </c>
      <c r="J85" s="316"/>
      <c r="K85" s="421" t="str">
        <f>+G85</f>
        <v>June 30, 2020</v>
      </c>
      <c r="L85" s="421"/>
      <c r="M85" s="421" t="s">
        <v>533</v>
      </c>
    </row>
    <row r="86" spans="1:14" s="36" customFormat="1" ht="27.75" customHeight="1" thickBot="1">
      <c r="A86" s="417"/>
      <c r="B86" s="322" t="s">
        <v>134</v>
      </c>
      <c r="C86" s="51"/>
      <c r="D86" s="51"/>
      <c r="E86" s="102"/>
      <c r="F86" s="102"/>
      <c r="G86" s="683">
        <v>89352556.019999996</v>
      </c>
      <c r="H86" s="670"/>
      <c r="I86" s="683">
        <v>86255307</v>
      </c>
      <c r="J86" s="684"/>
      <c r="K86" s="685">
        <v>64916903.5</v>
      </c>
      <c r="L86" s="686"/>
      <c r="M86" s="685">
        <v>61204420</v>
      </c>
    </row>
    <row r="87" spans="1:14" s="36" customFormat="1" ht="27.75" customHeight="1" thickTop="1">
      <c r="A87" s="417"/>
      <c r="B87" s="322"/>
      <c r="C87" s="51"/>
      <c r="D87" s="51"/>
      <c r="E87" s="102"/>
      <c r="F87" s="102"/>
      <c r="G87" s="883"/>
      <c r="H87" s="670"/>
      <c r="I87" s="883"/>
      <c r="J87" s="684"/>
      <c r="K87" s="884"/>
      <c r="L87" s="686"/>
      <c r="M87" s="884"/>
    </row>
    <row r="88" spans="1:14" s="36" customFormat="1" ht="27.75" customHeight="1">
      <c r="A88" s="417"/>
      <c r="B88" s="322"/>
      <c r="C88" s="51"/>
      <c r="D88" s="51"/>
      <c r="E88" s="102"/>
      <c r="F88" s="102"/>
      <c r="G88" s="76"/>
      <c r="H88" s="17"/>
      <c r="I88" s="76"/>
      <c r="J88" s="325"/>
      <c r="K88" s="324"/>
      <c r="L88" s="323"/>
      <c r="M88" s="324"/>
    </row>
    <row r="89" spans="1:14" s="36" customFormat="1" ht="27.75" customHeight="1">
      <c r="A89" s="417"/>
      <c r="B89" s="322"/>
      <c r="C89" s="51"/>
      <c r="D89" s="51"/>
      <c r="E89" s="102"/>
      <c r="F89" s="102"/>
      <c r="G89" s="76"/>
      <c r="H89" s="17"/>
      <c r="I89" s="76"/>
      <c r="J89" s="422"/>
      <c r="K89" s="429"/>
      <c r="L89" s="423"/>
      <c r="M89" s="429"/>
    </row>
    <row r="90" spans="1:14" s="9" customFormat="1" ht="27.75" customHeight="1">
      <c r="A90" s="36"/>
      <c r="B90" s="105"/>
      <c r="C90" s="105"/>
      <c r="E90" s="105" t="s">
        <v>81</v>
      </c>
      <c r="F90" s="105"/>
      <c r="G90" s="32"/>
      <c r="I90" s="106"/>
      <c r="J90" s="106"/>
      <c r="K90" s="601"/>
      <c r="L90" s="107"/>
      <c r="M90" s="83"/>
      <c r="N90" s="127"/>
    </row>
    <row r="91" spans="1:14" s="9" customFormat="1" ht="27.75" customHeight="1">
      <c r="A91" s="36"/>
      <c r="B91" s="105"/>
      <c r="C91" s="105"/>
      <c r="E91" s="105" t="s">
        <v>433</v>
      </c>
      <c r="F91" s="105"/>
      <c r="G91" s="32"/>
      <c r="I91" s="106"/>
      <c r="J91" s="106"/>
      <c r="K91" s="601"/>
      <c r="L91" s="107"/>
      <c r="M91" s="83"/>
      <c r="N91" s="127"/>
    </row>
    <row r="92" spans="1:14" s="9" customFormat="1" ht="27.75" customHeight="1">
      <c r="A92" s="36"/>
      <c r="B92" s="105"/>
      <c r="C92" s="105"/>
      <c r="E92" s="105"/>
      <c r="F92" s="105"/>
      <c r="G92" s="32"/>
      <c r="I92" s="106"/>
      <c r="J92" s="106"/>
      <c r="K92" s="910"/>
      <c r="L92" s="107"/>
      <c r="M92" s="83"/>
      <c r="N92" s="127"/>
    </row>
    <row r="93" spans="1:14" s="9" customFormat="1" ht="27.75" customHeight="1">
      <c r="A93" s="36"/>
      <c r="B93" s="105"/>
      <c r="C93" s="105"/>
      <c r="E93" s="105"/>
      <c r="F93" s="105"/>
      <c r="G93" s="32"/>
      <c r="I93" s="106"/>
      <c r="J93" s="106"/>
      <c r="K93" s="910"/>
      <c r="L93" s="107"/>
      <c r="M93" s="83"/>
      <c r="N93" s="127"/>
    </row>
    <row r="94" spans="1:14" s="94" customFormat="1" ht="21.75" customHeight="1">
      <c r="A94" s="941" t="s">
        <v>346</v>
      </c>
      <c r="B94" s="936"/>
      <c r="C94" s="936"/>
      <c r="D94" s="936"/>
      <c r="E94" s="936"/>
      <c r="F94" s="936"/>
      <c r="G94" s="936"/>
      <c r="H94" s="936"/>
      <c r="I94" s="936"/>
      <c r="J94" s="936"/>
      <c r="K94" s="936"/>
      <c r="L94" s="936"/>
      <c r="M94" s="936"/>
    </row>
    <row r="95" spans="1:14" s="94" customFormat="1" ht="21.75" customHeight="1">
      <c r="A95" s="849"/>
      <c r="B95" s="848"/>
      <c r="C95" s="848"/>
      <c r="D95" s="848"/>
      <c r="E95" s="848"/>
      <c r="F95" s="848"/>
      <c r="G95" s="848"/>
      <c r="H95" s="848"/>
      <c r="I95" s="848"/>
      <c r="J95" s="848"/>
      <c r="K95" s="848"/>
      <c r="L95" s="848"/>
      <c r="M95" s="848"/>
    </row>
    <row r="96" spans="1:14" s="36" customFormat="1" ht="21.75" customHeight="1">
      <c r="A96" s="321" t="s">
        <v>933</v>
      </c>
      <c r="B96" s="322"/>
      <c r="C96" s="51"/>
      <c r="D96" s="51"/>
      <c r="E96" s="102"/>
      <c r="F96" s="102"/>
      <c r="G96" s="76"/>
      <c r="H96" s="17"/>
      <c r="I96" s="76"/>
      <c r="J96" s="325"/>
      <c r="K96" s="324"/>
      <c r="L96" s="323"/>
      <c r="M96" s="324"/>
    </row>
    <row r="97" spans="1:13" s="36" customFormat="1" ht="21.75" customHeight="1">
      <c r="A97" s="417"/>
      <c r="B97" s="417" t="s">
        <v>932</v>
      </c>
      <c r="C97" s="417"/>
      <c r="D97" s="417"/>
      <c r="E97" s="102"/>
      <c r="F97" s="102"/>
      <c r="G97" s="102"/>
      <c r="H97" s="102"/>
      <c r="I97" s="102"/>
      <c r="J97" s="102"/>
      <c r="K97" s="102"/>
      <c r="L97" s="102"/>
      <c r="M97" s="102"/>
    </row>
    <row r="98" spans="1:13" s="36" customFormat="1" ht="21.75" customHeight="1">
      <c r="A98" s="102"/>
      <c r="B98" s="102"/>
      <c r="C98" s="102"/>
      <c r="D98" s="102"/>
      <c r="E98" s="102"/>
      <c r="F98" s="102"/>
      <c r="G98" s="102"/>
      <c r="H98" s="102"/>
      <c r="I98" s="102"/>
      <c r="J98" s="102"/>
      <c r="K98" s="102"/>
      <c r="L98" s="102"/>
      <c r="M98" s="153" t="s">
        <v>73</v>
      </c>
    </row>
    <row r="99" spans="1:13" s="36" customFormat="1" ht="21.75" customHeight="1">
      <c r="A99" s="102"/>
      <c r="B99" s="102"/>
      <c r="C99" s="102"/>
      <c r="D99" s="102"/>
      <c r="E99" s="102"/>
      <c r="F99" s="102"/>
      <c r="G99" s="381"/>
      <c r="H99" s="381" t="s">
        <v>17</v>
      </c>
      <c r="I99" s="381"/>
      <c r="J99" s="73"/>
      <c r="K99" s="382"/>
      <c r="L99" s="382" t="s">
        <v>23</v>
      </c>
      <c r="M99" s="382"/>
    </row>
    <row r="100" spans="1:13" s="36" customFormat="1" ht="21.75" customHeight="1">
      <c r="A100" s="102"/>
      <c r="B100" s="102"/>
      <c r="C100" s="102"/>
      <c r="D100" s="102"/>
      <c r="E100" s="102"/>
      <c r="F100" s="102"/>
      <c r="G100" s="452" t="str">
        <f>+G85</f>
        <v>June 30, 2020</v>
      </c>
      <c r="H100" s="452"/>
      <c r="I100" s="452" t="str">
        <f>+I85</f>
        <v>December 31, 2019</v>
      </c>
      <c r="J100" s="263"/>
      <c r="K100" s="91" t="str">
        <f>+G100</f>
        <v>June 30, 2020</v>
      </c>
      <c r="L100" s="91"/>
      <c r="M100" s="91" t="str">
        <f>+I100</f>
        <v>December 31, 2019</v>
      </c>
    </row>
    <row r="101" spans="1:13" s="36" customFormat="1" ht="21.75" customHeight="1">
      <c r="A101" s="102"/>
      <c r="B101" s="417" t="s">
        <v>319</v>
      </c>
      <c r="C101" s="51"/>
      <c r="D101" s="102"/>
      <c r="E101" s="102"/>
      <c r="F101" s="102"/>
      <c r="G101" s="89"/>
      <c r="H101" s="91"/>
      <c r="I101" s="89"/>
      <c r="J101" s="263"/>
      <c r="K101" s="91"/>
      <c r="L101" s="91"/>
      <c r="M101" s="91"/>
    </row>
    <row r="102" spans="1:13" s="36" customFormat="1" ht="21.75" customHeight="1">
      <c r="A102" s="102"/>
      <c r="B102" s="417" t="s">
        <v>563</v>
      </c>
      <c r="C102" s="420"/>
      <c r="D102" s="102"/>
      <c r="E102" s="102"/>
      <c r="F102" s="102"/>
      <c r="G102" s="616">
        <f>+I110</f>
        <v>86255307</v>
      </c>
      <c r="H102" s="608"/>
      <c r="I102" s="462">
        <v>41787372.090000004</v>
      </c>
      <c r="J102" s="608"/>
      <c r="K102" s="616">
        <f>+M110</f>
        <v>61204420</v>
      </c>
      <c r="L102" s="617"/>
      <c r="M102" s="617">
        <v>31667462</v>
      </c>
    </row>
    <row r="103" spans="1:13" s="36" customFormat="1" ht="21.75" customHeight="1">
      <c r="B103" s="417" t="s">
        <v>94</v>
      </c>
      <c r="C103" s="102"/>
      <c r="D103" s="102"/>
      <c r="E103" s="102"/>
      <c r="F103" s="102"/>
      <c r="G103" s="616">
        <v>5091912.0199999996</v>
      </c>
      <c r="H103" s="608"/>
      <c r="I103" s="147">
        <v>10444707</v>
      </c>
      <c r="J103" s="608"/>
      <c r="K103" s="616">
        <v>3712483.5</v>
      </c>
      <c r="L103" s="617"/>
      <c r="M103" s="617">
        <v>6783598</v>
      </c>
    </row>
    <row r="104" spans="1:13" s="36" customFormat="1" ht="21.75" customHeight="1">
      <c r="B104" s="417" t="s">
        <v>372</v>
      </c>
      <c r="C104" s="102"/>
      <c r="D104" s="102"/>
      <c r="E104" s="102"/>
      <c r="F104" s="102"/>
      <c r="G104" s="616"/>
      <c r="H104" s="608"/>
      <c r="I104" s="147"/>
      <c r="J104" s="608"/>
      <c r="K104" s="616"/>
      <c r="L104" s="617"/>
      <c r="M104" s="617"/>
    </row>
    <row r="105" spans="1:13" s="36" customFormat="1" ht="21.75" customHeight="1">
      <c r="B105" s="36" t="s">
        <v>373</v>
      </c>
      <c r="C105" s="102"/>
      <c r="D105" s="102"/>
      <c r="E105" s="102"/>
      <c r="F105" s="102"/>
      <c r="G105" s="462">
        <v>0</v>
      </c>
      <c r="H105" s="462"/>
      <c r="I105" s="462">
        <v>12758514</v>
      </c>
      <c r="J105" s="462"/>
      <c r="K105" s="462">
        <v>0</v>
      </c>
      <c r="L105" s="462"/>
      <c r="M105" s="462">
        <v>7791406</v>
      </c>
    </row>
    <row r="106" spans="1:13" s="36" customFormat="1" ht="21.75" customHeight="1">
      <c r="B106" s="483" t="s">
        <v>409</v>
      </c>
      <c r="C106" s="484"/>
      <c r="D106" s="102"/>
      <c r="E106" s="102"/>
      <c r="F106" s="102"/>
      <c r="G106" s="462"/>
      <c r="H106" s="462"/>
      <c r="I106" s="462"/>
      <c r="J106" s="462"/>
      <c r="K106" s="462"/>
      <c r="L106" s="462"/>
      <c r="M106" s="462"/>
    </row>
    <row r="107" spans="1:13" s="36" customFormat="1" ht="21.75" customHeight="1">
      <c r="B107" s="484" t="s">
        <v>410</v>
      </c>
      <c r="C107" s="484"/>
      <c r="D107" s="102"/>
      <c r="E107" s="102"/>
      <c r="F107" s="102"/>
      <c r="G107" s="462">
        <v>0</v>
      </c>
      <c r="H107" s="462"/>
      <c r="I107" s="462">
        <v>27386506.91</v>
      </c>
      <c r="J107" s="462"/>
      <c r="K107" s="462">
        <v>0</v>
      </c>
      <c r="L107" s="462"/>
      <c r="M107" s="462">
        <v>17125097</v>
      </c>
    </row>
    <row r="108" spans="1:13" s="36" customFormat="1" ht="21.75" customHeight="1">
      <c r="B108" s="417" t="s">
        <v>123</v>
      </c>
      <c r="C108" s="102"/>
      <c r="D108" s="102"/>
      <c r="E108" s="102"/>
      <c r="F108" s="102"/>
      <c r="G108" s="616">
        <v>-1994663</v>
      </c>
      <c r="H108" s="608"/>
      <c r="I108" s="462">
        <v>-6121793</v>
      </c>
      <c r="J108" s="608"/>
      <c r="K108" s="462">
        <v>0</v>
      </c>
      <c r="L108" s="617"/>
      <c r="M108" s="616">
        <v>-2163143</v>
      </c>
    </row>
    <row r="109" spans="1:13" s="36" customFormat="1" ht="21.75" customHeight="1">
      <c r="B109" s="417" t="s">
        <v>320</v>
      </c>
      <c r="C109" s="102"/>
      <c r="D109" s="102"/>
      <c r="E109" s="102"/>
      <c r="F109" s="102"/>
      <c r="G109" s="426"/>
      <c r="H109" s="102"/>
      <c r="I109" s="426"/>
      <c r="J109" s="102"/>
      <c r="K109" s="426"/>
      <c r="L109" s="251"/>
      <c r="M109" s="426"/>
    </row>
    <row r="110" spans="1:13" s="36" customFormat="1" ht="21.75" customHeight="1" thickBot="1">
      <c r="A110" s="99"/>
      <c r="B110" s="417" t="s">
        <v>563</v>
      </c>
      <c r="C110" s="102"/>
      <c r="D110" s="102"/>
      <c r="E110" s="102"/>
      <c r="F110" s="102"/>
      <c r="G110" s="427">
        <f>SUM(G102:G108)</f>
        <v>89352556.019999996</v>
      </c>
      <c r="H110" s="326"/>
      <c r="I110" s="427">
        <f>SUM(I102:I108)</f>
        <v>86255307</v>
      </c>
      <c r="J110" s="326"/>
      <c r="K110" s="427">
        <f>SUM(K102:K108)</f>
        <v>64916903.5</v>
      </c>
      <c r="L110" s="326"/>
      <c r="M110" s="427">
        <f>SUM(M102:M108)</f>
        <v>61204420</v>
      </c>
    </row>
    <row r="111" spans="1:13" s="36" customFormat="1" ht="21.75" customHeight="1" thickTop="1">
      <c r="A111" s="33"/>
      <c r="B111" s="417" t="s">
        <v>546</v>
      </c>
      <c r="C111" s="417"/>
      <c r="D111" s="417"/>
      <c r="E111" s="102"/>
      <c r="F111" s="102"/>
      <c r="G111" s="102"/>
      <c r="H111" s="102"/>
      <c r="I111" s="102"/>
      <c r="J111" s="102"/>
      <c r="K111" s="102"/>
      <c r="L111" s="102"/>
      <c r="M111" s="102"/>
    </row>
    <row r="112" spans="1:13" s="36" customFormat="1" ht="21.75" customHeight="1">
      <c r="A112" s="33"/>
      <c r="B112" s="102" t="s">
        <v>841</v>
      </c>
      <c r="C112" s="102"/>
      <c r="D112" s="102"/>
      <c r="E112" s="102"/>
      <c r="F112" s="102"/>
      <c r="G112" s="102"/>
      <c r="H112" s="102"/>
      <c r="I112" s="102"/>
      <c r="J112" s="102"/>
      <c r="K112" s="102"/>
      <c r="L112" s="102"/>
      <c r="M112" s="102"/>
    </row>
    <row r="113" spans="1:13" s="36" customFormat="1" ht="21.75" customHeight="1">
      <c r="A113" s="33"/>
      <c r="B113" s="102"/>
      <c r="C113" s="102"/>
      <c r="D113" s="102"/>
      <c r="E113" s="102"/>
      <c r="F113" s="102"/>
      <c r="G113" s="102"/>
      <c r="H113" s="102"/>
      <c r="I113" s="102"/>
      <c r="J113" s="102"/>
      <c r="K113" s="102"/>
      <c r="L113" s="102"/>
      <c r="M113" s="153" t="s">
        <v>73</v>
      </c>
    </row>
    <row r="114" spans="1:13" s="36" customFormat="1" ht="21.75" customHeight="1">
      <c r="A114" s="33"/>
      <c r="B114" s="102"/>
      <c r="C114" s="102"/>
      <c r="D114" s="102"/>
      <c r="E114" s="102"/>
      <c r="F114" s="102"/>
      <c r="G114" s="381"/>
      <c r="H114" s="381" t="s">
        <v>17</v>
      </c>
      <c r="I114" s="381"/>
      <c r="J114" s="73"/>
      <c r="K114" s="382"/>
      <c r="L114" s="382" t="s">
        <v>23</v>
      </c>
      <c r="M114" s="382"/>
    </row>
    <row r="115" spans="1:13" s="36" customFormat="1" ht="21.75" customHeight="1">
      <c r="A115" s="33"/>
      <c r="B115" s="102"/>
      <c r="C115" s="102"/>
      <c r="D115" s="102"/>
      <c r="E115" s="102"/>
      <c r="F115" s="102"/>
      <c r="G115" s="432">
        <v>2020</v>
      </c>
      <c r="H115" s="107"/>
      <c r="I115" s="432">
        <v>2019</v>
      </c>
      <c r="J115" s="389"/>
      <c r="K115" s="432">
        <f>+G115</f>
        <v>2020</v>
      </c>
      <c r="L115" s="107"/>
      <c r="M115" s="432">
        <f>+I115</f>
        <v>2019</v>
      </c>
    </row>
    <row r="116" spans="1:13" s="36" customFormat="1" ht="21.75" customHeight="1">
      <c r="A116" s="33"/>
      <c r="B116" s="102"/>
      <c r="C116" s="417" t="s">
        <v>879</v>
      </c>
      <c r="D116" s="102"/>
      <c r="E116" s="102"/>
      <c r="F116" s="102"/>
      <c r="G116" s="687">
        <v>0</v>
      </c>
      <c r="H116" s="107"/>
      <c r="I116" s="689">
        <v>12758514</v>
      </c>
      <c r="J116" s="814"/>
      <c r="K116" s="687">
        <v>0</v>
      </c>
      <c r="L116" s="107"/>
      <c r="M116" s="689">
        <v>7791406</v>
      </c>
    </row>
    <row r="117" spans="1:13" s="36" customFormat="1" ht="21.75" customHeight="1">
      <c r="A117" s="33"/>
      <c r="C117" s="102" t="s">
        <v>77</v>
      </c>
      <c r="D117" s="102"/>
      <c r="E117" s="102"/>
      <c r="F117" s="102"/>
      <c r="G117" s="463">
        <v>2208387</v>
      </c>
      <c r="H117" s="109"/>
      <c r="I117" s="689">
        <v>2063849.02</v>
      </c>
      <c r="J117" s="109"/>
      <c r="K117" s="463">
        <v>1612871.5</v>
      </c>
      <c r="L117" s="463"/>
      <c r="M117" s="689">
        <v>1535065.25</v>
      </c>
    </row>
    <row r="118" spans="1:13" s="36" customFormat="1" ht="21.75" customHeight="1">
      <c r="A118" s="33"/>
      <c r="C118" s="102" t="s">
        <v>78</v>
      </c>
      <c r="D118" s="102"/>
      <c r="E118" s="102"/>
      <c r="F118" s="102"/>
      <c r="G118" s="463">
        <v>337569</v>
      </c>
      <c r="H118" s="109"/>
      <c r="I118" s="689">
        <v>549055</v>
      </c>
      <c r="J118" s="109"/>
      <c r="K118" s="463">
        <v>243370.25</v>
      </c>
      <c r="L118" s="463"/>
      <c r="M118" s="689">
        <v>379945.75</v>
      </c>
    </row>
    <row r="119" spans="1:13" s="36" customFormat="1" ht="21.75" customHeight="1" thickBot="1">
      <c r="A119" s="33"/>
      <c r="C119" s="327" t="s">
        <v>3</v>
      </c>
      <c r="D119" s="432"/>
      <c r="E119" s="102"/>
      <c r="F119" s="102"/>
      <c r="G119" s="159">
        <f>SUM(G117:G118)</f>
        <v>2545956</v>
      </c>
      <c r="H119" s="272"/>
      <c r="I119" s="159">
        <f>SUM(I116:I118)</f>
        <v>15371418.02</v>
      </c>
      <c r="J119" s="272"/>
      <c r="K119" s="159">
        <f>SUM(K117:K118)</f>
        <v>1856241.75</v>
      </c>
      <c r="L119" s="272"/>
      <c r="M119" s="159">
        <f>SUM(M116:M118)</f>
        <v>9706417</v>
      </c>
    </row>
    <row r="120" spans="1:13" s="36" customFormat="1" ht="21.75" customHeight="1" thickTop="1">
      <c r="A120" s="33"/>
      <c r="B120" s="417" t="s">
        <v>842</v>
      </c>
      <c r="C120" s="417"/>
      <c r="D120" s="417"/>
      <c r="E120" s="102"/>
      <c r="F120" s="102"/>
      <c r="G120" s="102"/>
      <c r="H120" s="102"/>
      <c r="I120" s="102"/>
      <c r="J120" s="102"/>
      <c r="K120" s="102"/>
      <c r="L120" s="102"/>
      <c r="M120" s="102"/>
    </row>
    <row r="121" spans="1:13" s="36" customFormat="1" ht="21.75" customHeight="1">
      <c r="A121" s="33"/>
      <c r="B121" s="102" t="s">
        <v>841</v>
      </c>
      <c r="C121" s="102"/>
      <c r="D121" s="102"/>
      <c r="E121" s="102"/>
      <c r="F121" s="102"/>
      <c r="G121" s="102"/>
      <c r="H121" s="102"/>
      <c r="I121" s="102"/>
      <c r="J121" s="102"/>
      <c r="K121" s="102"/>
      <c r="L121" s="102"/>
      <c r="M121" s="102"/>
    </row>
    <row r="122" spans="1:13" s="36" customFormat="1" ht="21.75" customHeight="1">
      <c r="A122" s="33"/>
      <c r="B122" s="102"/>
      <c r="C122" s="102"/>
      <c r="D122" s="102"/>
      <c r="E122" s="102"/>
      <c r="F122" s="102"/>
      <c r="G122" s="102"/>
      <c r="H122" s="102"/>
      <c r="I122" s="102"/>
      <c r="J122" s="102"/>
      <c r="K122" s="102"/>
      <c r="L122" s="102"/>
      <c r="M122" s="153" t="s">
        <v>73</v>
      </c>
    </row>
    <row r="123" spans="1:13" s="36" customFormat="1" ht="21.75" customHeight="1">
      <c r="A123" s="33"/>
      <c r="B123" s="102"/>
      <c r="C123" s="102"/>
      <c r="D123" s="102"/>
      <c r="E123" s="102"/>
      <c r="F123" s="102"/>
      <c r="G123" s="789"/>
      <c r="H123" s="789" t="s">
        <v>17</v>
      </c>
      <c r="I123" s="789"/>
      <c r="J123" s="73"/>
      <c r="K123" s="790"/>
      <c r="L123" s="790" t="s">
        <v>23</v>
      </c>
      <c r="M123" s="790"/>
    </row>
    <row r="124" spans="1:13" s="36" customFormat="1" ht="21.75" customHeight="1">
      <c r="A124" s="33"/>
      <c r="B124" s="102"/>
      <c r="C124" s="102"/>
      <c r="D124" s="102"/>
      <c r="E124" s="102"/>
      <c r="F124" s="102"/>
      <c r="G124" s="432">
        <v>2020</v>
      </c>
      <c r="H124" s="107"/>
      <c r="I124" s="432">
        <v>2019</v>
      </c>
      <c r="J124" s="793"/>
      <c r="K124" s="432">
        <f>+G124</f>
        <v>2020</v>
      </c>
      <c r="L124" s="107"/>
      <c r="M124" s="432">
        <f>+I124</f>
        <v>2019</v>
      </c>
    </row>
    <row r="125" spans="1:13" s="36" customFormat="1" ht="21.75" customHeight="1">
      <c r="A125" s="33"/>
      <c r="B125" s="102"/>
      <c r="C125" s="417" t="s">
        <v>879</v>
      </c>
      <c r="D125" s="102"/>
      <c r="E125" s="102"/>
      <c r="F125" s="102"/>
      <c r="G125" s="687">
        <v>0</v>
      </c>
      <c r="H125" s="107"/>
      <c r="I125" s="147">
        <v>12758514</v>
      </c>
      <c r="J125" s="814"/>
      <c r="K125" s="687">
        <v>0</v>
      </c>
      <c r="L125" s="107"/>
      <c r="M125" s="147">
        <v>7791406</v>
      </c>
    </row>
    <row r="126" spans="1:13" s="36" customFormat="1" ht="21.75" customHeight="1">
      <c r="A126" s="33"/>
      <c r="C126" s="102" t="s">
        <v>77</v>
      </c>
      <c r="D126" s="102"/>
      <c r="E126" s="102"/>
      <c r="F126" s="102"/>
      <c r="G126" s="463">
        <v>4416774</v>
      </c>
      <c r="H126" s="109"/>
      <c r="I126" s="147">
        <v>4291830.5</v>
      </c>
      <c r="J126" s="109"/>
      <c r="K126" s="463">
        <v>3225743</v>
      </c>
      <c r="L126" s="463"/>
      <c r="M126" s="147">
        <v>2740242.5</v>
      </c>
    </row>
    <row r="127" spans="1:13" s="36" customFormat="1" ht="21.75" customHeight="1">
      <c r="A127" s="33"/>
      <c r="C127" s="102" t="s">
        <v>78</v>
      </c>
      <c r="D127" s="102"/>
      <c r="E127" s="102"/>
      <c r="F127" s="102"/>
      <c r="G127" s="463">
        <v>675138</v>
      </c>
      <c r="H127" s="109"/>
      <c r="I127" s="147">
        <v>930523</v>
      </c>
      <c r="J127" s="109"/>
      <c r="K127" s="463">
        <v>486740.5</v>
      </c>
      <c r="L127" s="463"/>
      <c r="M127" s="147">
        <v>651556.5</v>
      </c>
    </row>
    <row r="128" spans="1:13" s="36" customFormat="1" ht="21.75" customHeight="1" thickBot="1">
      <c r="A128" s="33"/>
      <c r="C128" s="327" t="s">
        <v>3</v>
      </c>
      <c r="D128" s="432"/>
      <c r="E128" s="102"/>
      <c r="F128" s="102"/>
      <c r="G128" s="159">
        <f>SUM(G126:G127)</f>
        <v>5091912</v>
      </c>
      <c r="H128" s="272"/>
      <c r="I128" s="159">
        <f>SUM(I125:I127)</f>
        <v>17980867.5</v>
      </c>
      <c r="J128" s="272"/>
      <c r="K128" s="159">
        <f>SUM(K126:K127)</f>
        <v>3712483.5</v>
      </c>
      <c r="L128" s="272"/>
      <c r="M128" s="159">
        <f>SUM(M125:M127)</f>
        <v>11183205</v>
      </c>
    </row>
    <row r="129" spans="1:14" s="51" customFormat="1" ht="21.75" customHeight="1" thickTop="1">
      <c r="C129" s="9"/>
      <c r="E129" s="434"/>
      <c r="F129" s="434"/>
      <c r="G129" s="437"/>
      <c r="H129" s="436"/>
      <c r="I129" s="437"/>
      <c r="J129" s="436"/>
      <c r="K129" s="437"/>
      <c r="L129" s="436"/>
      <c r="M129" s="437"/>
    </row>
    <row r="130" spans="1:14" s="51" customFormat="1" ht="21.75" customHeight="1">
      <c r="C130" s="9"/>
      <c r="E130" s="434"/>
      <c r="F130" s="434"/>
      <c r="G130" s="437"/>
      <c r="H130" s="436"/>
      <c r="I130" s="437"/>
      <c r="J130" s="436"/>
      <c r="K130" s="437"/>
      <c r="L130" s="436"/>
      <c r="M130" s="437"/>
    </row>
    <row r="131" spans="1:14" s="9" customFormat="1" ht="21.75" customHeight="1">
      <c r="A131" s="36"/>
      <c r="B131" s="105"/>
      <c r="C131" s="105"/>
      <c r="E131" s="105" t="s">
        <v>81</v>
      </c>
      <c r="F131" s="105"/>
      <c r="G131" s="32"/>
      <c r="I131" s="106"/>
      <c r="J131" s="106"/>
      <c r="K131" s="383"/>
      <c r="L131" s="107"/>
      <c r="M131" s="83"/>
      <c r="N131" s="127"/>
    </row>
    <row r="132" spans="1:14" s="9" customFormat="1" ht="21.75" customHeight="1">
      <c r="A132" s="36"/>
      <c r="B132" s="105"/>
      <c r="C132" s="105"/>
      <c r="E132" s="105" t="s">
        <v>433</v>
      </c>
      <c r="F132" s="105"/>
      <c r="G132" s="32"/>
      <c r="I132" s="106"/>
      <c r="J132" s="106"/>
      <c r="K132" s="383"/>
      <c r="L132" s="107"/>
      <c r="M132" s="83"/>
      <c r="N132" s="127"/>
    </row>
    <row r="133" spans="1:14" s="9" customFormat="1" ht="21.75" customHeight="1">
      <c r="A133" s="36"/>
      <c r="B133" s="105"/>
      <c r="C133" s="105"/>
      <c r="E133" s="105"/>
      <c r="F133" s="105"/>
      <c r="G133" s="32"/>
      <c r="I133" s="106"/>
      <c r="J133" s="106"/>
      <c r="K133" s="731"/>
      <c r="L133" s="107"/>
      <c r="M133" s="83"/>
      <c r="N133" s="127"/>
    </row>
    <row r="134" spans="1:14" s="94" customFormat="1" ht="25.5" customHeight="1">
      <c r="A134" s="941" t="s">
        <v>392</v>
      </c>
      <c r="B134" s="941"/>
      <c r="C134" s="941"/>
      <c r="D134" s="941"/>
      <c r="E134" s="941"/>
      <c r="F134" s="941"/>
      <c r="G134" s="941"/>
      <c r="H134" s="941"/>
      <c r="I134" s="941"/>
      <c r="J134" s="941"/>
      <c r="K134" s="941"/>
      <c r="L134" s="941"/>
      <c r="M134" s="941"/>
    </row>
    <row r="135" spans="1:14" s="94" customFormat="1" ht="25.5" customHeight="1">
      <c r="A135" s="849"/>
      <c r="B135" s="849"/>
      <c r="C135" s="849"/>
      <c r="D135" s="849"/>
      <c r="E135" s="849"/>
      <c r="F135" s="849"/>
      <c r="G135" s="849"/>
      <c r="H135" s="849"/>
      <c r="I135" s="849"/>
      <c r="J135" s="849"/>
      <c r="K135" s="849"/>
      <c r="L135" s="849"/>
      <c r="M135" s="849"/>
    </row>
    <row r="136" spans="1:14" s="36" customFormat="1" ht="25.5" customHeight="1">
      <c r="A136" s="321" t="s">
        <v>933</v>
      </c>
      <c r="B136" s="322"/>
      <c r="C136" s="51"/>
      <c r="D136" s="51"/>
      <c r="E136" s="102"/>
      <c r="F136" s="102"/>
      <c r="G136" s="76"/>
      <c r="H136" s="17"/>
      <c r="I136" s="76"/>
      <c r="J136" s="422"/>
      <c r="K136" s="429"/>
      <c r="L136" s="746"/>
      <c r="M136" s="429"/>
    </row>
    <row r="137" spans="1:14" s="36" customFormat="1" ht="25.5" customHeight="1">
      <c r="A137" s="485"/>
      <c r="B137" s="486" t="s">
        <v>547</v>
      </c>
      <c r="C137" s="432"/>
      <c r="D137" s="432"/>
      <c r="E137" s="102"/>
      <c r="F137" s="102"/>
      <c r="G137" s="487"/>
      <c r="H137" s="326"/>
      <c r="I137" s="487"/>
      <c r="J137" s="326"/>
      <c r="K137" s="487"/>
      <c r="L137" s="326"/>
      <c r="M137" s="487"/>
    </row>
    <row r="138" spans="1:14" s="36" customFormat="1" ht="25.5" customHeight="1">
      <c r="A138" s="488"/>
      <c r="B138" s="486" t="s">
        <v>843</v>
      </c>
      <c r="C138" s="432"/>
      <c r="D138" s="432"/>
      <c r="E138" s="102"/>
      <c r="F138" s="102"/>
      <c r="G138" s="487"/>
      <c r="H138" s="326"/>
      <c r="I138" s="487"/>
      <c r="J138" s="326"/>
      <c r="K138" s="487"/>
      <c r="L138" s="326"/>
      <c r="M138" s="487"/>
    </row>
    <row r="139" spans="1:14" s="36" customFormat="1" ht="25.5" customHeight="1">
      <c r="A139" s="33"/>
      <c r="B139" s="327"/>
      <c r="C139" s="432"/>
      <c r="D139" s="432"/>
      <c r="E139" s="102"/>
      <c r="F139" s="102"/>
      <c r="G139" s="9"/>
      <c r="H139" s="9"/>
      <c r="I139" s="9"/>
      <c r="J139" s="9"/>
      <c r="K139" s="9"/>
      <c r="L139" s="9"/>
      <c r="M139" s="153" t="s">
        <v>73</v>
      </c>
    </row>
    <row r="140" spans="1:14" s="36" customFormat="1" ht="25.5" customHeight="1">
      <c r="A140" s="33"/>
      <c r="B140" s="327"/>
      <c r="C140" s="432"/>
      <c r="D140" s="432"/>
      <c r="E140" s="102"/>
      <c r="F140" s="102"/>
      <c r="G140" s="459"/>
      <c r="H140" s="459" t="s">
        <v>17</v>
      </c>
      <c r="I140" s="459"/>
      <c r="J140" s="73"/>
      <c r="K140" s="460"/>
      <c r="L140" s="460" t="s">
        <v>23</v>
      </c>
      <c r="M140" s="460"/>
    </row>
    <row r="141" spans="1:14" s="36" customFormat="1" ht="25.5" customHeight="1">
      <c r="A141" s="33"/>
      <c r="B141" s="327"/>
      <c r="C141" s="432"/>
      <c r="D141" s="432"/>
      <c r="E141" s="102"/>
      <c r="F141" s="102"/>
      <c r="G141" s="421">
        <f>+G115</f>
        <v>2020</v>
      </c>
      <c r="H141" s="421"/>
      <c r="I141" s="421">
        <f>+I115</f>
        <v>2019</v>
      </c>
      <c r="J141" s="316"/>
      <c r="K141" s="421">
        <f>+G141</f>
        <v>2020</v>
      </c>
      <c r="L141" s="421"/>
      <c r="M141" s="421">
        <f>+I141</f>
        <v>2019</v>
      </c>
    </row>
    <row r="142" spans="1:14" s="36" customFormat="1" ht="25.5" customHeight="1">
      <c r="A142" s="33"/>
      <c r="C142" s="486" t="s">
        <v>411</v>
      </c>
      <c r="D142" s="432"/>
      <c r="E142" s="102"/>
      <c r="F142" s="102"/>
      <c r="G142" s="687">
        <v>1355635</v>
      </c>
      <c r="H142" s="688"/>
      <c r="I142" s="687">
        <v>0</v>
      </c>
      <c r="J142" s="688"/>
      <c r="K142" s="689">
        <v>1355635</v>
      </c>
      <c r="L142" s="689"/>
      <c r="M142" s="462">
        <v>0</v>
      </c>
    </row>
    <row r="143" spans="1:14" s="36" customFormat="1" ht="25.5" customHeight="1">
      <c r="A143" s="33"/>
      <c r="C143" s="486" t="s">
        <v>412</v>
      </c>
      <c r="D143" s="432"/>
      <c r="E143" s="102"/>
      <c r="F143" s="102"/>
      <c r="G143" s="687">
        <v>20295.5</v>
      </c>
      <c r="H143" s="688"/>
      <c r="I143" s="687">
        <v>0</v>
      </c>
      <c r="J143" s="688"/>
      <c r="K143" s="462">
        <v>0</v>
      </c>
      <c r="L143" s="689"/>
      <c r="M143" s="462">
        <v>0</v>
      </c>
    </row>
    <row r="144" spans="1:14" s="36" customFormat="1" ht="25.5" customHeight="1">
      <c r="A144" s="33"/>
      <c r="C144" s="486" t="s">
        <v>413</v>
      </c>
      <c r="D144" s="432"/>
      <c r="E144" s="102"/>
      <c r="F144" s="102"/>
      <c r="G144" s="687">
        <v>1170025.5</v>
      </c>
      <c r="H144" s="688"/>
      <c r="I144" s="687">
        <v>15371418.02</v>
      </c>
      <c r="J144" s="688"/>
      <c r="K144" s="689">
        <v>500606.75</v>
      </c>
      <c r="L144" s="689"/>
      <c r="M144" s="462">
        <v>9706417</v>
      </c>
    </row>
    <row r="145" spans="1:13" s="36" customFormat="1" ht="25.5" customHeight="1" thickBot="1">
      <c r="A145" s="33"/>
      <c r="C145" s="327" t="s">
        <v>3</v>
      </c>
      <c r="D145" s="432"/>
      <c r="E145" s="102"/>
      <c r="F145" s="102"/>
      <c r="G145" s="159">
        <f>SUM(G142:G144)</f>
        <v>2545956</v>
      </c>
      <c r="H145" s="272"/>
      <c r="I145" s="159">
        <f>SUM(I142:I144)</f>
        <v>15371418.02</v>
      </c>
      <c r="J145" s="272"/>
      <c r="K145" s="159">
        <f>SUM(K142:K144)</f>
        <v>1856241.75</v>
      </c>
      <c r="L145" s="272"/>
      <c r="M145" s="159">
        <f>SUM(M142:M144)</f>
        <v>9706417</v>
      </c>
    </row>
    <row r="146" spans="1:13" s="36" customFormat="1" ht="25.5" customHeight="1" thickTop="1">
      <c r="A146" s="485"/>
      <c r="B146" s="486" t="s">
        <v>844</v>
      </c>
      <c r="C146" s="432"/>
      <c r="D146" s="432"/>
      <c r="E146" s="102"/>
      <c r="F146" s="102"/>
      <c r="G146" s="487"/>
      <c r="H146" s="326"/>
      <c r="I146" s="487"/>
      <c r="J146" s="326"/>
      <c r="K146" s="487"/>
      <c r="L146" s="326"/>
      <c r="M146" s="487"/>
    </row>
    <row r="147" spans="1:13" s="36" customFormat="1" ht="25.5" customHeight="1">
      <c r="A147" s="488"/>
      <c r="B147" s="486" t="s">
        <v>843</v>
      </c>
      <c r="C147" s="432"/>
      <c r="D147" s="432"/>
      <c r="E147" s="102"/>
      <c r="F147" s="102"/>
      <c r="G147" s="487"/>
      <c r="H147" s="326"/>
      <c r="I147" s="487"/>
      <c r="J147" s="326"/>
      <c r="K147" s="487"/>
      <c r="L147" s="326"/>
      <c r="M147" s="487"/>
    </row>
    <row r="148" spans="1:13" s="36" customFormat="1" ht="25.5" customHeight="1">
      <c r="A148" s="33"/>
      <c r="B148" s="327"/>
      <c r="C148" s="432"/>
      <c r="D148" s="432"/>
      <c r="E148" s="102"/>
      <c r="F148" s="102"/>
      <c r="G148" s="9"/>
      <c r="H148" s="9"/>
      <c r="I148" s="9"/>
      <c r="J148" s="9"/>
      <c r="K148" s="9"/>
      <c r="L148" s="9"/>
      <c r="M148" s="153" t="s">
        <v>73</v>
      </c>
    </row>
    <row r="149" spans="1:13" s="36" customFormat="1" ht="25.5" customHeight="1">
      <c r="A149" s="33"/>
      <c r="B149" s="327"/>
      <c r="C149" s="432"/>
      <c r="D149" s="432"/>
      <c r="E149" s="102"/>
      <c r="F149" s="102"/>
      <c r="G149" s="789"/>
      <c r="H149" s="789" t="s">
        <v>17</v>
      </c>
      <c r="I149" s="789"/>
      <c r="J149" s="73"/>
      <c r="K149" s="790"/>
      <c r="L149" s="790" t="s">
        <v>23</v>
      </c>
      <c r="M149" s="790"/>
    </row>
    <row r="150" spans="1:13" s="36" customFormat="1" ht="25.5" customHeight="1">
      <c r="A150" s="33"/>
      <c r="B150" s="327"/>
      <c r="C150" s="432"/>
      <c r="D150" s="432"/>
      <c r="E150" s="102"/>
      <c r="F150" s="102"/>
      <c r="G150" s="421">
        <f>+G141</f>
        <v>2020</v>
      </c>
      <c r="H150" s="421"/>
      <c r="I150" s="421">
        <f>+I141</f>
        <v>2019</v>
      </c>
      <c r="J150" s="316"/>
      <c r="K150" s="421">
        <f>+G150</f>
        <v>2020</v>
      </c>
      <c r="L150" s="421"/>
      <c r="M150" s="421">
        <f>+I150</f>
        <v>2019</v>
      </c>
    </row>
    <row r="151" spans="1:13" s="36" customFormat="1" ht="25.5" customHeight="1">
      <c r="A151" s="33"/>
      <c r="C151" s="486" t="s">
        <v>411</v>
      </c>
      <c r="D151" s="432"/>
      <c r="E151" s="102"/>
      <c r="F151" s="102"/>
      <c r="G151" s="687">
        <v>2711270</v>
      </c>
      <c r="H151" s="688"/>
      <c r="I151" s="687">
        <v>0</v>
      </c>
      <c r="J151" s="688"/>
      <c r="K151" s="689">
        <v>2711270</v>
      </c>
      <c r="L151" s="689"/>
      <c r="M151" s="462">
        <v>0</v>
      </c>
    </row>
    <row r="152" spans="1:13" s="36" customFormat="1" ht="25.5" customHeight="1">
      <c r="A152" s="33"/>
      <c r="C152" s="486" t="s">
        <v>412</v>
      </c>
      <c r="D152" s="432"/>
      <c r="E152" s="102"/>
      <c r="F152" s="102"/>
      <c r="G152" s="687">
        <v>40591</v>
      </c>
      <c r="H152" s="688"/>
      <c r="I152" s="687">
        <v>0</v>
      </c>
      <c r="J152" s="688"/>
      <c r="K152" s="462">
        <v>0</v>
      </c>
      <c r="L152" s="689"/>
      <c r="M152" s="462">
        <v>0</v>
      </c>
    </row>
    <row r="153" spans="1:13" s="36" customFormat="1" ht="25.5" customHeight="1">
      <c r="A153" s="33"/>
      <c r="C153" s="486" t="s">
        <v>413</v>
      </c>
      <c r="D153" s="432"/>
      <c r="E153" s="102"/>
      <c r="F153" s="102"/>
      <c r="G153" s="687">
        <v>2340051</v>
      </c>
      <c r="H153" s="688"/>
      <c r="I153" s="687">
        <v>17980867.5</v>
      </c>
      <c r="J153" s="688"/>
      <c r="K153" s="689">
        <v>1001213.5</v>
      </c>
      <c r="L153" s="689"/>
      <c r="M153" s="462">
        <v>11183205</v>
      </c>
    </row>
    <row r="154" spans="1:13" s="36" customFormat="1" ht="25.5" customHeight="1" thickBot="1">
      <c r="A154" s="33"/>
      <c r="C154" s="327" t="s">
        <v>3</v>
      </c>
      <c r="D154" s="432"/>
      <c r="E154" s="102"/>
      <c r="F154" s="102"/>
      <c r="G154" s="159">
        <f>SUM(G151:G153)</f>
        <v>5091912</v>
      </c>
      <c r="H154" s="272"/>
      <c r="I154" s="159">
        <f>SUM(I151:I153)</f>
        <v>17980867.5</v>
      </c>
      <c r="J154" s="272"/>
      <c r="K154" s="159">
        <f>SUM(K151:K153)</f>
        <v>3712483.5</v>
      </c>
      <c r="L154" s="272"/>
      <c r="M154" s="159">
        <f>SUM(M151:M153)</f>
        <v>11183205</v>
      </c>
    </row>
    <row r="155" spans="1:13" s="51" customFormat="1" ht="25.5" customHeight="1" thickTop="1">
      <c r="B155" s="51" t="s">
        <v>1119</v>
      </c>
      <c r="G155" s="433"/>
      <c r="I155" s="433"/>
      <c r="K155" s="433"/>
      <c r="M155" s="433"/>
    </row>
    <row r="156" spans="1:13" s="51" customFormat="1" ht="25.5" customHeight="1">
      <c r="G156" s="9"/>
      <c r="H156" s="9"/>
      <c r="I156" s="9"/>
      <c r="J156" s="9"/>
      <c r="K156" s="9"/>
      <c r="L156" s="9"/>
      <c r="M156" s="153" t="s">
        <v>73</v>
      </c>
    </row>
    <row r="157" spans="1:13" s="51" customFormat="1" ht="25.5" customHeight="1">
      <c r="G157" s="381"/>
      <c r="H157" s="381" t="s">
        <v>17</v>
      </c>
      <c r="I157" s="381"/>
      <c r="J157" s="73"/>
      <c r="K157" s="382"/>
      <c r="L157" s="382" t="s">
        <v>23</v>
      </c>
      <c r="M157" s="382"/>
    </row>
    <row r="158" spans="1:13" s="51" customFormat="1" ht="25.5" customHeight="1">
      <c r="G158" s="421" t="s">
        <v>814</v>
      </c>
      <c r="H158" s="421"/>
      <c r="I158" s="421" t="s">
        <v>533</v>
      </c>
      <c r="J158" s="316"/>
      <c r="K158" s="421" t="str">
        <f>+G158</f>
        <v>June 30, 2020</v>
      </c>
      <c r="L158" s="421"/>
      <c r="M158" s="421" t="str">
        <f>+I158</f>
        <v>December 31, 2019</v>
      </c>
    </row>
    <row r="159" spans="1:13" s="51" customFormat="1" ht="25.5" customHeight="1">
      <c r="C159" s="9" t="s">
        <v>313</v>
      </c>
      <c r="G159" s="433"/>
      <c r="I159" s="433"/>
      <c r="J159" s="433"/>
      <c r="K159" s="433"/>
      <c r="L159" s="433"/>
      <c r="M159" s="433"/>
    </row>
    <row r="160" spans="1:13" s="51" customFormat="1" ht="25.5" customHeight="1">
      <c r="C160" s="9" t="s">
        <v>556</v>
      </c>
      <c r="G160" s="690">
        <f>+M162</f>
        <v>9765814</v>
      </c>
      <c r="H160" s="691"/>
      <c r="I160" s="690">
        <v>3413229.98</v>
      </c>
      <c r="J160" s="691"/>
      <c r="K160" s="692">
        <f>+M162</f>
        <v>9765814</v>
      </c>
      <c r="L160" s="692"/>
      <c r="M160" s="462">
        <v>-726648</v>
      </c>
    </row>
    <row r="161" spans="1:14" s="51" customFormat="1" ht="25.5" customHeight="1">
      <c r="C161" s="9" t="s">
        <v>555</v>
      </c>
      <c r="G161" s="690">
        <v>0</v>
      </c>
      <c r="H161" s="691"/>
      <c r="I161" s="690">
        <v>18861924.91</v>
      </c>
      <c r="J161" s="691"/>
      <c r="K161" s="692">
        <v>0</v>
      </c>
      <c r="L161" s="692"/>
      <c r="M161" s="692">
        <v>10492462</v>
      </c>
    </row>
    <row r="162" spans="1:14" s="51" customFormat="1" ht="25.5" customHeight="1" thickBot="1">
      <c r="C162" s="9" t="s">
        <v>557</v>
      </c>
      <c r="E162" s="434"/>
      <c r="F162" s="434"/>
      <c r="G162" s="435">
        <f>SUM(G160:G161)</f>
        <v>9765814</v>
      </c>
      <c r="H162" s="436"/>
      <c r="I162" s="435">
        <f>SUM(I160:I161)</f>
        <v>22275154.890000001</v>
      </c>
      <c r="J162" s="436"/>
      <c r="K162" s="435">
        <f>SUM(K160:K161)</f>
        <v>9765814</v>
      </c>
      <c r="L162" s="436"/>
      <c r="M162" s="435">
        <f>SUM(M160:M161)</f>
        <v>9765814</v>
      </c>
    </row>
    <row r="163" spans="1:14" s="94" customFormat="1" ht="25.5" customHeight="1" thickTop="1">
      <c r="A163" s="33"/>
      <c r="B163" s="32"/>
      <c r="C163" s="51"/>
      <c r="D163" s="51"/>
      <c r="E163" s="102"/>
      <c r="F163" s="102"/>
      <c r="G163" s="328"/>
      <c r="H163" s="147"/>
      <c r="I163" s="102"/>
      <c r="J163" s="328"/>
      <c r="K163" s="440"/>
      <c r="L163" s="432"/>
      <c r="M163" s="440"/>
      <c r="N163" s="33"/>
    </row>
    <row r="164" spans="1:14" s="94" customFormat="1" ht="25.5" customHeight="1">
      <c r="A164" s="33"/>
      <c r="B164" s="32"/>
      <c r="C164" s="51"/>
      <c r="D164" s="51"/>
      <c r="E164" s="102"/>
      <c r="F164" s="102"/>
      <c r="G164" s="328"/>
      <c r="H164" s="147"/>
      <c r="I164" s="102"/>
      <c r="J164" s="328"/>
      <c r="K164" s="440"/>
      <c r="L164" s="432"/>
      <c r="M164" s="440"/>
      <c r="N164" s="33"/>
    </row>
    <row r="165" spans="1:14" s="9" customFormat="1" ht="25.5" customHeight="1">
      <c r="A165" s="36"/>
      <c r="B165" s="105"/>
      <c r="C165" s="105"/>
      <c r="E165" s="105" t="s">
        <v>81</v>
      </c>
      <c r="F165" s="105"/>
      <c r="G165" s="32"/>
      <c r="I165" s="106"/>
      <c r="J165" s="106"/>
      <c r="K165" s="383"/>
      <c r="L165" s="107"/>
      <c r="M165" s="83"/>
      <c r="N165" s="127"/>
    </row>
    <row r="166" spans="1:14" s="9" customFormat="1" ht="25.5" customHeight="1">
      <c r="A166" s="36"/>
      <c r="B166" s="105"/>
      <c r="C166" s="105"/>
      <c r="E166" s="105" t="s">
        <v>433</v>
      </c>
      <c r="F166" s="105"/>
      <c r="G166" s="32"/>
      <c r="I166" s="106"/>
      <c r="J166" s="106"/>
      <c r="K166" s="383"/>
      <c r="L166" s="107"/>
      <c r="M166" s="83"/>
      <c r="N166" s="127"/>
    </row>
    <row r="167" spans="1:14" s="9" customFormat="1" ht="25.5" customHeight="1">
      <c r="A167" s="36"/>
      <c r="B167" s="105"/>
      <c r="C167" s="105"/>
      <c r="E167" s="105"/>
      <c r="F167" s="105"/>
      <c r="G167" s="32"/>
      <c r="I167" s="106"/>
      <c r="J167" s="106"/>
      <c r="K167" s="731"/>
      <c r="L167" s="107"/>
      <c r="M167" s="83"/>
      <c r="N167" s="127"/>
    </row>
    <row r="168" spans="1:14" s="94" customFormat="1" ht="24" customHeight="1">
      <c r="A168" s="941" t="s">
        <v>425</v>
      </c>
      <c r="B168" s="941"/>
      <c r="C168" s="941"/>
      <c r="D168" s="941"/>
      <c r="E168" s="941"/>
      <c r="F168" s="941"/>
      <c r="G168" s="941"/>
      <c r="H168" s="941"/>
      <c r="I168" s="941"/>
      <c r="J168" s="941"/>
      <c r="K168" s="941"/>
      <c r="L168" s="941"/>
      <c r="M168" s="941"/>
    </row>
    <row r="169" spans="1:14" s="94" customFormat="1" ht="24" customHeight="1">
      <c r="A169" s="387"/>
      <c r="B169" s="383"/>
      <c r="C169" s="383"/>
      <c r="D169" s="383"/>
      <c r="E169" s="383"/>
      <c r="F169" s="383"/>
      <c r="G169" s="383"/>
      <c r="H169" s="383"/>
      <c r="I169" s="383"/>
      <c r="J169" s="383"/>
      <c r="K169" s="383"/>
      <c r="L169" s="383"/>
      <c r="M169" s="383"/>
    </row>
    <row r="170" spans="1:14" s="36" customFormat="1" ht="24" customHeight="1">
      <c r="A170" s="321" t="s">
        <v>933</v>
      </c>
      <c r="B170" s="322"/>
      <c r="C170" s="51"/>
      <c r="D170" s="51"/>
      <c r="E170" s="102"/>
      <c r="F170" s="102"/>
      <c r="G170" s="76"/>
      <c r="H170" s="17"/>
      <c r="I170" s="76"/>
      <c r="J170" s="325"/>
      <c r="K170" s="324"/>
      <c r="L170" s="323"/>
      <c r="M170" s="324"/>
    </row>
    <row r="171" spans="1:14" s="51" customFormat="1" ht="24" customHeight="1">
      <c r="B171" s="9" t="s">
        <v>1120</v>
      </c>
      <c r="G171" s="433"/>
      <c r="I171" s="433"/>
      <c r="K171" s="433"/>
      <c r="M171" s="433"/>
    </row>
    <row r="172" spans="1:14" s="51" customFormat="1" ht="24" customHeight="1">
      <c r="B172" s="9" t="s">
        <v>1121</v>
      </c>
      <c r="G172" s="433"/>
      <c r="I172" s="433"/>
      <c r="K172" s="433"/>
      <c r="M172" s="433"/>
    </row>
    <row r="173" spans="1:14" s="51" customFormat="1" ht="24" customHeight="1">
      <c r="G173" s="9"/>
      <c r="H173" s="9"/>
      <c r="I173" s="9"/>
      <c r="J173" s="9"/>
      <c r="K173" s="9"/>
      <c r="L173" s="9"/>
      <c r="M173" s="153" t="s">
        <v>73</v>
      </c>
    </row>
    <row r="174" spans="1:14" s="51" customFormat="1" ht="24" customHeight="1">
      <c r="G174" s="381"/>
      <c r="H174" s="381" t="s">
        <v>17</v>
      </c>
      <c r="I174" s="381"/>
      <c r="J174" s="73"/>
      <c r="K174" s="382"/>
      <c r="L174" s="382" t="s">
        <v>23</v>
      </c>
      <c r="M174" s="382"/>
    </row>
    <row r="175" spans="1:14" s="51" customFormat="1" ht="24" customHeight="1">
      <c r="G175" s="911" t="s">
        <v>535</v>
      </c>
      <c r="H175" s="107"/>
      <c r="I175" s="911" t="s">
        <v>306</v>
      </c>
      <c r="J175" s="389"/>
      <c r="K175" s="432" t="str">
        <f>+G175</f>
        <v>2020</v>
      </c>
      <c r="L175" s="107"/>
      <c r="M175" s="432" t="str">
        <f>+I175</f>
        <v>2019</v>
      </c>
    </row>
    <row r="176" spans="1:14" s="51" customFormat="1" ht="24" customHeight="1">
      <c r="C176" s="9" t="s">
        <v>314</v>
      </c>
      <c r="G176" s="690">
        <v>0</v>
      </c>
      <c r="H176" s="693"/>
      <c r="I176" s="690">
        <v>16922404.109999999</v>
      </c>
      <c r="J176" s="693"/>
      <c r="K176" s="690">
        <v>0</v>
      </c>
      <c r="L176" s="693"/>
      <c r="M176" s="690">
        <v>9022468.0700000003</v>
      </c>
    </row>
    <row r="177" spans="2:14" s="51" customFormat="1" ht="24" customHeight="1">
      <c r="C177" s="9" t="s">
        <v>315</v>
      </c>
      <c r="G177" s="690">
        <v>0</v>
      </c>
      <c r="H177" s="693"/>
      <c r="I177" s="690">
        <v>205047.85</v>
      </c>
      <c r="J177" s="693"/>
      <c r="K177" s="690">
        <v>0</v>
      </c>
      <c r="L177" s="693"/>
      <c r="M177" s="690">
        <v>70299.5</v>
      </c>
    </row>
    <row r="178" spans="2:14" s="51" customFormat="1" ht="24" customHeight="1">
      <c r="C178" s="9" t="s">
        <v>316</v>
      </c>
      <c r="G178" s="690">
        <v>0</v>
      </c>
      <c r="H178" s="693"/>
      <c r="I178" s="690">
        <v>1734472.95</v>
      </c>
      <c r="J178" s="693"/>
      <c r="K178" s="690">
        <v>0</v>
      </c>
      <c r="L178" s="693"/>
      <c r="M178" s="690">
        <v>1399694.43</v>
      </c>
    </row>
    <row r="179" spans="2:14" s="51" customFormat="1" ht="24" customHeight="1" thickBot="1">
      <c r="C179" s="188" t="s">
        <v>133</v>
      </c>
      <c r="G179" s="439">
        <f>SUM(G176:G178)</f>
        <v>0</v>
      </c>
      <c r="H179" s="438"/>
      <c r="I179" s="439">
        <f>SUM(I176:I178)</f>
        <v>18861924.91</v>
      </c>
      <c r="J179" s="438"/>
      <c r="K179" s="439">
        <f>SUM(K176:K178)</f>
        <v>0</v>
      </c>
      <c r="L179" s="438"/>
      <c r="M179" s="439">
        <f>SUM(M176:M178)</f>
        <v>10492462</v>
      </c>
    </row>
    <row r="180" spans="2:14" s="94" customFormat="1" ht="24" customHeight="1" thickTop="1">
      <c r="B180" s="417" t="s">
        <v>260</v>
      </c>
      <c r="C180" s="102"/>
      <c r="D180" s="102"/>
      <c r="E180" s="102"/>
      <c r="F180" s="102"/>
      <c r="G180" s="102"/>
      <c r="H180" s="102"/>
      <c r="I180" s="102"/>
      <c r="J180" s="102"/>
      <c r="K180" s="102"/>
      <c r="L180" s="102"/>
      <c r="M180" s="102"/>
      <c r="N180" s="33"/>
    </row>
    <row r="181" spans="2:14" s="94" customFormat="1" ht="24" customHeight="1">
      <c r="B181" s="99"/>
      <c r="C181" s="99"/>
      <c r="D181" s="99"/>
      <c r="E181" s="99"/>
      <c r="F181" s="99"/>
      <c r="G181" s="9"/>
      <c r="H181" s="9"/>
      <c r="I181" s="9"/>
      <c r="J181" s="9"/>
      <c r="K181" s="9"/>
      <c r="L181" s="9"/>
      <c r="M181" s="153" t="s">
        <v>73</v>
      </c>
      <c r="N181" s="33"/>
    </row>
    <row r="182" spans="2:14" s="94" customFormat="1" ht="24" customHeight="1">
      <c r="B182" s="99"/>
      <c r="C182" s="99"/>
      <c r="D182" s="99"/>
      <c r="E182" s="99"/>
      <c r="F182" s="99"/>
      <c r="G182" s="9"/>
      <c r="H182" s="9"/>
      <c r="I182" s="9"/>
      <c r="J182" s="9"/>
      <c r="K182" s="598"/>
      <c r="L182" s="599"/>
      <c r="M182" s="598" t="s">
        <v>575</v>
      </c>
      <c r="N182" s="33"/>
    </row>
    <row r="183" spans="2:14" s="94" customFormat="1" ht="24" customHeight="1">
      <c r="B183" s="99"/>
      <c r="C183" s="99"/>
      <c r="D183" s="99"/>
      <c r="E183" s="99"/>
      <c r="F183" s="99"/>
      <c r="G183" s="9"/>
      <c r="H183" s="9"/>
      <c r="I183" s="9"/>
      <c r="J183" s="9"/>
      <c r="K183" s="9"/>
      <c r="L183" s="304"/>
      <c r="M183" s="532" t="s">
        <v>404</v>
      </c>
      <c r="N183" s="33"/>
    </row>
    <row r="184" spans="2:14" s="94" customFormat="1" ht="24" customHeight="1">
      <c r="B184" s="102"/>
      <c r="C184" s="102" t="s">
        <v>79</v>
      </c>
      <c r="D184" s="102"/>
      <c r="E184" s="102"/>
      <c r="F184" s="102"/>
      <c r="G184" s="9"/>
      <c r="H184" s="9"/>
      <c r="I184" s="9"/>
      <c r="J184" s="9"/>
      <c r="K184" s="9"/>
      <c r="L184" s="380"/>
      <c r="M184" s="510" t="s">
        <v>397</v>
      </c>
      <c r="N184" s="33"/>
    </row>
    <row r="185" spans="2:14" s="94" customFormat="1" ht="24" customHeight="1">
      <c r="B185" s="102"/>
      <c r="C185" s="102" t="s">
        <v>87</v>
      </c>
      <c r="D185" s="102"/>
      <c r="E185" s="102"/>
      <c r="F185" s="102"/>
      <c r="G185" s="9"/>
      <c r="H185" s="9"/>
      <c r="I185" s="9"/>
      <c r="J185" s="9"/>
      <c r="K185" s="510"/>
      <c r="L185" s="380"/>
      <c r="M185" s="510">
        <v>2.5</v>
      </c>
      <c r="N185" s="33"/>
    </row>
    <row r="186" spans="2:14" s="94" customFormat="1" ht="24" customHeight="1">
      <c r="B186" s="102"/>
      <c r="C186" s="102" t="s">
        <v>415</v>
      </c>
      <c r="D186" s="102"/>
      <c r="E186" s="102"/>
      <c r="F186" s="102"/>
      <c r="G186" s="9"/>
      <c r="H186" s="9"/>
      <c r="I186" s="9"/>
      <c r="J186" s="9"/>
      <c r="K186" s="186"/>
      <c r="L186" s="432"/>
      <c r="M186" s="186"/>
      <c r="N186" s="33"/>
    </row>
    <row r="187" spans="2:14" s="94" customFormat="1" ht="24" customHeight="1">
      <c r="B187" s="102"/>
      <c r="C187" s="102" t="s">
        <v>416</v>
      </c>
      <c r="D187" s="102"/>
      <c r="E187" s="102"/>
      <c r="F187" s="102"/>
      <c r="G187" s="9"/>
      <c r="H187" s="9"/>
      <c r="I187" s="9"/>
      <c r="J187" s="9"/>
      <c r="L187" s="432"/>
      <c r="N187" s="33"/>
    </row>
    <row r="188" spans="2:14" s="94" customFormat="1" ht="24" customHeight="1">
      <c r="B188" s="102"/>
      <c r="C188" s="327" t="s">
        <v>102</v>
      </c>
      <c r="D188" s="327"/>
      <c r="E188" s="102"/>
      <c r="F188" s="102"/>
      <c r="G188" s="9"/>
      <c r="H188" s="9"/>
      <c r="I188" s="9"/>
      <c r="J188" s="9"/>
      <c r="K188" s="510"/>
      <c r="L188" s="432"/>
      <c r="M188" s="510">
        <v>8</v>
      </c>
      <c r="N188" s="33"/>
    </row>
    <row r="189" spans="2:14" s="94" customFormat="1" ht="24" customHeight="1">
      <c r="B189" s="102"/>
      <c r="C189" s="327" t="s">
        <v>142</v>
      </c>
      <c r="D189" s="327"/>
      <c r="E189" s="102"/>
      <c r="F189" s="102"/>
      <c r="G189" s="9"/>
      <c r="H189" s="9"/>
      <c r="I189" s="9"/>
      <c r="J189" s="9"/>
      <c r="K189" s="510"/>
      <c r="L189" s="432"/>
      <c r="M189" s="510">
        <v>7</v>
      </c>
      <c r="N189" s="33"/>
    </row>
    <row r="190" spans="2:14" s="94" customFormat="1" ht="24" customHeight="1">
      <c r="B190" s="102"/>
      <c r="C190" s="327" t="s">
        <v>396</v>
      </c>
      <c r="D190" s="327"/>
      <c r="E190" s="102"/>
      <c r="F190" s="102"/>
      <c r="G190" s="9"/>
      <c r="H190" s="9"/>
      <c r="I190" s="9"/>
      <c r="J190" s="9"/>
      <c r="K190" s="489"/>
      <c r="L190" s="432"/>
      <c r="M190" s="489">
        <v>6</v>
      </c>
      <c r="N190" s="33"/>
    </row>
    <row r="191" spans="2:14" s="94" customFormat="1" ht="24" customHeight="1">
      <c r="B191" s="102"/>
      <c r="C191" s="327" t="s">
        <v>414</v>
      </c>
      <c r="D191" s="327"/>
      <c r="E191" s="102"/>
      <c r="F191" s="102"/>
      <c r="G191" s="9"/>
      <c r="H191" s="9"/>
      <c r="I191" s="9"/>
      <c r="J191" s="9"/>
      <c r="K191" s="489"/>
      <c r="L191" s="432"/>
      <c r="M191" s="489">
        <v>5</v>
      </c>
      <c r="N191" s="33"/>
    </row>
    <row r="192" spans="2:14" s="94" customFormat="1" ht="24" customHeight="1">
      <c r="B192" s="102"/>
      <c r="C192" s="102" t="s">
        <v>417</v>
      </c>
      <c r="D192" s="327"/>
      <c r="E192" s="102"/>
      <c r="F192" s="102"/>
      <c r="G192" s="9"/>
      <c r="H192" s="9"/>
      <c r="I192" s="9"/>
      <c r="J192" s="9"/>
      <c r="L192" s="432"/>
      <c r="N192" s="33"/>
    </row>
    <row r="193" spans="1:14" s="94" customFormat="1" ht="24" customHeight="1">
      <c r="B193" s="102"/>
      <c r="C193" s="102" t="s">
        <v>416</v>
      </c>
      <c r="D193" s="102"/>
      <c r="E193" s="102"/>
      <c r="F193" s="102"/>
      <c r="G193" s="9"/>
      <c r="H193" s="9"/>
      <c r="I193" s="9"/>
      <c r="J193" s="9"/>
      <c r="K193" s="511"/>
      <c r="L193" s="432"/>
      <c r="M193" s="511">
        <v>3</v>
      </c>
      <c r="N193" s="33"/>
    </row>
    <row r="194" spans="1:14" s="94" customFormat="1" ht="24" customHeight="1">
      <c r="B194" s="102"/>
      <c r="C194" s="102" t="s">
        <v>418</v>
      </c>
      <c r="D194" s="102"/>
      <c r="E194" s="102"/>
      <c r="F194" s="102"/>
      <c r="G194" s="9"/>
      <c r="H194" s="9"/>
      <c r="I194" s="9"/>
      <c r="J194" s="9"/>
      <c r="L194" s="432"/>
      <c r="N194" s="33"/>
    </row>
    <row r="195" spans="1:14" s="94" customFormat="1" ht="24" customHeight="1">
      <c r="B195" s="102"/>
      <c r="C195" s="102" t="s">
        <v>416</v>
      </c>
      <c r="D195" s="102"/>
      <c r="E195" s="102"/>
      <c r="F195" s="102"/>
      <c r="G195" s="9"/>
      <c r="H195" s="9"/>
      <c r="I195" s="9"/>
      <c r="J195" s="9"/>
      <c r="K195" s="511"/>
      <c r="L195" s="432"/>
      <c r="M195" s="511" t="s">
        <v>159</v>
      </c>
      <c r="N195" s="33"/>
    </row>
    <row r="196" spans="1:14" s="94" customFormat="1" ht="24" customHeight="1">
      <c r="A196" s="33"/>
      <c r="B196" s="102"/>
      <c r="C196" s="102" t="s">
        <v>126</v>
      </c>
      <c r="D196" s="102"/>
      <c r="E196" s="102"/>
      <c r="F196" s="102"/>
      <c r="G196" s="9"/>
      <c r="H196" s="9"/>
      <c r="I196" s="9"/>
      <c r="J196" s="9"/>
      <c r="K196" s="511"/>
      <c r="L196" s="432"/>
      <c r="M196" s="511" t="s">
        <v>398</v>
      </c>
      <c r="N196" s="33"/>
    </row>
    <row r="197" spans="1:14" s="94" customFormat="1" ht="24" customHeight="1">
      <c r="A197" s="33"/>
      <c r="B197" s="32" t="s">
        <v>455</v>
      </c>
      <c r="C197" s="51"/>
      <c r="D197" s="51"/>
      <c r="E197" s="102"/>
      <c r="F197" s="102"/>
      <c r="G197" s="328"/>
      <c r="H197" s="147"/>
      <c r="I197" s="102"/>
      <c r="J197" s="328"/>
      <c r="K197" s="440"/>
      <c r="L197" s="432"/>
      <c r="M197" s="440"/>
      <c r="N197" s="33"/>
    </row>
    <row r="198" spans="1:14" s="94" customFormat="1" ht="24" customHeight="1">
      <c r="A198" s="33"/>
      <c r="B198" s="32" t="s">
        <v>456</v>
      </c>
      <c r="C198" s="51"/>
      <c r="D198" s="51"/>
      <c r="E198" s="102"/>
      <c r="F198" s="102"/>
      <c r="G198" s="328"/>
      <c r="H198" s="147"/>
      <c r="I198" s="102"/>
      <c r="J198" s="328"/>
      <c r="K198" s="440"/>
      <c r="L198" s="432"/>
      <c r="M198" s="440"/>
      <c r="N198" s="33"/>
    </row>
    <row r="199" spans="1:14" s="102" customFormat="1" ht="24" customHeight="1">
      <c r="B199" s="7" t="s">
        <v>457</v>
      </c>
      <c r="C199" s="441"/>
      <c r="D199" s="441"/>
      <c r="G199" s="17"/>
      <c r="H199" s="17"/>
      <c r="I199" s="17"/>
      <c r="J199" s="17"/>
      <c r="K199" s="17"/>
      <c r="L199" s="329"/>
      <c r="M199" s="17"/>
    </row>
    <row r="200" spans="1:14" s="102" customFormat="1" ht="24" customHeight="1">
      <c r="B200" s="424" t="s">
        <v>203</v>
      </c>
      <c r="C200" s="441"/>
      <c r="D200" s="441"/>
      <c r="G200" s="17"/>
      <c r="H200" s="17"/>
      <c r="I200" s="17"/>
      <c r="J200" s="17"/>
      <c r="K200" s="17"/>
      <c r="L200" s="329"/>
      <c r="M200" s="17"/>
    </row>
    <row r="201" spans="1:14" s="102" customFormat="1" ht="24" customHeight="1">
      <c r="A201" s="445"/>
      <c r="B201" s="106"/>
      <c r="C201" s="441"/>
      <c r="D201" s="441"/>
      <c r="G201" s="428"/>
      <c r="H201" s="428"/>
      <c r="I201" s="428"/>
      <c r="J201" s="428"/>
      <c r="K201" s="428"/>
      <c r="L201" s="428"/>
      <c r="M201" s="428"/>
    </row>
    <row r="202" spans="1:14" s="102" customFormat="1" ht="24" customHeight="1">
      <c r="A202" s="445"/>
      <c r="B202" s="106"/>
      <c r="C202" s="441"/>
      <c r="D202" s="441"/>
      <c r="G202" s="428"/>
      <c r="H202" s="428"/>
      <c r="I202" s="428"/>
      <c r="J202" s="428"/>
      <c r="K202" s="428"/>
      <c r="L202" s="428"/>
      <c r="M202" s="428"/>
    </row>
    <row r="203" spans="1:14" s="9" customFormat="1" ht="24" customHeight="1">
      <c r="A203" s="36"/>
      <c r="B203" s="105"/>
      <c r="C203" s="105"/>
      <c r="E203" s="105" t="s">
        <v>81</v>
      </c>
      <c r="F203" s="105"/>
      <c r="G203" s="32"/>
      <c r="I203" s="106"/>
      <c r="J203" s="106"/>
      <c r="K203" s="383"/>
      <c r="L203" s="107"/>
      <c r="M203" s="83"/>
      <c r="N203" s="127"/>
    </row>
    <row r="204" spans="1:14" s="9" customFormat="1" ht="24" customHeight="1">
      <c r="A204" s="36"/>
      <c r="B204" s="105"/>
      <c r="C204" s="105"/>
      <c r="E204" s="105" t="s">
        <v>433</v>
      </c>
      <c r="F204" s="105"/>
      <c r="G204" s="32"/>
      <c r="I204" s="106"/>
      <c r="J204" s="106"/>
      <c r="K204" s="383"/>
      <c r="L204" s="107"/>
      <c r="M204" s="83"/>
      <c r="N204" s="127"/>
    </row>
    <row r="205" spans="1:14" s="94" customFormat="1" ht="27" customHeight="1">
      <c r="A205" s="941" t="s">
        <v>427</v>
      </c>
      <c r="B205" s="941"/>
      <c r="C205" s="941"/>
      <c r="D205" s="941"/>
      <c r="E205" s="941"/>
      <c r="F205" s="941"/>
      <c r="G205" s="941"/>
      <c r="H205" s="941"/>
      <c r="I205" s="941"/>
      <c r="J205" s="941"/>
      <c r="K205" s="941"/>
      <c r="L205" s="941"/>
      <c r="M205" s="941"/>
    </row>
    <row r="206" spans="1:14" s="94" customFormat="1" ht="27" customHeight="1">
      <c r="A206" s="387"/>
      <c r="B206" s="387"/>
      <c r="C206" s="387"/>
      <c r="D206" s="387"/>
      <c r="E206" s="387"/>
      <c r="F206" s="387"/>
      <c r="G206" s="387"/>
      <c r="H206" s="387"/>
      <c r="I206" s="387"/>
      <c r="J206" s="387"/>
      <c r="K206" s="387"/>
      <c r="L206" s="387"/>
      <c r="M206" s="387"/>
    </row>
    <row r="207" spans="1:14" s="36" customFormat="1" ht="27" customHeight="1">
      <c r="A207" s="321" t="s">
        <v>933</v>
      </c>
      <c r="B207" s="322"/>
      <c r="C207" s="51"/>
      <c r="D207" s="51"/>
      <c r="E207" s="102"/>
      <c r="F207" s="102"/>
      <c r="G207" s="76"/>
      <c r="H207" s="17"/>
      <c r="I207" s="76"/>
      <c r="J207" s="325"/>
      <c r="K207" s="324"/>
      <c r="L207" s="323"/>
      <c r="M207" s="324"/>
    </row>
    <row r="208" spans="1:14" s="102" customFormat="1" ht="27" customHeight="1">
      <c r="B208" s="17"/>
      <c r="C208" s="17"/>
      <c r="D208" s="17"/>
      <c r="G208" s="17"/>
      <c r="H208" s="17"/>
      <c r="I208" s="17"/>
      <c r="J208" s="17"/>
      <c r="K208" s="17"/>
      <c r="L208" s="17"/>
      <c r="M208" s="430" t="s">
        <v>73</v>
      </c>
    </row>
    <row r="209" spans="1:18" s="102" customFormat="1" ht="27" customHeight="1">
      <c r="B209" s="17"/>
      <c r="C209" s="17"/>
      <c r="D209" s="17"/>
      <c r="G209" s="87"/>
      <c r="H209" s="381" t="s">
        <v>17</v>
      </c>
      <c r="I209" s="390"/>
      <c r="J209" s="9"/>
      <c r="K209" s="87"/>
      <c r="L209" s="382" t="s">
        <v>23</v>
      </c>
      <c r="M209" s="87"/>
    </row>
    <row r="210" spans="1:18" s="102" customFormat="1" ht="27" customHeight="1">
      <c r="B210" s="17"/>
      <c r="C210" s="17"/>
      <c r="D210" s="17"/>
      <c r="G210" s="316">
        <f>+G115</f>
        <v>2020</v>
      </c>
      <c r="H210" s="388"/>
      <c r="I210" s="316">
        <f>+I115</f>
        <v>2019</v>
      </c>
      <c r="J210" s="9"/>
      <c r="K210" s="316">
        <f>+G210</f>
        <v>2020</v>
      </c>
      <c r="L210" s="388"/>
      <c r="M210" s="316">
        <f>+I210</f>
        <v>2019</v>
      </c>
    </row>
    <row r="211" spans="1:18" s="102" customFormat="1" ht="27" customHeight="1">
      <c r="B211" s="17" t="s">
        <v>79</v>
      </c>
      <c r="C211" s="17"/>
      <c r="D211" s="17"/>
      <c r="G211" s="83"/>
      <c r="H211" s="388"/>
      <c r="I211" s="83"/>
      <c r="J211" s="9"/>
      <c r="K211" s="83"/>
      <c r="L211" s="388"/>
      <c r="M211" s="83"/>
    </row>
    <row r="212" spans="1:18" s="102" customFormat="1" ht="27" customHeight="1">
      <c r="A212" s="330"/>
      <c r="B212" s="442" t="s">
        <v>143</v>
      </c>
      <c r="C212" s="442"/>
      <c r="D212" s="442"/>
      <c r="E212" s="330"/>
      <c r="F212" s="330"/>
      <c r="G212" s="625">
        <f>-31968-1680815-5870408</f>
        <v>-7583191</v>
      </c>
      <c r="H212" s="625"/>
      <c r="I212" s="625">
        <v>-7460300</v>
      </c>
      <c r="J212" s="625"/>
      <c r="K212" s="625">
        <v>-5870408</v>
      </c>
      <c r="L212" s="625"/>
      <c r="M212" s="625">
        <v>-5721631</v>
      </c>
    </row>
    <row r="213" spans="1:18" s="102" customFormat="1" ht="27" customHeight="1">
      <c r="A213" s="330"/>
      <c r="B213" s="442" t="s">
        <v>144</v>
      </c>
      <c r="C213" s="442"/>
      <c r="D213" s="442"/>
      <c r="E213" s="330"/>
      <c r="F213" s="330"/>
      <c r="G213" s="79">
        <f>37626+1884320+6735457</f>
        <v>8657403</v>
      </c>
      <c r="H213" s="79"/>
      <c r="I213" s="79">
        <v>8539833</v>
      </c>
      <c r="J213" s="79"/>
      <c r="K213" s="79">
        <v>6735457</v>
      </c>
      <c r="L213" s="79"/>
      <c r="M213" s="79">
        <v>6589608</v>
      </c>
    </row>
    <row r="214" spans="1:18" s="102" customFormat="1" ht="27" customHeight="1">
      <c r="A214" s="330"/>
      <c r="B214" s="442" t="s">
        <v>145</v>
      </c>
      <c r="C214" s="442"/>
      <c r="D214" s="442"/>
      <c r="E214" s="330"/>
      <c r="F214" s="330"/>
      <c r="G214" s="79"/>
      <c r="H214" s="79"/>
      <c r="I214" s="79"/>
      <c r="J214" s="79"/>
      <c r="K214" s="79"/>
      <c r="L214" s="79"/>
      <c r="M214" s="79"/>
    </row>
    <row r="215" spans="1:18" s="102" customFormat="1" ht="27" customHeight="1">
      <c r="A215" s="330"/>
      <c r="B215" s="442" t="s">
        <v>143</v>
      </c>
      <c r="C215" s="442"/>
      <c r="D215" s="442"/>
      <c r="E215" s="330"/>
      <c r="F215" s="330"/>
      <c r="G215" s="79">
        <f>41299+2370238+7818566</f>
        <v>10230103</v>
      </c>
      <c r="H215" s="79"/>
      <c r="I215" s="79">
        <v>9080083</v>
      </c>
      <c r="J215" s="79"/>
      <c r="K215" s="79">
        <v>7818566</v>
      </c>
      <c r="L215" s="79"/>
      <c r="M215" s="79">
        <v>6924931</v>
      </c>
    </row>
    <row r="216" spans="1:18" s="102" customFormat="1" ht="27" customHeight="1">
      <c r="A216" s="330"/>
      <c r="B216" s="442" t="s">
        <v>144</v>
      </c>
      <c r="C216" s="442"/>
      <c r="D216" s="442"/>
      <c r="E216" s="330"/>
      <c r="F216" s="330"/>
      <c r="G216" s="625">
        <f>-6891713-2144319-35392</f>
        <v>-9071424</v>
      </c>
      <c r="H216" s="625"/>
      <c r="I216" s="625">
        <v>-8079074</v>
      </c>
      <c r="J216" s="625"/>
      <c r="K216" s="625">
        <v>-6891713</v>
      </c>
      <c r="L216" s="625"/>
      <c r="M216" s="625">
        <v>-6120953</v>
      </c>
    </row>
    <row r="217" spans="1:18" s="102" customFormat="1" ht="27" customHeight="1">
      <c r="A217" s="330"/>
      <c r="B217" s="442" t="s">
        <v>146</v>
      </c>
      <c r="C217" s="442"/>
      <c r="D217" s="442"/>
      <c r="E217" s="330"/>
      <c r="F217" s="330"/>
      <c r="G217" s="625"/>
      <c r="H217" s="625"/>
      <c r="I217" s="625"/>
      <c r="J217" s="625"/>
      <c r="K217" s="625"/>
      <c r="L217" s="625"/>
      <c r="M217" s="625"/>
    </row>
    <row r="218" spans="1:18" s="102" customFormat="1" ht="27" customHeight="1">
      <c r="A218" s="330"/>
      <c r="B218" s="443" t="s">
        <v>147</v>
      </c>
      <c r="C218" s="444"/>
      <c r="D218" s="444"/>
      <c r="E218" s="330"/>
      <c r="F218" s="330"/>
      <c r="G218" s="625">
        <f>-8676943-2212065-53033</f>
        <v>-10942041</v>
      </c>
      <c r="H218" s="625"/>
      <c r="I218" s="625">
        <v>-9630803</v>
      </c>
      <c r="J218" s="625"/>
      <c r="K218" s="625">
        <v>-8676943</v>
      </c>
      <c r="L218" s="625"/>
      <c r="M218" s="625">
        <v>-7638581</v>
      </c>
    </row>
    <row r="219" spans="1:18" s="102" customFormat="1" ht="27" customHeight="1">
      <c r="A219" s="445"/>
      <c r="B219" s="18" t="s">
        <v>148</v>
      </c>
      <c r="C219" s="441"/>
      <c r="D219" s="441"/>
      <c r="G219" s="79">
        <f>10994428+2741367+69626</f>
        <v>13805421</v>
      </c>
      <c r="H219" s="79"/>
      <c r="I219" s="79">
        <v>12097963</v>
      </c>
      <c r="J219" s="79"/>
      <c r="K219" s="79">
        <v>10994428</v>
      </c>
      <c r="L219" s="79"/>
      <c r="M219" s="79">
        <v>9634186</v>
      </c>
    </row>
    <row r="220" spans="1:18" ht="27" customHeight="1">
      <c r="A220" s="17" t="s">
        <v>934</v>
      </c>
      <c r="B220" s="17"/>
      <c r="C220" s="17"/>
      <c r="D220" s="17"/>
      <c r="E220" s="17"/>
      <c r="F220" s="17"/>
      <c r="G220" s="17"/>
      <c r="H220" s="17"/>
      <c r="I220" s="17"/>
      <c r="J220" s="17"/>
      <c r="K220" s="17"/>
      <c r="L220" s="128"/>
      <c r="M220" s="129"/>
    </row>
    <row r="221" spans="1:18" ht="27" customHeight="1">
      <c r="B221" s="32" t="s">
        <v>845</v>
      </c>
      <c r="C221" s="130"/>
      <c r="D221" s="130"/>
      <c r="E221" s="17"/>
      <c r="F221" s="17"/>
      <c r="G221" s="17"/>
      <c r="H221" s="17"/>
      <c r="I221" s="17"/>
      <c r="J221" s="17"/>
      <c r="K221" s="17"/>
      <c r="L221" s="128"/>
      <c r="M221" s="129"/>
    </row>
    <row r="222" spans="1:18" ht="27" customHeight="1">
      <c r="B222" s="32" t="s">
        <v>548</v>
      </c>
      <c r="C222" s="130"/>
      <c r="D222" s="130"/>
      <c r="E222" s="17"/>
      <c r="F222" s="17"/>
      <c r="G222" s="17"/>
      <c r="H222" s="17"/>
      <c r="I222" s="17"/>
      <c r="J222" s="17"/>
      <c r="K222" s="17"/>
      <c r="L222" s="128"/>
      <c r="M222" s="129"/>
    </row>
    <row r="223" spans="1:18" ht="27" customHeight="1">
      <c r="A223" s="68"/>
      <c r="B223" s="68"/>
      <c r="C223" s="130"/>
      <c r="D223" s="17"/>
      <c r="E223" s="17"/>
      <c r="F223" s="17"/>
      <c r="G223" s="17"/>
      <c r="H223" s="76"/>
      <c r="I223" s="17"/>
      <c r="J223" s="17"/>
      <c r="K223" s="17"/>
      <c r="L223" s="17"/>
      <c r="M223" s="430" t="s">
        <v>73</v>
      </c>
      <c r="O223" s="76"/>
      <c r="P223" s="76"/>
      <c r="Q223" s="76"/>
      <c r="R223" s="76"/>
    </row>
    <row r="224" spans="1:18" ht="27" customHeight="1">
      <c r="A224" s="68"/>
      <c r="B224" s="949" t="s">
        <v>276</v>
      </c>
      <c r="C224" s="949"/>
      <c r="E224" s="950" t="s">
        <v>296</v>
      </c>
      <c r="F224" s="950"/>
      <c r="G224" s="950"/>
      <c r="H224" s="88"/>
      <c r="I224" s="89" t="s">
        <v>275</v>
      </c>
      <c r="J224" s="195"/>
      <c r="K224" s="87"/>
      <c r="L224" s="381" t="s">
        <v>17</v>
      </c>
      <c r="M224" s="87"/>
      <c r="O224" s="76"/>
      <c r="P224" s="76"/>
      <c r="Q224" s="76"/>
      <c r="R224" s="446"/>
    </row>
    <row r="225" spans="1:18" ht="27" customHeight="1">
      <c r="A225" s="68"/>
      <c r="B225" s="76"/>
      <c r="C225" s="76"/>
      <c r="E225" s="431" t="s">
        <v>846</v>
      </c>
      <c r="F225" s="91"/>
      <c r="G225" s="431" t="s">
        <v>533</v>
      </c>
      <c r="H225" s="76"/>
      <c r="I225" s="90" t="s">
        <v>277</v>
      </c>
      <c r="J225" s="68"/>
      <c r="K225" s="91" t="str">
        <f>+E225</f>
        <v xml:space="preserve"> June 30, 2020</v>
      </c>
      <c r="L225" s="68"/>
      <c r="M225" s="146" t="str">
        <f>+G225</f>
        <v>December 31, 2019</v>
      </c>
      <c r="O225" s="88"/>
      <c r="P225" s="88"/>
      <c r="Q225" s="388"/>
      <c r="R225" s="88"/>
    </row>
    <row r="226" spans="1:18" ht="27" customHeight="1">
      <c r="A226" s="68"/>
      <c r="B226" s="76" t="s">
        <v>419</v>
      </c>
      <c r="C226" s="76"/>
      <c r="D226" s="94"/>
      <c r="E226" s="669">
        <v>332</v>
      </c>
      <c r="F226" s="669"/>
      <c r="G226" s="669">
        <v>332</v>
      </c>
      <c r="H226" s="377"/>
      <c r="I226" s="694" t="s">
        <v>376</v>
      </c>
      <c r="J226" s="695"/>
      <c r="K226" s="696">
        <v>138407500</v>
      </c>
      <c r="L226" s="695"/>
      <c r="M226" s="696">
        <v>138407500</v>
      </c>
      <c r="O226" s="88"/>
      <c r="P226" s="91"/>
      <c r="Q226" s="88"/>
      <c r="R226" s="91"/>
    </row>
    <row r="227" spans="1:18" ht="27" customHeight="1">
      <c r="A227" s="68"/>
      <c r="B227" s="76" t="s">
        <v>420</v>
      </c>
      <c r="C227" s="76"/>
      <c r="D227" s="94"/>
      <c r="E227" s="669">
        <v>500</v>
      </c>
      <c r="F227" s="669"/>
      <c r="G227" s="669">
        <v>500</v>
      </c>
      <c r="H227" s="377"/>
      <c r="I227" s="697">
        <v>4</v>
      </c>
      <c r="J227" s="695"/>
      <c r="K227" s="696">
        <v>500000000</v>
      </c>
      <c r="L227" s="695"/>
      <c r="M227" s="696">
        <v>500000000</v>
      </c>
      <c r="O227" s="88"/>
      <c r="P227" s="91"/>
      <c r="Q227" s="88"/>
      <c r="R227" s="91"/>
    </row>
    <row r="228" spans="1:18" ht="27" customHeight="1">
      <c r="A228" s="68"/>
      <c r="B228" s="76" t="s">
        <v>354</v>
      </c>
      <c r="C228" s="76"/>
      <c r="D228" s="94"/>
      <c r="E228" s="669">
        <v>511.45000000000005</v>
      </c>
      <c r="F228" s="669"/>
      <c r="G228" s="669">
        <v>511.45000000000005</v>
      </c>
      <c r="H228" s="377"/>
      <c r="I228" s="694" t="s">
        <v>399</v>
      </c>
      <c r="J228" s="695"/>
      <c r="K228" s="696">
        <v>217662500</v>
      </c>
      <c r="L228" s="695"/>
      <c r="M228" s="696">
        <v>166387500</v>
      </c>
      <c r="O228" s="88"/>
      <c r="P228" s="91"/>
      <c r="Q228" s="88"/>
      <c r="R228" s="91"/>
    </row>
    <row r="229" spans="1:18" ht="27" customHeight="1">
      <c r="A229" s="68"/>
      <c r="B229" s="76" t="s">
        <v>375</v>
      </c>
      <c r="C229" s="76"/>
      <c r="D229" s="94"/>
      <c r="E229" s="669">
        <v>270</v>
      </c>
      <c r="F229" s="669"/>
      <c r="G229" s="669">
        <v>270</v>
      </c>
      <c r="H229" s="377"/>
      <c r="I229" s="694" t="s">
        <v>399</v>
      </c>
      <c r="J229" s="695"/>
      <c r="K229" s="696">
        <v>117625000</v>
      </c>
      <c r="L229" s="695"/>
      <c r="M229" s="696">
        <v>114890000</v>
      </c>
      <c r="O229" s="88"/>
      <c r="P229" s="91"/>
      <c r="Q229" s="88"/>
      <c r="R229" s="91"/>
    </row>
    <row r="230" spans="1:18" ht="27" customHeight="1">
      <c r="A230" s="68"/>
      <c r="B230" s="76" t="s">
        <v>421</v>
      </c>
      <c r="C230" s="76"/>
      <c r="D230" s="94"/>
      <c r="E230" s="669">
        <v>65</v>
      </c>
      <c r="F230" s="669"/>
      <c r="G230" s="669">
        <v>65</v>
      </c>
      <c r="H230" s="377"/>
      <c r="I230" s="698">
        <v>0.75</v>
      </c>
      <c r="J230" s="695"/>
      <c r="K230" s="696">
        <v>0</v>
      </c>
      <c r="L230" s="695"/>
      <c r="M230" s="696">
        <v>0</v>
      </c>
      <c r="O230" s="88"/>
      <c r="P230" s="91"/>
      <c r="Q230" s="88"/>
      <c r="R230" s="91"/>
    </row>
    <row r="231" spans="1:18" ht="27" customHeight="1">
      <c r="A231" s="68"/>
      <c r="B231" s="76" t="s">
        <v>422</v>
      </c>
      <c r="C231" s="76"/>
      <c r="D231" s="94"/>
      <c r="E231" s="669">
        <v>27</v>
      </c>
      <c r="F231" s="669"/>
      <c r="G231" s="669">
        <v>27</v>
      </c>
      <c r="H231" s="377"/>
      <c r="I231" s="698">
        <v>0.75</v>
      </c>
      <c r="J231" s="695"/>
      <c r="K231" s="696">
        <v>0</v>
      </c>
      <c r="L231" s="695"/>
      <c r="M231" s="696">
        <v>0</v>
      </c>
      <c r="O231" s="88"/>
      <c r="P231" s="91"/>
      <c r="Q231" s="88"/>
      <c r="R231" s="91"/>
    </row>
    <row r="232" spans="1:18" ht="27" customHeight="1" thickBot="1">
      <c r="A232" s="68"/>
      <c r="B232" s="47" t="s">
        <v>3</v>
      </c>
      <c r="C232" s="130"/>
      <c r="E232" s="131">
        <f>SUM(E226:E231)</f>
        <v>1705.45</v>
      </c>
      <c r="G232" s="131">
        <f>SUM(G226:G231)</f>
        <v>1705.45</v>
      </c>
      <c r="H232" s="17">
        <v>273.33</v>
      </c>
      <c r="I232" s="17"/>
      <c r="J232" s="17"/>
      <c r="K232" s="131">
        <f>SUM(K226:K231)</f>
        <v>973695000</v>
      </c>
      <c r="L232" s="17"/>
      <c r="M232" s="131">
        <f>SUM(M226:M231)</f>
        <v>919685000</v>
      </c>
      <c r="O232" s="76"/>
      <c r="P232" s="76"/>
      <c r="Q232" s="76"/>
      <c r="R232" s="76"/>
    </row>
    <row r="233" spans="1:18" s="94" customFormat="1" ht="27" customHeight="1" thickTop="1">
      <c r="A233" s="33"/>
      <c r="B233" s="106"/>
      <c r="C233" s="99"/>
      <c r="D233" s="99"/>
      <c r="E233" s="102"/>
      <c r="F233" s="102"/>
      <c r="G233" s="17"/>
      <c r="H233" s="17"/>
      <c r="I233" s="17"/>
      <c r="J233" s="17"/>
      <c r="K233" s="17"/>
      <c r="L233" s="329"/>
      <c r="M233" s="17"/>
      <c r="N233" s="102"/>
    </row>
    <row r="234" spans="1:18" s="94" customFormat="1" ht="27" customHeight="1">
      <c r="A234" s="33"/>
      <c r="B234" s="106"/>
      <c r="C234" s="99"/>
      <c r="D234" s="99"/>
      <c r="E234" s="102"/>
      <c r="F234" s="102"/>
      <c r="G234" s="17"/>
      <c r="H234" s="17"/>
      <c r="I234" s="17"/>
      <c r="J234" s="17"/>
      <c r="K234" s="17"/>
      <c r="L234" s="329"/>
      <c r="M234" s="17"/>
      <c r="N234" s="102"/>
    </row>
    <row r="235" spans="1:18" ht="27" customHeight="1">
      <c r="A235" s="36"/>
      <c r="B235" s="105"/>
      <c r="C235" s="105"/>
      <c r="D235" s="9"/>
      <c r="E235" s="105" t="s">
        <v>81</v>
      </c>
      <c r="F235" s="105"/>
      <c r="G235" s="32"/>
      <c r="H235" s="9"/>
      <c r="I235" s="106"/>
      <c r="J235" s="106"/>
      <c r="K235" s="383"/>
      <c r="L235" s="107"/>
      <c r="M235" s="83"/>
      <c r="O235" s="95"/>
      <c r="P235" s="97"/>
      <c r="Q235" s="95"/>
      <c r="R235" s="97"/>
    </row>
    <row r="236" spans="1:18" ht="27" customHeight="1">
      <c r="A236" s="36"/>
      <c r="B236" s="105"/>
      <c r="C236" s="105"/>
      <c r="D236" s="9"/>
      <c r="E236" s="105" t="s">
        <v>433</v>
      </c>
      <c r="F236" s="105"/>
      <c r="G236" s="32"/>
      <c r="H236" s="9"/>
      <c r="I236" s="106"/>
      <c r="J236" s="106"/>
      <c r="K236" s="383"/>
      <c r="L236" s="107"/>
      <c r="M236" s="83"/>
    </row>
    <row r="237" spans="1:18" ht="21.75">
      <c r="A237" s="36"/>
      <c r="B237" s="105"/>
      <c r="C237" s="105"/>
      <c r="D237" s="9"/>
      <c r="E237" s="105"/>
      <c r="F237" s="105"/>
      <c r="G237" s="32"/>
      <c r="H237" s="9"/>
      <c r="I237" s="106"/>
      <c r="J237" s="106"/>
      <c r="K237" s="885"/>
      <c r="L237" s="107"/>
      <c r="M237" s="83"/>
    </row>
    <row r="238" spans="1:18" s="94" customFormat="1" ht="21.95" customHeight="1">
      <c r="A238" s="941" t="s">
        <v>559</v>
      </c>
      <c r="B238" s="936"/>
      <c r="C238" s="936"/>
      <c r="D238" s="936"/>
      <c r="E238" s="936"/>
      <c r="F238" s="936"/>
      <c r="G238" s="936"/>
      <c r="H238" s="936"/>
      <c r="I238" s="936"/>
      <c r="J238" s="936"/>
      <c r="K238" s="936"/>
      <c r="L238" s="936"/>
      <c r="M238" s="936"/>
    </row>
    <row r="239" spans="1:18" s="94" customFormat="1" ht="18.75" customHeight="1">
      <c r="A239" s="387"/>
      <c r="B239" s="383"/>
      <c r="C239" s="383"/>
      <c r="D239" s="383"/>
      <c r="E239" s="383"/>
      <c r="F239" s="383"/>
      <c r="G239" s="383"/>
      <c r="H239" s="383"/>
      <c r="I239" s="383"/>
      <c r="J239" s="383"/>
      <c r="K239" s="383"/>
      <c r="L239" s="383"/>
      <c r="M239" s="383"/>
    </row>
    <row r="240" spans="1:18" s="94" customFormat="1" ht="21.95" customHeight="1">
      <c r="A240" s="17" t="s">
        <v>935</v>
      </c>
      <c r="B240" s="514"/>
      <c r="C240" s="514"/>
      <c r="D240" s="514"/>
      <c r="E240" s="514"/>
      <c r="F240" s="514"/>
      <c r="G240" s="514"/>
      <c r="H240" s="514"/>
      <c r="I240" s="514"/>
      <c r="J240" s="514"/>
      <c r="K240" s="514"/>
      <c r="L240" s="514"/>
      <c r="M240" s="514"/>
    </row>
    <row r="241" spans="1:18" ht="21.95" customHeight="1">
      <c r="B241" s="68" t="s">
        <v>936</v>
      </c>
      <c r="C241" s="130"/>
      <c r="D241" s="130"/>
      <c r="E241" s="17"/>
      <c r="F241" s="17"/>
      <c r="G241" s="17"/>
      <c r="H241" s="17"/>
      <c r="I241" s="17"/>
      <c r="J241" s="17"/>
      <c r="K241" s="17"/>
      <c r="L241" s="128"/>
      <c r="M241" s="129"/>
      <c r="O241" s="76"/>
      <c r="P241" s="76"/>
      <c r="Q241" s="76"/>
      <c r="R241" s="76"/>
    </row>
    <row r="242" spans="1:18" ht="21.95" customHeight="1">
      <c r="B242" s="68" t="s">
        <v>461</v>
      </c>
      <c r="C242" s="130"/>
      <c r="D242" s="130"/>
      <c r="E242" s="17"/>
      <c r="F242" s="17"/>
      <c r="G242" s="319"/>
      <c r="H242" s="17"/>
      <c r="I242" s="17"/>
      <c r="J242" s="17"/>
      <c r="K242" s="448"/>
      <c r="L242" s="128"/>
      <c r="M242" s="129"/>
      <c r="O242" s="76"/>
      <c r="P242" s="76"/>
      <c r="Q242" s="76"/>
      <c r="R242" s="76"/>
    </row>
    <row r="243" spans="1:18" ht="21.95" customHeight="1">
      <c r="B243" s="68" t="s">
        <v>462</v>
      </c>
      <c r="C243" s="130"/>
      <c r="D243" s="130"/>
      <c r="E243" s="17"/>
      <c r="F243" s="17"/>
      <c r="G243" s="17"/>
      <c r="H243" s="17"/>
      <c r="I243" s="17"/>
      <c r="J243" s="17"/>
      <c r="K243" s="17"/>
      <c r="L243" s="128"/>
      <c r="M243" s="129"/>
      <c r="O243" s="95"/>
      <c r="P243" s="97"/>
      <c r="Q243" s="95"/>
      <c r="R243" s="97"/>
    </row>
    <row r="244" spans="1:18" ht="21.95" customHeight="1">
      <c r="B244" s="68" t="s">
        <v>383</v>
      </c>
      <c r="C244" s="130"/>
      <c r="D244" s="130"/>
      <c r="E244" s="17"/>
      <c r="F244" s="17"/>
      <c r="G244" s="17"/>
      <c r="H244" s="17"/>
      <c r="I244" s="17"/>
      <c r="J244" s="17"/>
      <c r="K244" s="17"/>
      <c r="L244" s="128"/>
      <c r="M244" s="129"/>
      <c r="O244" s="95"/>
      <c r="P244" s="97"/>
      <c r="Q244" s="95"/>
      <c r="R244" s="97"/>
    </row>
    <row r="245" spans="1:18" ht="21.95" customHeight="1">
      <c r="A245" s="68"/>
      <c r="B245" s="68"/>
      <c r="C245" s="130"/>
      <c r="D245" s="17"/>
      <c r="E245" s="17"/>
      <c r="F245" s="17"/>
      <c r="G245" s="17"/>
      <c r="H245" s="17"/>
      <c r="I245" s="17"/>
      <c r="J245" s="17"/>
      <c r="K245" s="17"/>
      <c r="L245" s="17"/>
      <c r="M245" s="430" t="s">
        <v>73</v>
      </c>
      <c r="O245" s="76"/>
      <c r="P245" s="76"/>
      <c r="Q245" s="76"/>
      <c r="R245" s="76"/>
    </row>
    <row r="246" spans="1:18" ht="21.95" customHeight="1">
      <c r="A246" s="68"/>
      <c r="B246" s="949" t="s">
        <v>276</v>
      </c>
      <c r="C246" s="949"/>
      <c r="E246" s="950" t="s">
        <v>296</v>
      </c>
      <c r="F246" s="950"/>
      <c r="G246" s="950"/>
      <c r="H246" s="88"/>
      <c r="I246" s="389" t="s">
        <v>275</v>
      </c>
      <c r="J246" s="195"/>
      <c r="K246" s="87"/>
      <c r="L246" s="381" t="s">
        <v>23</v>
      </c>
      <c r="M246" s="87"/>
      <c r="O246" s="76"/>
      <c r="P246" s="76"/>
      <c r="Q246" s="76"/>
      <c r="R246" s="446"/>
    </row>
    <row r="247" spans="1:18" ht="21.95" customHeight="1">
      <c r="A247" s="68"/>
      <c r="B247" s="76"/>
      <c r="C247" s="76"/>
      <c r="E247" s="431" t="str">
        <f>+E225</f>
        <v xml:space="preserve"> June 30, 2020</v>
      </c>
      <c r="F247" s="91"/>
      <c r="G247" s="431" t="str">
        <f>+G225</f>
        <v>December 31, 2019</v>
      </c>
      <c r="H247" s="76"/>
      <c r="I247" s="90" t="s">
        <v>277</v>
      </c>
      <c r="J247" s="68"/>
      <c r="K247" s="91" t="str">
        <f>+E247</f>
        <v xml:space="preserve"> June 30, 2020</v>
      </c>
      <c r="L247" s="68"/>
      <c r="M247" s="146" t="str">
        <f>+G247</f>
        <v>December 31, 2019</v>
      </c>
      <c r="O247" s="88"/>
      <c r="P247" s="88"/>
      <c r="Q247" s="388"/>
      <c r="R247" s="88"/>
    </row>
    <row r="248" spans="1:18" ht="21.95" customHeight="1" thickBot="1">
      <c r="A248" s="68"/>
      <c r="B248" s="76" t="s">
        <v>311</v>
      </c>
      <c r="C248" s="76"/>
      <c r="D248" s="94"/>
      <c r="E248" s="699">
        <v>500</v>
      </c>
      <c r="F248" s="670"/>
      <c r="G248" s="699">
        <v>500</v>
      </c>
      <c r="H248" s="670">
        <v>0</v>
      </c>
      <c r="I248" s="700">
        <v>4</v>
      </c>
      <c r="J248" s="670"/>
      <c r="K248" s="699">
        <v>500000000</v>
      </c>
      <c r="L248" s="670"/>
      <c r="M248" s="699">
        <v>500000000</v>
      </c>
      <c r="O248" s="88"/>
      <c r="P248" s="91"/>
      <c r="Q248" s="88"/>
      <c r="R248" s="91"/>
    </row>
    <row r="249" spans="1:18" s="9" customFormat="1" ht="21.95" customHeight="1" thickTop="1">
      <c r="B249" s="76" t="s">
        <v>458</v>
      </c>
      <c r="C249" s="31"/>
      <c r="D249" s="31"/>
      <c r="E249" s="106"/>
      <c r="F249" s="99"/>
      <c r="G249" s="127"/>
      <c r="I249" s="127"/>
      <c r="K249" s="127"/>
      <c r="M249" s="127"/>
      <c r="N249" s="99"/>
    </row>
    <row r="250" spans="1:18" s="94" customFormat="1" ht="21.95" customHeight="1">
      <c r="A250" s="106" t="s">
        <v>937</v>
      </c>
      <c r="B250" s="99"/>
      <c r="C250" s="99"/>
      <c r="D250" s="99"/>
      <c r="E250" s="102"/>
      <c r="F250" s="102"/>
      <c r="G250" s="17"/>
      <c r="H250" s="17"/>
      <c r="I250" s="17"/>
      <c r="J250" s="17"/>
      <c r="K250" s="17"/>
      <c r="L250" s="329"/>
      <c r="M250" s="17"/>
      <c r="N250" s="102"/>
    </row>
    <row r="251" spans="1:18" s="94" customFormat="1" ht="21.95" customHeight="1">
      <c r="A251" s="9"/>
      <c r="B251" s="106" t="s">
        <v>460</v>
      </c>
      <c r="C251" s="106"/>
      <c r="D251" s="106"/>
      <c r="E251" s="102"/>
      <c r="F251" s="102"/>
      <c r="G251" s="17"/>
      <c r="H251" s="17"/>
      <c r="I251" s="17"/>
      <c r="J251" s="17"/>
      <c r="K251" s="17"/>
      <c r="L251" s="329"/>
      <c r="M251" s="17"/>
      <c r="N251" s="102"/>
    </row>
    <row r="252" spans="1:18" s="94" customFormat="1" ht="21.95" customHeight="1">
      <c r="A252" s="33"/>
      <c r="B252" s="106" t="s">
        <v>459</v>
      </c>
      <c r="C252" s="99"/>
      <c r="D252" s="99"/>
      <c r="E252" s="102"/>
      <c r="F252" s="102"/>
      <c r="G252" s="17"/>
      <c r="H252" s="17"/>
      <c r="I252" s="17"/>
      <c r="J252" s="17"/>
      <c r="K252" s="17"/>
      <c r="L252" s="329"/>
      <c r="M252" s="17"/>
      <c r="N252" s="102"/>
    </row>
    <row r="253" spans="1:18" s="94" customFormat="1" ht="21.95" customHeight="1">
      <c r="A253" s="33"/>
      <c r="B253" s="106" t="s">
        <v>258</v>
      </c>
      <c r="C253" s="99"/>
      <c r="D253" s="99"/>
      <c r="E253" s="102"/>
      <c r="F253" s="102"/>
      <c r="G253" s="17"/>
      <c r="H253" s="17"/>
      <c r="I253" s="17"/>
      <c r="J253" s="17"/>
      <c r="K253" s="17"/>
      <c r="L253" s="329"/>
      <c r="M253" s="17"/>
      <c r="N253" s="102"/>
    </row>
    <row r="254" spans="1:18" s="94" customFormat="1" ht="21.95" customHeight="1">
      <c r="A254" s="33" t="s">
        <v>938</v>
      </c>
      <c r="B254" s="106"/>
      <c r="C254" s="99"/>
      <c r="D254" s="99"/>
      <c r="E254" s="102"/>
      <c r="F254" s="102"/>
      <c r="G254" s="17"/>
      <c r="H254" s="17"/>
      <c r="I254" s="17"/>
      <c r="J254" s="17"/>
      <c r="K254" s="17"/>
      <c r="L254" s="329"/>
      <c r="M254" s="17"/>
      <c r="N254" s="102"/>
    </row>
    <row r="255" spans="1:18" s="94" customFormat="1" ht="21.95" customHeight="1">
      <c r="B255" s="901" t="s">
        <v>1114</v>
      </c>
      <c r="C255" s="99"/>
      <c r="D255" s="99"/>
      <c r="E255" s="102"/>
      <c r="F255" s="102"/>
      <c r="G255" s="17"/>
      <c r="H255" s="17"/>
      <c r="I255" s="17"/>
      <c r="J255" s="17"/>
      <c r="K255" s="17"/>
      <c r="L255" s="329"/>
      <c r="M255" s="17"/>
      <c r="N255" s="102"/>
    </row>
    <row r="256" spans="1:18" s="94" customFormat="1" ht="21.95" customHeight="1">
      <c r="A256" s="902"/>
      <c r="B256" s="106" t="s">
        <v>1115</v>
      </c>
      <c r="C256" s="99"/>
      <c r="D256" s="99"/>
      <c r="E256" s="102"/>
      <c r="F256" s="102"/>
      <c r="G256" s="17"/>
      <c r="H256" s="17"/>
      <c r="I256" s="17"/>
      <c r="J256" s="17"/>
      <c r="K256" s="17"/>
      <c r="L256" s="329"/>
      <c r="M256" s="17"/>
      <c r="N256" s="102"/>
    </row>
    <row r="257" spans="1:14" s="94" customFormat="1" ht="21.95" customHeight="1">
      <c r="A257" s="902"/>
      <c r="B257" s="106" t="s">
        <v>1112</v>
      </c>
      <c r="C257" s="99"/>
      <c r="D257" s="99"/>
      <c r="E257" s="102"/>
      <c r="F257" s="102"/>
      <c r="G257" s="17"/>
      <c r="H257" s="17"/>
      <c r="I257" s="17"/>
      <c r="J257" s="17"/>
      <c r="K257" s="17"/>
      <c r="L257" s="329"/>
      <c r="M257" s="17"/>
      <c r="N257" s="102"/>
    </row>
    <row r="258" spans="1:14" s="94" customFormat="1" ht="21.95" customHeight="1">
      <c r="A258" s="33" t="s">
        <v>576</v>
      </c>
      <c r="B258" s="901" t="s">
        <v>1122</v>
      </c>
      <c r="C258" s="99"/>
      <c r="D258" s="99"/>
      <c r="E258" s="102"/>
      <c r="F258" s="102"/>
      <c r="G258" s="17"/>
      <c r="H258" s="17"/>
      <c r="I258" s="17"/>
      <c r="J258" s="17"/>
      <c r="K258" s="17"/>
      <c r="L258" s="329"/>
      <c r="M258" s="17"/>
      <c r="N258" s="102"/>
    </row>
    <row r="259" spans="1:14" s="94" customFormat="1" ht="21.95" customHeight="1">
      <c r="A259" s="33" t="s">
        <v>577</v>
      </c>
      <c r="B259" s="106" t="s">
        <v>1113</v>
      </c>
      <c r="C259" s="99"/>
      <c r="D259" s="99"/>
      <c r="E259" s="102"/>
      <c r="F259" s="102"/>
      <c r="G259" s="17"/>
      <c r="H259" s="17"/>
      <c r="I259" s="17"/>
      <c r="J259" s="17"/>
      <c r="K259" s="17"/>
      <c r="L259" s="329"/>
      <c r="M259" s="17"/>
      <c r="N259" s="102"/>
    </row>
    <row r="260" spans="1:14" s="94" customFormat="1" ht="21.95" customHeight="1">
      <c r="A260" s="33"/>
      <c r="B260" s="901" t="s">
        <v>1123</v>
      </c>
      <c r="C260" s="36"/>
      <c r="D260" s="36"/>
      <c r="E260" s="51"/>
      <c r="F260" s="51"/>
      <c r="G260" s="32"/>
      <c r="H260" s="32"/>
      <c r="I260" s="32"/>
      <c r="J260" s="32"/>
      <c r="K260" s="32"/>
      <c r="L260" s="903"/>
      <c r="M260" s="32"/>
      <c r="N260" s="102"/>
    </row>
    <row r="261" spans="1:14" s="94" customFormat="1" ht="21.95" customHeight="1">
      <c r="A261" s="33"/>
      <c r="B261" s="106" t="s">
        <v>1118</v>
      </c>
      <c r="C261" s="36"/>
      <c r="D261" s="36"/>
      <c r="E261" s="51"/>
      <c r="F261" s="51"/>
      <c r="G261" s="32"/>
      <c r="H261" s="32"/>
      <c r="I261" s="32"/>
      <c r="J261" s="32"/>
      <c r="K261" s="32"/>
      <c r="L261" s="903"/>
      <c r="M261" s="32"/>
      <c r="N261" s="102"/>
    </row>
    <row r="262" spans="1:14" s="94" customFormat="1" ht="21.95" customHeight="1">
      <c r="A262" s="33"/>
      <c r="B262" s="901" t="s">
        <v>1124</v>
      </c>
      <c r="C262" s="36"/>
      <c r="D262" s="36"/>
      <c r="E262" s="51"/>
      <c r="F262" s="51"/>
      <c r="G262" s="32"/>
      <c r="H262" s="32"/>
      <c r="I262" s="32"/>
      <c r="J262" s="32"/>
      <c r="K262" s="32"/>
      <c r="L262" s="903"/>
      <c r="M262" s="32"/>
      <c r="N262" s="102"/>
    </row>
    <row r="263" spans="1:14" s="94" customFormat="1" ht="21.95" customHeight="1">
      <c r="A263" s="901"/>
      <c r="B263" s="106" t="s">
        <v>1116</v>
      </c>
      <c r="C263" s="99"/>
      <c r="D263" s="99"/>
      <c r="E263" s="102"/>
      <c r="F263" s="102"/>
      <c r="G263" s="17"/>
      <c r="H263" s="17"/>
      <c r="I263" s="17"/>
      <c r="J263" s="17"/>
      <c r="K263" s="17"/>
      <c r="L263" s="329"/>
      <c r="M263" s="17"/>
      <c r="N263" s="102"/>
    </row>
    <row r="264" spans="1:14" s="94" customFormat="1" ht="21.95" customHeight="1">
      <c r="A264" s="902"/>
      <c r="B264" s="106" t="s">
        <v>1117</v>
      </c>
      <c r="C264" s="99"/>
      <c r="D264" s="99"/>
      <c r="E264" s="102"/>
      <c r="F264" s="102"/>
      <c r="G264" s="17"/>
      <c r="H264" s="17"/>
      <c r="I264" s="17"/>
      <c r="J264" s="17"/>
      <c r="K264" s="17"/>
      <c r="L264" s="329"/>
      <c r="M264" s="17"/>
      <c r="N264" s="102"/>
    </row>
    <row r="265" spans="1:14" s="33" customFormat="1" ht="21.95" customHeight="1">
      <c r="A265" s="106" t="s">
        <v>939</v>
      </c>
      <c r="B265" s="99"/>
      <c r="C265" s="99"/>
      <c r="D265" s="99"/>
      <c r="E265" s="99"/>
      <c r="F265" s="99"/>
      <c r="G265" s="99"/>
      <c r="H265" s="99"/>
      <c r="I265" s="99"/>
      <c r="J265" s="99"/>
      <c r="K265" s="99"/>
      <c r="L265" s="99"/>
      <c r="M265" s="99"/>
      <c r="N265" s="330"/>
    </row>
    <row r="266" spans="1:14" s="33" customFormat="1" ht="21.95" customHeight="1">
      <c r="A266" s="9"/>
      <c r="B266" s="106" t="s">
        <v>974</v>
      </c>
      <c r="C266" s="106"/>
      <c r="D266" s="106"/>
      <c r="E266" s="99"/>
      <c r="F266" s="99"/>
      <c r="G266" s="99"/>
      <c r="H266" s="99"/>
      <c r="I266" s="99"/>
      <c r="J266" s="99"/>
      <c r="K266" s="99"/>
      <c r="L266" s="99"/>
      <c r="M266" s="99"/>
      <c r="N266" s="102"/>
    </row>
    <row r="267" spans="1:14" s="33" customFormat="1" ht="21.95" customHeight="1">
      <c r="A267" s="106"/>
      <c r="B267" s="99"/>
      <c r="C267" s="99"/>
      <c r="D267" s="99"/>
      <c r="E267" s="99"/>
      <c r="F267" s="99"/>
      <c r="G267" s="95"/>
      <c r="H267" s="95"/>
      <c r="I267" s="95"/>
      <c r="J267" s="95"/>
      <c r="K267" s="475"/>
      <c r="L267" s="475"/>
      <c r="M267" s="476" t="s">
        <v>73</v>
      </c>
      <c r="N267" s="102"/>
    </row>
    <row r="268" spans="1:14" s="33" customFormat="1" ht="21.95" customHeight="1">
      <c r="A268" s="106"/>
      <c r="B268" s="99"/>
      <c r="C268" s="99"/>
      <c r="D268" s="99"/>
      <c r="E268" s="99"/>
      <c r="F268" s="99"/>
      <c r="G268" s="236"/>
      <c r="H268" s="236"/>
      <c r="I268" s="236"/>
      <c r="J268" s="821" t="s">
        <v>852</v>
      </c>
      <c r="K268" s="74"/>
      <c r="L268" s="74"/>
      <c r="M268" s="819"/>
      <c r="N268" s="102"/>
    </row>
    <row r="269" spans="1:14" s="33" customFormat="1" ht="21.95" customHeight="1">
      <c r="A269" s="106"/>
      <c r="B269" s="99"/>
      <c r="C269" s="99"/>
      <c r="D269" s="99"/>
      <c r="E269" s="99"/>
      <c r="F269" s="99"/>
      <c r="G269" s="933" t="s">
        <v>17</v>
      </c>
      <c r="H269" s="933"/>
      <c r="I269" s="933"/>
      <c r="J269" s="388"/>
      <c r="K269" s="934" t="s">
        <v>23</v>
      </c>
      <c r="L269" s="934"/>
      <c r="M269" s="934"/>
      <c r="N269" s="102"/>
    </row>
    <row r="270" spans="1:14" s="33" customFormat="1" ht="21.95" customHeight="1">
      <c r="A270" s="154"/>
      <c r="B270" s="383"/>
      <c r="C270" s="383"/>
      <c r="D270" s="383"/>
      <c r="E270" s="383"/>
      <c r="F270" s="383"/>
      <c r="G270" s="331">
        <v>2020</v>
      </c>
      <c r="H270" s="77"/>
      <c r="I270" s="332">
        <v>2019</v>
      </c>
      <c r="J270" s="389"/>
      <c r="K270" s="331">
        <f>+G270</f>
        <v>2020</v>
      </c>
      <c r="L270" s="77"/>
      <c r="M270" s="332">
        <f>+I270</f>
        <v>2019</v>
      </c>
      <c r="N270" s="330"/>
    </row>
    <row r="271" spans="1:14" s="33" customFormat="1" ht="21.95" customHeight="1">
      <c r="A271" s="154"/>
      <c r="B271" s="16" t="s">
        <v>1132</v>
      </c>
      <c r="C271" s="910"/>
      <c r="D271" s="910"/>
      <c r="E271" s="910"/>
      <c r="F271" s="910"/>
      <c r="G271" s="912">
        <v>0</v>
      </c>
      <c r="H271" s="913"/>
      <c r="I271" s="914">
        <v>2552477.83</v>
      </c>
      <c r="J271" s="888"/>
      <c r="K271" s="912">
        <v>0</v>
      </c>
      <c r="L271" s="913"/>
      <c r="M271" s="914">
        <v>2270235.39</v>
      </c>
      <c r="N271" s="330"/>
    </row>
    <row r="272" spans="1:14" s="33" customFormat="1" ht="21.95" customHeight="1">
      <c r="B272" s="16" t="s">
        <v>1007</v>
      </c>
      <c r="C272" s="32"/>
      <c r="D272" s="32"/>
      <c r="E272" s="9"/>
      <c r="F272" s="9"/>
      <c r="G272" s="890">
        <v>3962626.69</v>
      </c>
      <c r="H272" s="890"/>
      <c r="I272" s="915">
        <v>24294.1</v>
      </c>
      <c r="J272" s="890"/>
      <c r="K272" s="890">
        <v>1688337.14</v>
      </c>
      <c r="L272" s="890"/>
      <c r="M272" s="915">
        <v>24294.1</v>
      </c>
      <c r="N272" s="330"/>
    </row>
    <row r="273" spans="1:16" s="33" customFormat="1" ht="21.95" customHeight="1">
      <c r="B273" s="32" t="s">
        <v>463</v>
      </c>
      <c r="C273" s="32"/>
      <c r="D273" s="32"/>
      <c r="E273" s="9"/>
      <c r="F273" s="9"/>
      <c r="G273" s="916">
        <v>564084.93000000005</v>
      </c>
      <c r="H273" s="917"/>
      <c r="I273" s="918">
        <v>810055.6</v>
      </c>
      <c r="J273" s="890"/>
      <c r="K273" s="890">
        <v>564820.04</v>
      </c>
      <c r="L273" s="890"/>
      <c r="M273" s="915">
        <v>635916.76</v>
      </c>
      <c r="N273" s="102"/>
    </row>
    <row r="274" spans="1:16" s="33" customFormat="1" ht="21.95" customHeight="1" thickBot="1">
      <c r="B274" s="68"/>
      <c r="C274" s="319" t="s">
        <v>3</v>
      </c>
      <c r="D274" s="47"/>
      <c r="E274" s="9"/>
      <c r="F274" s="9"/>
      <c r="G274" s="919">
        <f>SUM(G271:G273)</f>
        <v>4526711.62</v>
      </c>
      <c r="H274" s="917"/>
      <c r="I274" s="919">
        <f>SUM(I271:I273)</f>
        <v>3386827.5300000003</v>
      </c>
      <c r="J274" s="917"/>
      <c r="K274" s="919">
        <f>SUM(K271:K273)</f>
        <v>2253157.1799999997</v>
      </c>
      <c r="L274" s="917"/>
      <c r="M274" s="919">
        <f>SUM(M271:M273)</f>
        <v>2930446.25</v>
      </c>
      <c r="N274" s="102"/>
    </row>
    <row r="275" spans="1:16" ht="16.5" customHeight="1" thickTop="1">
      <c r="A275" s="32"/>
      <c r="B275" s="9"/>
      <c r="C275" s="9"/>
      <c r="D275" s="9"/>
      <c r="E275" s="9"/>
      <c r="F275" s="102"/>
      <c r="G275" s="9"/>
      <c r="H275" s="9"/>
      <c r="I275" s="9"/>
      <c r="J275" s="9"/>
      <c r="K275" s="9"/>
      <c r="L275" s="9"/>
      <c r="M275" s="9"/>
      <c r="N275" s="102"/>
    </row>
    <row r="276" spans="1:16" ht="18" customHeight="1">
      <c r="A276" s="32"/>
      <c r="B276" s="9"/>
      <c r="C276" s="9"/>
      <c r="D276" s="9"/>
      <c r="E276" s="9"/>
      <c r="F276" s="102"/>
      <c r="G276" s="9"/>
      <c r="H276" s="9"/>
      <c r="I276" s="9"/>
      <c r="J276" s="9"/>
      <c r="K276" s="9"/>
      <c r="L276" s="9"/>
      <c r="M276" s="9"/>
      <c r="N276" s="102"/>
    </row>
    <row r="277" spans="1:16" s="102" customFormat="1" ht="21.95" customHeight="1">
      <c r="A277" s="32"/>
      <c r="B277" s="9"/>
      <c r="C277" s="9"/>
      <c r="D277" s="9"/>
      <c r="E277" s="105" t="s">
        <v>81</v>
      </c>
      <c r="F277" s="105"/>
      <c r="G277" s="333"/>
      <c r="H277" s="333"/>
      <c r="I277" s="333"/>
      <c r="J277" s="333"/>
      <c r="K277" s="333"/>
      <c r="L277" s="333"/>
      <c r="M277" s="333"/>
    </row>
    <row r="278" spans="1:16" s="102" customFormat="1" ht="21.95" customHeight="1">
      <c r="A278" s="32"/>
      <c r="B278" s="9"/>
      <c r="C278" s="9"/>
      <c r="D278" s="9"/>
      <c r="E278" s="105" t="s">
        <v>433</v>
      </c>
      <c r="F278" s="105"/>
      <c r="G278" s="333"/>
      <c r="H278" s="333"/>
      <c r="I278" s="333"/>
      <c r="J278" s="333"/>
      <c r="K278" s="333"/>
      <c r="L278" s="333"/>
      <c r="M278" s="333"/>
    </row>
    <row r="279" spans="1:16" s="102" customFormat="1" ht="24" customHeight="1">
      <c r="A279" s="941" t="s">
        <v>560</v>
      </c>
      <c r="B279" s="941"/>
      <c r="C279" s="941"/>
      <c r="D279" s="941"/>
      <c r="E279" s="941"/>
      <c r="F279" s="941"/>
      <c r="G279" s="941"/>
      <c r="H279" s="941"/>
      <c r="I279" s="941"/>
      <c r="J279" s="941"/>
      <c r="K279" s="941"/>
      <c r="L279" s="941"/>
      <c r="M279" s="941"/>
    </row>
    <row r="280" spans="1:16" s="102" customFormat="1" ht="24" customHeight="1">
      <c r="A280" s="32"/>
      <c r="B280" s="9"/>
      <c r="C280" s="9"/>
      <c r="D280" s="9"/>
      <c r="E280" s="9"/>
      <c r="G280" s="9"/>
      <c r="H280" s="9"/>
      <c r="I280" s="9"/>
      <c r="J280" s="9"/>
      <c r="K280" s="9"/>
      <c r="L280" s="9"/>
      <c r="M280" s="9"/>
    </row>
    <row r="281" spans="1:16" s="33" customFormat="1" ht="24" customHeight="1">
      <c r="A281" s="106" t="s">
        <v>996</v>
      </c>
      <c r="B281" s="99"/>
      <c r="C281" s="99"/>
      <c r="D281" s="99"/>
      <c r="E281" s="99"/>
      <c r="F281" s="99"/>
      <c r="G281" s="99"/>
      <c r="H281" s="99"/>
      <c r="I281" s="99"/>
      <c r="J281" s="99"/>
      <c r="K281" s="99"/>
      <c r="L281" s="99"/>
      <c r="M281" s="99"/>
      <c r="N281" s="330"/>
    </row>
    <row r="282" spans="1:16" s="33" customFormat="1" ht="24" customHeight="1">
      <c r="A282" s="106"/>
      <c r="B282" s="99"/>
      <c r="C282" s="99"/>
      <c r="D282" s="99"/>
      <c r="E282" s="99"/>
      <c r="F282" s="99"/>
      <c r="G282" s="95"/>
      <c r="H282" s="95"/>
      <c r="I282" s="95"/>
      <c r="J282" s="95"/>
      <c r="K282" s="475"/>
      <c r="L282" s="475"/>
      <c r="M282" s="476" t="s">
        <v>73</v>
      </c>
      <c r="N282" s="102"/>
    </row>
    <row r="283" spans="1:16" s="33" customFormat="1" ht="24" customHeight="1">
      <c r="A283" s="106"/>
      <c r="B283" s="99"/>
      <c r="C283" s="99"/>
      <c r="D283" s="99"/>
      <c r="E283" s="99"/>
      <c r="F283" s="99"/>
      <c r="G283" s="236"/>
      <c r="H283" s="236"/>
      <c r="I283" s="236"/>
      <c r="J283" s="821" t="s">
        <v>853</v>
      </c>
      <c r="K283" s="236"/>
      <c r="L283" s="236"/>
      <c r="M283" s="821"/>
      <c r="N283" s="475"/>
      <c r="O283" s="475"/>
      <c r="P283" s="476"/>
    </row>
    <row r="284" spans="1:16" s="33" customFormat="1" ht="24" customHeight="1">
      <c r="A284" s="106"/>
      <c r="B284" s="99"/>
      <c r="C284" s="99"/>
      <c r="D284" s="99"/>
      <c r="E284" s="99"/>
      <c r="F284" s="99"/>
      <c r="G284" s="933" t="s">
        <v>17</v>
      </c>
      <c r="H284" s="933"/>
      <c r="I284" s="933"/>
      <c r="J284" s="388"/>
      <c r="K284" s="934" t="s">
        <v>23</v>
      </c>
      <c r="L284" s="934"/>
      <c r="M284" s="934"/>
      <c r="N284" s="102"/>
    </row>
    <row r="285" spans="1:16" s="33" customFormat="1" ht="24" customHeight="1">
      <c r="A285" s="154"/>
      <c r="B285" s="792"/>
      <c r="C285" s="792"/>
      <c r="D285" s="792"/>
      <c r="E285" s="792"/>
      <c r="F285" s="792"/>
      <c r="G285" s="331">
        <v>2020</v>
      </c>
      <c r="H285" s="77"/>
      <c r="I285" s="332">
        <v>2019</v>
      </c>
      <c r="J285" s="793"/>
      <c r="K285" s="331">
        <f>+G285</f>
        <v>2020</v>
      </c>
      <c r="L285" s="77"/>
      <c r="M285" s="332">
        <f>+I285</f>
        <v>2019</v>
      </c>
      <c r="N285" s="330"/>
    </row>
    <row r="286" spans="1:16" s="33" customFormat="1" ht="21.95" customHeight="1">
      <c r="A286" s="154"/>
      <c r="B286" s="16" t="s">
        <v>1132</v>
      </c>
      <c r="C286" s="910"/>
      <c r="D286" s="910"/>
      <c r="E286" s="910"/>
      <c r="F286" s="910"/>
      <c r="G286" s="912">
        <v>1730031.09</v>
      </c>
      <c r="H286" s="913"/>
      <c r="I286" s="914">
        <v>3129345.43</v>
      </c>
      <c r="J286" s="888"/>
      <c r="K286" s="912">
        <v>1730031.09</v>
      </c>
      <c r="L286" s="913"/>
      <c r="M286" s="914">
        <v>2376642.63</v>
      </c>
      <c r="N286" s="330"/>
    </row>
    <row r="287" spans="1:16" s="33" customFormat="1" ht="24" customHeight="1">
      <c r="B287" s="16" t="s">
        <v>1007</v>
      </c>
      <c r="C287" s="32"/>
      <c r="D287" s="32"/>
      <c r="E287" s="9"/>
      <c r="F287" s="9"/>
      <c r="G287" s="890">
        <v>7494800.9299999997</v>
      </c>
      <c r="H287" s="890"/>
      <c r="I287" s="920">
        <v>1886038.76</v>
      </c>
      <c r="J287" s="890"/>
      <c r="K287" s="890">
        <v>3024570.85</v>
      </c>
      <c r="L287" s="890"/>
      <c r="M287" s="920">
        <v>1886038.76</v>
      </c>
      <c r="N287" s="330"/>
    </row>
    <row r="288" spans="1:16" s="33" customFormat="1" ht="24" customHeight="1">
      <c r="B288" s="32" t="s">
        <v>463</v>
      </c>
      <c r="C288" s="32"/>
      <c r="D288" s="32"/>
      <c r="E288" s="9"/>
      <c r="F288" s="9"/>
      <c r="G288" s="916">
        <v>7230520.4100000001</v>
      </c>
      <c r="H288" s="917"/>
      <c r="I288" s="921">
        <v>1567415.16</v>
      </c>
      <c r="J288" s="890"/>
      <c r="K288" s="890">
        <v>6092733.79</v>
      </c>
      <c r="L288" s="890"/>
      <c r="M288" s="921">
        <v>1164758.1299999999</v>
      </c>
      <c r="N288" s="102"/>
    </row>
    <row r="289" spans="1:14" s="33" customFormat="1" ht="24" customHeight="1" thickBot="1">
      <c r="B289" s="68"/>
      <c r="C289" s="319" t="s">
        <v>3</v>
      </c>
      <c r="D289" s="47"/>
      <c r="E289" s="9"/>
      <c r="F289" s="9"/>
      <c r="G289" s="919">
        <f>SUM(G286:G288)</f>
        <v>16455352.43</v>
      </c>
      <c r="H289" s="917"/>
      <c r="I289" s="919">
        <f>SUM(I286:I288)</f>
        <v>6582799.3500000006</v>
      </c>
      <c r="J289" s="917"/>
      <c r="K289" s="919">
        <f>SUM(K286:K288)</f>
        <v>10847335.73</v>
      </c>
      <c r="L289" s="917"/>
      <c r="M289" s="919">
        <f>SUM(M286:M288)</f>
        <v>5427439.5199999996</v>
      </c>
      <c r="N289" s="102"/>
    </row>
    <row r="290" spans="1:14" s="33" customFormat="1" ht="24" customHeight="1" thickTop="1">
      <c r="A290" s="106" t="s">
        <v>940</v>
      </c>
      <c r="B290" s="99"/>
      <c r="C290" s="99"/>
      <c r="D290" s="99"/>
      <c r="E290" s="99"/>
      <c r="F290" s="99"/>
      <c r="G290" s="99"/>
      <c r="H290" s="99"/>
      <c r="I290" s="99"/>
      <c r="J290" s="99"/>
      <c r="K290" s="99"/>
      <c r="L290" s="99"/>
      <c r="M290" s="99"/>
      <c r="N290" s="102"/>
    </row>
    <row r="291" spans="1:14" s="33" customFormat="1" ht="24" customHeight="1">
      <c r="B291" s="32" t="s">
        <v>975</v>
      </c>
      <c r="C291" s="99"/>
      <c r="D291" s="99"/>
      <c r="E291" s="99"/>
      <c r="F291" s="99"/>
      <c r="G291" s="99"/>
      <c r="H291" s="99"/>
      <c r="I291" s="99"/>
      <c r="J291" s="99"/>
      <c r="K291" s="99"/>
      <c r="L291" s="99"/>
      <c r="M291" s="99"/>
      <c r="N291" s="102"/>
    </row>
    <row r="292" spans="1:14" s="33" customFormat="1" ht="24" customHeight="1">
      <c r="A292" s="106"/>
      <c r="B292" s="99"/>
      <c r="C292" s="99"/>
      <c r="D292" s="99"/>
      <c r="E292" s="99"/>
      <c r="F292" s="99"/>
      <c r="G292" s="106"/>
      <c r="H292" s="106"/>
      <c r="I292" s="106"/>
      <c r="J292" s="106"/>
      <c r="K292" s="12"/>
      <c r="L292" s="12"/>
      <c r="M292" s="153" t="s">
        <v>73</v>
      </c>
      <c r="N292" s="102"/>
    </row>
    <row r="293" spans="1:14" s="33" customFormat="1" ht="24" customHeight="1">
      <c r="A293" s="106"/>
      <c r="B293" s="99"/>
      <c r="C293" s="99"/>
      <c r="D293" s="99"/>
      <c r="E293" s="99"/>
      <c r="F293" s="99"/>
      <c r="G293" s="236"/>
      <c r="H293" s="236"/>
      <c r="I293" s="236"/>
      <c r="J293" s="821" t="s">
        <v>852</v>
      </c>
      <c r="K293" s="74"/>
      <c r="L293" s="74"/>
      <c r="M293" s="819"/>
      <c r="N293" s="102"/>
    </row>
    <row r="294" spans="1:14" s="33" customFormat="1" ht="24" customHeight="1">
      <c r="A294" s="106"/>
      <c r="B294" s="99"/>
      <c r="C294" s="99"/>
      <c r="D294" s="99"/>
      <c r="E294" s="99"/>
      <c r="F294" s="99"/>
      <c r="G294" s="468"/>
      <c r="H294" s="468" t="s">
        <v>17</v>
      </c>
      <c r="I294" s="468"/>
      <c r="J294" s="388"/>
      <c r="K294" s="469"/>
      <c r="L294" s="469" t="s">
        <v>23</v>
      </c>
      <c r="M294" s="469"/>
      <c r="N294" s="102"/>
    </row>
    <row r="295" spans="1:14" s="9" customFormat="1" ht="24" customHeight="1">
      <c r="A295" s="106"/>
      <c r="B295" s="99"/>
      <c r="C295" s="99"/>
      <c r="D295" s="99"/>
      <c r="E295" s="99"/>
      <c r="F295" s="99"/>
      <c r="G295" s="216">
        <f>+G270</f>
        <v>2020</v>
      </c>
      <c r="H295" s="388"/>
      <c r="I295" s="216">
        <f>+I270</f>
        <v>2019</v>
      </c>
      <c r="J295" s="73"/>
      <c r="K295" s="216">
        <f>+G295</f>
        <v>2020</v>
      </c>
      <c r="L295" s="388"/>
      <c r="M295" s="216">
        <f>+I295</f>
        <v>2019</v>
      </c>
      <c r="N295" s="102"/>
    </row>
    <row r="296" spans="1:14" s="9" customFormat="1" ht="24" customHeight="1">
      <c r="B296" s="65" t="s">
        <v>464</v>
      </c>
      <c r="C296" s="79"/>
      <c r="D296" s="79"/>
      <c r="E296" s="79"/>
      <c r="I296" s="701"/>
      <c r="N296" s="102"/>
    </row>
    <row r="297" spans="1:14" s="9" customFormat="1" ht="24" customHeight="1">
      <c r="B297" s="182" t="s">
        <v>465</v>
      </c>
      <c r="C297" s="79"/>
      <c r="D297" s="79"/>
      <c r="E297" s="79"/>
      <c r="G297" s="701">
        <v>3224332.51</v>
      </c>
      <c r="H297" s="701"/>
      <c r="I297" s="701">
        <v>-25502340.82</v>
      </c>
      <c r="J297" s="702"/>
      <c r="K297" s="702">
        <v>0</v>
      </c>
      <c r="L297" s="702"/>
      <c r="M297" s="79">
        <v>0</v>
      </c>
      <c r="N297" s="102"/>
    </row>
    <row r="298" spans="1:14" s="9" customFormat="1" ht="24" customHeight="1">
      <c r="B298" s="65" t="s">
        <v>466</v>
      </c>
      <c r="C298" s="79"/>
      <c r="D298" s="79"/>
      <c r="E298" s="79"/>
      <c r="G298" s="701">
        <v>-69592655.689999998</v>
      </c>
      <c r="H298" s="701"/>
      <c r="I298" s="701">
        <v>-246319032.28999996</v>
      </c>
      <c r="J298" s="702"/>
      <c r="K298" s="702">
        <v>0</v>
      </c>
      <c r="L298" s="702"/>
      <c r="M298" s="79">
        <v>0</v>
      </c>
      <c r="N298" s="102"/>
    </row>
    <row r="299" spans="1:14" s="9" customFormat="1" ht="24" customHeight="1">
      <c r="B299" s="32" t="s">
        <v>467</v>
      </c>
      <c r="G299" s="701">
        <v>2270759.86</v>
      </c>
      <c r="H299" s="701"/>
      <c r="I299" s="701">
        <v>8531992.5299999975</v>
      </c>
      <c r="J299" s="702"/>
      <c r="K299" s="702">
        <v>0</v>
      </c>
      <c r="L299" s="702"/>
      <c r="M299" s="79">
        <v>0</v>
      </c>
      <c r="N299" s="102"/>
    </row>
    <row r="300" spans="1:14" s="330" customFormat="1" ht="24" customHeight="1">
      <c r="B300" s="65" t="s">
        <v>468</v>
      </c>
      <c r="C300" s="79"/>
      <c r="D300" s="79"/>
      <c r="E300" s="79"/>
      <c r="F300" s="9"/>
      <c r="G300" s="702">
        <v>5690494.3600000003</v>
      </c>
      <c r="H300" s="702"/>
      <c r="I300" s="79">
        <v>8003382.75</v>
      </c>
      <c r="J300" s="702"/>
      <c r="K300" s="702">
        <v>0</v>
      </c>
      <c r="L300" s="702"/>
      <c r="M300" s="79">
        <v>0</v>
      </c>
      <c r="N300" s="102"/>
    </row>
    <row r="301" spans="1:14" s="102" customFormat="1" ht="24" customHeight="1">
      <c r="B301" s="65" t="s">
        <v>469</v>
      </c>
      <c r="C301" s="79"/>
      <c r="D301" s="79"/>
      <c r="E301" s="79"/>
      <c r="F301" s="9"/>
      <c r="G301" s="625"/>
      <c r="H301" s="315"/>
      <c r="I301" s="711"/>
      <c r="J301" s="315"/>
      <c r="K301" s="625"/>
      <c r="L301" s="315"/>
      <c r="M301" s="625"/>
    </row>
    <row r="302" spans="1:14" s="102" customFormat="1" ht="24" customHeight="1">
      <c r="B302" s="182" t="s">
        <v>470</v>
      </c>
      <c r="C302" s="79"/>
      <c r="D302" s="79"/>
      <c r="E302" s="79"/>
      <c r="F302" s="9"/>
      <c r="G302" s="701">
        <v>89253578.969999999</v>
      </c>
      <c r="H302" s="702"/>
      <c r="I302" s="711">
        <v>238426951.57999995</v>
      </c>
      <c r="J302" s="702"/>
      <c r="K302" s="702">
        <v>0</v>
      </c>
      <c r="L302" s="702"/>
      <c r="M302" s="79">
        <v>0</v>
      </c>
    </row>
    <row r="303" spans="1:14" s="102" customFormat="1" ht="24" customHeight="1">
      <c r="B303" s="65" t="s">
        <v>471</v>
      </c>
      <c r="C303" s="79"/>
      <c r="D303" s="79"/>
      <c r="E303" s="79"/>
      <c r="F303" s="9"/>
      <c r="G303" s="625"/>
      <c r="H303" s="315"/>
      <c r="I303" s="79"/>
      <c r="J303" s="315"/>
      <c r="K303" s="625"/>
      <c r="L303" s="315"/>
      <c r="M303" s="625"/>
    </row>
    <row r="304" spans="1:14" s="102" customFormat="1" ht="24" customHeight="1">
      <c r="B304" s="182" t="s">
        <v>472</v>
      </c>
      <c r="C304" s="79"/>
      <c r="D304" s="79"/>
      <c r="E304" s="79"/>
      <c r="F304" s="9"/>
      <c r="G304" s="702">
        <v>705961438.71999991</v>
      </c>
      <c r="H304" s="702"/>
      <c r="I304" s="79">
        <v>625252343.78999996</v>
      </c>
      <c r="J304" s="702"/>
      <c r="K304" s="702">
        <v>705961438.71999991</v>
      </c>
      <c r="L304" s="702"/>
      <c r="M304" s="79">
        <v>625252343.79000008</v>
      </c>
    </row>
    <row r="305" spans="1:14" s="102" customFormat="1" ht="24" customHeight="1">
      <c r="B305" s="65" t="s">
        <v>473</v>
      </c>
      <c r="C305" s="79"/>
      <c r="D305" s="79"/>
      <c r="E305" s="79"/>
      <c r="F305" s="9"/>
      <c r="G305" s="702">
        <v>44121597.57</v>
      </c>
      <c r="H305" s="702"/>
      <c r="I305" s="79">
        <v>91298444.390000001</v>
      </c>
      <c r="J305" s="702"/>
      <c r="K305" s="702">
        <v>0</v>
      </c>
      <c r="L305" s="702"/>
      <c r="M305" s="79">
        <v>0</v>
      </c>
    </row>
    <row r="306" spans="1:14" s="102" customFormat="1" ht="24" customHeight="1">
      <c r="B306" s="65" t="s">
        <v>474</v>
      </c>
      <c r="C306" s="79"/>
      <c r="D306" s="79"/>
      <c r="E306" s="79"/>
      <c r="F306" s="9"/>
      <c r="G306" s="702">
        <v>31789174.790000003</v>
      </c>
      <c r="H306" s="702"/>
      <c r="I306" s="79">
        <v>27968352.760000002</v>
      </c>
      <c r="J306" s="702"/>
      <c r="K306" s="702">
        <v>31789174.790000003</v>
      </c>
      <c r="L306" s="702"/>
      <c r="M306" s="79">
        <v>27968352.760000002</v>
      </c>
    </row>
    <row r="307" spans="1:14" s="102" customFormat="1" ht="24" customHeight="1">
      <c r="B307" s="65" t="s">
        <v>475</v>
      </c>
      <c r="C307" s="79"/>
      <c r="D307" s="79"/>
      <c r="E307" s="79"/>
      <c r="F307" s="9"/>
      <c r="G307" s="702">
        <v>177049557.26999998</v>
      </c>
      <c r="H307" s="702"/>
      <c r="I307" s="79">
        <v>241934902.65000001</v>
      </c>
      <c r="J307" s="702"/>
      <c r="K307" s="702">
        <v>159805957.72000003</v>
      </c>
      <c r="L307" s="702"/>
      <c r="M307" s="79">
        <v>207462775.29000005</v>
      </c>
    </row>
    <row r="308" spans="1:14" s="102" customFormat="1" ht="24" customHeight="1">
      <c r="B308" s="65" t="s">
        <v>476</v>
      </c>
      <c r="C308" s="79"/>
      <c r="D308" s="79"/>
      <c r="E308" s="79"/>
      <c r="F308" s="9"/>
      <c r="G308" s="702">
        <v>8928855</v>
      </c>
      <c r="H308" s="702"/>
      <c r="I308" s="79">
        <v>7778595</v>
      </c>
      <c r="J308" s="702"/>
      <c r="K308" s="702">
        <v>5698905</v>
      </c>
      <c r="L308" s="702"/>
      <c r="M308" s="79">
        <v>4819215</v>
      </c>
    </row>
    <row r="309" spans="1:14" s="330" customFormat="1" ht="24" customHeight="1">
      <c r="B309" s="65" t="s">
        <v>477</v>
      </c>
      <c r="C309" s="79"/>
      <c r="D309" s="79"/>
      <c r="E309" s="79"/>
      <c r="F309" s="9"/>
      <c r="G309" s="702">
        <v>561000</v>
      </c>
      <c r="H309" s="702"/>
      <c r="I309" s="79">
        <v>2811000</v>
      </c>
      <c r="J309" s="702"/>
      <c r="K309" s="702">
        <v>561000</v>
      </c>
      <c r="L309" s="702"/>
      <c r="M309" s="79">
        <v>2811000</v>
      </c>
      <c r="N309" s="102"/>
    </row>
    <row r="310" spans="1:14" s="330" customFormat="1" ht="24" customHeight="1">
      <c r="B310" s="65" t="s">
        <v>478</v>
      </c>
      <c r="C310" s="79"/>
      <c r="D310" s="79"/>
      <c r="E310" s="79"/>
      <c r="F310" s="102"/>
      <c r="G310" s="702">
        <v>26278924.540000003</v>
      </c>
      <c r="H310" s="702"/>
      <c r="I310" s="79">
        <v>10183531.119999999</v>
      </c>
      <c r="J310" s="702"/>
      <c r="K310" s="702">
        <v>18383769.5</v>
      </c>
      <c r="L310" s="702"/>
      <c r="M310" s="79">
        <v>3151832.2100000009</v>
      </c>
      <c r="N310" s="102"/>
    </row>
    <row r="311" spans="1:14" s="330" customFormat="1" ht="24" customHeight="1">
      <c r="B311" s="65" t="s">
        <v>479</v>
      </c>
      <c r="C311" s="79"/>
      <c r="D311" s="79"/>
      <c r="E311" s="79"/>
      <c r="F311" s="102"/>
      <c r="G311" s="702">
        <v>364601.93999999994</v>
      </c>
      <c r="H311" s="702"/>
      <c r="I311" s="79">
        <v>362985.74000000011</v>
      </c>
      <c r="J311" s="702"/>
      <c r="K311" s="702">
        <v>191926.53</v>
      </c>
      <c r="L311" s="702"/>
      <c r="M311" s="79">
        <v>200486.36000000002</v>
      </c>
      <c r="N311" s="102"/>
    </row>
    <row r="312" spans="1:14" ht="24" customHeight="1">
      <c r="A312" s="32"/>
      <c r="B312" s="9"/>
      <c r="C312" s="9"/>
      <c r="D312" s="9"/>
      <c r="E312" s="9"/>
      <c r="F312" s="102"/>
      <c r="G312" s="9"/>
      <c r="H312" s="9"/>
      <c r="I312" s="9"/>
      <c r="J312" s="9"/>
      <c r="K312" s="9"/>
      <c r="L312" s="9"/>
      <c r="M312" s="9"/>
      <c r="N312" s="102"/>
    </row>
    <row r="313" spans="1:14" ht="24" customHeight="1">
      <c r="A313" s="32"/>
      <c r="B313" s="9"/>
      <c r="C313" s="9"/>
      <c r="D313" s="9"/>
      <c r="E313" s="9"/>
      <c r="F313" s="102"/>
      <c r="G313" s="9"/>
      <c r="H313" s="9"/>
      <c r="I313" s="9"/>
      <c r="J313" s="9"/>
      <c r="K313" s="9"/>
      <c r="L313" s="9"/>
      <c r="M313" s="9"/>
      <c r="N313" s="102"/>
    </row>
    <row r="314" spans="1:14" s="102" customFormat="1" ht="24" customHeight="1">
      <c r="A314" s="32"/>
      <c r="B314" s="9"/>
      <c r="C314" s="9"/>
      <c r="D314" s="9"/>
      <c r="E314" s="105" t="s">
        <v>81</v>
      </c>
      <c r="F314" s="105"/>
      <c r="G314" s="333"/>
      <c r="H314" s="333"/>
      <c r="I314" s="333"/>
      <c r="J314" s="333"/>
      <c r="K314" s="333"/>
      <c r="L314" s="333"/>
      <c r="M314" s="333"/>
    </row>
    <row r="315" spans="1:14" s="102" customFormat="1" ht="24" customHeight="1">
      <c r="A315" s="32"/>
      <c r="B315" s="9"/>
      <c r="C315" s="9"/>
      <c r="D315" s="9"/>
      <c r="E315" s="105" t="s">
        <v>433</v>
      </c>
      <c r="F315" s="105"/>
      <c r="G315" s="333"/>
      <c r="H315" s="333"/>
      <c r="I315" s="333"/>
      <c r="J315" s="333"/>
      <c r="K315" s="333"/>
      <c r="L315" s="333"/>
      <c r="M315" s="333"/>
    </row>
    <row r="316" spans="1:14" s="102" customFormat="1" ht="24.75" customHeight="1">
      <c r="A316" s="941" t="s">
        <v>561</v>
      </c>
      <c r="B316" s="941"/>
      <c r="C316" s="941"/>
      <c r="D316" s="941"/>
      <c r="E316" s="941"/>
      <c r="F316" s="941"/>
      <c r="G316" s="941"/>
      <c r="H316" s="941"/>
      <c r="I316" s="941"/>
      <c r="J316" s="941"/>
      <c r="K316" s="941"/>
      <c r="L316" s="941"/>
      <c r="M316" s="941"/>
    </row>
    <row r="317" spans="1:14" s="102" customFormat="1" ht="24.75" customHeight="1">
      <c r="A317" s="32"/>
      <c r="B317" s="9"/>
      <c r="C317" s="9"/>
      <c r="D317" s="9"/>
      <c r="E317" s="9"/>
      <c r="G317" s="9"/>
      <c r="H317" s="9"/>
      <c r="I317" s="9"/>
      <c r="J317" s="9"/>
      <c r="K317" s="9"/>
      <c r="L317" s="9"/>
      <c r="M317" s="9"/>
    </row>
    <row r="318" spans="1:14" s="33" customFormat="1" ht="24.75" customHeight="1">
      <c r="A318" s="106" t="s">
        <v>997</v>
      </c>
      <c r="B318" s="99"/>
      <c r="C318" s="99"/>
      <c r="D318" s="99"/>
      <c r="E318" s="99"/>
      <c r="F318" s="99"/>
      <c r="G318" s="99"/>
      <c r="H318" s="99"/>
      <c r="I318" s="99"/>
      <c r="J318" s="99"/>
      <c r="K318" s="99"/>
      <c r="L318" s="99"/>
      <c r="M318" s="99"/>
      <c r="N318" s="102"/>
    </row>
    <row r="319" spans="1:14" s="33" customFormat="1" ht="24.75" customHeight="1">
      <c r="A319" s="106"/>
      <c r="B319" s="99"/>
      <c r="C319" s="99"/>
      <c r="D319" s="99"/>
      <c r="E319" s="99"/>
      <c r="F319" s="99"/>
      <c r="G319" s="106"/>
      <c r="H319" s="106"/>
      <c r="I319" s="106"/>
      <c r="J319" s="106"/>
      <c r="K319" s="12"/>
      <c r="L319" s="12"/>
      <c r="M319" s="153" t="s">
        <v>73</v>
      </c>
      <c r="N319" s="102"/>
    </row>
    <row r="320" spans="1:14" s="33" customFormat="1" ht="24.75" customHeight="1">
      <c r="A320" s="106"/>
      <c r="B320" s="99"/>
      <c r="C320" s="99"/>
      <c r="D320" s="99"/>
      <c r="E320" s="99"/>
      <c r="F320" s="99"/>
      <c r="G320" s="236"/>
      <c r="H320" s="236"/>
      <c r="I320" s="236"/>
      <c r="J320" s="821" t="s">
        <v>853</v>
      </c>
      <c r="K320" s="74"/>
      <c r="L320" s="74"/>
      <c r="M320" s="819"/>
      <c r="N320" s="102"/>
    </row>
    <row r="321" spans="1:14" s="33" customFormat="1" ht="24.75" customHeight="1">
      <c r="A321" s="106"/>
      <c r="B321" s="99"/>
      <c r="C321" s="99"/>
      <c r="D321" s="99"/>
      <c r="E321" s="99"/>
      <c r="F321" s="99"/>
      <c r="G321" s="789"/>
      <c r="H321" s="789" t="s">
        <v>17</v>
      </c>
      <c r="I321" s="789"/>
      <c r="J321" s="388"/>
      <c r="K321" s="790"/>
      <c r="L321" s="790" t="s">
        <v>23</v>
      </c>
      <c r="M321" s="790"/>
      <c r="N321" s="102"/>
    </row>
    <row r="322" spans="1:14" s="9" customFormat="1" ht="24.75" customHeight="1">
      <c r="A322" s="106"/>
      <c r="B322" s="99"/>
      <c r="C322" s="99"/>
      <c r="D322" s="99"/>
      <c r="E322" s="99"/>
      <c r="F322" s="99"/>
      <c r="G322" s="216">
        <f>+G295</f>
        <v>2020</v>
      </c>
      <c r="H322" s="388"/>
      <c r="I322" s="216">
        <f>+I295</f>
        <v>2019</v>
      </c>
      <c r="J322" s="73"/>
      <c r="K322" s="216">
        <f>+G322</f>
        <v>2020</v>
      </c>
      <c r="L322" s="388"/>
      <c r="M322" s="216">
        <f>+I322</f>
        <v>2019</v>
      </c>
      <c r="N322" s="102"/>
    </row>
    <row r="323" spans="1:14" s="9" customFormat="1" ht="24.75" customHeight="1">
      <c r="B323" s="65" t="s">
        <v>464</v>
      </c>
      <c r="C323" s="79"/>
      <c r="D323" s="79"/>
      <c r="E323" s="79"/>
      <c r="N323" s="102"/>
    </row>
    <row r="324" spans="1:14" s="9" customFormat="1" ht="24.75" customHeight="1">
      <c r="B324" s="182" t="s">
        <v>465</v>
      </c>
      <c r="C324" s="79"/>
      <c r="D324" s="79"/>
      <c r="E324" s="79"/>
      <c r="G324" s="701">
        <v>-8413508.9199999999</v>
      </c>
      <c r="H324" s="701"/>
      <c r="I324" s="711">
        <v>-37099094.469999999</v>
      </c>
      <c r="J324" s="702"/>
      <c r="K324" s="702">
        <v>0</v>
      </c>
      <c r="L324" s="702"/>
      <c r="M324" s="79">
        <v>0</v>
      </c>
      <c r="N324" s="102"/>
    </row>
    <row r="325" spans="1:14" s="9" customFormat="1" ht="24.75" customHeight="1">
      <c r="B325" s="65" t="s">
        <v>466</v>
      </c>
      <c r="C325" s="79"/>
      <c r="D325" s="79"/>
      <c r="E325" s="79"/>
      <c r="G325" s="701">
        <v>-118325249.33</v>
      </c>
      <c r="H325" s="701"/>
      <c r="I325" s="711">
        <v>-282477018.20999998</v>
      </c>
      <c r="J325" s="702"/>
      <c r="K325" s="702">
        <v>0</v>
      </c>
      <c r="L325" s="702"/>
      <c r="M325" s="79">
        <v>0</v>
      </c>
      <c r="N325" s="102"/>
    </row>
    <row r="326" spans="1:14" s="9" customFormat="1" ht="24.75" customHeight="1">
      <c r="B326" s="32" t="s">
        <v>467</v>
      </c>
      <c r="G326" s="701">
        <v>10562141.23</v>
      </c>
      <c r="H326" s="701"/>
      <c r="I326" s="711">
        <v>16854118.409999996</v>
      </c>
      <c r="J326" s="702"/>
      <c r="K326" s="702">
        <v>0</v>
      </c>
      <c r="L326" s="702"/>
      <c r="M326" s="79">
        <v>0</v>
      </c>
      <c r="N326" s="102"/>
    </row>
    <row r="327" spans="1:14" s="330" customFormat="1" ht="24.75" customHeight="1">
      <c r="B327" s="65" t="s">
        <v>468</v>
      </c>
      <c r="C327" s="79"/>
      <c r="D327" s="79"/>
      <c r="E327" s="79"/>
      <c r="F327" s="9"/>
      <c r="G327" s="702">
        <v>13767170</v>
      </c>
      <c r="H327" s="702"/>
      <c r="I327" s="79">
        <v>24916035.02</v>
      </c>
      <c r="J327" s="702"/>
      <c r="K327" s="702">
        <v>0</v>
      </c>
      <c r="L327" s="702"/>
      <c r="M327" s="79">
        <v>0</v>
      </c>
      <c r="N327" s="102"/>
    </row>
    <row r="328" spans="1:14" s="102" customFormat="1" ht="24.75" customHeight="1">
      <c r="B328" s="65" t="s">
        <v>469</v>
      </c>
      <c r="C328" s="79"/>
      <c r="D328" s="79"/>
      <c r="E328" s="79"/>
      <c r="F328" s="9"/>
      <c r="G328" s="625"/>
      <c r="H328" s="315"/>
      <c r="I328" s="711"/>
      <c r="J328" s="315"/>
      <c r="K328" s="625"/>
      <c r="L328" s="315"/>
      <c r="M328" s="79"/>
    </row>
    <row r="329" spans="1:14" s="102" customFormat="1" ht="24.75" customHeight="1">
      <c r="B329" s="182" t="s">
        <v>470</v>
      </c>
      <c r="C329" s="79"/>
      <c r="D329" s="79"/>
      <c r="E329" s="79"/>
      <c r="F329" s="9"/>
      <c r="G329" s="701">
        <v>105742403.3</v>
      </c>
      <c r="H329" s="702"/>
      <c r="I329" s="711">
        <v>265622899.79999995</v>
      </c>
      <c r="J329" s="702"/>
      <c r="K329" s="702">
        <v>0</v>
      </c>
      <c r="L329" s="702"/>
      <c r="M329" s="79">
        <v>0</v>
      </c>
    </row>
    <row r="330" spans="1:14" s="102" customFormat="1" ht="24.75" customHeight="1">
      <c r="B330" s="65" t="s">
        <v>471</v>
      </c>
      <c r="C330" s="79"/>
      <c r="D330" s="79"/>
      <c r="E330" s="79"/>
      <c r="F330" s="9"/>
      <c r="G330" s="625"/>
      <c r="H330" s="315"/>
      <c r="I330" s="625"/>
      <c r="J330" s="315"/>
      <c r="K330" s="625"/>
      <c r="L330" s="315"/>
      <c r="M330" s="625"/>
    </row>
    <row r="331" spans="1:14" s="102" customFormat="1" ht="24.75" customHeight="1">
      <c r="B331" s="182" t="s">
        <v>472</v>
      </c>
      <c r="C331" s="79"/>
      <c r="D331" s="79"/>
      <c r="E331" s="79"/>
      <c r="F331" s="9"/>
      <c r="G331" s="702">
        <v>1335928756.3699999</v>
      </c>
      <c r="H331" s="702"/>
      <c r="I331" s="79">
        <v>1171307069.26</v>
      </c>
      <c r="J331" s="702"/>
      <c r="K331" s="702">
        <v>1335928756.3699999</v>
      </c>
      <c r="L331" s="702"/>
      <c r="M331" s="79">
        <v>1171307069.26</v>
      </c>
    </row>
    <row r="332" spans="1:14" s="102" customFormat="1" ht="24.75" customHeight="1">
      <c r="B332" s="65" t="s">
        <v>473</v>
      </c>
      <c r="C332" s="79"/>
      <c r="D332" s="79"/>
      <c r="E332" s="79"/>
      <c r="F332" s="9"/>
      <c r="G332" s="702">
        <v>103632398.28</v>
      </c>
      <c r="H332" s="702"/>
      <c r="I332" s="79">
        <v>148743637.59999999</v>
      </c>
      <c r="J332" s="702"/>
      <c r="K332" s="702">
        <v>0</v>
      </c>
      <c r="L332" s="702"/>
      <c r="M332" s="79">
        <v>0</v>
      </c>
    </row>
    <row r="333" spans="1:14" s="102" customFormat="1" ht="24.75" customHeight="1">
      <c r="B333" s="65" t="s">
        <v>474</v>
      </c>
      <c r="C333" s="79"/>
      <c r="D333" s="79"/>
      <c r="E333" s="79"/>
      <c r="F333" s="9"/>
      <c r="G333" s="702">
        <v>53704641.280000001</v>
      </c>
      <c r="H333" s="702"/>
      <c r="I333" s="79">
        <v>49520665.560000002</v>
      </c>
      <c r="J333" s="702"/>
      <c r="K333" s="702">
        <v>53704641.280000001</v>
      </c>
      <c r="L333" s="702"/>
      <c r="M333" s="79">
        <v>49520665.560000002</v>
      </c>
    </row>
    <row r="334" spans="1:14" s="102" customFormat="1" ht="24.75" customHeight="1">
      <c r="B334" s="65" t="s">
        <v>475</v>
      </c>
      <c r="C334" s="79"/>
      <c r="D334" s="79"/>
      <c r="E334" s="79"/>
      <c r="F334" s="9"/>
      <c r="G334" s="702">
        <v>373297882.06999999</v>
      </c>
      <c r="H334" s="702"/>
      <c r="I334" s="79">
        <v>487429701.89999998</v>
      </c>
      <c r="J334" s="702"/>
      <c r="K334" s="702">
        <v>333815135.16000003</v>
      </c>
      <c r="L334" s="702"/>
      <c r="M334" s="79">
        <v>427969786.83000004</v>
      </c>
    </row>
    <row r="335" spans="1:14" s="102" customFormat="1" ht="24.75" customHeight="1">
      <c r="B335" s="65" t="s">
        <v>476</v>
      </c>
      <c r="C335" s="79"/>
      <c r="D335" s="79"/>
      <c r="E335" s="79"/>
      <c r="F335" s="9"/>
      <c r="G335" s="702">
        <v>17894899</v>
      </c>
      <c r="H335" s="702"/>
      <c r="I335" s="79">
        <v>15557190</v>
      </c>
      <c r="J335" s="702"/>
      <c r="K335" s="702">
        <v>11434999</v>
      </c>
      <c r="L335" s="702"/>
      <c r="M335" s="79">
        <v>9638430</v>
      </c>
    </row>
    <row r="336" spans="1:14" s="330" customFormat="1" ht="24.75" customHeight="1">
      <c r="B336" s="65" t="s">
        <v>477</v>
      </c>
      <c r="C336" s="79"/>
      <c r="D336" s="79"/>
      <c r="E336" s="79"/>
      <c r="F336" s="9"/>
      <c r="G336" s="702">
        <v>1122000</v>
      </c>
      <c r="H336" s="702"/>
      <c r="I336" s="79">
        <v>3372000</v>
      </c>
      <c r="J336" s="702"/>
      <c r="K336" s="702">
        <v>1122000</v>
      </c>
      <c r="L336" s="702"/>
      <c r="M336" s="79">
        <v>3372000</v>
      </c>
      <c r="N336" s="102"/>
    </row>
    <row r="337" spans="1:14" s="330" customFormat="1" ht="24.75" customHeight="1">
      <c r="B337" s="65" t="s">
        <v>478</v>
      </c>
      <c r="C337" s="79"/>
      <c r="D337" s="79"/>
      <c r="E337" s="79"/>
      <c r="F337" s="102"/>
      <c r="G337" s="702">
        <v>55302423.850000001</v>
      </c>
      <c r="H337" s="702"/>
      <c r="I337" s="79">
        <v>18660197.27</v>
      </c>
      <c r="J337" s="702"/>
      <c r="K337" s="702">
        <v>38950442.75</v>
      </c>
      <c r="L337" s="702"/>
      <c r="M337" s="79">
        <v>6617732.2100000009</v>
      </c>
      <c r="N337" s="102"/>
    </row>
    <row r="338" spans="1:14" s="330" customFormat="1" ht="24.75" customHeight="1">
      <c r="B338" s="65" t="s">
        <v>479</v>
      </c>
      <c r="C338" s="79"/>
      <c r="D338" s="79"/>
      <c r="E338" s="79"/>
      <c r="F338" s="102"/>
      <c r="G338" s="702">
        <v>721093.22</v>
      </c>
      <c r="H338" s="702"/>
      <c r="I338" s="79">
        <v>721483.87000000011</v>
      </c>
      <c r="J338" s="702"/>
      <c r="K338" s="702">
        <v>382220.2</v>
      </c>
      <c r="L338" s="702"/>
      <c r="M338" s="79">
        <v>422526.01</v>
      </c>
      <c r="N338" s="102"/>
    </row>
    <row r="339" spans="1:14" s="102" customFormat="1" ht="24.75" customHeight="1">
      <c r="A339" s="181" t="s">
        <v>945</v>
      </c>
      <c r="B339" s="383"/>
      <c r="C339" s="383"/>
      <c r="D339" s="383"/>
      <c r="E339" s="383"/>
      <c r="F339" s="383"/>
      <c r="G339" s="383"/>
      <c r="H339" s="383"/>
      <c r="I339" s="383"/>
      <c r="J339" s="383"/>
      <c r="K339" s="383"/>
      <c r="L339" s="383"/>
      <c r="M339" s="383"/>
    </row>
    <row r="340" spans="1:14" s="102" customFormat="1" ht="24.75" customHeight="1">
      <c r="A340" s="94"/>
      <c r="B340" s="181" t="s">
        <v>847</v>
      </c>
      <c r="C340" s="181"/>
      <c r="D340" s="181"/>
      <c r="E340" s="383"/>
      <c r="F340" s="383"/>
      <c r="G340" s="383"/>
      <c r="H340" s="383"/>
      <c r="I340" s="383"/>
      <c r="J340" s="383"/>
      <c r="K340" s="383"/>
      <c r="L340" s="383"/>
      <c r="M340" s="383"/>
    </row>
    <row r="341" spans="1:14" s="102" customFormat="1" ht="24.75" customHeight="1">
      <c r="A341" s="387"/>
      <c r="B341" s="383"/>
      <c r="C341" s="383"/>
      <c r="D341" s="383"/>
      <c r="E341" s="383"/>
      <c r="F341" s="383"/>
      <c r="M341" s="153" t="s">
        <v>73</v>
      </c>
    </row>
    <row r="342" spans="1:14" s="102" customFormat="1" ht="24.75" customHeight="1">
      <c r="A342" s="387"/>
      <c r="B342" s="383"/>
      <c r="C342" s="383"/>
      <c r="D342" s="383"/>
      <c r="E342" s="383"/>
      <c r="F342" s="383"/>
      <c r="G342" s="381"/>
      <c r="H342" s="381" t="s">
        <v>17</v>
      </c>
      <c r="I342" s="381"/>
      <c r="J342" s="73"/>
      <c r="K342" s="74"/>
      <c r="L342" s="382" t="s">
        <v>23</v>
      </c>
      <c r="M342" s="74"/>
    </row>
    <row r="343" spans="1:14" s="102" customFormat="1" ht="24.75" customHeight="1">
      <c r="A343" s="94"/>
      <c r="B343" s="383"/>
      <c r="C343" s="383"/>
      <c r="D343" s="383"/>
      <c r="E343" s="383"/>
      <c r="F343" s="383"/>
      <c r="G343" s="91" t="s">
        <v>814</v>
      </c>
      <c r="H343" s="91"/>
      <c r="I343" s="91" t="s">
        <v>533</v>
      </c>
      <c r="J343" s="263"/>
      <c r="K343" s="91" t="str">
        <f>+G343</f>
        <v>June 30, 2020</v>
      </c>
      <c r="L343" s="91"/>
      <c r="M343" s="91" t="str">
        <f>+I343</f>
        <v>December 31, 2019</v>
      </c>
    </row>
    <row r="344" spans="1:14" s="102" customFormat="1" ht="24.75" customHeight="1">
      <c r="B344" s="181" t="s">
        <v>481</v>
      </c>
      <c r="C344" s="383"/>
      <c r="D344" s="383"/>
      <c r="E344" s="383"/>
      <c r="F344" s="383"/>
      <c r="G344" s="383"/>
      <c r="H344" s="383"/>
      <c r="I344" s="334"/>
      <c r="J344" s="334"/>
      <c r="K344" s="334"/>
      <c r="L344" s="334"/>
      <c r="M344" s="334"/>
    </row>
    <row r="345" spans="1:14" s="9" customFormat="1" ht="24.75" customHeight="1">
      <c r="B345" s="181" t="s">
        <v>482</v>
      </c>
      <c r="C345" s="383"/>
      <c r="D345" s="383"/>
      <c r="E345" s="383"/>
      <c r="F345" s="383"/>
      <c r="G345" s="703">
        <v>18752565601.779999</v>
      </c>
      <c r="H345" s="704"/>
      <c r="I345" s="703">
        <v>20685923238.82</v>
      </c>
      <c r="J345" s="704"/>
      <c r="K345" s="703">
        <v>19197919026.389999</v>
      </c>
      <c r="L345" s="704"/>
      <c r="M345" s="703">
        <v>20706476200.48</v>
      </c>
      <c r="N345" s="102"/>
    </row>
    <row r="346" spans="1:14" s="9" customFormat="1" ht="24.75" customHeight="1">
      <c r="B346" s="181" t="s">
        <v>483</v>
      </c>
      <c r="C346" s="383"/>
      <c r="D346" s="383"/>
      <c r="E346" s="383"/>
      <c r="F346" s="383"/>
      <c r="G346" s="705">
        <v>878247568.61000001</v>
      </c>
      <c r="H346" s="704"/>
      <c r="I346" s="705">
        <v>1366965858.2</v>
      </c>
      <c r="J346" s="705"/>
      <c r="K346" s="705">
        <v>950093523.34000003</v>
      </c>
      <c r="L346" s="705"/>
      <c r="M346" s="705">
        <v>1377506660.51</v>
      </c>
      <c r="N346" s="102"/>
    </row>
    <row r="347" spans="1:14" ht="24.75" customHeight="1">
      <c r="A347" s="32"/>
      <c r="B347" s="9"/>
      <c r="C347" s="9"/>
      <c r="D347" s="9"/>
      <c r="E347" s="9"/>
      <c r="F347" s="102"/>
      <c r="G347" s="9"/>
      <c r="H347" s="9"/>
      <c r="I347" s="9"/>
      <c r="J347" s="9"/>
      <c r="K347" s="9"/>
      <c r="L347" s="9"/>
      <c r="M347" s="9"/>
      <c r="N347" s="102"/>
    </row>
    <row r="348" spans="1:14" ht="24.75" customHeight="1">
      <c r="A348" s="32"/>
      <c r="B348" s="9"/>
      <c r="C348" s="9"/>
      <c r="D348" s="9"/>
      <c r="E348" s="9"/>
      <c r="F348" s="102"/>
      <c r="G348" s="9"/>
      <c r="H348" s="9"/>
      <c r="I348" s="9"/>
      <c r="J348" s="9"/>
      <c r="K348" s="9"/>
      <c r="L348" s="9"/>
      <c r="M348" s="9"/>
      <c r="N348" s="102"/>
    </row>
    <row r="349" spans="1:14" s="102" customFormat="1" ht="24.75" customHeight="1">
      <c r="A349" s="32"/>
      <c r="B349" s="9"/>
      <c r="C349" s="9"/>
      <c r="D349" s="9"/>
      <c r="E349" s="105" t="s">
        <v>81</v>
      </c>
      <c r="F349" s="105"/>
      <c r="G349" s="333"/>
      <c r="H349" s="333"/>
      <c r="I349" s="333"/>
      <c r="J349" s="333"/>
      <c r="K349" s="333"/>
      <c r="L349" s="333"/>
      <c r="M349" s="333"/>
    </row>
    <row r="350" spans="1:14" s="102" customFormat="1" ht="24.75" customHeight="1">
      <c r="A350" s="32"/>
      <c r="B350" s="9"/>
      <c r="C350" s="9"/>
      <c r="D350" s="9"/>
      <c r="E350" s="105" t="s">
        <v>433</v>
      </c>
      <c r="F350" s="105"/>
      <c r="G350" s="333"/>
      <c r="H350" s="333"/>
      <c r="I350" s="333"/>
      <c r="J350" s="333"/>
      <c r="K350" s="333"/>
      <c r="L350" s="333"/>
      <c r="M350" s="333"/>
    </row>
    <row r="351" spans="1:14" s="102" customFormat="1" ht="26.25" customHeight="1">
      <c r="A351" s="941" t="s">
        <v>562</v>
      </c>
      <c r="B351" s="941"/>
      <c r="C351" s="941"/>
      <c r="D351" s="941"/>
      <c r="E351" s="941"/>
      <c r="F351" s="941"/>
      <c r="G351" s="941"/>
      <c r="H351" s="941"/>
      <c r="I351" s="941"/>
      <c r="J351" s="941"/>
      <c r="K351" s="941"/>
      <c r="L351" s="941"/>
      <c r="M351" s="941"/>
    </row>
    <row r="352" spans="1:14" s="102" customFormat="1" ht="26.25" customHeight="1">
      <c r="A352" s="32"/>
      <c r="B352" s="9"/>
      <c r="C352" s="9"/>
      <c r="D352" s="9"/>
      <c r="E352" s="9"/>
      <c r="G352" s="9"/>
      <c r="H352" s="9"/>
      <c r="I352" s="9"/>
      <c r="J352" s="9"/>
      <c r="K352" s="9"/>
      <c r="L352" s="9"/>
      <c r="M352" s="9"/>
    </row>
    <row r="353" spans="1:14" s="102" customFormat="1" ht="30" customHeight="1">
      <c r="A353" s="106" t="s">
        <v>946</v>
      </c>
      <c r="B353" s="99"/>
      <c r="C353" s="99"/>
      <c r="D353" s="99"/>
      <c r="E353" s="99"/>
      <c r="F353" s="99"/>
      <c r="G353" s="99"/>
      <c r="H353" s="99"/>
      <c r="I353" s="99"/>
      <c r="J353" s="99"/>
      <c r="K353" s="99"/>
      <c r="L353" s="99"/>
      <c r="M353" s="99"/>
    </row>
    <row r="354" spans="1:14" s="102" customFormat="1" ht="30" customHeight="1">
      <c r="A354" s="106"/>
      <c r="B354" s="9" t="s">
        <v>480</v>
      </c>
      <c r="C354" s="9"/>
      <c r="D354" s="9"/>
      <c r="E354" s="99"/>
      <c r="F354" s="99"/>
      <c r="G354" s="106"/>
      <c r="H354" s="106"/>
      <c r="I354" s="106"/>
      <c r="J354" s="106"/>
      <c r="K354" s="12"/>
      <c r="L354" s="12"/>
      <c r="M354" s="9"/>
    </row>
    <row r="355" spans="1:14" s="102" customFormat="1" ht="30" customHeight="1">
      <c r="B355" s="106" t="s">
        <v>484</v>
      </c>
      <c r="C355" s="9"/>
      <c r="D355" s="9"/>
      <c r="E355" s="99"/>
      <c r="F355" s="99"/>
      <c r="G355" s="106"/>
      <c r="H355" s="106"/>
      <c r="I355" s="106"/>
      <c r="J355" s="106"/>
      <c r="K355" s="12"/>
      <c r="L355" s="12"/>
      <c r="M355" s="9"/>
    </row>
    <row r="356" spans="1:14" s="102" customFormat="1" ht="30" customHeight="1">
      <c r="B356" s="106" t="s">
        <v>485</v>
      </c>
      <c r="C356" s="9"/>
      <c r="D356" s="9"/>
      <c r="E356" s="99"/>
      <c r="F356" s="99"/>
      <c r="G356" s="106"/>
      <c r="H356" s="106"/>
      <c r="I356" s="106"/>
      <c r="J356" s="106"/>
      <c r="K356" s="12"/>
      <c r="L356" s="12"/>
      <c r="M356" s="9"/>
    </row>
    <row r="357" spans="1:14" s="102" customFormat="1" ht="30" customHeight="1">
      <c r="B357" s="106" t="s">
        <v>486</v>
      </c>
      <c r="C357" s="9"/>
      <c r="D357" s="9"/>
      <c r="E357" s="99"/>
      <c r="F357" s="99"/>
      <c r="G357" s="106"/>
      <c r="H357" s="106"/>
      <c r="I357" s="106"/>
      <c r="J357" s="106"/>
      <c r="K357" s="12"/>
      <c r="L357" s="12"/>
      <c r="M357" s="9"/>
    </row>
    <row r="358" spans="1:14" s="102" customFormat="1" ht="30" customHeight="1">
      <c r="A358" s="106"/>
      <c r="B358" s="9" t="s">
        <v>976</v>
      </c>
      <c r="C358" s="9"/>
      <c r="D358" s="9"/>
      <c r="E358" s="99"/>
      <c r="F358" s="99"/>
      <c r="G358" s="106"/>
      <c r="H358" s="106"/>
      <c r="I358" s="106"/>
      <c r="J358" s="106"/>
      <c r="K358" s="12"/>
      <c r="L358" s="12"/>
      <c r="M358" s="9"/>
    </row>
    <row r="359" spans="1:14" s="102" customFormat="1" ht="30" customHeight="1">
      <c r="A359" s="106"/>
      <c r="B359" s="9" t="s">
        <v>977</v>
      </c>
      <c r="C359" s="9"/>
      <c r="D359" s="9"/>
      <c r="E359" s="99"/>
      <c r="F359" s="99"/>
      <c r="G359" s="106"/>
      <c r="H359" s="106"/>
      <c r="I359" s="106"/>
      <c r="J359" s="106"/>
      <c r="K359" s="12"/>
      <c r="L359" s="12"/>
      <c r="M359" s="9"/>
    </row>
    <row r="360" spans="1:14" s="330" customFormat="1" ht="30" customHeight="1">
      <c r="A360" s="106"/>
      <c r="B360" s="9"/>
      <c r="C360" s="9"/>
      <c r="D360" s="9"/>
      <c r="E360" s="99"/>
      <c r="F360" s="99"/>
      <c r="G360" s="106"/>
      <c r="H360" s="106"/>
      <c r="I360" s="106"/>
      <c r="J360" s="106"/>
      <c r="K360" s="12"/>
      <c r="L360" s="12"/>
      <c r="M360" s="153" t="s">
        <v>73</v>
      </c>
      <c r="N360" s="102"/>
    </row>
    <row r="361" spans="1:14" s="330" customFormat="1" ht="30" customHeight="1">
      <c r="A361" s="106"/>
      <c r="B361" s="9"/>
      <c r="C361" s="9"/>
      <c r="D361" s="9"/>
      <c r="E361" s="99"/>
      <c r="F361" s="99"/>
      <c r="G361" s="236"/>
      <c r="H361" s="236"/>
      <c r="I361" s="236"/>
      <c r="J361" s="821" t="s">
        <v>852</v>
      </c>
      <c r="K361" s="74"/>
      <c r="L361" s="74"/>
      <c r="M361" s="819"/>
      <c r="N361" s="102"/>
    </row>
    <row r="362" spans="1:14" s="458" customFormat="1" ht="30" customHeight="1">
      <c r="A362" s="280"/>
      <c r="B362" s="184"/>
      <c r="C362" s="184"/>
      <c r="D362" s="184"/>
      <c r="E362" s="184"/>
      <c r="F362" s="184"/>
      <c r="G362" s="457"/>
      <c r="H362" s="457" t="s">
        <v>17</v>
      </c>
      <c r="I362" s="457"/>
      <c r="J362" s="186"/>
      <c r="K362" s="455"/>
      <c r="L362" s="455" t="s">
        <v>23</v>
      </c>
      <c r="M362" s="455"/>
    </row>
    <row r="363" spans="1:14" s="330" customFormat="1" ht="30" customHeight="1">
      <c r="A363" s="106"/>
      <c r="B363" s="99"/>
      <c r="C363" s="99"/>
      <c r="D363" s="99"/>
      <c r="E363" s="99"/>
      <c r="F363" s="99"/>
      <c r="G363" s="335" t="s">
        <v>535</v>
      </c>
      <c r="H363" s="107"/>
      <c r="I363" s="335" t="s">
        <v>306</v>
      </c>
      <c r="J363" s="389"/>
      <c r="K363" s="335" t="str">
        <f>+G363</f>
        <v>2020</v>
      </c>
      <c r="L363" s="107"/>
      <c r="M363" s="335" t="str">
        <f>+I363</f>
        <v>2019</v>
      </c>
      <c r="N363" s="102"/>
    </row>
    <row r="364" spans="1:14" s="330" customFormat="1" ht="30" customHeight="1" thickBot="1">
      <c r="B364" s="9" t="s">
        <v>103</v>
      </c>
      <c r="C364" s="99"/>
      <c r="D364" s="99"/>
      <c r="E364" s="99"/>
      <c r="F364" s="99"/>
      <c r="G364" s="706">
        <v>1557835.93</v>
      </c>
      <c r="H364" s="707"/>
      <c r="I364" s="815">
        <v>1452357.6600000001</v>
      </c>
      <c r="J364" s="556"/>
      <c r="K364" s="708">
        <v>1303944</v>
      </c>
      <c r="L364" s="707"/>
      <c r="M364" s="815">
        <v>1196103</v>
      </c>
      <c r="N364" s="102"/>
    </row>
    <row r="365" spans="1:14" s="330" customFormat="1" ht="30" customHeight="1" thickTop="1">
      <c r="A365" s="106"/>
      <c r="B365" s="9"/>
      <c r="C365" s="9"/>
      <c r="D365" s="9"/>
      <c r="E365" s="99"/>
      <c r="F365" s="99"/>
      <c r="G365" s="106"/>
      <c r="H365" s="106"/>
      <c r="I365" s="106"/>
      <c r="J365" s="106"/>
      <c r="K365" s="12"/>
      <c r="L365" s="12"/>
      <c r="M365" s="153" t="s">
        <v>73</v>
      </c>
      <c r="N365" s="102"/>
    </row>
    <row r="366" spans="1:14" s="330" customFormat="1" ht="30" customHeight="1">
      <c r="A366" s="106"/>
      <c r="B366" s="9"/>
      <c r="C366" s="9"/>
      <c r="D366" s="9"/>
      <c r="E366" s="99"/>
      <c r="F366" s="99"/>
      <c r="G366" s="236"/>
      <c r="H366" s="236"/>
      <c r="I366" s="236"/>
      <c r="J366" s="821" t="s">
        <v>853</v>
      </c>
      <c r="K366" s="74"/>
      <c r="L366" s="74"/>
      <c r="M366" s="819"/>
      <c r="N366" s="102"/>
    </row>
    <row r="367" spans="1:14" s="458" customFormat="1" ht="30" customHeight="1">
      <c r="A367" s="280"/>
      <c r="B367" s="184"/>
      <c r="C367" s="184"/>
      <c r="D367" s="184"/>
      <c r="E367" s="184"/>
      <c r="F367" s="184"/>
      <c r="G367" s="457"/>
      <c r="H367" s="457" t="s">
        <v>17</v>
      </c>
      <c r="I367" s="457"/>
      <c r="J367" s="186"/>
      <c r="K367" s="794"/>
      <c r="L367" s="794" t="s">
        <v>23</v>
      </c>
      <c r="M367" s="794"/>
    </row>
    <row r="368" spans="1:14" s="330" customFormat="1" ht="30" customHeight="1">
      <c r="A368" s="106"/>
      <c r="B368" s="99"/>
      <c r="C368" s="99"/>
      <c r="D368" s="99"/>
      <c r="E368" s="99"/>
      <c r="F368" s="99"/>
      <c r="G368" s="335" t="s">
        <v>535</v>
      </c>
      <c r="H368" s="107"/>
      <c r="I368" s="335" t="s">
        <v>306</v>
      </c>
      <c r="J368" s="793"/>
      <c r="K368" s="335" t="str">
        <f>+G368</f>
        <v>2020</v>
      </c>
      <c r="L368" s="107"/>
      <c r="M368" s="335" t="str">
        <f>+I368</f>
        <v>2019</v>
      </c>
      <c r="N368" s="102"/>
    </row>
    <row r="369" spans="1:14" s="330" customFormat="1" ht="30" customHeight="1" thickBot="1">
      <c r="B369" s="9" t="s">
        <v>103</v>
      </c>
      <c r="C369" s="99"/>
      <c r="D369" s="99"/>
      <c r="E369" s="99"/>
      <c r="F369" s="99"/>
      <c r="G369" s="706">
        <v>3110329.73</v>
      </c>
      <c r="H369" s="707"/>
      <c r="I369" s="816">
        <v>2923536.83</v>
      </c>
      <c r="J369" s="556"/>
      <c r="K369" s="708">
        <v>2607326</v>
      </c>
      <c r="L369" s="707"/>
      <c r="M369" s="817">
        <v>2398097</v>
      </c>
      <c r="N369" s="102"/>
    </row>
    <row r="370" spans="1:14" s="102" customFormat="1" ht="30" customHeight="1" thickTop="1">
      <c r="A370" s="106" t="s">
        <v>947</v>
      </c>
      <c r="B370" s="99"/>
      <c r="C370" s="383"/>
      <c r="D370" s="383"/>
      <c r="E370" s="383"/>
      <c r="F370" s="383"/>
      <c r="G370" s="383"/>
      <c r="H370" s="383"/>
      <c r="I370" s="328"/>
      <c r="J370" s="9"/>
      <c r="K370" s="9"/>
      <c r="L370" s="9"/>
      <c r="M370" s="9"/>
    </row>
    <row r="371" spans="1:14" s="102" customFormat="1" ht="30" customHeight="1">
      <c r="A371" s="99"/>
      <c r="B371" s="106" t="s">
        <v>487</v>
      </c>
      <c r="C371" s="383"/>
      <c r="D371" s="383"/>
      <c r="E371" s="383"/>
      <c r="F371" s="383"/>
      <c r="G371" s="383"/>
      <c r="H371" s="383"/>
      <c r="I371" s="328"/>
      <c r="J371" s="9"/>
      <c r="K371" s="9"/>
      <c r="L371" s="9"/>
      <c r="M371" s="9"/>
    </row>
    <row r="372" spans="1:14" s="102" customFormat="1" ht="30" customHeight="1">
      <c r="B372" s="106" t="s">
        <v>489</v>
      </c>
      <c r="C372" s="383"/>
      <c r="D372" s="383"/>
      <c r="E372" s="383"/>
      <c r="F372" s="383"/>
      <c r="G372" s="383"/>
      <c r="H372" s="383"/>
      <c r="I372" s="328"/>
      <c r="J372" s="9"/>
      <c r="K372" s="9"/>
      <c r="L372" s="9"/>
      <c r="M372" s="9"/>
    </row>
    <row r="373" spans="1:14" s="102" customFormat="1" ht="30" customHeight="1">
      <c r="A373" s="68"/>
      <c r="B373" s="18" t="s">
        <v>488</v>
      </c>
      <c r="C373" s="383"/>
      <c r="D373" s="383"/>
      <c r="E373" s="383"/>
      <c r="F373" s="383"/>
      <c r="G373" s="383"/>
      <c r="H373" s="383"/>
      <c r="I373" s="328"/>
      <c r="J373" s="9"/>
      <c r="K373" s="9"/>
      <c r="L373" s="9"/>
      <c r="M373" s="9"/>
    </row>
    <row r="374" spans="1:14" s="102" customFormat="1" ht="30" customHeight="1">
      <c r="B374" s="18" t="s">
        <v>490</v>
      </c>
      <c r="C374" s="383"/>
      <c r="D374" s="383"/>
      <c r="E374" s="383"/>
      <c r="F374" s="383"/>
      <c r="G374" s="383"/>
      <c r="H374" s="383"/>
      <c r="I374" s="328"/>
      <c r="J374" s="9"/>
      <c r="K374" s="9"/>
      <c r="L374" s="9"/>
      <c r="M374" s="9"/>
    </row>
    <row r="375" spans="1:14" s="102" customFormat="1" ht="30" customHeight="1">
      <c r="B375" s="68" t="s">
        <v>491</v>
      </c>
      <c r="C375" s="383"/>
      <c r="D375" s="383"/>
      <c r="E375" s="383"/>
      <c r="F375" s="383"/>
      <c r="G375" s="383"/>
      <c r="H375" s="383"/>
      <c r="I375" s="328"/>
      <c r="J375" s="9"/>
      <c r="K375" s="9"/>
      <c r="L375" s="9"/>
      <c r="M375" s="9"/>
    </row>
    <row r="376" spans="1:14" s="102" customFormat="1" ht="30" customHeight="1">
      <c r="A376" s="68"/>
      <c r="B376" s="18"/>
      <c r="C376" s="472"/>
      <c r="D376" s="472"/>
      <c r="E376" s="472"/>
      <c r="F376" s="472"/>
      <c r="G376" s="472"/>
      <c r="H376" s="472"/>
      <c r="I376" s="328"/>
      <c r="J376" s="9"/>
      <c r="K376" s="9"/>
      <c r="L376" s="9"/>
      <c r="M376" s="9"/>
    </row>
    <row r="377" spans="1:14" s="102" customFormat="1" ht="30" customHeight="1">
      <c r="A377" s="68"/>
      <c r="B377" s="18"/>
      <c r="C377" s="383"/>
      <c r="D377" s="383"/>
      <c r="E377" s="383"/>
      <c r="F377" s="383"/>
      <c r="G377" s="383"/>
      <c r="H377" s="383"/>
      <c r="I377" s="328"/>
      <c r="J377" s="9"/>
      <c r="K377" s="9"/>
      <c r="L377" s="9"/>
      <c r="M377" s="9"/>
    </row>
    <row r="378" spans="1:14" s="102" customFormat="1" ht="26.25" customHeight="1">
      <c r="A378" s="36"/>
      <c r="B378" s="105"/>
      <c r="C378" s="105"/>
      <c r="D378" s="9"/>
      <c r="E378" s="105" t="s">
        <v>81</v>
      </c>
      <c r="F378" s="105"/>
      <c r="G378" s="32"/>
      <c r="H378" s="9"/>
      <c r="I378" s="106"/>
      <c r="J378" s="106"/>
      <c r="K378" s="383"/>
      <c r="L378" s="107"/>
      <c r="M378" s="83"/>
      <c r="N378" s="127"/>
    </row>
    <row r="379" spans="1:14" s="102" customFormat="1" ht="26.25" customHeight="1">
      <c r="A379" s="36"/>
      <c r="B379" s="105"/>
      <c r="C379" s="105"/>
      <c r="D379" s="9"/>
      <c r="E379" s="105" t="s">
        <v>433</v>
      </c>
      <c r="F379" s="105"/>
      <c r="G379" s="32"/>
      <c r="H379" s="9"/>
      <c r="I379" s="106"/>
      <c r="J379" s="106"/>
      <c r="K379" s="383"/>
      <c r="L379" s="107"/>
      <c r="M379" s="83"/>
      <c r="N379" s="127"/>
    </row>
    <row r="380" spans="1:14" s="102" customFormat="1" ht="26.25" customHeight="1">
      <c r="A380" s="99"/>
      <c r="B380" s="99"/>
      <c r="C380" s="99"/>
      <c r="D380" s="99"/>
      <c r="E380" s="99"/>
      <c r="F380" s="99"/>
      <c r="G380" s="99"/>
      <c r="H380" s="99"/>
      <c r="I380" s="99"/>
      <c r="J380" s="99"/>
      <c r="K380" s="99"/>
      <c r="L380" s="99"/>
      <c r="M380" s="99"/>
      <c r="N380" s="99"/>
    </row>
    <row r="381" spans="1:14" s="102" customFormat="1" ht="25.15" customHeight="1">
      <c r="A381" s="99"/>
      <c r="B381" s="99"/>
      <c r="C381" s="99"/>
      <c r="D381" s="99"/>
      <c r="E381" s="99"/>
      <c r="F381" s="99"/>
      <c r="G381" s="99"/>
      <c r="H381" s="99"/>
      <c r="I381" s="99"/>
      <c r="J381" s="99"/>
      <c r="K381" s="99"/>
      <c r="L381" s="99"/>
      <c r="M381" s="99"/>
      <c r="N381" s="99"/>
    </row>
    <row r="382" spans="1:14" s="51" customFormat="1" ht="25.15" customHeight="1">
      <c r="A382" s="99"/>
      <c r="B382" s="99"/>
      <c r="C382" s="99"/>
      <c r="D382" s="99"/>
      <c r="E382" s="99"/>
      <c r="F382" s="99"/>
      <c r="G382" s="99"/>
      <c r="H382" s="99"/>
      <c r="I382" s="99"/>
      <c r="J382" s="99"/>
      <c r="K382" s="99"/>
      <c r="L382" s="99"/>
      <c r="M382" s="99"/>
      <c r="N382" s="99"/>
    </row>
    <row r="383" spans="1:14" s="51" customFormat="1" ht="25.15" customHeight="1">
      <c r="A383" s="99"/>
      <c r="B383" s="99"/>
      <c r="C383" s="99"/>
      <c r="D383" s="99"/>
      <c r="E383" s="99"/>
      <c r="F383" s="99"/>
      <c r="G383" s="99"/>
      <c r="H383" s="99"/>
      <c r="I383" s="99"/>
      <c r="J383" s="99"/>
      <c r="K383" s="99"/>
      <c r="L383" s="99"/>
      <c r="M383" s="99"/>
      <c r="N383" s="99"/>
    </row>
    <row r="384" spans="1:14" s="51" customFormat="1" ht="25.15" customHeight="1">
      <c r="A384" s="99"/>
      <c r="B384" s="99"/>
      <c r="C384" s="99"/>
      <c r="D384" s="99"/>
      <c r="E384" s="99"/>
      <c r="F384" s="99"/>
      <c r="G384" s="99"/>
      <c r="H384" s="99"/>
      <c r="I384" s="99"/>
      <c r="J384" s="99"/>
      <c r="K384" s="99"/>
      <c r="L384" s="99"/>
      <c r="M384" s="99"/>
      <c r="N384" s="99"/>
    </row>
    <row r="385" spans="1:14" s="51" customFormat="1" ht="25.15" customHeight="1">
      <c r="A385" s="99"/>
      <c r="B385" s="99"/>
      <c r="C385" s="99"/>
      <c r="D385" s="99"/>
      <c r="E385" s="99"/>
      <c r="F385" s="99"/>
      <c r="G385" s="99"/>
      <c r="H385" s="99"/>
      <c r="I385" s="99"/>
      <c r="J385" s="99"/>
      <c r="K385" s="99"/>
      <c r="L385" s="99"/>
      <c r="M385" s="99"/>
      <c r="N385" s="99"/>
    </row>
    <row r="386" spans="1:14" s="51" customFormat="1" ht="25.15" customHeight="1">
      <c r="A386" s="99"/>
      <c r="B386" s="99"/>
      <c r="C386" s="99"/>
      <c r="D386" s="99"/>
      <c r="E386" s="99"/>
      <c r="F386" s="99"/>
      <c r="G386" s="99"/>
      <c r="H386" s="99"/>
      <c r="I386" s="99"/>
      <c r="J386" s="99"/>
      <c r="K386" s="99"/>
      <c r="L386" s="99"/>
      <c r="M386" s="99"/>
      <c r="N386" s="99"/>
    </row>
    <row r="387" spans="1:14" s="102" customFormat="1" ht="25.15" customHeight="1">
      <c r="A387" s="99"/>
      <c r="B387" s="99"/>
      <c r="C387" s="99"/>
      <c r="D387" s="99"/>
      <c r="E387" s="99"/>
      <c r="F387" s="99"/>
      <c r="G387" s="99"/>
      <c r="H387" s="99"/>
      <c r="I387" s="99"/>
      <c r="J387" s="99"/>
      <c r="K387" s="99"/>
      <c r="L387" s="99"/>
      <c r="M387" s="99"/>
      <c r="N387" s="99"/>
    </row>
    <row r="388" spans="1:14" s="9" customFormat="1" ht="25.15" customHeight="1">
      <c r="A388" s="99"/>
      <c r="B388" s="99"/>
      <c r="C388" s="99"/>
      <c r="D388" s="99"/>
      <c r="E388" s="99"/>
      <c r="F388" s="99"/>
      <c r="G388" s="99"/>
      <c r="H388" s="99"/>
      <c r="I388" s="99"/>
      <c r="J388" s="99"/>
      <c r="K388" s="99"/>
      <c r="L388" s="99"/>
      <c r="M388" s="99"/>
      <c r="N388" s="99"/>
    </row>
    <row r="389" spans="1:14" s="9" customFormat="1" ht="25.15" customHeight="1">
      <c r="A389" s="99"/>
      <c r="B389" s="99"/>
      <c r="C389" s="99"/>
      <c r="D389" s="99"/>
      <c r="E389" s="99"/>
      <c r="F389" s="99"/>
      <c r="G389" s="99"/>
      <c r="H389" s="99"/>
      <c r="I389" s="99"/>
      <c r="J389" s="99"/>
      <c r="K389" s="99"/>
      <c r="L389" s="99"/>
      <c r="M389" s="99"/>
      <c r="N389" s="99"/>
    </row>
  </sheetData>
  <mergeCells count="28">
    <mergeCell ref="A316:M316"/>
    <mergeCell ref="A351:M351"/>
    <mergeCell ref="A238:M238"/>
    <mergeCell ref="K269:M269"/>
    <mergeCell ref="A279:M279"/>
    <mergeCell ref="G284:I284"/>
    <mergeCell ref="K284:M284"/>
    <mergeCell ref="G269:I269"/>
    <mergeCell ref="A205:M205"/>
    <mergeCell ref="B224:C224"/>
    <mergeCell ref="E224:G224"/>
    <mergeCell ref="B246:C246"/>
    <mergeCell ref="E246:G246"/>
    <mergeCell ref="A1:M1"/>
    <mergeCell ref="A35:M35"/>
    <mergeCell ref="G6:I6"/>
    <mergeCell ref="K6:M6"/>
    <mergeCell ref="G47:I47"/>
    <mergeCell ref="K47:M47"/>
    <mergeCell ref="B23:C23"/>
    <mergeCell ref="E23:G23"/>
    <mergeCell ref="B39:C39"/>
    <mergeCell ref="E39:G39"/>
    <mergeCell ref="A94:M94"/>
    <mergeCell ref="K67:M67"/>
    <mergeCell ref="A134:M134"/>
    <mergeCell ref="A168:M168"/>
    <mergeCell ref="A63:M63"/>
  </mergeCells>
  <phoneticPr fontId="0" type="noConversion"/>
  <pageMargins left="0.70866141732283472" right="0.19685039370078741" top="0.69" bottom="0.59" header="0.31496062992125984" footer="0.31496062992125984"/>
  <pageSetup paperSize="9" scale="9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3"/>
  <sheetViews>
    <sheetView topLeftCell="A40" zoomScale="80" zoomScaleNormal="80" zoomScaleSheetLayoutView="85" workbookViewId="0">
      <selection activeCell="B60" sqref="B60"/>
    </sheetView>
  </sheetViews>
  <sheetFormatPr defaultColWidth="9.140625" defaultRowHeight="30" customHeight="1"/>
  <cols>
    <col min="1" max="3" width="9.140625" style="365" customWidth="1"/>
    <col min="4" max="4" width="10.85546875" style="365" customWidth="1"/>
    <col min="5" max="5" width="16.7109375" style="365" customWidth="1"/>
    <col min="6" max="6" width="0.5703125" style="365" customWidth="1"/>
    <col min="7" max="7" width="17.140625" style="365" bestFit="1" customWidth="1"/>
    <col min="8" max="8" width="0.5703125" style="365" customWidth="1"/>
    <col min="9" max="9" width="14.7109375" style="365" customWidth="1"/>
    <col min="10" max="10" width="0.5703125" style="365" customWidth="1"/>
    <col min="11" max="11" width="14.7109375" style="365" customWidth="1"/>
    <col min="12" max="12" width="0.5703125" style="365" customWidth="1"/>
    <col min="13" max="13" width="14.7109375" style="365" customWidth="1"/>
    <col min="14" max="14" width="0.5703125" style="365" customWidth="1"/>
    <col min="15" max="15" width="14.7109375" style="365" customWidth="1"/>
    <col min="16" max="16" width="0.5703125" style="365" customWidth="1"/>
    <col min="17" max="17" width="14.7109375" style="365" customWidth="1"/>
    <col min="18" max="18" width="0.5703125" style="365" customWidth="1"/>
    <col min="19" max="19" width="14.7109375" style="365" customWidth="1"/>
    <col min="20" max="20" width="0.42578125" style="365" customWidth="1"/>
    <col min="21" max="21" width="14.7109375" style="365" customWidth="1"/>
    <col min="22" max="22" width="0.42578125" style="365" customWidth="1"/>
    <col min="23" max="23" width="14.7109375" style="365" customWidth="1"/>
    <col min="24" max="24" width="0.42578125" style="365" customWidth="1"/>
    <col min="25" max="25" width="14.7109375" style="365" customWidth="1"/>
    <col min="26" max="26" width="0.5703125" style="365" customWidth="1"/>
    <col min="27" max="27" width="14.7109375" style="365" customWidth="1"/>
    <col min="28" max="28" width="0.5703125" style="365" customWidth="1"/>
    <col min="29" max="29" width="14.7109375" style="365" customWidth="1"/>
    <col min="30" max="30" width="0.5703125" style="365" customWidth="1"/>
    <col min="31" max="31" width="14.7109375" style="365" customWidth="1"/>
    <col min="32" max="32" width="1.5703125" style="365" customWidth="1"/>
    <col min="33" max="33" width="10.140625" style="365" customWidth="1"/>
    <col min="34" max="16384" width="9.140625" style="365"/>
  </cols>
  <sheetData>
    <row r="1" spans="1:31" ht="27" customHeight="1">
      <c r="A1" s="951" t="s">
        <v>558</v>
      </c>
      <c r="B1" s="951"/>
      <c r="C1" s="951"/>
      <c r="D1" s="951"/>
      <c r="E1" s="951"/>
      <c r="F1" s="951"/>
      <c r="G1" s="951"/>
      <c r="H1" s="951"/>
      <c r="I1" s="951"/>
      <c r="J1" s="951"/>
      <c r="K1" s="951"/>
      <c r="L1" s="951"/>
      <c r="M1" s="951"/>
      <c r="N1" s="951"/>
      <c r="O1" s="951"/>
      <c r="P1" s="951"/>
      <c r="Q1" s="951"/>
      <c r="R1" s="951"/>
      <c r="S1" s="951"/>
      <c r="T1" s="951"/>
      <c r="U1" s="951"/>
      <c r="V1" s="951"/>
      <c r="W1" s="951"/>
      <c r="X1" s="951"/>
      <c r="Y1" s="951"/>
      <c r="Z1" s="951"/>
      <c r="AA1" s="951"/>
      <c r="AB1" s="951"/>
      <c r="AC1" s="951"/>
      <c r="AD1" s="951"/>
      <c r="AE1" s="951"/>
    </row>
    <row r="2" spans="1:31" ht="27" customHeight="1">
      <c r="A2" s="366"/>
      <c r="B2" s="367"/>
      <c r="C2" s="367"/>
      <c r="D2" s="367"/>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row>
    <row r="3" spans="1:31" s="368" customFormat="1" ht="27" customHeight="1">
      <c r="A3" s="368" t="s">
        <v>948</v>
      </c>
    </row>
    <row r="4" spans="1:31" s="368" customFormat="1" ht="27" customHeight="1">
      <c r="A4" s="368" t="s">
        <v>197</v>
      </c>
    </row>
    <row r="5" spans="1:31" s="368" customFormat="1" ht="27" customHeight="1">
      <c r="A5" s="368" t="s">
        <v>949</v>
      </c>
    </row>
    <row r="6" spans="1:31" s="368" customFormat="1" ht="27" customHeight="1">
      <c r="A6" s="368" t="s">
        <v>848</v>
      </c>
    </row>
    <row r="7" spans="1:31" s="368" customFormat="1" ht="27" customHeight="1">
      <c r="A7" s="369"/>
      <c r="B7" s="369"/>
      <c r="C7" s="369"/>
      <c r="D7" s="369"/>
      <c r="E7" s="369"/>
      <c r="F7" s="369">
        <v>1215730954.6100001</v>
      </c>
      <c r="AE7" s="370" t="s">
        <v>73</v>
      </c>
    </row>
    <row r="8" spans="1:31" s="368" customFormat="1" ht="27" customHeight="1">
      <c r="A8" s="369"/>
      <c r="B8" s="369"/>
      <c r="C8" s="369"/>
      <c r="D8" s="369"/>
      <c r="E8" s="798" t="s">
        <v>344</v>
      </c>
      <c r="F8" s="798"/>
      <c r="G8" s="798"/>
      <c r="H8" s="798"/>
      <c r="I8" s="798"/>
      <c r="J8" s="798"/>
      <c r="K8" s="798"/>
      <c r="L8" s="798"/>
      <c r="M8" s="798"/>
      <c r="N8" s="798"/>
      <c r="O8" s="798"/>
      <c r="P8" s="798"/>
      <c r="Q8" s="798"/>
      <c r="R8" s="798"/>
      <c r="S8" s="798"/>
      <c r="T8" s="798"/>
      <c r="U8" s="798"/>
      <c r="V8" s="798"/>
      <c r="W8" s="798"/>
      <c r="X8" s="798"/>
      <c r="Y8" s="798"/>
      <c r="Z8" s="798"/>
      <c r="AA8" s="798"/>
      <c r="AB8" s="798"/>
      <c r="AC8" s="798"/>
      <c r="AD8" s="798"/>
      <c r="AE8" s="798"/>
    </row>
    <row r="9" spans="1:31" s="368" customFormat="1" ht="27" customHeight="1">
      <c r="A9" s="369"/>
      <c r="B9" s="369"/>
      <c r="C9" s="369"/>
      <c r="D9" s="369"/>
      <c r="E9" s="952" t="s">
        <v>852</v>
      </c>
      <c r="F9" s="952"/>
      <c r="G9" s="952"/>
      <c r="H9" s="952"/>
      <c r="I9" s="952"/>
      <c r="J9" s="952"/>
      <c r="K9" s="952"/>
      <c r="L9" s="952"/>
      <c r="M9" s="952"/>
      <c r="N9" s="952"/>
      <c r="O9" s="952"/>
      <c r="P9" s="952"/>
      <c r="Q9" s="952"/>
      <c r="R9" s="952"/>
      <c r="S9" s="952"/>
      <c r="T9" s="952"/>
      <c r="U9" s="952"/>
      <c r="V9" s="952"/>
      <c r="W9" s="952"/>
      <c r="X9" s="952"/>
      <c r="Y9" s="952"/>
      <c r="Z9" s="952"/>
      <c r="AA9" s="952"/>
      <c r="AB9" s="952"/>
      <c r="AC9" s="952"/>
      <c r="AD9" s="952"/>
      <c r="AE9" s="952"/>
    </row>
    <row r="10" spans="1:31" s="517" customFormat="1" ht="27" customHeight="1">
      <c r="E10" s="953" t="s">
        <v>19</v>
      </c>
      <c r="F10" s="953"/>
      <c r="G10" s="953"/>
      <c r="I10" s="953" t="s">
        <v>20</v>
      </c>
      <c r="J10" s="953"/>
      <c r="K10" s="953"/>
      <c r="M10" s="953" t="s">
        <v>194</v>
      </c>
      <c r="N10" s="953"/>
      <c r="O10" s="953"/>
      <c r="Q10" s="954" t="s">
        <v>220</v>
      </c>
      <c r="R10" s="954"/>
      <c r="S10" s="954"/>
      <c r="U10" s="954" t="s">
        <v>274</v>
      </c>
      <c r="V10" s="954"/>
      <c r="W10" s="954"/>
      <c r="Y10" s="953" t="s">
        <v>21</v>
      </c>
      <c r="Z10" s="953"/>
      <c r="AA10" s="953"/>
      <c r="AC10" s="953" t="s">
        <v>3</v>
      </c>
      <c r="AD10" s="953"/>
      <c r="AE10" s="953"/>
    </row>
    <row r="11" spans="1:31" ht="27" customHeight="1">
      <c r="E11" s="371" t="s">
        <v>535</v>
      </c>
      <c r="F11" s="372"/>
      <c r="G11" s="373" t="s">
        <v>306</v>
      </c>
      <c r="H11" s="518"/>
      <c r="I11" s="371" t="str">
        <f>+E11</f>
        <v>2020</v>
      </c>
      <c r="J11" s="372"/>
      <c r="K11" s="373" t="str">
        <f>+G11</f>
        <v>2019</v>
      </c>
      <c r="L11" s="518"/>
      <c r="M11" s="371" t="str">
        <f>+I11</f>
        <v>2020</v>
      </c>
      <c r="N11" s="372"/>
      <c r="O11" s="373" t="str">
        <f>+K11</f>
        <v>2019</v>
      </c>
      <c r="P11" s="518"/>
      <c r="Q11" s="371" t="str">
        <f>+M11</f>
        <v>2020</v>
      </c>
      <c r="R11" s="372"/>
      <c r="S11" s="373" t="str">
        <f>+O11</f>
        <v>2019</v>
      </c>
      <c r="T11" s="518"/>
      <c r="U11" s="371" t="str">
        <f>+Q11</f>
        <v>2020</v>
      </c>
      <c r="V11" s="372"/>
      <c r="W11" s="373" t="str">
        <f>+S11</f>
        <v>2019</v>
      </c>
      <c r="X11" s="518"/>
      <c r="Y11" s="371" t="str">
        <f>+U11</f>
        <v>2020</v>
      </c>
      <c r="Z11" s="372"/>
      <c r="AA11" s="373" t="str">
        <f>+W11</f>
        <v>2019</v>
      </c>
      <c r="AB11" s="518"/>
      <c r="AC11" s="371" t="str">
        <f>+Y11</f>
        <v>2020</v>
      </c>
      <c r="AD11" s="372"/>
      <c r="AE11" s="373" t="str">
        <f>+AA11</f>
        <v>2019</v>
      </c>
    </row>
    <row r="12" spans="1:31" s="368" customFormat="1" ht="27" customHeight="1">
      <c r="A12" s="368" t="s">
        <v>183</v>
      </c>
      <c r="E12" s="722">
        <v>1015031065.1300001</v>
      </c>
      <c r="F12" s="722"/>
      <c r="G12" s="722">
        <v>893625566.64999998</v>
      </c>
      <c r="H12" s="722"/>
      <c r="I12" s="722">
        <v>97558106.879999995</v>
      </c>
      <c r="J12" s="722"/>
      <c r="K12" s="722">
        <v>110914913.16999999</v>
      </c>
      <c r="L12" s="722"/>
      <c r="M12" s="722">
        <v>0</v>
      </c>
      <c r="N12" s="722"/>
      <c r="O12" s="722">
        <v>0</v>
      </c>
      <c r="P12" s="722"/>
      <c r="Q12" s="722">
        <v>0</v>
      </c>
      <c r="R12" s="722"/>
      <c r="S12" s="722">
        <v>0</v>
      </c>
      <c r="T12" s="722"/>
      <c r="U12" s="720">
        <v>0</v>
      </c>
      <c r="V12" s="720"/>
      <c r="W12" s="720">
        <v>0</v>
      </c>
      <c r="X12" s="720"/>
      <c r="Y12" s="720">
        <v>-43788438.500000201</v>
      </c>
      <c r="Z12" s="720"/>
      <c r="AA12" s="720">
        <v>-10204485.00999999</v>
      </c>
      <c r="AB12" s="720"/>
      <c r="AC12" s="720">
        <f>+E12+I12+M12+Q12+Y12+U12</f>
        <v>1068800733.51</v>
      </c>
      <c r="AD12" s="720"/>
      <c r="AE12" s="720">
        <f>+G12+K12+O12+S12+AA12+W12</f>
        <v>994335994.80999994</v>
      </c>
    </row>
    <row r="13" spans="1:31" s="368" customFormat="1" ht="27" customHeight="1">
      <c r="A13" s="368" t="s">
        <v>184</v>
      </c>
      <c r="E13" s="832">
        <v>-941101396.51000011</v>
      </c>
      <c r="F13" s="832"/>
      <c r="G13" s="720">
        <v>-771878719.92000008</v>
      </c>
      <c r="H13" s="720"/>
      <c r="I13" s="720">
        <v>-75611515.189999998</v>
      </c>
      <c r="J13" s="720"/>
      <c r="K13" s="720">
        <v>-85783697.210000008</v>
      </c>
      <c r="L13" s="720"/>
      <c r="M13" s="720">
        <v>0</v>
      </c>
      <c r="N13" s="722"/>
      <c r="O13" s="720">
        <v>0</v>
      </c>
      <c r="P13" s="720"/>
      <c r="Q13" s="720">
        <v>0</v>
      </c>
      <c r="R13" s="720"/>
      <c r="S13" s="720">
        <v>0</v>
      </c>
      <c r="T13" s="722"/>
      <c r="U13" s="720"/>
      <c r="V13" s="720"/>
      <c r="W13" s="720">
        <v>0</v>
      </c>
      <c r="X13" s="720"/>
      <c r="Y13" s="720">
        <v>44077970.759999998</v>
      </c>
      <c r="Z13" s="720"/>
      <c r="AA13" s="720">
        <v>10200694.51000011</v>
      </c>
      <c r="AB13" s="720"/>
      <c r="AC13" s="721">
        <f>+E13+I13+M13+Q13+Y13+U13</f>
        <v>-972634940.94000006</v>
      </c>
      <c r="AD13" s="720"/>
      <c r="AE13" s="720">
        <f>+G13+K13+O13+S13+AA13+W13</f>
        <v>-847461722.62</v>
      </c>
    </row>
    <row r="14" spans="1:31" s="368" customFormat="1" ht="27" customHeight="1">
      <c r="A14" s="368" t="s">
        <v>124</v>
      </c>
      <c r="E14" s="723">
        <f>SUM(E12:E13)</f>
        <v>73929668.620000005</v>
      </c>
      <c r="F14" s="722"/>
      <c r="G14" s="723">
        <f>SUM(G12:G13)</f>
        <v>121746846.7299999</v>
      </c>
      <c r="H14" s="722"/>
      <c r="I14" s="723">
        <f t="shared" ref="I14:W14" si="0">SUM(I12:I13)</f>
        <v>21946591.689999998</v>
      </c>
      <c r="J14" s="722"/>
      <c r="K14" s="723">
        <f t="shared" si="0"/>
        <v>25131215.959999979</v>
      </c>
      <c r="L14" s="722"/>
      <c r="M14" s="723">
        <f t="shared" si="0"/>
        <v>0</v>
      </c>
      <c r="N14" s="722"/>
      <c r="O14" s="723">
        <f t="shared" si="0"/>
        <v>0</v>
      </c>
      <c r="P14" s="722"/>
      <c r="Q14" s="723">
        <f t="shared" si="0"/>
        <v>0</v>
      </c>
      <c r="R14" s="722"/>
      <c r="S14" s="723">
        <f t="shared" si="0"/>
        <v>0</v>
      </c>
      <c r="T14" s="722"/>
      <c r="U14" s="723">
        <f t="shared" si="0"/>
        <v>0</v>
      </c>
      <c r="V14" s="722"/>
      <c r="W14" s="723">
        <f t="shared" si="0"/>
        <v>0</v>
      </c>
      <c r="X14" s="722"/>
      <c r="Y14" s="722"/>
      <c r="Z14" s="722"/>
      <c r="AA14" s="722"/>
      <c r="AB14" s="722"/>
      <c r="AC14" s="720">
        <f>SUM(AC12:AC13)</f>
        <v>96165792.569999933</v>
      </c>
      <c r="AD14" s="722"/>
      <c r="AE14" s="723">
        <f>SUM(AE12:AE13)</f>
        <v>146874272.18999994</v>
      </c>
    </row>
    <row r="15" spans="1:31" s="368" customFormat="1" ht="27" customHeight="1">
      <c r="A15" s="368" t="s">
        <v>22</v>
      </c>
      <c r="E15" s="832">
        <v>0</v>
      </c>
      <c r="F15" s="832"/>
      <c r="G15" s="720">
        <v>0</v>
      </c>
      <c r="H15" s="720"/>
      <c r="I15" s="720">
        <v>0</v>
      </c>
      <c r="J15" s="722"/>
      <c r="K15" s="720">
        <v>0</v>
      </c>
      <c r="L15" s="720"/>
      <c r="M15" s="720">
        <v>0</v>
      </c>
      <c r="N15" s="722"/>
      <c r="O15" s="720">
        <v>0</v>
      </c>
      <c r="P15" s="720"/>
      <c r="Q15" s="720">
        <v>0</v>
      </c>
      <c r="R15" s="722"/>
      <c r="S15" s="720">
        <v>0</v>
      </c>
      <c r="T15" s="720"/>
      <c r="U15" s="720">
        <v>4526711.62</v>
      </c>
      <c r="V15" s="722"/>
      <c r="W15" s="722">
        <v>3386827.53</v>
      </c>
      <c r="X15" s="722"/>
      <c r="Y15" s="722"/>
      <c r="Z15" s="722"/>
      <c r="AA15" s="722"/>
      <c r="AB15" s="722"/>
      <c r="AC15" s="720">
        <f>+E15+I15+M15+Q15+Y15+U15</f>
        <v>4526711.62</v>
      </c>
      <c r="AD15" s="720"/>
      <c r="AE15" s="720">
        <f>+G15+K15+O15+S15+AA15+W15</f>
        <v>3386827.53</v>
      </c>
    </row>
    <row r="16" spans="1:31" s="368" customFormat="1" ht="27" customHeight="1">
      <c r="A16" s="368" t="s">
        <v>269</v>
      </c>
      <c r="E16" s="832">
        <v>0</v>
      </c>
      <c r="F16" s="832"/>
      <c r="G16" s="720">
        <v>0</v>
      </c>
      <c r="H16" s="720"/>
      <c r="I16" s="720">
        <v>-1434444.43</v>
      </c>
      <c r="J16" s="720"/>
      <c r="K16" s="720">
        <v>-1676749.41</v>
      </c>
      <c r="L16" s="720"/>
      <c r="M16" s="720">
        <v>0</v>
      </c>
      <c r="N16" s="722"/>
      <c r="O16" s="720">
        <v>0</v>
      </c>
      <c r="P16" s="720"/>
      <c r="Q16" s="720">
        <v>-5937089.0999999996</v>
      </c>
      <c r="R16" s="720"/>
      <c r="S16" s="720">
        <v>-7009111.96</v>
      </c>
      <c r="T16" s="720"/>
      <c r="U16" s="722">
        <v>0</v>
      </c>
      <c r="V16" s="722"/>
      <c r="W16" s="722">
        <v>0</v>
      </c>
      <c r="X16" s="722"/>
      <c r="Y16" s="722"/>
      <c r="Z16" s="720"/>
      <c r="AA16" s="722">
        <v>-825907.32</v>
      </c>
      <c r="AB16" s="720"/>
      <c r="AC16" s="720">
        <f t="shared" ref="AC16:AC22" si="1">+E16+I16+M16+Q16+Y16+U16</f>
        <v>-7371533.5299999993</v>
      </c>
      <c r="AD16" s="720"/>
      <c r="AE16" s="720">
        <f t="shared" ref="AE16:AE22" si="2">+G16+K16+O16+S16+AA16+W16</f>
        <v>-9511768.6899999995</v>
      </c>
    </row>
    <row r="17" spans="1:31" s="368" customFormat="1" ht="27" customHeight="1">
      <c r="A17" s="368" t="s">
        <v>29</v>
      </c>
      <c r="E17" s="832">
        <v>-33615418.870000005</v>
      </c>
      <c r="F17" s="832"/>
      <c r="G17" s="720">
        <v>-49556125.18</v>
      </c>
      <c r="H17" s="720"/>
      <c r="I17" s="720">
        <v>-11295040.68</v>
      </c>
      <c r="J17" s="720"/>
      <c r="K17" s="720">
        <v>-15020306.980000002</v>
      </c>
      <c r="L17" s="720"/>
      <c r="M17" s="720">
        <v>-54491.9</v>
      </c>
      <c r="N17" s="722"/>
      <c r="O17" s="720">
        <v>-87836.87</v>
      </c>
      <c r="P17" s="720"/>
      <c r="Q17" s="720">
        <v>-2327929.85</v>
      </c>
      <c r="R17" s="720"/>
      <c r="S17" s="720">
        <v>-3803327.01</v>
      </c>
      <c r="T17" s="720"/>
      <c r="U17" s="720">
        <v>0</v>
      </c>
      <c r="V17" s="720"/>
      <c r="W17" s="720">
        <v>0</v>
      </c>
      <c r="X17" s="720"/>
      <c r="Y17" s="720">
        <v>355684.69000000501</v>
      </c>
      <c r="Z17" s="720"/>
      <c r="AA17" s="720">
        <v>1182574.9099999999</v>
      </c>
      <c r="AB17" s="720"/>
      <c r="AC17" s="720">
        <f t="shared" si="1"/>
        <v>-46937196.609999999</v>
      </c>
      <c r="AD17" s="720"/>
      <c r="AE17" s="720">
        <f t="shared" si="2"/>
        <v>-67285021.13000001</v>
      </c>
    </row>
    <row r="18" spans="1:31" s="368" customFormat="1" ht="27" customHeight="1">
      <c r="A18" s="368" t="s">
        <v>26</v>
      </c>
      <c r="E18" s="832">
        <v>-561000</v>
      </c>
      <c r="F18" s="832"/>
      <c r="G18" s="720">
        <v>-2811000</v>
      </c>
      <c r="H18" s="720"/>
      <c r="I18" s="720">
        <v>0</v>
      </c>
      <c r="J18" s="720"/>
      <c r="K18" s="720">
        <v>0</v>
      </c>
      <c r="L18" s="720"/>
      <c r="M18" s="720">
        <v>0</v>
      </c>
      <c r="N18" s="722"/>
      <c r="O18" s="720">
        <v>0</v>
      </c>
      <c r="P18" s="720"/>
      <c r="Q18" s="720">
        <v>0</v>
      </c>
      <c r="R18" s="720"/>
      <c r="S18" s="720">
        <v>0</v>
      </c>
      <c r="T18" s="720"/>
      <c r="U18" s="720">
        <v>0</v>
      </c>
      <c r="V18" s="720"/>
      <c r="W18" s="720">
        <v>0</v>
      </c>
      <c r="X18" s="720"/>
      <c r="Y18" s="720"/>
      <c r="Z18" s="720"/>
      <c r="AA18" s="720"/>
      <c r="AB18" s="720"/>
      <c r="AC18" s="720">
        <f t="shared" si="1"/>
        <v>-561000</v>
      </c>
      <c r="AD18" s="720"/>
      <c r="AE18" s="720">
        <f t="shared" si="2"/>
        <v>-2811000</v>
      </c>
    </row>
    <row r="19" spans="1:31" s="368" customFormat="1" ht="27" customHeight="1">
      <c r="A19" s="799" t="s">
        <v>854</v>
      </c>
      <c r="B19" s="799"/>
      <c r="C19" s="799"/>
      <c r="D19" s="799"/>
      <c r="E19" s="904">
        <v>0</v>
      </c>
      <c r="F19" s="904"/>
      <c r="G19" s="904">
        <v>0</v>
      </c>
      <c r="H19" s="904"/>
      <c r="I19" s="904">
        <v>0</v>
      </c>
      <c r="J19" s="904"/>
      <c r="K19" s="904">
        <v>-740574.73</v>
      </c>
      <c r="L19" s="904"/>
      <c r="M19" s="904">
        <v>0</v>
      </c>
      <c r="N19" s="904"/>
      <c r="O19" s="904">
        <v>0</v>
      </c>
      <c r="P19" s="904"/>
      <c r="Q19" s="904">
        <v>0</v>
      </c>
      <c r="R19" s="904"/>
      <c r="S19" s="904">
        <v>0</v>
      </c>
      <c r="T19" s="904"/>
      <c r="U19" s="904">
        <v>0</v>
      </c>
      <c r="V19" s="904"/>
      <c r="W19" s="904">
        <v>0</v>
      </c>
      <c r="X19" s="904"/>
      <c r="Y19" s="904"/>
      <c r="Z19" s="904"/>
      <c r="AA19" s="904"/>
      <c r="AB19" s="905"/>
      <c r="AC19" s="904">
        <f>E19+I19+Y19+Q19+M19+U19</f>
        <v>0</v>
      </c>
      <c r="AD19" s="905"/>
      <c r="AE19" s="904">
        <f>G19+K19+AA19+O19+S19+W19</f>
        <v>-740574.73</v>
      </c>
    </row>
    <row r="20" spans="1:31" s="368" customFormat="1" ht="27" customHeight="1">
      <c r="A20" s="368" t="s">
        <v>655</v>
      </c>
      <c r="E20" s="832">
        <v>0</v>
      </c>
      <c r="F20" s="832"/>
      <c r="G20" s="904">
        <v>0</v>
      </c>
      <c r="H20" s="904"/>
      <c r="I20" s="904">
        <v>0</v>
      </c>
      <c r="J20" s="904"/>
      <c r="K20" s="904">
        <v>0</v>
      </c>
      <c r="L20" s="904"/>
      <c r="M20" s="904">
        <v>0</v>
      </c>
      <c r="N20" s="722"/>
      <c r="O20" s="904">
        <v>0</v>
      </c>
      <c r="P20" s="904"/>
      <c r="Q20" s="904">
        <v>0</v>
      </c>
      <c r="R20" s="904"/>
      <c r="S20" s="904">
        <v>0</v>
      </c>
      <c r="T20" s="904"/>
      <c r="U20" s="904">
        <v>14983372.710000001</v>
      </c>
      <c r="V20" s="904"/>
      <c r="W20" s="904">
        <v>11531457.99</v>
      </c>
      <c r="X20" s="720"/>
      <c r="Y20" s="722">
        <v>-10014246.57</v>
      </c>
      <c r="Z20" s="722"/>
      <c r="AA20" s="722">
        <v>-6639095.9000000004</v>
      </c>
      <c r="AB20" s="720"/>
      <c r="AC20" s="720">
        <f t="shared" si="1"/>
        <v>4969126.1400000006</v>
      </c>
      <c r="AD20" s="720"/>
      <c r="AE20" s="720">
        <f t="shared" si="2"/>
        <v>4892362.09</v>
      </c>
    </row>
    <row r="21" spans="1:31" s="368" customFormat="1" ht="27" customHeight="1">
      <c r="A21" s="368" t="s">
        <v>28</v>
      </c>
      <c r="E21" s="832">
        <v>-5715439.1399999997</v>
      </c>
      <c r="F21" s="832"/>
      <c r="G21" s="720">
        <v>-5007590.24</v>
      </c>
      <c r="H21" s="720"/>
      <c r="I21" s="720">
        <v>-166876.26</v>
      </c>
      <c r="J21" s="720"/>
      <c r="K21" s="720">
        <v>0</v>
      </c>
      <c r="L21" s="720"/>
      <c r="M21" s="720">
        <v>-9972602.7300000004</v>
      </c>
      <c r="N21" s="722"/>
      <c r="O21" s="720">
        <v>-4452767.13</v>
      </c>
      <c r="P21" s="720"/>
      <c r="Q21" s="720">
        <v>-9031055.0600000005</v>
      </c>
      <c r="R21" s="720"/>
      <c r="S21" s="720">
        <v>-349517.95</v>
      </c>
      <c r="T21" s="720"/>
      <c r="U21" s="720">
        <v>0</v>
      </c>
      <c r="V21" s="720"/>
      <c r="W21" s="720">
        <v>0</v>
      </c>
      <c r="X21" s="720"/>
      <c r="Y21" s="720">
        <v>12531748.369999999</v>
      </c>
      <c r="Z21" s="720"/>
      <c r="AA21" s="722">
        <v>4802285.08</v>
      </c>
      <c r="AB21" s="720"/>
      <c r="AC21" s="720">
        <f t="shared" si="1"/>
        <v>-12354224.819999998</v>
      </c>
      <c r="AD21" s="720"/>
      <c r="AE21" s="720">
        <f t="shared" si="2"/>
        <v>-5007590.24</v>
      </c>
    </row>
    <row r="22" spans="1:31" s="368" customFormat="1" ht="27" customHeight="1">
      <c r="A22" s="368" t="s">
        <v>297</v>
      </c>
      <c r="E22" s="832">
        <v>0</v>
      </c>
      <c r="F22" s="832"/>
      <c r="G22" s="720">
        <v>0</v>
      </c>
      <c r="H22" s="720"/>
      <c r="I22" s="720">
        <v>0</v>
      </c>
      <c r="J22" s="720"/>
      <c r="K22" s="720">
        <v>0</v>
      </c>
      <c r="L22" s="720"/>
      <c r="M22" s="720">
        <v>0</v>
      </c>
      <c r="N22" s="722"/>
      <c r="O22" s="720">
        <v>0</v>
      </c>
      <c r="P22" s="720"/>
      <c r="Q22" s="720">
        <v>0</v>
      </c>
      <c r="R22" s="720"/>
      <c r="S22" s="720">
        <v>0</v>
      </c>
      <c r="T22" s="720"/>
      <c r="U22" s="720">
        <v>0</v>
      </c>
      <c r="V22" s="720"/>
      <c r="W22" s="720">
        <v>0</v>
      </c>
      <c r="X22" s="720"/>
      <c r="Y22" s="720">
        <v>3216051.17</v>
      </c>
      <c r="Z22" s="720"/>
      <c r="AA22" s="720">
        <v>-2353294.27</v>
      </c>
      <c r="AB22" s="720"/>
      <c r="AC22" s="720">
        <f t="shared" si="1"/>
        <v>3216051.17</v>
      </c>
      <c r="AD22" s="720"/>
      <c r="AE22" s="720">
        <f t="shared" si="2"/>
        <v>-2353294.27</v>
      </c>
    </row>
    <row r="23" spans="1:31" s="368" customFormat="1" ht="27" customHeight="1">
      <c r="B23" s="368" t="s">
        <v>27</v>
      </c>
      <c r="E23" s="724">
        <f>SUM(E16:E22)</f>
        <v>-39891858.010000005</v>
      </c>
      <c r="F23" s="720"/>
      <c r="G23" s="724">
        <f>SUM(G16:G22)</f>
        <v>-57374715.420000002</v>
      </c>
      <c r="H23" s="720"/>
      <c r="I23" s="724">
        <f>SUM(I16:I22)</f>
        <v>-12896361.369999999</v>
      </c>
      <c r="J23" s="720"/>
      <c r="K23" s="724">
        <f>SUM(K16:K22)</f>
        <v>-17437631.120000001</v>
      </c>
      <c r="L23" s="720"/>
      <c r="M23" s="724">
        <f>SUM(M16:M22)</f>
        <v>-10027094.630000001</v>
      </c>
      <c r="N23" s="722"/>
      <c r="O23" s="724">
        <f>SUM(O16:O22)</f>
        <v>-4540604</v>
      </c>
      <c r="P23" s="720"/>
      <c r="Q23" s="724">
        <f>SUM(Q16:Q22)</f>
        <v>-17296074.009999998</v>
      </c>
      <c r="R23" s="720"/>
      <c r="S23" s="724">
        <f>SUM(S16:S22)</f>
        <v>-11161956.919999998</v>
      </c>
      <c r="T23" s="720"/>
      <c r="U23" s="724">
        <f>SUM(U16:U22)</f>
        <v>14983372.710000001</v>
      </c>
      <c r="V23" s="720"/>
      <c r="W23" s="724">
        <f>SUM(W16:W22)</f>
        <v>11531457.99</v>
      </c>
      <c r="X23" s="720"/>
      <c r="Y23" s="722"/>
      <c r="Z23" s="720"/>
      <c r="AA23" s="722"/>
      <c r="AB23" s="720"/>
      <c r="AC23" s="724">
        <f>SUM(AC16:AD22)</f>
        <v>-59038777.649999999</v>
      </c>
      <c r="AD23" s="720"/>
      <c r="AE23" s="724">
        <f>SUM(AE16:AE22)</f>
        <v>-82816886.969999999</v>
      </c>
    </row>
    <row r="24" spans="1:31" s="368" customFormat="1" ht="27" customHeight="1">
      <c r="A24" s="368" t="s">
        <v>235</v>
      </c>
      <c r="E24" s="720">
        <f>+E23+E15+E14</f>
        <v>34037810.609999999</v>
      </c>
      <c r="F24" s="720"/>
      <c r="G24" s="720">
        <f>+G23+G15+G14</f>
        <v>64372131.309999898</v>
      </c>
      <c r="H24" s="720"/>
      <c r="I24" s="720">
        <f>+I23+I15+I14</f>
        <v>9050230.3199999984</v>
      </c>
      <c r="J24" s="720"/>
      <c r="K24" s="720">
        <f>+K23+K15+K14</f>
        <v>7693584.8399999775</v>
      </c>
      <c r="L24" s="720"/>
      <c r="M24" s="720">
        <f>+M23+M15+M14</f>
        <v>-10027094.630000001</v>
      </c>
      <c r="N24" s="722"/>
      <c r="O24" s="720">
        <f>+O23+O15+O14</f>
        <v>-4540604</v>
      </c>
      <c r="P24" s="720"/>
      <c r="Q24" s="720">
        <f>+Q23+Q15+Q14</f>
        <v>-17296074.009999998</v>
      </c>
      <c r="R24" s="720"/>
      <c r="S24" s="720">
        <f>+S23+S15+S14</f>
        <v>-11161956.919999998</v>
      </c>
      <c r="T24" s="720"/>
      <c r="U24" s="720">
        <f>+U23+U15+U14</f>
        <v>19510084.330000002</v>
      </c>
      <c r="V24" s="720"/>
      <c r="W24" s="720">
        <f>+W23+W15+W14</f>
        <v>14918285.52</v>
      </c>
      <c r="X24" s="720"/>
      <c r="Y24" s="720"/>
      <c r="Z24" s="720"/>
      <c r="AA24" s="720"/>
      <c r="AB24" s="720"/>
      <c r="AC24" s="720">
        <f>+AC23+AC15+AC14</f>
        <v>41653726.539999932</v>
      </c>
      <c r="AD24" s="720"/>
      <c r="AE24" s="720">
        <f>+AE23+AE15+AE14</f>
        <v>67444212.74999994</v>
      </c>
    </row>
    <row r="25" spans="1:31" s="368" customFormat="1" ht="27" customHeight="1">
      <c r="A25" s="368" t="s">
        <v>242</v>
      </c>
      <c r="E25" s="834">
        <v>-10534657.859999999</v>
      </c>
      <c r="F25" s="834"/>
      <c r="G25" s="722">
        <v>-15104667.109999999</v>
      </c>
      <c r="H25" s="722"/>
      <c r="I25" s="722">
        <v>-1646473.56</v>
      </c>
      <c r="J25" s="722"/>
      <c r="K25" s="722">
        <v>-1562049.7900000003</v>
      </c>
      <c r="L25" s="722"/>
      <c r="M25" s="722">
        <v>225278.78</v>
      </c>
      <c r="N25" s="722"/>
      <c r="O25" s="722">
        <v>183395.9</v>
      </c>
      <c r="P25" s="722"/>
      <c r="Q25" s="722">
        <v>3408442.73</v>
      </c>
      <c r="R25" s="722"/>
      <c r="S25" s="722">
        <v>2039347.6399999997</v>
      </c>
      <c r="T25" s="722"/>
      <c r="U25" s="722">
        <v>0</v>
      </c>
      <c r="V25" s="722"/>
      <c r="W25" s="722">
        <v>0</v>
      </c>
      <c r="X25" s="722"/>
      <c r="Y25" s="720"/>
      <c r="Z25" s="722"/>
      <c r="AA25" s="720"/>
      <c r="AB25" s="722"/>
      <c r="AC25" s="721">
        <f>+E25+I25+M25+Q25+Y25+U25</f>
        <v>-8547409.9100000001</v>
      </c>
      <c r="AD25" s="720"/>
      <c r="AE25" s="720">
        <f>+G25+K25+O25+S25+AA25+W25</f>
        <v>-14443973.359999999</v>
      </c>
    </row>
    <row r="26" spans="1:31" s="368" customFormat="1" ht="27" customHeight="1" thickBot="1">
      <c r="A26" s="368" t="s">
        <v>165</v>
      </c>
      <c r="E26" s="725">
        <f>SUM(E24:E25)</f>
        <v>23503152.75</v>
      </c>
      <c r="F26" s="722"/>
      <c r="G26" s="725">
        <f t="shared" ref="G26:W26" si="3">SUM(G24:G25)</f>
        <v>49267464.199999899</v>
      </c>
      <c r="H26" s="722"/>
      <c r="I26" s="725">
        <f t="shared" si="3"/>
        <v>7403756.7599999979</v>
      </c>
      <c r="J26" s="722"/>
      <c r="K26" s="725">
        <f t="shared" si="3"/>
        <v>6131535.0499999775</v>
      </c>
      <c r="L26" s="722"/>
      <c r="M26" s="725">
        <f t="shared" si="3"/>
        <v>-9801815.8500000015</v>
      </c>
      <c r="N26" s="722"/>
      <c r="O26" s="725">
        <f t="shared" si="3"/>
        <v>-4357208.0999999996</v>
      </c>
      <c r="P26" s="722"/>
      <c r="Q26" s="725">
        <f t="shared" si="3"/>
        <v>-13887631.279999997</v>
      </c>
      <c r="R26" s="722"/>
      <c r="S26" s="725">
        <f t="shared" si="3"/>
        <v>-9122609.2799999975</v>
      </c>
      <c r="T26" s="722"/>
      <c r="U26" s="725">
        <f t="shared" si="3"/>
        <v>19510084.330000002</v>
      </c>
      <c r="V26" s="722"/>
      <c r="W26" s="725">
        <f t="shared" si="3"/>
        <v>14918285.52</v>
      </c>
      <c r="X26" s="722"/>
      <c r="Y26" s="602"/>
      <c r="Z26" s="722"/>
      <c r="AA26" s="602"/>
      <c r="AB26" s="722"/>
      <c r="AC26" s="725">
        <f>SUM(AC24:AC25)</f>
        <v>33106316.629999932</v>
      </c>
      <c r="AD26" s="722"/>
      <c r="AE26" s="725">
        <f>SUM(AE24:AE25)</f>
        <v>53000239.389999941</v>
      </c>
    </row>
    <row r="27" spans="1:31" s="368" customFormat="1" ht="27" customHeight="1" thickTop="1">
      <c r="E27" s="11"/>
      <c r="F27" s="369"/>
      <c r="H27" s="369"/>
      <c r="I27" s="11"/>
      <c r="J27" s="369"/>
      <c r="K27" s="11"/>
      <c r="L27" s="369"/>
      <c r="N27" s="369"/>
      <c r="P27" s="369"/>
      <c r="R27" s="369"/>
      <c r="T27" s="369"/>
      <c r="U27" s="369"/>
      <c r="V27" s="369"/>
      <c r="W27" s="369"/>
      <c r="X27" s="369"/>
      <c r="Z27" s="369"/>
      <c r="AB27" s="369"/>
      <c r="AD27" s="369"/>
      <c r="AE27" s="11"/>
    </row>
    <row r="28" spans="1:31" ht="27" customHeight="1"/>
    <row r="29" spans="1:31" ht="27" customHeight="1"/>
    <row r="30" spans="1:31" ht="27" customHeight="1">
      <c r="G30" s="835"/>
      <c r="J30" s="836"/>
      <c r="L30" s="837"/>
      <c r="M30" s="837" t="s">
        <v>81</v>
      </c>
      <c r="N30" s="837"/>
      <c r="O30" s="836"/>
      <c r="P30" s="837"/>
      <c r="T30" s="837"/>
      <c r="U30" s="837"/>
      <c r="V30" s="837"/>
      <c r="W30" s="837"/>
      <c r="X30" s="837"/>
    </row>
    <row r="31" spans="1:31" ht="27" customHeight="1">
      <c r="G31" s="835"/>
      <c r="H31" s="836"/>
      <c r="J31" s="836"/>
      <c r="L31" s="837"/>
      <c r="M31" s="837" t="s">
        <v>433</v>
      </c>
      <c r="N31" s="837"/>
      <c r="O31" s="836"/>
      <c r="P31" s="837"/>
      <c r="T31" s="837"/>
      <c r="U31" s="837"/>
      <c r="V31" s="837"/>
      <c r="W31" s="837"/>
      <c r="X31" s="837"/>
    </row>
    <row r="32" spans="1:31" ht="27" customHeight="1">
      <c r="A32" s="951" t="s">
        <v>784</v>
      </c>
      <c r="B32" s="951"/>
      <c r="C32" s="951"/>
      <c r="D32" s="951"/>
      <c r="E32" s="951"/>
      <c r="F32" s="951"/>
      <c r="G32" s="951"/>
      <c r="H32" s="951"/>
      <c r="I32" s="951"/>
      <c r="J32" s="951"/>
      <c r="K32" s="951"/>
      <c r="L32" s="951"/>
      <c r="M32" s="951"/>
      <c r="N32" s="951"/>
      <c r="O32" s="951"/>
      <c r="P32" s="951"/>
      <c r="Q32" s="951"/>
      <c r="R32" s="951"/>
      <c r="S32" s="951"/>
      <c r="T32" s="951"/>
      <c r="U32" s="951"/>
      <c r="V32" s="951"/>
      <c r="W32" s="951"/>
      <c r="X32" s="951"/>
      <c r="Y32" s="951"/>
      <c r="Z32" s="951"/>
      <c r="AA32" s="951"/>
      <c r="AB32" s="951"/>
      <c r="AC32" s="951"/>
      <c r="AD32" s="951"/>
      <c r="AE32" s="951"/>
    </row>
    <row r="33" spans="1:31" ht="27" customHeight="1">
      <c r="A33" s="366"/>
      <c r="B33" s="367"/>
      <c r="C33" s="367"/>
      <c r="D33" s="367"/>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row>
    <row r="34" spans="1:31" s="368" customFormat="1" ht="27" customHeight="1">
      <c r="A34" s="368" t="s">
        <v>1075</v>
      </c>
    </row>
    <row r="35" spans="1:31" s="368" customFormat="1" ht="27" customHeight="1">
      <c r="A35" s="369"/>
      <c r="B35" s="369"/>
      <c r="C35" s="369"/>
      <c r="D35" s="369"/>
      <c r="E35" s="369"/>
      <c r="F35" s="369">
        <v>1215730954.6100001</v>
      </c>
      <c r="AE35" s="370" t="s">
        <v>73</v>
      </c>
    </row>
    <row r="36" spans="1:31" s="368" customFormat="1" ht="27" customHeight="1">
      <c r="A36" s="369"/>
      <c r="B36" s="369"/>
      <c r="C36" s="369"/>
      <c r="D36" s="369"/>
      <c r="E36" s="798" t="s">
        <v>344</v>
      </c>
      <c r="F36" s="798"/>
      <c r="G36" s="798"/>
      <c r="H36" s="798"/>
      <c r="I36" s="798"/>
      <c r="J36" s="798"/>
      <c r="K36" s="798"/>
      <c r="L36" s="798"/>
      <c r="M36" s="798"/>
      <c r="N36" s="798"/>
      <c r="O36" s="798"/>
      <c r="P36" s="798"/>
      <c r="Q36" s="798"/>
      <c r="R36" s="798"/>
      <c r="S36" s="798"/>
      <c r="T36" s="798"/>
      <c r="U36" s="798"/>
      <c r="V36" s="798"/>
      <c r="W36" s="798"/>
      <c r="X36" s="798"/>
      <c r="Y36" s="798"/>
      <c r="Z36" s="798"/>
      <c r="AA36" s="798"/>
      <c r="AB36" s="798"/>
      <c r="AC36" s="798"/>
      <c r="AD36" s="798"/>
      <c r="AE36" s="798"/>
    </row>
    <row r="37" spans="1:31" s="368" customFormat="1" ht="27" customHeight="1">
      <c r="A37" s="369"/>
      <c r="B37" s="369"/>
      <c r="C37" s="369"/>
      <c r="D37" s="369"/>
      <c r="E37" s="952" t="s">
        <v>853</v>
      </c>
      <c r="F37" s="952"/>
      <c r="G37" s="952"/>
      <c r="H37" s="952"/>
      <c r="I37" s="952"/>
      <c r="J37" s="952"/>
      <c r="K37" s="952"/>
      <c r="L37" s="952"/>
      <c r="M37" s="952"/>
      <c r="N37" s="952"/>
      <c r="O37" s="952"/>
      <c r="P37" s="952"/>
      <c r="Q37" s="952"/>
      <c r="R37" s="952"/>
      <c r="S37" s="952"/>
      <c r="T37" s="952"/>
      <c r="U37" s="952"/>
      <c r="V37" s="952"/>
      <c r="W37" s="952"/>
      <c r="X37" s="952"/>
      <c r="Y37" s="952"/>
      <c r="Z37" s="952"/>
      <c r="AA37" s="952"/>
      <c r="AB37" s="952"/>
      <c r="AC37" s="952"/>
      <c r="AD37" s="952"/>
      <c r="AE37" s="952"/>
    </row>
    <row r="38" spans="1:31" s="517" customFormat="1" ht="27" customHeight="1">
      <c r="E38" s="953" t="s">
        <v>19</v>
      </c>
      <c r="F38" s="953"/>
      <c r="G38" s="953"/>
      <c r="I38" s="953" t="s">
        <v>20</v>
      </c>
      <c r="J38" s="953"/>
      <c r="K38" s="953"/>
      <c r="M38" s="953" t="s">
        <v>194</v>
      </c>
      <c r="N38" s="953"/>
      <c r="O38" s="953"/>
      <c r="Q38" s="954" t="s">
        <v>220</v>
      </c>
      <c r="R38" s="954"/>
      <c r="S38" s="954"/>
      <c r="U38" s="954" t="s">
        <v>274</v>
      </c>
      <c r="V38" s="954"/>
      <c r="W38" s="954"/>
      <c r="Y38" s="953" t="s">
        <v>21</v>
      </c>
      <c r="Z38" s="953"/>
      <c r="AA38" s="953"/>
      <c r="AC38" s="953" t="s">
        <v>3</v>
      </c>
      <c r="AD38" s="953"/>
      <c r="AE38" s="953"/>
    </row>
    <row r="39" spans="1:31" ht="27" customHeight="1">
      <c r="E39" s="371" t="s">
        <v>535</v>
      </c>
      <c r="F39" s="372"/>
      <c r="G39" s="373" t="s">
        <v>306</v>
      </c>
      <c r="H39" s="518"/>
      <c r="I39" s="371" t="str">
        <f>+E39</f>
        <v>2020</v>
      </c>
      <c r="J39" s="372"/>
      <c r="K39" s="373" t="str">
        <f>+G39</f>
        <v>2019</v>
      </c>
      <c r="L39" s="518"/>
      <c r="M39" s="371" t="str">
        <f>+I39</f>
        <v>2020</v>
      </c>
      <c r="N39" s="372"/>
      <c r="O39" s="373" t="str">
        <f>+K39</f>
        <v>2019</v>
      </c>
      <c r="P39" s="518"/>
      <c r="Q39" s="371" t="str">
        <f>+M39</f>
        <v>2020</v>
      </c>
      <c r="R39" s="372"/>
      <c r="S39" s="373" t="str">
        <f>+O39</f>
        <v>2019</v>
      </c>
      <c r="T39" s="518"/>
      <c r="U39" s="371" t="str">
        <f>+Q39</f>
        <v>2020</v>
      </c>
      <c r="V39" s="372"/>
      <c r="W39" s="373" t="str">
        <f>+S39</f>
        <v>2019</v>
      </c>
      <c r="X39" s="518"/>
      <c r="Y39" s="371" t="str">
        <f>+U39</f>
        <v>2020</v>
      </c>
      <c r="Z39" s="372"/>
      <c r="AA39" s="373" t="str">
        <f>+W39</f>
        <v>2019</v>
      </c>
      <c r="AB39" s="518"/>
      <c r="AC39" s="371" t="str">
        <f>+Y39</f>
        <v>2020</v>
      </c>
      <c r="AD39" s="372"/>
      <c r="AE39" s="373" t="str">
        <f>+AA39</f>
        <v>2019</v>
      </c>
    </row>
    <row r="40" spans="1:31" s="368" customFormat="1" ht="27" customHeight="1">
      <c r="A40" s="368" t="s">
        <v>183</v>
      </c>
      <c r="E40" s="722">
        <v>1941699443.6500001</v>
      </c>
      <c r="F40" s="722"/>
      <c r="G40" s="722">
        <v>1785161730.0699999</v>
      </c>
      <c r="H40" s="722"/>
      <c r="I40" s="722">
        <v>196871288.68000001</v>
      </c>
      <c r="J40" s="722"/>
      <c r="K40" s="722">
        <v>250657068.56999999</v>
      </c>
      <c r="L40" s="722"/>
      <c r="M40" s="722">
        <v>0</v>
      </c>
      <c r="N40" s="722"/>
      <c r="O40" s="722">
        <v>0</v>
      </c>
      <c r="P40" s="722"/>
      <c r="Q40" s="722">
        <v>0</v>
      </c>
      <c r="R40" s="722"/>
      <c r="S40" s="722">
        <v>0</v>
      </c>
      <c r="T40" s="722"/>
      <c r="U40" s="720">
        <v>0</v>
      </c>
      <c r="V40" s="720"/>
      <c r="W40" s="720">
        <v>0</v>
      </c>
      <c r="X40" s="720"/>
      <c r="Y40" s="722">
        <v>-76495892.750000194</v>
      </c>
      <c r="Z40" s="720"/>
      <c r="AA40" s="722">
        <v>-40724209.669999838</v>
      </c>
      <c r="AB40" s="720"/>
      <c r="AC40" s="720">
        <f>+E40+I40+M40+Q40+Y40+U40</f>
        <v>2062074839.5799999</v>
      </c>
      <c r="AD40" s="720"/>
      <c r="AE40" s="720">
        <f>+G40+K40+O40+S40+AA40+W40</f>
        <v>1995094588.97</v>
      </c>
    </row>
    <row r="41" spans="1:31" s="368" customFormat="1" ht="27" customHeight="1">
      <c r="A41" s="368" t="s">
        <v>184</v>
      </c>
      <c r="E41" s="832">
        <v>-1789498641.6000001</v>
      </c>
      <c r="F41" s="832"/>
      <c r="G41" s="720">
        <v>-1494889486.1800001</v>
      </c>
      <c r="H41" s="720"/>
      <c r="I41" s="720">
        <v>-163067318.36000001</v>
      </c>
      <c r="J41" s="720"/>
      <c r="K41" s="720">
        <v>-204040563.31</v>
      </c>
      <c r="L41" s="720"/>
      <c r="M41" s="720">
        <v>0</v>
      </c>
      <c r="N41" s="722"/>
      <c r="O41" s="720">
        <v>0</v>
      </c>
      <c r="P41" s="720"/>
      <c r="Q41" s="720">
        <v>0</v>
      </c>
      <c r="R41" s="720"/>
      <c r="S41" s="720">
        <v>0</v>
      </c>
      <c r="T41" s="722"/>
      <c r="U41" s="720">
        <v>0</v>
      </c>
      <c r="V41" s="720"/>
      <c r="W41" s="720">
        <v>0</v>
      </c>
      <c r="X41" s="720"/>
      <c r="Y41" s="722">
        <v>76489887.150000006</v>
      </c>
      <c r="Z41" s="720"/>
      <c r="AA41" s="722">
        <v>40720419.170000076</v>
      </c>
      <c r="AB41" s="720"/>
      <c r="AC41" s="721">
        <f>+E41+I41+M41+Q41+Y41+U41</f>
        <v>-1876076072.8099999</v>
      </c>
      <c r="AD41" s="720"/>
      <c r="AE41" s="720">
        <f>+G41+K41+O41+S41+AA41+W41</f>
        <v>-1658209630.3199999</v>
      </c>
    </row>
    <row r="42" spans="1:31" s="368" customFormat="1" ht="27" customHeight="1">
      <c r="A42" s="368" t="s">
        <v>124</v>
      </c>
      <c r="E42" s="723">
        <f>SUM(E40:E41)</f>
        <v>152200802.04999995</v>
      </c>
      <c r="F42" s="722"/>
      <c r="G42" s="723">
        <f>SUM(G40:G41)</f>
        <v>290272243.88999987</v>
      </c>
      <c r="H42" s="722"/>
      <c r="I42" s="723">
        <f>SUM(I40:I41)</f>
        <v>33803970.319999993</v>
      </c>
      <c r="J42" s="722"/>
      <c r="K42" s="723">
        <f>SUM(K40:K41)</f>
        <v>46616505.25999999</v>
      </c>
      <c r="L42" s="722"/>
      <c r="M42" s="723">
        <f>SUM(M40:M41)</f>
        <v>0</v>
      </c>
      <c r="N42" s="722"/>
      <c r="O42" s="723">
        <f>SUM(O40:O41)</f>
        <v>0</v>
      </c>
      <c r="P42" s="722"/>
      <c r="Q42" s="723">
        <f>SUM(Q40:Q41)</f>
        <v>0</v>
      </c>
      <c r="R42" s="722"/>
      <c r="S42" s="723">
        <f>SUM(S40:S41)</f>
        <v>0</v>
      </c>
      <c r="T42" s="722"/>
      <c r="U42" s="723">
        <f>SUM(U40:U41)</f>
        <v>0</v>
      </c>
      <c r="V42" s="722"/>
      <c r="W42" s="723">
        <f>SUM(W40:W41)</f>
        <v>0</v>
      </c>
      <c r="X42" s="722"/>
      <c r="Y42" s="722"/>
      <c r="Z42" s="722"/>
      <c r="AA42" s="722"/>
      <c r="AB42" s="722"/>
      <c r="AC42" s="720">
        <f>SUM(AC40:AC41)</f>
        <v>185998766.76999998</v>
      </c>
      <c r="AD42" s="722"/>
      <c r="AE42" s="723">
        <f>SUM(AE40:AE41)</f>
        <v>336884958.6500001</v>
      </c>
    </row>
    <row r="43" spans="1:31" s="368" customFormat="1" ht="27" customHeight="1">
      <c r="A43" s="368" t="s">
        <v>22</v>
      </c>
      <c r="E43" s="832">
        <v>0</v>
      </c>
      <c r="F43" s="832"/>
      <c r="G43" s="720">
        <v>0</v>
      </c>
      <c r="H43" s="720"/>
      <c r="I43" s="720">
        <v>0</v>
      </c>
      <c r="J43" s="722"/>
      <c r="K43" s="720">
        <v>0</v>
      </c>
      <c r="L43" s="720"/>
      <c r="M43" s="720">
        <v>0</v>
      </c>
      <c r="N43" s="722"/>
      <c r="O43" s="720">
        <v>0</v>
      </c>
      <c r="P43" s="720"/>
      <c r="Q43" s="720">
        <v>0</v>
      </c>
      <c r="R43" s="722"/>
      <c r="S43" s="720">
        <v>0</v>
      </c>
      <c r="T43" s="720"/>
      <c r="U43" s="720">
        <v>16455352.43</v>
      </c>
      <c r="V43" s="722"/>
      <c r="W43" s="722">
        <v>6582799.3499999996</v>
      </c>
      <c r="X43" s="722"/>
      <c r="Y43" s="722"/>
      <c r="Z43" s="722"/>
      <c r="AA43" s="722"/>
      <c r="AB43" s="722"/>
      <c r="AC43" s="720">
        <f>+E43+I43+M43+Q43+Y43+U43</f>
        <v>16455352.43</v>
      </c>
      <c r="AD43" s="720"/>
      <c r="AE43" s="720">
        <f>+G43+K43+O43+S43+AA43+W43</f>
        <v>6582799.3499999996</v>
      </c>
    </row>
    <row r="44" spans="1:31" s="368" customFormat="1" ht="27" customHeight="1">
      <c r="A44" s="368" t="s">
        <v>269</v>
      </c>
      <c r="E44" s="832">
        <v>0</v>
      </c>
      <c r="F44" s="832"/>
      <c r="G44" s="720">
        <v>0</v>
      </c>
      <c r="H44" s="720"/>
      <c r="I44" s="720">
        <v>-3347907.63</v>
      </c>
      <c r="J44" s="720"/>
      <c r="K44" s="720">
        <v>-3324411.32</v>
      </c>
      <c r="L44" s="720"/>
      <c r="M44" s="720">
        <v>0</v>
      </c>
      <c r="N44" s="722"/>
      <c r="O44" s="720">
        <v>0</v>
      </c>
      <c r="P44" s="720"/>
      <c r="Q44" s="720">
        <v>-11954150.85</v>
      </c>
      <c r="R44" s="720"/>
      <c r="S44" s="720">
        <v>-11806137.82</v>
      </c>
      <c r="T44" s="720"/>
      <c r="U44" s="722">
        <v>0</v>
      </c>
      <c r="V44" s="722"/>
      <c r="W44" s="722">
        <v>0</v>
      </c>
      <c r="X44" s="722"/>
      <c r="Y44" s="722"/>
      <c r="Z44" s="720"/>
      <c r="AA44" s="722"/>
      <c r="AB44" s="720"/>
      <c r="AC44" s="720">
        <f t="shared" ref="AC44:AC50" si="4">+E44+I44+M44+Q44+Y44+U44</f>
        <v>-15302058.48</v>
      </c>
      <c r="AD44" s="720"/>
      <c r="AE44" s="720">
        <f t="shared" ref="AE44:AE50" si="5">+G44+K44+O44+S44+AA44+W44</f>
        <v>-15130549.140000001</v>
      </c>
    </row>
    <row r="45" spans="1:31" s="368" customFormat="1" ht="27" customHeight="1">
      <c r="A45" s="368" t="s">
        <v>29</v>
      </c>
      <c r="E45" s="832">
        <v>-67314142.310000002</v>
      </c>
      <c r="F45" s="832"/>
      <c r="G45" s="720">
        <v>-95239990.719999999</v>
      </c>
      <c r="H45" s="720"/>
      <c r="I45" s="720">
        <v>-20974386</v>
      </c>
      <c r="J45" s="720"/>
      <c r="K45" s="720">
        <v>-25314058.010000002</v>
      </c>
      <c r="L45" s="720"/>
      <c r="M45" s="720">
        <v>-74691.899999999994</v>
      </c>
      <c r="N45" s="722"/>
      <c r="O45" s="720">
        <v>-109301.87</v>
      </c>
      <c r="P45" s="720"/>
      <c r="Q45" s="720">
        <v>-8212636.8899999997</v>
      </c>
      <c r="R45" s="720"/>
      <c r="S45" s="720">
        <v>-6482368.3399999999</v>
      </c>
      <c r="T45" s="720"/>
      <c r="U45" s="720">
        <v>0</v>
      </c>
      <c r="V45" s="720"/>
      <c r="W45" s="720">
        <v>0</v>
      </c>
      <c r="X45" s="720"/>
      <c r="Y45" s="722">
        <v>709831.52</v>
      </c>
      <c r="Z45" s="720"/>
      <c r="AA45" s="722">
        <v>705666.94</v>
      </c>
      <c r="AB45" s="720"/>
      <c r="AC45" s="720">
        <f t="shared" si="4"/>
        <v>-95866025.580000013</v>
      </c>
      <c r="AD45" s="720"/>
      <c r="AE45" s="720">
        <f t="shared" si="5"/>
        <v>-126440052.00000001</v>
      </c>
    </row>
    <row r="46" spans="1:31" s="368" customFormat="1" ht="27" customHeight="1">
      <c r="A46" s="368" t="s">
        <v>26</v>
      </c>
      <c r="E46" s="832">
        <v>-1122000</v>
      </c>
      <c r="F46" s="832"/>
      <c r="G46" s="720">
        <v>-3372000</v>
      </c>
      <c r="H46" s="720"/>
      <c r="I46" s="720">
        <v>0</v>
      </c>
      <c r="J46" s="720"/>
      <c r="K46" s="720">
        <v>0</v>
      </c>
      <c r="L46" s="720"/>
      <c r="M46" s="720">
        <v>0</v>
      </c>
      <c r="N46" s="722"/>
      <c r="O46" s="720">
        <v>0</v>
      </c>
      <c r="P46" s="720"/>
      <c r="Q46" s="720">
        <v>0</v>
      </c>
      <c r="R46" s="720"/>
      <c r="S46" s="720">
        <v>0</v>
      </c>
      <c r="T46" s="720"/>
      <c r="U46" s="720">
        <v>0</v>
      </c>
      <c r="V46" s="720"/>
      <c r="W46" s="720">
        <v>0</v>
      </c>
      <c r="X46" s="720"/>
      <c r="Y46" s="722"/>
      <c r="Z46" s="720"/>
      <c r="AA46" s="722"/>
      <c r="AB46" s="720"/>
      <c r="AC46" s="720">
        <f t="shared" si="4"/>
        <v>-1122000</v>
      </c>
      <c r="AD46" s="720"/>
      <c r="AE46" s="720">
        <f t="shared" si="5"/>
        <v>-3372000</v>
      </c>
    </row>
    <row r="47" spans="1:31" s="368" customFormat="1" ht="27" customHeight="1">
      <c r="A47" s="799" t="s">
        <v>854</v>
      </c>
      <c r="E47" s="832">
        <v>0</v>
      </c>
      <c r="F47" s="832"/>
      <c r="G47" s="720">
        <v>0</v>
      </c>
      <c r="H47" s="720"/>
      <c r="I47" s="720">
        <v>0</v>
      </c>
      <c r="J47" s="720"/>
      <c r="K47" s="720">
        <v>-740574.73</v>
      </c>
      <c r="L47" s="720"/>
      <c r="M47" s="720">
        <v>0</v>
      </c>
      <c r="N47" s="722"/>
      <c r="O47" s="720">
        <v>0</v>
      </c>
      <c r="P47" s="720"/>
      <c r="Q47" s="720">
        <v>0</v>
      </c>
      <c r="R47" s="720"/>
      <c r="S47" s="720">
        <v>0</v>
      </c>
      <c r="T47" s="720"/>
      <c r="U47" s="720">
        <v>0</v>
      </c>
      <c r="V47" s="720"/>
      <c r="W47" s="720">
        <v>0</v>
      </c>
      <c r="X47" s="720"/>
      <c r="Y47" s="722"/>
      <c r="Z47" s="720"/>
      <c r="AA47" s="722"/>
      <c r="AB47" s="720"/>
      <c r="AC47" s="720">
        <f>+E47+I47+M47+Q47+Y47+U47</f>
        <v>0</v>
      </c>
      <c r="AD47" s="720"/>
      <c r="AE47" s="720">
        <f>+G47+K47+O47+S47+AA47+W47</f>
        <v>-740574.73</v>
      </c>
    </row>
    <row r="48" spans="1:31" s="368" customFormat="1" ht="27" customHeight="1">
      <c r="A48" s="368" t="s">
        <v>655</v>
      </c>
      <c r="E48" s="832">
        <v>0</v>
      </c>
      <c r="F48" s="832"/>
      <c r="G48" s="720">
        <v>0</v>
      </c>
      <c r="H48" s="720"/>
      <c r="I48" s="720">
        <v>0</v>
      </c>
      <c r="J48" s="720"/>
      <c r="K48" s="720">
        <v>0</v>
      </c>
      <c r="L48" s="720"/>
      <c r="M48" s="720">
        <v>0</v>
      </c>
      <c r="N48" s="720"/>
      <c r="O48" s="720">
        <v>0</v>
      </c>
      <c r="P48" s="720"/>
      <c r="Q48" s="720">
        <v>0</v>
      </c>
      <c r="R48" s="720"/>
      <c r="S48" s="720">
        <v>0</v>
      </c>
      <c r="T48" s="720"/>
      <c r="U48" s="720">
        <v>38212998.5</v>
      </c>
      <c r="V48" s="720"/>
      <c r="W48" s="720">
        <v>21947980.789999999</v>
      </c>
      <c r="X48" s="720"/>
      <c r="Y48" s="722">
        <v>-28582672.440000001</v>
      </c>
      <c r="Z48" s="722"/>
      <c r="AA48" s="722">
        <v>-12976904.109999999</v>
      </c>
      <c r="AB48" s="720"/>
      <c r="AC48" s="720">
        <f t="shared" si="4"/>
        <v>9630326.0599999987</v>
      </c>
      <c r="AD48" s="720"/>
      <c r="AE48" s="720">
        <f t="shared" si="5"/>
        <v>8971076.6799999997</v>
      </c>
    </row>
    <row r="49" spans="1:31" s="368" customFormat="1" ht="27" customHeight="1">
      <c r="A49" s="368" t="s">
        <v>28</v>
      </c>
      <c r="E49" s="832">
        <v>-11432222.17</v>
      </c>
      <c r="F49" s="832"/>
      <c r="G49" s="720">
        <v>-8241922.9900000002</v>
      </c>
      <c r="H49" s="720"/>
      <c r="I49" s="720">
        <v>-301090</v>
      </c>
      <c r="J49" s="720"/>
      <c r="K49" s="720">
        <v>0</v>
      </c>
      <c r="L49" s="720"/>
      <c r="M49" s="720">
        <v>-15284657.52</v>
      </c>
      <c r="N49" s="722"/>
      <c r="O49" s="720">
        <v>-8856602.7400000002</v>
      </c>
      <c r="P49" s="720"/>
      <c r="Q49" s="720">
        <v>-10838579.859999999</v>
      </c>
      <c r="R49" s="720"/>
      <c r="S49" s="720">
        <v>-617392.28</v>
      </c>
      <c r="T49" s="720"/>
      <c r="U49" s="720">
        <v>0</v>
      </c>
      <c r="V49" s="720"/>
      <c r="W49" s="720">
        <v>0</v>
      </c>
      <c r="X49" s="720"/>
      <c r="Y49" s="722">
        <v>18291562.469999999</v>
      </c>
      <c r="Z49" s="720"/>
      <c r="AA49" s="722">
        <v>9473995.0200000014</v>
      </c>
      <c r="AB49" s="720"/>
      <c r="AC49" s="720">
        <f t="shared" si="4"/>
        <v>-19564987.079999998</v>
      </c>
      <c r="AD49" s="720"/>
      <c r="AE49" s="720">
        <f t="shared" si="5"/>
        <v>-8241922.9900000002</v>
      </c>
    </row>
    <row r="50" spans="1:31" s="368" customFormat="1" ht="27" customHeight="1">
      <c r="A50" s="368" t="s">
        <v>297</v>
      </c>
      <c r="E50" s="832">
        <v>0</v>
      </c>
      <c r="F50" s="832"/>
      <c r="G50" s="720">
        <v>0</v>
      </c>
      <c r="H50" s="720"/>
      <c r="I50" s="720">
        <v>0</v>
      </c>
      <c r="J50" s="720"/>
      <c r="K50" s="833">
        <v>0</v>
      </c>
      <c r="L50" s="720"/>
      <c r="M50" s="720">
        <v>0</v>
      </c>
      <c r="N50" s="722"/>
      <c r="O50" s="720">
        <v>0</v>
      </c>
      <c r="P50" s="720"/>
      <c r="Q50" s="720">
        <v>0</v>
      </c>
      <c r="R50" s="720"/>
      <c r="S50" s="720">
        <v>0</v>
      </c>
      <c r="T50" s="720"/>
      <c r="U50" s="720">
        <v>0</v>
      </c>
      <c r="V50" s="720"/>
      <c r="W50" s="720">
        <v>0</v>
      </c>
      <c r="X50" s="720"/>
      <c r="Y50" s="722">
        <v>10758586.92</v>
      </c>
      <c r="Z50" s="720"/>
      <c r="AA50" s="722">
        <v>-5129985.2300000004</v>
      </c>
      <c r="AB50" s="720"/>
      <c r="AC50" s="720">
        <f t="shared" si="4"/>
        <v>10758586.92</v>
      </c>
      <c r="AD50" s="720"/>
      <c r="AE50" s="720">
        <f t="shared" si="5"/>
        <v>-5129985.2300000004</v>
      </c>
    </row>
    <row r="51" spans="1:31" s="368" customFormat="1" ht="27" customHeight="1">
      <c r="B51" s="368" t="s">
        <v>27</v>
      </c>
      <c r="E51" s="724">
        <f>SUM(E44:E50)</f>
        <v>-79868364.480000004</v>
      </c>
      <c r="F51" s="720"/>
      <c r="G51" s="724">
        <f>SUM(G44:G50)</f>
        <v>-106853913.70999999</v>
      </c>
      <c r="H51" s="720"/>
      <c r="I51" s="724">
        <f>SUM(I44:I50)</f>
        <v>-24623383.629999999</v>
      </c>
      <c r="J51" s="720"/>
      <c r="K51" s="724">
        <f>SUM(K44:K50)</f>
        <v>-29379044.060000002</v>
      </c>
      <c r="L51" s="720"/>
      <c r="M51" s="724">
        <f>SUM(M44:M50)</f>
        <v>-15359349.42</v>
      </c>
      <c r="N51" s="722"/>
      <c r="O51" s="724">
        <f>SUM(O44:O50)</f>
        <v>-8965904.6099999994</v>
      </c>
      <c r="P51" s="720"/>
      <c r="Q51" s="724">
        <f>SUM(Q44:Q50)</f>
        <v>-31005367.599999998</v>
      </c>
      <c r="R51" s="720"/>
      <c r="S51" s="724">
        <f>SUM(S44:S50)</f>
        <v>-18905898.440000001</v>
      </c>
      <c r="T51" s="720"/>
      <c r="U51" s="724">
        <f>SUM(U44:U50)</f>
        <v>38212998.5</v>
      </c>
      <c r="V51" s="720"/>
      <c r="W51" s="724">
        <f>SUM(W44:W50)</f>
        <v>21947980.789999999</v>
      </c>
      <c r="X51" s="720"/>
      <c r="Y51" s="722"/>
      <c r="Z51" s="720"/>
      <c r="AA51" s="722"/>
      <c r="AB51" s="720"/>
      <c r="AC51" s="724">
        <f>SUM(AC44:AD50)</f>
        <v>-111466158.16000001</v>
      </c>
      <c r="AD51" s="720"/>
      <c r="AE51" s="724">
        <f>SUM(AE44:AE50)</f>
        <v>-150084007.41</v>
      </c>
    </row>
    <row r="52" spans="1:31" s="368" customFormat="1" ht="27" customHeight="1">
      <c r="A52" s="368" t="s">
        <v>235</v>
      </c>
      <c r="E52" s="720">
        <f>+E51+E43+E42</f>
        <v>72332437.569999948</v>
      </c>
      <c r="F52" s="720"/>
      <c r="G52" s="720">
        <f>+G51+G43+G42</f>
        <v>183418330.17999989</v>
      </c>
      <c r="H52" s="720"/>
      <c r="I52" s="720">
        <f>+I51+I43+I42</f>
        <v>9180586.6899999939</v>
      </c>
      <c r="J52" s="720"/>
      <c r="K52" s="720">
        <f>+K51+K43+K42</f>
        <v>17237461.199999988</v>
      </c>
      <c r="L52" s="720"/>
      <c r="M52" s="720">
        <f>+M51+M43+M42</f>
        <v>-15359349.42</v>
      </c>
      <c r="N52" s="722"/>
      <c r="O52" s="720">
        <f>+O51+O43+O42</f>
        <v>-8965904.6099999994</v>
      </c>
      <c r="P52" s="720"/>
      <c r="Q52" s="720">
        <f>+Q51+Q43+Q42</f>
        <v>-31005367.599999998</v>
      </c>
      <c r="R52" s="720"/>
      <c r="S52" s="720">
        <f>+S51+S43+S42</f>
        <v>-18905898.440000001</v>
      </c>
      <c r="T52" s="720"/>
      <c r="U52" s="720">
        <f>+U51+U43+U42</f>
        <v>54668350.93</v>
      </c>
      <c r="V52" s="720"/>
      <c r="W52" s="720">
        <f>+W51+W43+W42</f>
        <v>28530780.140000001</v>
      </c>
      <c r="X52" s="720"/>
      <c r="Y52" s="720"/>
      <c r="Z52" s="720"/>
      <c r="AA52" s="720"/>
      <c r="AB52" s="720"/>
      <c r="AC52" s="720">
        <f>+AC51+AC43+AC42</f>
        <v>90987961.039999962</v>
      </c>
      <c r="AD52" s="720"/>
      <c r="AE52" s="720">
        <f>+AE51+AE43+AE42</f>
        <v>193383750.59000009</v>
      </c>
    </row>
    <row r="53" spans="1:31" s="368" customFormat="1" ht="27" customHeight="1">
      <c r="A53" s="368" t="s">
        <v>242</v>
      </c>
      <c r="E53" s="834">
        <v>-20675979.309999999</v>
      </c>
      <c r="F53" s="834"/>
      <c r="G53" s="722">
        <v>-41203576.030000001</v>
      </c>
      <c r="H53" s="722"/>
      <c r="I53" s="722">
        <v>-2090977.75</v>
      </c>
      <c r="J53" s="722"/>
      <c r="K53" s="722">
        <v>-3494009.9000000004</v>
      </c>
      <c r="L53" s="722"/>
      <c r="M53" s="722">
        <v>56319.3</v>
      </c>
      <c r="N53" s="722"/>
      <c r="O53" s="722">
        <v>445580.28</v>
      </c>
      <c r="P53" s="722"/>
      <c r="Q53" s="722">
        <v>5469847.8200000003</v>
      </c>
      <c r="R53" s="722"/>
      <c r="S53" s="722">
        <v>3554659.89</v>
      </c>
      <c r="T53" s="722"/>
      <c r="U53" s="722">
        <v>0</v>
      </c>
      <c r="V53" s="722"/>
      <c r="W53" s="722">
        <v>0</v>
      </c>
      <c r="X53" s="722"/>
      <c r="Y53" s="720"/>
      <c r="Z53" s="722"/>
      <c r="AA53" s="720"/>
      <c r="AB53" s="722"/>
      <c r="AC53" s="721">
        <f>+E53+I53+M53+Q53+Y53+U53</f>
        <v>-17240789.939999998</v>
      </c>
      <c r="AD53" s="720"/>
      <c r="AE53" s="720">
        <f>+G53+K53+O53+S53+AA53+W53</f>
        <v>-40697345.759999998</v>
      </c>
    </row>
    <row r="54" spans="1:31" s="368" customFormat="1" ht="27" customHeight="1" thickBot="1">
      <c r="A54" s="368" t="s">
        <v>165</v>
      </c>
      <c r="E54" s="725">
        <f>SUM(E52:E53)</f>
        <v>51656458.259999946</v>
      </c>
      <c r="F54" s="722"/>
      <c r="G54" s="725">
        <f>SUM(G52:G53)</f>
        <v>142214754.14999989</v>
      </c>
      <c r="H54" s="722"/>
      <c r="I54" s="725">
        <f>SUM(I52:I53)</f>
        <v>7089608.9399999939</v>
      </c>
      <c r="J54" s="722"/>
      <c r="K54" s="725">
        <f>SUM(K52:K53)</f>
        <v>13743451.299999988</v>
      </c>
      <c r="L54" s="722"/>
      <c r="M54" s="725">
        <f>SUM(M52:M53)</f>
        <v>-15303030.119999999</v>
      </c>
      <c r="N54" s="722"/>
      <c r="O54" s="725">
        <f>SUM(O52:O53)</f>
        <v>-8520324.3300000001</v>
      </c>
      <c r="P54" s="722"/>
      <c r="Q54" s="725">
        <f>SUM(Q52:Q53)</f>
        <v>-25535519.779999997</v>
      </c>
      <c r="R54" s="722"/>
      <c r="S54" s="725">
        <f>SUM(S52:S53)</f>
        <v>-15351238.550000001</v>
      </c>
      <c r="T54" s="722"/>
      <c r="U54" s="725">
        <f>SUM(U52:U53)</f>
        <v>54668350.93</v>
      </c>
      <c r="V54" s="722"/>
      <c r="W54" s="725">
        <f>SUM(W52:W53)</f>
        <v>28530780.140000001</v>
      </c>
      <c r="X54" s="722"/>
      <c r="Y54" s="602"/>
      <c r="Z54" s="722"/>
      <c r="AA54" s="602"/>
      <c r="AB54" s="722"/>
      <c r="AC54" s="725">
        <f>SUM(AC52:AC53)</f>
        <v>73747171.099999964</v>
      </c>
      <c r="AD54" s="722"/>
      <c r="AE54" s="725">
        <f>SUM(AE52:AE53)</f>
        <v>152686404.8300001</v>
      </c>
    </row>
    <row r="55" spans="1:31" s="368" customFormat="1" ht="27" customHeight="1" thickTop="1">
      <c r="E55" s="11"/>
      <c r="F55" s="369"/>
      <c r="H55" s="369"/>
      <c r="I55" s="11"/>
      <c r="J55" s="369"/>
      <c r="K55" s="11"/>
      <c r="L55" s="369"/>
      <c r="N55" s="369"/>
      <c r="P55" s="369"/>
      <c r="R55" s="369"/>
      <c r="T55" s="369"/>
      <c r="U55" s="369"/>
      <c r="V55" s="369"/>
      <c r="W55" s="369"/>
      <c r="X55" s="369"/>
      <c r="Z55" s="369"/>
      <c r="AB55" s="369"/>
      <c r="AD55" s="369"/>
      <c r="AE55" s="11"/>
    </row>
    <row r="56" spans="1:31" s="368" customFormat="1" ht="27" customHeight="1">
      <c r="A56" s="838" t="s">
        <v>1076</v>
      </c>
      <c r="E56" s="11"/>
      <c r="F56" s="369"/>
      <c r="H56" s="369"/>
      <c r="I56" s="11"/>
      <c r="J56" s="369"/>
      <c r="K56" s="11"/>
      <c r="L56" s="369"/>
      <c r="N56" s="369"/>
      <c r="P56" s="369"/>
      <c r="R56" s="369"/>
      <c r="T56" s="369"/>
      <c r="U56" s="369"/>
      <c r="V56" s="369"/>
      <c r="W56" s="369"/>
      <c r="X56" s="369"/>
      <c r="Z56" s="369"/>
      <c r="AB56" s="369"/>
      <c r="AD56" s="369"/>
      <c r="AE56" s="11"/>
    </row>
    <row r="57" spans="1:31" s="368" customFormat="1" ht="27" customHeight="1">
      <c r="A57" s="838" t="s">
        <v>1077</v>
      </c>
      <c r="E57" s="11"/>
      <c r="F57" s="369"/>
      <c r="H57" s="369"/>
      <c r="I57" s="11"/>
      <c r="J57" s="369"/>
      <c r="K57" s="11"/>
      <c r="L57" s="369"/>
      <c r="N57" s="369"/>
      <c r="P57" s="369"/>
      <c r="R57" s="369"/>
      <c r="T57" s="369"/>
      <c r="U57" s="369"/>
      <c r="V57" s="369"/>
      <c r="W57" s="369"/>
      <c r="X57" s="369"/>
      <c r="Z57" s="369"/>
      <c r="AB57" s="369"/>
      <c r="AD57" s="369"/>
      <c r="AE57" s="11"/>
    </row>
    <row r="58" spans="1:31" ht="27" customHeight="1">
      <c r="B58" s="839" t="s">
        <v>1078</v>
      </c>
    </row>
    <row r="59" spans="1:31" ht="27" customHeight="1">
      <c r="B59" s="839" t="s">
        <v>1079</v>
      </c>
    </row>
    <row r="60" spans="1:31" ht="27" customHeight="1"/>
    <row r="61" spans="1:31" ht="27" customHeight="1"/>
    <row r="62" spans="1:31" ht="27" customHeight="1">
      <c r="G62" s="835"/>
      <c r="J62" s="836"/>
      <c r="L62" s="837"/>
      <c r="M62" s="837" t="s">
        <v>81</v>
      </c>
      <c r="N62" s="837"/>
      <c r="O62" s="836"/>
      <c r="P62" s="837"/>
      <c r="T62" s="837"/>
      <c r="U62" s="837"/>
      <c r="V62" s="837"/>
      <c r="W62" s="837"/>
      <c r="X62" s="837"/>
    </row>
    <row r="63" spans="1:31" ht="27" customHeight="1">
      <c r="G63" s="835"/>
      <c r="H63" s="836"/>
      <c r="J63" s="836"/>
      <c r="L63" s="837"/>
      <c r="M63" s="837" t="s">
        <v>433</v>
      </c>
      <c r="N63" s="837"/>
      <c r="O63" s="836"/>
      <c r="P63" s="837"/>
      <c r="T63" s="837"/>
      <c r="U63" s="837"/>
      <c r="V63" s="837"/>
      <c r="W63" s="837"/>
      <c r="X63" s="837"/>
    </row>
  </sheetData>
  <mergeCells count="18">
    <mergeCell ref="A1:AE1"/>
    <mergeCell ref="AC10:AE10"/>
    <mergeCell ref="E10:G10"/>
    <mergeCell ref="I10:K10"/>
    <mergeCell ref="Y10:AA10"/>
    <mergeCell ref="M10:O10"/>
    <mergeCell ref="Q10:S10"/>
    <mergeCell ref="U10:W10"/>
    <mergeCell ref="E9:AE9"/>
    <mergeCell ref="A32:AE32"/>
    <mergeCell ref="E37:AE37"/>
    <mergeCell ref="E38:G38"/>
    <mergeCell ref="I38:K38"/>
    <mergeCell ref="M38:O38"/>
    <mergeCell ref="Q38:S38"/>
    <mergeCell ref="U38:W38"/>
    <mergeCell ref="Y38:AA38"/>
    <mergeCell ref="AC38:AE38"/>
  </mergeCells>
  <pageMargins left="0.5" right="0.19685039370078741" top="0.59055118110236227" bottom="0.39370078740157483" header="0.31496062992125984" footer="0.31496062992125984"/>
  <pageSetup paperSize="9" scale="59" fitToHeight="0" orientation="landscape" r:id="rId1"/>
  <headerFooter alignWithMargins="0"/>
  <rowBreaks count="1" manualBreakCount="1">
    <brk id="31" max="31" man="1"/>
  </rowBreaks>
  <ignoredErrors>
    <ignoredError sqref="I23 K23 M23 O23 U23 W23" formulaRange="1"/>
    <ignoredError sqref="AC14 AE14"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topLeftCell="A94" zoomScale="92" zoomScaleNormal="92" zoomScaleSheetLayoutView="100" workbookViewId="0">
      <selection activeCell="A97" sqref="A97"/>
    </sheetView>
  </sheetViews>
  <sheetFormatPr defaultColWidth="9.140625" defaultRowHeight="24" customHeight="1"/>
  <cols>
    <col min="1" max="1" width="5.85546875" style="99" customWidth="1"/>
    <col min="2" max="3" width="7.42578125" style="99" customWidth="1"/>
    <col min="4" max="4" width="9.7109375" style="99" customWidth="1"/>
    <col min="5" max="5" width="5.42578125" style="99" customWidth="1"/>
    <col min="6" max="6" width="15.7109375" style="99" customWidth="1"/>
    <col min="7" max="7" width="1.7109375" style="99" customWidth="1"/>
    <col min="8" max="8" width="15.7109375" style="99" customWidth="1"/>
    <col min="9" max="9" width="1.7109375" style="99" customWidth="1"/>
    <col min="10" max="10" width="15.7109375" style="99" customWidth="1"/>
    <col min="11" max="11" width="1.7109375" style="99" customWidth="1"/>
    <col min="12" max="12" width="15.7109375" style="99" customWidth="1"/>
    <col min="13" max="13" width="1.42578125" style="99" customWidth="1"/>
    <col min="14" max="16384" width="9.140625" style="99"/>
  </cols>
  <sheetData>
    <row r="1" spans="1:13" s="94" customFormat="1" ht="24.75" customHeight="1">
      <c r="A1" s="941" t="s">
        <v>998</v>
      </c>
      <c r="B1" s="941"/>
      <c r="C1" s="941"/>
      <c r="D1" s="941"/>
      <c r="E1" s="941"/>
      <c r="F1" s="941"/>
      <c r="G1" s="941"/>
      <c r="H1" s="941"/>
      <c r="I1" s="941"/>
      <c r="J1" s="941"/>
      <c r="K1" s="941"/>
      <c r="L1" s="941"/>
    </row>
    <row r="2" spans="1:13" s="94" customFormat="1" ht="24.75" customHeight="1">
      <c r="A2" s="181"/>
      <c r="B2" s="492"/>
      <c r="C2" s="492"/>
      <c r="D2" s="492"/>
      <c r="E2" s="492"/>
      <c r="F2" s="492"/>
      <c r="G2" s="492"/>
      <c r="H2" s="9"/>
      <c r="I2" s="9"/>
      <c r="J2" s="9"/>
      <c r="K2" s="9"/>
      <c r="L2" s="9"/>
    </row>
    <row r="3" spans="1:13" s="36" customFormat="1" ht="24.75" customHeight="1">
      <c r="A3" s="181" t="s">
        <v>950</v>
      </c>
      <c r="B3" s="105"/>
      <c r="C3" s="105"/>
      <c r="D3" s="105"/>
      <c r="E3" s="105"/>
      <c r="F3" s="32"/>
      <c r="G3" s="9"/>
      <c r="H3" s="106"/>
      <c r="I3" s="106"/>
      <c r="J3" s="492"/>
      <c r="K3" s="107"/>
      <c r="L3" s="83"/>
    </row>
    <row r="4" spans="1:13" s="503" customFormat="1" ht="24.75" customHeight="1">
      <c r="A4" s="195" t="s">
        <v>978</v>
      </c>
    </row>
    <row r="5" spans="1:13" s="234" customFormat="1" ht="24.75" customHeight="1">
      <c r="F5" s="95"/>
      <c r="G5" s="95"/>
      <c r="H5" s="95"/>
      <c r="I5" s="95"/>
      <c r="J5" s="475"/>
      <c r="K5" s="475"/>
      <c r="L5" s="476" t="s">
        <v>73</v>
      </c>
      <c r="M5" s="106"/>
    </row>
    <row r="6" spans="1:13" s="234" customFormat="1" ht="24.75" customHeight="1">
      <c r="F6" s="236"/>
      <c r="G6" s="236"/>
      <c r="H6" s="236"/>
      <c r="I6" s="821" t="s">
        <v>852</v>
      </c>
      <c r="J6" s="74"/>
      <c r="K6" s="74"/>
      <c r="L6" s="819"/>
      <c r="M6" s="106"/>
    </row>
    <row r="7" spans="1:13" s="234" customFormat="1" ht="24.75" customHeight="1">
      <c r="F7" s="933" t="s">
        <v>17</v>
      </c>
      <c r="G7" s="933"/>
      <c r="H7" s="933"/>
      <c r="I7" s="388"/>
      <c r="J7" s="934" t="s">
        <v>23</v>
      </c>
      <c r="K7" s="934"/>
      <c r="L7" s="934"/>
      <c r="M7" s="106"/>
    </row>
    <row r="8" spans="1:13" s="234" customFormat="1" ht="24.75" customHeight="1">
      <c r="A8" s="80"/>
      <c r="B8" s="250"/>
      <c r="C8" s="250"/>
      <c r="D8" s="80"/>
      <c r="E8" s="251"/>
      <c r="F8" s="91">
        <v>2020</v>
      </c>
      <c r="G8" s="91"/>
      <c r="H8" s="91">
        <v>2019</v>
      </c>
      <c r="I8" s="494"/>
      <c r="J8" s="91">
        <f>+F8</f>
        <v>2020</v>
      </c>
      <c r="K8" s="91"/>
      <c r="L8" s="91">
        <f>+H8</f>
        <v>2019</v>
      </c>
      <c r="M8" s="106"/>
    </row>
    <row r="9" spans="1:13" s="9" customFormat="1" ht="24.75" customHeight="1">
      <c r="B9" s="195" t="s">
        <v>129</v>
      </c>
      <c r="C9" s="195"/>
      <c r="K9" s="503"/>
    </row>
    <row r="10" spans="1:13" s="9" customFormat="1" ht="24.75" customHeight="1">
      <c r="B10" s="190" t="s">
        <v>656</v>
      </c>
      <c r="C10" s="190"/>
      <c r="F10" s="9">
        <v>11896326.609999999</v>
      </c>
      <c r="H10" s="79">
        <v>829475.08999999985</v>
      </c>
      <c r="J10" s="9">
        <v>10108755.129999999</v>
      </c>
      <c r="K10" s="114"/>
      <c r="L10" s="520">
        <v>-1541492.4499999993</v>
      </c>
    </row>
    <row r="11" spans="1:13" s="9" customFormat="1" ht="24.75" customHeight="1">
      <c r="B11" s="190" t="s">
        <v>83</v>
      </c>
      <c r="C11" s="190"/>
      <c r="K11" s="114"/>
    </row>
    <row r="12" spans="1:13" s="9" customFormat="1" ht="24.75" customHeight="1">
      <c r="B12" s="190" t="s">
        <v>88</v>
      </c>
      <c r="C12" s="190"/>
      <c r="K12" s="114"/>
    </row>
    <row r="13" spans="1:13" s="9" customFormat="1" ht="24.75" customHeight="1">
      <c r="B13" s="9" t="s">
        <v>89</v>
      </c>
      <c r="K13" s="114"/>
    </row>
    <row r="14" spans="1:13" s="9" customFormat="1" ht="24.75" customHeight="1">
      <c r="B14" s="9" t="s">
        <v>90</v>
      </c>
      <c r="F14" s="872">
        <v>-3348916.7</v>
      </c>
      <c r="G14" s="127"/>
      <c r="H14" s="79">
        <v>13614498.270000001</v>
      </c>
      <c r="I14" s="127"/>
      <c r="J14" s="127">
        <v>425902.73</v>
      </c>
      <c r="K14" s="254"/>
      <c r="L14" s="712">
        <v>16646159.559999999</v>
      </c>
    </row>
    <row r="15" spans="1:13" s="9" customFormat="1" ht="24.75" customHeight="1">
      <c r="B15" s="190" t="s">
        <v>386</v>
      </c>
      <c r="C15" s="190"/>
      <c r="F15" s="375"/>
      <c r="G15" s="374"/>
      <c r="H15" s="453"/>
      <c r="I15" s="374"/>
      <c r="J15" s="453"/>
      <c r="K15" s="374"/>
      <c r="L15" s="375"/>
    </row>
    <row r="16" spans="1:13" s="9" customFormat="1" ht="24.75" customHeight="1">
      <c r="B16" s="9" t="s">
        <v>387</v>
      </c>
      <c r="F16" s="375"/>
      <c r="G16" s="374"/>
      <c r="H16" s="375"/>
      <c r="I16" s="374"/>
      <c r="J16" s="375"/>
      <c r="K16" s="374"/>
      <c r="L16" s="375"/>
    </row>
    <row r="17" spans="1:13" s="9" customFormat="1" ht="24.75" customHeight="1" thickBot="1">
      <c r="B17" s="9" t="s">
        <v>388</v>
      </c>
      <c r="F17" s="376">
        <f>SUM(F10:F16)</f>
        <v>8547409.9100000001</v>
      </c>
      <c r="G17" s="374"/>
      <c r="H17" s="376">
        <f>SUM(H10:H16)</f>
        <v>14443973.360000001</v>
      </c>
      <c r="I17" s="374"/>
      <c r="J17" s="376">
        <f>SUM(J10:J16)</f>
        <v>10534657.859999999</v>
      </c>
      <c r="K17" s="374"/>
      <c r="L17" s="376">
        <f>SUM(L10:L16)</f>
        <v>15104667.109999999</v>
      </c>
    </row>
    <row r="18" spans="1:13" s="234" customFormat="1" ht="24.75" customHeight="1" thickTop="1">
      <c r="F18" s="95"/>
      <c r="G18" s="95"/>
      <c r="H18" s="95"/>
      <c r="I18" s="95"/>
      <c r="J18" s="475"/>
      <c r="K18" s="475"/>
      <c r="L18" s="476" t="s">
        <v>73</v>
      </c>
      <c r="M18" s="106"/>
    </row>
    <row r="19" spans="1:13" s="234" customFormat="1" ht="24.75" customHeight="1">
      <c r="F19" s="236"/>
      <c r="G19" s="236"/>
      <c r="H19" s="236"/>
      <c r="I19" s="821" t="s">
        <v>853</v>
      </c>
      <c r="J19" s="74"/>
      <c r="K19" s="74"/>
      <c r="L19" s="819"/>
      <c r="M19" s="106"/>
    </row>
    <row r="20" spans="1:13" s="234" customFormat="1" ht="24.75" customHeight="1">
      <c r="F20" s="933" t="s">
        <v>17</v>
      </c>
      <c r="G20" s="933"/>
      <c r="H20" s="933"/>
      <c r="I20" s="388"/>
      <c r="J20" s="934" t="s">
        <v>23</v>
      </c>
      <c r="K20" s="934"/>
      <c r="L20" s="934"/>
      <c r="M20" s="106"/>
    </row>
    <row r="21" spans="1:13" s="234" customFormat="1" ht="24.75" customHeight="1">
      <c r="A21" s="80"/>
      <c r="B21" s="250"/>
      <c r="C21" s="250"/>
      <c r="D21" s="80"/>
      <c r="E21" s="251"/>
      <c r="F21" s="91">
        <v>2020</v>
      </c>
      <c r="G21" s="91"/>
      <c r="H21" s="91">
        <v>2019</v>
      </c>
      <c r="I21" s="793"/>
      <c r="J21" s="91">
        <f>+F21</f>
        <v>2020</v>
      </c>
      <c r="K21" s="91"/>
      <c r="L21" s="91">
        <f>+H21</f>
        <v>2019</v>
      </c>
      <c r="M21" s="106"/>
    </row>
    <row r="22" spans="1:13" s="9" customFormat="1" ht="24.75" customHeight="1">
      <c r="B22" s="195" t="s">
        <v>129</v>
      </c>
      <c r="C22" s="195"/>
      <c r="K22" s="503"/>
    </row>
    <row r="23" spans="1:13" s="9" customFormat="1" ht="24.75" customHeight="1">
      <c r="B23" s="190" t="s">
        <v>656</v>
      </c>
      <c r="C23" s="190"/>
      <c r="F23" s="9">
        <v>20349429.309999999</v>
      </c>
      <c r="H23" s="79">
        <v>12494359.23</v>
      </c>
      <c r="I23" s="79"/>
      <c r="J23" s="79">
        <v>18561857.829999998</v>
      </c>
      <c r="K23" s="196"/>
      <c r="L23" s="79">
        <v>8089897.0800000001</v>
      </c>
    </row>
    <row r="24" spans="1:13" s="9" customFormat="1" ht="24.75" customHeight="1">
      <c r="B24" s="190" t="s">
        <v>83</v>
      </c>
      <c r="C24" s="190"/>
      <c r="K24" s="114"/>
    </row>
    <row r="25" spans="1:13" s="9" customFormat="1" ht="24.75" customHeight="1">
      <c r="B25" s="190" t="s">
        <v>88</v>
      </c>
      <c r="C25" s="190"/>
      <c r="K25" s="114"/>
    </row>
    <row r="26" spans="1:13" s="9" customFormat="1" ht="24.75" customHeight="1">
      <c r="B26" s="9" t="s">
        <v>89</v>
      </c>
      <c r="K26" s="114"/>
    </row>
    <row r="27" spans="1:13" s="9" customFormat="1" ht="24.75" customHeight="1">
      <c r="B27" s="9" t="s">
        <v>90</v>
      </c>
      <c r="F27" s="872">
        <v>-3108639.37</v>
      </c>
      <c r="G27" s="127"/>
      <c r="H27" s="79">
        <v>28202986.530000001</v>
      </c>
      <c r="I27" s="79"/>
      <c r="J27" s="79">
        <v>2114121.48</v>
      </c>
      <c r="K27" s="196"/>
      <c r="L27" s="712">
        <v>33113678.949999999</v>
      </c>
    </row>
    <row r="28" spans="1:13" s="9" customFormat="1" ht="24.75" customHeight="1">
      <c r="B28" s="190" t="s">
        <v>386</v>
      </c>
      <c r="C28" s="190"/>
      <c r="F28" s="375"/>
      <c r="G28" s="374"/>
      <c r="H28" s="453"/>
      <c r="I28" s="374"/>
      <c r="J28" s="453"/>
      <c r="K28" s="374"/>
      <c r="L28" s="375"/>
    </row>
    <row r="29" spans="1:13" s="9" customFormat="1" ht="24.75" customHeight="1">
      <c r="B29" s="9" t="s">
        <v>387</v>
      </c>
      <c r="F29" s="375"/>
      <c r="G29" s="374"/>
      <c r="H29" s="375"/>
      <c r="I29" s="374"/>
      <c r="J29" s="375"/>
      <c r="K29" s="374"/>
      <c r="L29" s="375"/>
    </row>
    <row r="30" spans="1:13" s="9" customFormat="1" ht="24.75" customHeight="1" thickBot="1">
      <c r="B30" s="9" t="s">
        <v>388</v>
      </c>
      <c r="F30" s="376">
        <f>SUM(F23:F29)</f>
        <v>17240789.939999998</v>
      </c>
      <c r="G30" s="374"/>
      <c r="H30" s="376">
        <f>SUM(H23:H29)</f>
        <v>40697345.760000005</v>
      </c>
      <c r="I30" s="374"/>
      <c r="J30" s="376">
        <f>SUM(J23:J29)</f>
        <v>20675979.309999999</v>
      </c>
      <c r="K30" s="374"/>
      <c r="L30" s="376">
        <f>SUM(L23:L29)</f>
        <v>41203576.030000001</v>
      </c>
    </row>
    <row r="31" spans="1:13" s="9" customFormat="1" ht="24.75" customHeight="1" thickTop="1">
      <c r="F31" s="127"/>
      <c r="H31" s="127"/>
      <c r="J31" s="127"/>
      <c r="K31" s="114"/>
      <c r="L31" s="127"/>
    </row>
    <row r="32" spans="1:13" s="9" customFormat="1" ht="24.75" customHeight="1">
      <c r="F32" s="127"/>
      <c r="H32" s="127"/>
      <c r="J32" s="127"/>
      <c r="K32" s="114"/>
      <c r="L32" s="127"/>
    </row>
    <row r="33" spans="1:13" s="234" customFormat="1" ht="24.75" customHeight="1">
      <c r="D33" s="105" t="s">
        <v>81</v>
      </c>
      <c r="E33" s="105"/>
      <c r="F33" s="32"/>
    </row>
    <row r="34" spans="1:13" s="234" customFormat="1" ht="24.75" customHeight="1">
      <c r="D34" s="105" t="s">
        <v>154</v>
      </c>
      <c r="E34" s="105"/>
      <c r="F34" s="32"/>
    </row>
    <row r="35" spans="1:13" s="234" customFormat="1" ht="24.75" customHeight="1">
      <c r="D35" s="105"/>
      <c r="E35" s="105"/>
      <c r="F35" s="32"/>
    </row>
    <row r="36" spans="1:13" s="9" customFormat="1" ht="24" customHeight="1">
      <c r="A36" s="941" t="s">
        <v>999</v>
      </c>
      <c r="B36" s="941"/>
      <c r="C36" s="941"/>
      <c r="D36" s="941"/>
      <c r="E36" s="941"/>
      <c r="F36" s="941"/>
      <c r="G36" s="941"/>
      <c r="H36" s="941"/>
      <c r="I36" s="941"/>
      <c r="J36" s="941"/>
      <c r="K36" s="941"/>
      <c r="L36" s="941"/>
    </row>
    <row r="37" spans="1:13" s="9" customFormat="1" ht="24" customHeight="1">
      <c r="A37" s="493"/>
      <c r="B37" s="493"/>
      <c r="C37" s="493"/>
      <c r="D37" s="493"/>
      <c r="E37" s="493"/>
      <c r="F37" s="493"/>
      <c r="G37" s="493"/>
      <c r="H37" s="493"/>
      <c r="I37" s="493"/>
      <c r="J37" s="493"/>
      <c r="K37" s="493"/>
      <c r="L37" s="493"/>
    </row>
    <row r="38" spans="1:13" s="36" customFormat="1" ht="24" customHeight="1">
      <c r="A38" s="181" t="s">
        <v>951</v>
      </c>
      <c r="B38" s="105"/>
      <c r="C38" s="105"/>
      <c r="D38" s="105"/>
      <c r="E38" s="105"/>
      <c r="F38" s="32"/>
      <c r="G38" s="9"/>
      <c r="H38" s="106"/>
      <c r="I38" s="106"/>
      <c r="J38" s="492"/>
      <c r="K38" s="107"/>
      <c r="L38" s="83"/>
    </row>
    <row r="39" spans="1:13" s="9" customFormat="1" ht="24" customHeight="1">
      <c r="A39" s="9" t="s">
        <v>849</v>
      </c>
      <c r="F39" s="127"/>
      <c r="H39" s="127"/>
      <c r="J39" s="127"/>
      <c r="L39" s="127"/>
    </row>
    <row r="40" spans="1:13" s="9" customFormat="1" ht="24" customHeight="1">
      <c r="A40" s="9" t="s">
        <v>549</v>
      </c>
      <c r="F40" s="127"/>
      <c r="H40" s="127"/>
      <c r="J40" s="127"/>
      <c r="L40" s="127"/>
    </row>
    <row r="41" spans="1:13" s="9" customFormat="1" ht="24" customHeight="1">
      <c r="F41" s="106"/>
      <c r="G41" s="106"/>
      <c r="H41" s="106"/>
      <c r="I41" s="106"/>
      <c r="J41" s="12"/>
      <c r="K41" s="12"/>
      <c r="L41" s="226" t="s">
        <v>73</v>
      </c>
    </row>
    <row r="42" spans="1:13" s="9" customFormat="1" ht="24" customHeight="1">
      <c r="F42" s="933" t="s">
        <v>17</v>
      </c>
      <c r="G42" s="933"/>
      <c r="H42" s="933"/>
      <c r="I42" s="73"/>
      <c r="J42" s="934" t="s">
        <v>23</v>
      </c>
      <c r="K42" s="934"/>
      <c r="L42" s="934"/>
    </row>
    <row r="43" spans="1:13" s="9" customFormat="1" ht="24" customHeight="1">
      <c r="F43" s="91">
        <v>2020</v>
      </c>
      <c r="G43" s="91"/>
      <c r="H43" s="91">
        <v>2019</v>
      </c>
      <c r="I43" s="494"/>
      <c r="J43" s="91">
        <f>+F43</f>
        <v>2020</v>
      </c>
      <c r="K43" s="91"/>
      <c r="L43" s="91">
        <f>+H43</f>
        <v>2019</v>
      </c>
    </row>
    <row r="44" spans="1:13" s="9" customFormat="1" ht="24" customHeight="1">
      <c r="B44" s="9" t="s">
        <v>431</v>
      </c>
      <c r="F44" s="127"/>
      <c r="H44" s="127"/>
      <c r="J44" s="127"/>
      <c r="L44" s="127"/>
    </row>
    <row r="45" spans="1:13" s="9" customFormat="1" ht="24" customHeight="1">
      <c r="B45" s="9" t="s">
        <v>432</v>
      </c>
      <c r="F45" s="127">
        <v>0</v>
      </c>
      <c r="G45" s="374"/>
      <c r="H45" s="374">
        <v>3772384.98</v>
      </c>
      <c r="I45" s="374"/>
      <c r="J45" s="127">
        <v>0</v>
      </c>
      <c r="K45" s="374"/>
      <c r="L45" s="375">
        <v>2098492.4</v>
      </c>
    </row>
    <row r="46" spans="1:13" s="503" customFormat="1" ht="24" customHeight="1">
      <c r="A46" s="9" t="s">
        <v>952</v>
      </c>
      <c r="B46" s="9"/>
      <c r="C46" s="9"/>
      <c r="D46" s="9"/>
      <c r="E46" s="9"/>
      <c r="F46" s="9"/>
      <c r="G46" s="9"/>
      <c r="H46" s="9"/>
      <c r="I46" s="9"/>
      <c r="J46" s="9"/>
      <c r="K46" s="9"/>
      <c r="L46" s="9"/>
      <c r="M46" s="9"/>
    </row>
    <row r="47" spans="1:13" s="234" customFormat="1" ht="24" customHeight="1">
      <c r="A47" s="9" t="s">
        <v>979</v>
      </c>
      <c r="B47" s="9"/>
      <c r="C47" s="9"/>
      <c r="D47" s="9"/>
      <c r="E47" s="9"/>
      <c r="F47" s="9"/>
      <c r="G47" s="9"/>
      <c r="H47" s="9"/>
      <c r="I47" s="9"/>
      <c r="J47" s="9"/>
      <c r="K47" s="9"/>
      <c r="L47" s="9"/>
      <c r="M47" s="9"/>
    </row>
    <row r="48" spans="1:13" s="234" customFormat="1" ht="24" customHeight="1">
      <c r="A48" s="503"/>
      <c r="B48" s="503"/>
      <c r="C48" s="503"/>
      <c r="D48" s="503"/>
      <c r="E48" s="503"/>
      <c r="F48" s="504"/>
      <c r="G48" s="504"/>
      <c r="H48" s="504"/>
      <c r="I48" s="504"/>
      <c r="J48" s="504"/>
      <c r="K48" s="504"/>
      <c r="L48" s="476" t="s">
        <v>73</v>
      </c>
      <c r="M48" s="503"/>
    </row>
    <row r="49" spans="1:13" s="234" customFormat="1" ht="24" customHeight="1">
      <c r="A49" s="503"/>
      <c r="B49" s="503"/>
      <c r="C49" s="503"/>
      <c r="D49" s="503"/>
      <c r="E49" s="503"/>
      <c r="F49" s="831"/>
      <c r="G49" s="831"/>
      <c r="H49" s="831"/>
      <c r="I49" s="821" t="s">
        <v>852</v>
      </c>
      <c r="J49" s="831"/>
      <c r="K49" s="831"/>
      <c r="L49" s="819"/>
      <c r="M49" s="503"/>
    </row>
    <row r="50" spans="1:13" s="234" customFormat="1" ht="24" customHeight="1">
      <c r="A50" s="503"/>
      <c r="B50" s="503"/>
      <c r="C50" s="503"/>
      <c r="D50" s="503"/>
      <c r="E50" s="503"/>
      <c r="F50" s="505"/>
      <c r="G50" s="490" t="s">
        <v>17</v>
      </c>
      <c r="H50" s="490"/>
      <c r="I50" s="388"/>
      <c r="J50" s="491"/>
      <c r="K50" s="491" t="s">
        <v>23</v>
      </c>
      <c r="L50" s="491"/>
      <c r="M50" s="503"/>
    </row>
    <row r="51" spans="1:13" s="9" customFormat="1" ht="24" customHeight="1">
      <c r="B51" s="506"/>
      <c r="C51" s="507"/>
      <c r="F51" s="316">
        <f>+F43</f>
        <v>2020</v>
      </c>
      <c r="G51" s="91"/>
      <c r="H51" s="316">
        <f>+H43</f>
        <v>2019</v>
      </c>
      <c r="I51" s="494"/>
      <c r="J51" s="316">
        <f>+F51</f>
        <v>2020</v>
      </c>
      <c r="K51" s="91"/>
      <c r="L51" s="316">
        <f>+H51</f>
        <v>2019</v>
      </c>
    </row>
    <row r="52" spans="1:13" s="9" customFormat="1" ht="24" customHeight="1" thickBot="1">
      <c r="B52" s="80" t="s">
        <v>84</v>
      </c>
      <c r="C52" s="80"/>
      <c r="F52" s="466">
        <v>41653726.539999992</v>
      </c>
      <c r="H52" s="466">
        <v>67444212.75</v>
      </c>
      <c r="I52" s="79"/>
      <c r="J52" s="709">
        <v>50267418.199999966</v>
      </c>
      <c r="K52" s="79"/>
      <c r="L52" s="709">
        <v>75269236.829999998</v>
      </c>
    </row>
    <row r="53" spans="1:13" s="9" customFormat="1" ht="24" customHeight="1" thickTop="1">
      <c r="B53" s="80" t="s">
        <v>389</v>
      </c>
      <c r="C53" s="80"/>
      <c r="F53" s="508" t="s">
        <v>44</v>
      </c>
      <c r="G53" s="509"/>
      <c r="H53" s="508" t="s">
        <v>44</v>
      </c>
      <c r="I53" s="509"/>
      <c r="J53" s="508" t="s">
        <v>44</v>
      </c>
      <c r="K53" s="509"/>
      <c r="L53" s="508" t="s">
        <v>44</v>
      </c>
    </row>
    <row r="54" spans="1:13" s="9" customFormat="1" ht="24" customHeight="1">
      <c r="B54" s="80" t="s">
        <v>85</v>
      </c>
      <c r="C54" s="80"/>
    </row>
    <row r="55" spans="1:13" s="9" customFormat="1" ht="24" customHeight="1">
      <c r="B55" s="80" t="s">
        <v>390</v>
      </c>
      <c r="C55" s="80"/>
      <c r="F55" s="9">
        <f>+F52*F53%</f>
        <v>8330745.3079999983</v>
      </c>
      <c r="G55" s="374"/>
      <c r="H55" s="9">
        <f>+H52*H53%</f>
        <v>13488842.550000001</v>
      </c>
      <c r="I55" s="374"/>
      <c r="J55" s="9">
        <f>+J52*J53%</f>
        <v>10053483.639999993</v>
      </c>
      <c r="K55" s="374"/>
      <c r="L55" s="9">
        <f>+L52*L53%</f>
        <v>15053847.366</v>
      </c>
    </row>
    <row r="56" spans="1:13" s="9" customFormat="1" ht="24" customHeight="1">
      <c r="B56" s="80" t="s">
        <v>95</v>
      </c>
      <c r="C56" s="80"/>
      <c r="F56" s="374"/>
      <c r="G56" s="374"/>
      <c r="H56" s="374"/>
      <c r="I56" s="374"/>
      <c r="J56" s="374"/>
      <c r="K56" s="374"/>
      <c r="L56" s="374"/>
    </row>
    <row r="57" spans="1:13" s="9" customFormat="1" ht="24" customHeight="1">
      <c r="B57" s="80" t="s">
        <v>131</v>
      </c>
      <c r="C57" s="80"/>
      <c r="F57" s="374"/>
      <c r="G57" s="374"/>
      <c r="H57" s="374"/>
      <c r="I57" s="374"/>
      <c r="J57" s="374"/>
      <c r="K57" s="374"/>
      <c r="L57" s="374"/>
    </row>
    <row r="58" spans="1:13" s="9" customFormat="1" ht="24" customHeight="1">
      <c r="B58" s="80" t="s">
        <v>492</v>
      </c>
      <c r="C58" s="80"/>
      <c r="F58" s="710">
        <v>3565581.3019999973</v>
      </c>
      <c r="G58" s="710"/>
      <c r="H58" s="711">
        <v>-12659367.460000001</v>
      </c>
      <c r="I58" s="711"/>
      <c r="J58" s="711">
        <v>55271.494000004139</v>
      </c>
      <c r="K58" s="711"/>
      <c r="L58" s="711">
        <v>-16595339.816000002</v>
      </c>
    </row>
    <row r="59" spans="1:13" s="9" customFormat="1" ht="24" customHeight="1">
      <c r="B59" s="80" t="s">
        <v>493</v>
      </c>
      <c r="C59" s="80"/>
      <c r="F59" s="374"/>
      <c r="G59" s="374"/>
      <c r="H59" s="374"/>
      <c r="I59" s="374"/>
      <c r="J59" s="374"/>
      <c r="K59" s="374"/>
      <c r="L59" s="374"/>
    </row>
    <row r="60" spans="1:13" s="9" customFormat="1" ht="24" customHeight="1">
      <c r="B60" s="80" t="s">
        <v>496</v>
      </c>
      <c r="C60" s="80"/>
      <c r="F60" s="374"/>
      <c r="G60" s="374"/>
      <c r="H60" s="374"/>
      <c r="I60" s="374"/>
      <c r="J60" s="374"/>
      <c r="K60" s="374"/>
      <c r="L60" s="374"/>
    </row>
    <row r="61" spans="1:13" s="9" customFormat="1" ht="24" customHeight="1">
      <c r="B61" s="80" t="s">
        <v>495</v>
      </c>
      <c r="C61" s="80"/>
      <c r="F61" s="374"/>
      <c r="G61" s="374"/>
      <c r="H61" s="374"/>
      <c r="I61" s="374"/>
      <c r="J61" s="374"/>
      <c r="K61" s="374"/>
      <c r="L61" s="374"/>
    </row>
    <row r="62" spans="1:13" s="9" customFormat="1" ht="24" customHeight="1">
      <c r="B62" s="9" t="s">
        <v>494</v>
      </c>
      <c r="F62" s="872">
        <v>-3348916.7</v>
      </c>
      <c r="H62" s="712">
        <v>13614498.270000001</v>
      </c>
      <c r="I62" s="79"/>
      <c r="J62" s="712">
        <v>425902.73</v>
      </c>
      <c r="K62" s="79"/>
      <c r="L62" s="712">
        <v>16646159.560000001</v>
      </c>
    </row>
    <row r="63" spans="1:13" s="9" customFormat="1" ht="24" customHeight="1">
      <c r="D63" s="9" t="s">
        <v>3</v>
      </c>
      <c r="F63" s="464">
        <f>SUM(F58:F62)</f>
        <v>216664.60199999716</v>
      </c>
      <c r="H63" s="464">
        <f>SUM(H58:H62)</f>
        <v>955130.81000000052</v>
      </c>
      <c r="J63" s="464">
        <f>SUM(J58:J62)</f>
        <v>481174.22400000412</v>
      </c>
      <c r="K63" s="114"/>
      <c r="L63" s="464">
        <f>SUM(L58:L62)</f>
        <v>50819.743999999017</v>
      </c>
    </row>
    <row r="64" spans="1:13" s="9" customFormat="1" ht="24" customHeight="1">
      <c r="B64" s="80" t="s">
        <v>391</v>
      </c>
      <c r="C64" s="190"/>
      <c r="F64" s="375"/>
      <c r="G64" s="374"/>
      <c r="H64" s="375"/>
      <c r="I64" s="374"/>
      <c r="J64" s="375"/>
      <c r="K64" s="374"/>
      <c r="L64" s="375"/>
    </row>
    <row r="65" spans="1:13" s="9" customFormat="1" ht="24" customHeight="1">
      <c r="B65" s="80" t="s">
        <v>497</v>
      </c>
      <c r="C65" s="80"/>
      <c r="F65" s="210"/>
      <c r="H65" s="210"/>
      <c r="J65" s="210"/>
      <c r="L65" s="210"/>
    </row>
    <row r="66" spans="1:13" s="9" customFormat="1" ht="24" customHeight="1" thickBot="1">
      <c r="B66" s="80" t="s">
        <v>498</v>
      </c>
      <c r="C66" s="80"/>
      <c r="F66" s="454">
        <f>F55+F63</f>
        <v>8547409.9099999964</v>
      </c>
      <c r="H66" s="454">
        <f>H55+H63</f>
        <v>14443973.360000001</v>
      </c>
      <c r="J66" s="454">
        <f>J55+J63</f>
        <v>10534657.863999996</v>
      </c>
      <c r="L66" s="454">
        <f>L55+L63</f>
        <v>15104667.109999999</v>
      </c>
    </row>
    <row r="67" spans="1:13" s="9" customFormat="1" ht="24" customHeight="1" thickTop="1" thickBot="1">
      <c r="B67" s="80" t="s">
        <v>128</v>
      </c>
      <c r="C67" s="80"/>
      <c r="F67" s="465">
        <f>+(F66/F52)*100</f>
        <v>20.520156586210685</v>
      </c>
      <c r="H67" s="465">
        <f>+(H66/H52)*100</f>
        <v>21.416179047919869</v>
      </c>
      <c r="J67" s="465">
        <f>+(J66/J52)*100</f>
        <v>20.957228839733812</v>
      </c>
      <c r="L67" s="465">
        <f>+(L66/L52)*100</f>
        <v>20.067517283475027</v>
      </c>
    </row>
    <row r="68" spans="1:13" s="9" customFormat="1" ht="24" customHeight="1" thickTop="1">
      <c r="F68" s="127"/>
      <c r="H68" s="127"/>
      <c r="J68" s="127"/>
      <c r="K68" s="114"/>
      <c r="L68" s="127"/>
    </row>
    <row r="69" spans="1:13" s="9" customFormat="1" ht="24" customHeight="1">
      <c r="F69" s="127"/>
      <c r="H69" s="127"/>
      <c r="J69" s="127"/>
      <c r="K69" s="114"/>
      <c r="L69" s="127"/>
    </row>
    <row r="70" spans="1:13" s="234" customFormat="1" ht="24" customHeight="1">
      <c r="D70" s="105" t="s">
        <v>81</v>
      </c>
      <c r="E70" s="105"/>
      <c r="F70" s="32"/>
    </row>
    <row r="71" spans="1:13" s="234" customFormat="1" ht="24" customHeight="1">
      <c r="D71" s="105" t="s">
        <v>154</v>
      </c>
      <c r="E71" s="105"/>
      <c r="F71" s="32"/>
    </row>
    <row r="72" spans="1:13" s="234" customFormat="1" ht="24" customHeight="1">
      <c r="D72" s="105"/>
      <c r="E72" s="105"/>
      <c r="F72" s="32"/>
    </row>
    <row r="73" spans="1:13" s="9" customFormat="1" ht="24" customHeight="1">
      <c r="A73" s="941" t="s">
        <v>1000</v>
      </c>
      <c r="B73" s="941"/>
      <c r="C73" s="941"/>
      <c r="D73" s="941"/>
      <c r="E73" s="941"/>
      <c r="F73" s="941"/>
      <c r="G73" s="941"/>
      <c r="H73" s="941"/>
      <c r="I73" s="941"/>
      <c r="J73" s="941"/>
      <c r="K73" s="941"/>
      <c r="L73" s="941"/>
    </row>
    <row r="74" spans="1:13" s="9" customFormat="1" ht="24" customHeight="1">
      <c r="A74" s="849"/>
      <c r="B74" s="849"/>
      <c r="C74" s="849"/>
      <c r="D74" s="849"/>
      <c r="E74" s="849"/>
      <c r="F74" s="849"/>
      <c r="G74" s="849"/>
      <c r="H74" s="849"/>
      <c r="I74" s="849"/>
      <c r="J74" s="849"/>
      <c r="K74" s="849"/>
      <c r="L74" s="849"/>
    </row>
    <row r="75" spans="1:13" s="36" customFormat="1" ht="24" customHeight="1">
      <c r="A75" s="181" t="s">
        <v>951</v>
      </c>
      <c r="B75" s="105"/>
      <c r="C75" s="105"/>
      <c r="D75" s="105"/>
      <c r="E75" s="105"/>
      <c r="F75" s="32"/>
      <c r="G75" s="9"/>
      <c r="H75" s="106"/>
      <c r="I75" s="106"/>
      <c r="J75" s="848"/>
      <c r="K75" s="107"/>
      <c r="L75" s="83"/>
    </row>
    <row r="76" spans="1:13" s="234" customFormat="1" ht="24" customHeight="1">
      <c r="A76" s="503"/>
      <c r="B76" s="503"/>
      <c r="C76" s="503"/>
      <c r="D76" s="503"/>
      <c r="E76" s="503"/>
      <c r="F76" s="504"/>
      <c r="G76" s="504"/>
      <c r="H76" s="504"/>
      <c r="I76" s="504"/>
      <c r="J76" s="504"/>
      <c r="K76" s="504"/>
      <c r="L76" s="476" t="s">
        <v>73</v>
      </c>
      <c r="M76" s="503"/>
    </row>
    <row r="77" spans="1:13" s="234" customFormat="1" ht="24" customHeight="1">
      <c r="A77" s="503"/>
      <c r="B77" s="503"/>
      <c r="C77" s="503"/>
      <c r="D77" s="503"/>
      <c r="E77" s="503"/>
      <c r="F77" s="831"/>
      <c r="G77" s="831"/>
      <c r="H77" s="831"/>
      <c r="I77" s="821" t="s">
        <v>853</v>
      </c>
      <c r="J77" s="831"/>
      <c r="K77" s="831"/>
      <c r="L77" s="819"/>
      <c r="M77" s="503"/>
    </row>
    <row r="78" spans="1:13" s="234" customFormat="1" ht="24" customHeight="1">
      <c r="A78" s="503"/>
      <c r="B78" s="503"/>
      <c r="C78" s="503"/>
      <c r="D78" s="503"/>
      <c r="E78" s="503"/>
      <c r="F78" s="505"/>
      <c r="G78" s="789" t="s">
        <v>17</v>
      </c>
      <c r="H78" s="789"/>
      <c r="I78" s="388"/>
      <c r="J78" s="790"/>
      <c r="K78" s="790" t="s">
        <v>23</v>
      </c>
      <c r="L78" s="790"/>
      <c r="M78" s="503"/>
    </row>
    <row r="79" spans="1:13" s="9" customFormat="1" ht="24" customHeight="1">
      <c r="B79" s="506"/>
      <c r="C79" s="507"/>
      <c r="F79" s="818">
        <f>+F51</f>
        <v>2020</v>
      </c>
      <c r="G79" s="818"/>
      <c r="H79" s="818">
        <f>+H51</f>
        <v>2019</v>
      </c>
      <c r="I79" s="818"/>
      <c r="J79" s="818">
        <f>+J51</f>
        <v>2020</v>
      </c>
      <c r="K79" s="818"/>
      <c r="L79" s="818">
        <f>+L51</f>
        <v>2019</v>
      </c>
    </row>
    <row r="80" spans="1:13" s="9" customFormat="1" ht="24" customHeight="1" thickBot="1">
      <c r="B80" s="80" t="s">
        <v>84</v>
      </c>
      <c r="C80" s="80"/>
      <c r="F80" s="466">
        <v>90987961.039999992</v>
      </c>
      <c r="H80" s="466">
        <v>193383750.59</v>
      </c>
      <c r="I80" s="79"/>
      <c r="J80" s="709">
        <v>106168774.37999997</v>
      </c>
      <c r="K80" s="79"/>
      <c r="L80" s="709">
        <v>204503315.63999987</v>
      </c>
    </row>
    <row r="81" spans="1:13" s="9" customFormat="1" ht="24" customHeight="1" thickTop="1">
      <c r="B81" s="80" t="s">
        <v>389</v>
      </c>
      <c r="C81" s="80"/>
      <c r="F81" s="508" t="s">
        <v>44</v>
      </c>
      <c r="G81" s="509"/>
      <c r="H81" s="508" t="s">
        <v>44</v>
      </c>
      <c r="I81" s="509"/>
      <c r="J81" s="508" t="s">
        <v>44</v>
      </c>
      <c r="K81" s="509"/>
      <c r="L81" s="508" t="s">
        <v>44</v>
      </c>
    </row>
    <row r="82" spans="1:13" s="9" customFormat="1" ht="24" customHeight="1">
      <c r="B82" s="80" t="s">
        <v>85</v>
      </c>
      <c r="C82" s="80"/>
    </row>
    <row r="83" spans="1:13" s="9" customFormat="1" ht="24" customHeight="1">
      <c r="B83" s="80" t="s">
        <v>390</v>
      </c>
      <c r="C83" s="80"/>
      <c r="F83" s="9">
        <f>+F80*F81%</f>
        <v>18197592.208000001</v>
      </c>
      <c r="G83" s="374"/>
      <c r="H83" s="9">
        <f>+H80*H81%</f>
        <v>38676750.118000001</v>
      </c>
      <c r="I83" s="374"/>
      <c r="J83" s="9">
        <f>+J80*J81%</f>
        <v>21233754.875999995</v>
      </c>
      <c r="K83" s="374"/>
      <c r="L83" s="9">
        <f>+L80*L81%</f>
        <v>40900663.127999976</v>
      </c>
    </row>
    <row r="84" spans="1:13" s="9" customFormat="1" ht="24" customHeight="1">
      <c r="B84" s="80" t="s">
        <v>95</v>
      </c>
      <c r="C84" s="80"/>
      <c r="F84" s="374"/>
      <c r="G84" s="374"/>
      <c r="H84" s="374"/>
      <c r="I84" s="374"/>
      <c r="J84" s="374"/>
      <c r="K84" s="374"/>
      <c r="L84" s="374"/>
    </row>
    <row r="85" spans="1:13" s="9" customFormat="1" ht="24" customHeight="1">
      <c r="B85" s="80" t="s">
        <v>131</v>
      </c>
      <c r="C85" s="80"/>
      <c r="F85" s="374"/>
      <c r="G85" s="374"/>
      <c r="H85" s="374"/>
      <c r="I85" s="374"/>
      <c r="J85" s="374"/>
      <c r="K85" s="374"/>
      <c r="L85" s="374"/>
    </row>
    <row r="86" spans="1:13" s="9" customFormat="1" ht="24" customHeight="1">
      <c r="B86" s="80" t="s">
        <v>492</v>
      </c>
      <c r="C86" s="80"/>
      <c r="F86" s="710">
        <v>2151837.1019999972</v>
      </c>
      <c r="G86" s="710"/>
      <c r="H86" s="711">
        <v>-26182390.890000001</v>
      </c>
      <c r="I86" s="711"/>
      <c r="J86" s="711">
        <v>-2671897.0459999959</v>
      </c>
      <c r="K86" s="711"/>
      <c r="L86" s="711">
        <v>-32810766.050000001</v>
      </c>
    </row>
    <row r="87" spans="1:13" s="9" customFormat="1" ht="24" customHeight="1">
      <c r="B87" s="80" t="s">
        <v>493</v>
      </c>
      <c r="C87" s="80"/>
      <c r="F87" s="374"/>
      <c r="G87" s="374"/>
      <c r="H87" s="374"/>
      <c r="I87" s="374"/>
      <c r="J87" s="374"/>
      <c r="K87" s="374"/>
      <c r="L87" s="374"/>
    </row>
    <row r="88" spans="1:13" s="9" customFormat="1" ht="24" customHeight="1">
      <c r="B88" s="80" t="s">
        <v>496</v>
      </c>
      <c r="C88" s="80"/>
      <c r="F88" s="374"/>
      <c r="G88" s="374"/>
      <c r="H88" s="374"/>
      <c r="I88" s="374"/>
      <c r="J88" s="374"/>
      <c r="K88" s="374"/>
      <c r="L88" s="374"/>
    </row>
    <row r="89" spans="1:13" s="9" customFormat="1" ht="24" customHeight="1">
      <c r="B89" s="80" t="s">
        <v>495</v>
      </c>
      <c r="C89" s="80"/>
      <c r="F89" s="374"/>
      <c r="G89" s="374"/>
      <c r="H89" s="374"/>
      <c r="I89" s="374"/>
      <c r="J89" s="374"/>
      <c r="K89" s="374"/>
      <c r="L89" s="374"/>
    </row>
    <row r="90" spans="1:13" s="9" customFormat="1" ht="24" customHeight="1">
      <c r="B90" s="9" t="s">
        <v>494</v>
      </c>
      <c r="F90" s="872">
        <v>-3108639.37</v>
      </c>
      <c r="H90" s="712">
        <v>28202986.530000001</v>
      </c>
      <c r="I90" s="79"/>
      <c r="J90" s="712">
        <v>2114121.48</v>
      </c>
      <c r="K90" s="79"/>
      <c r="L90" s="712">
        <v>33113678.949999999</v>
      </c>
    </row>
    <row r="91" spans="1:13" s="9" customFormat="1" ht="24" customHeight="1">
      <c r="D91" s="9" t="s">
        <v>3</v>
      </c>
      <c r="F91" s="519">
        <f>SUM(F86:F90)</f>
        <v>-956802.26800000295</v>
      </c>
      <c r="H91" s="464">
        <f>SUM(H86:H90)</f>
        <v>2020595.6400000006</v>
      </c>
      <c r="J91" s="519">
        <f>SUM(J86:J90)</f>
        <v>-557775.56599999592</v>
      </c>
      <c r="K91" s="114"/>
      <c r="L91" s="464">
        <f>SUM(L86:L90)</f>
        <v>302912.89999999851</v>
      </c>
    </row>
    <row r="92" spans="1:13" s="9" customFormat="1" ht="24" customHeight="1">
      <c r="B92" s="80" t="s">
        <v>391</v>
      </c>
      <c r="C92" s="190"/>
      <c r="F92" s="375"/>
      <c r="G92" s="374"/>
      <c r="H92" s="375"/>
      <c r="I92" s="374"/>
      <c r="J92" s="375"/>
      <c r="K92" s="374"/>
      <c r="L92" s="375"/>
    </row>
    <row r="93" spans="1:13" s="9" customFormat="1" ht="24" customHeight="1">
      <c r="B93" s="80" t="s">
        <v>497</v>
      </c>
      <c r="C93" s="80"/>
      <c r="F93" s="210"/>
      <c r="H93" s="210"/>
      <c r="J93" s="210"/>
      <c r="L93" s="210"/>
    </row>
    <row r="94" spans="1:13" s="9" customFormat="1" ht="24" customHeight="1" thickBot="1">
      <c r="B94" s="80" t="s">
        <v>498</v>
      </c>
      <c r="C94" s="80"/>
      <c r="F94" s="454">
        <f>F83+F91</f>
        <v>17240789.939999998</v>
      </c>
      <c r="H94" s="454">
        <f>H83+H91</f>
        <v>40697345.758000001</v>
      </c>
      <c r="J94" s="454">
        <f>J83+J91</f>
        <v>20675979.309999999</v>
      </c>
      <c r="L94" s="454">
        <f>L83+L91</f>
        <v>41203576.027999975</v>
      </c>
    </row>
    <row r="95" spans="1:13" s="9" customFormat="1" ht="24" customHeight="1" thickTop="1" thickBot="1">
      <c r="B95" s="80" t="s">
        <v>128</v>
      </c>
      <c r="C95" s="80"/>
      <c r="F95" s="465">
        <f>+(F94/F80)*100</f>
        <v>18.94842981745753</v>
      </c>
      <c r="H95" s="465">
        <f>+(H94/H80)*100</f>
        <v>21.044863197572344</v>
      </c>
      <c r="J95" s="465">
        <f>+(J94/J80)*100</f>
        <v>19.474633130826582</v>
      </c>
      <c r="L95" s="465">
        <f>+(L94/L80)*100</f>
        <v>20.148121265932549</v>
      </c>
    </row>
    <row r="96" spans="1:13" s="36" customFormat="1" ht="31.5" customHeight="1" thickTop="1">
      <c r="A96" s="233" t="s">
        <v>953</v>
      </c>
      <c r="B96" s="233"/>
      <c r="C96" s="233"/>
      <c r="D96" s="233"/>
      <c r="E96" s="233"/>
      <c r="F96" s="233"/>
      <c r="G96" s="233"/>
      <c r="H96" s="233"/>
      <c r="I96" s="233"/>
      <c r="J96" s="233"/>
      <c r="K96" s="233"/>
      <c r="L96" s="233"/>
      <c r="M96" s="233"/>
    </row>
    <row r="97" spans="1:13" s="9" customFormat="1" ht="24" customHeight="1">
      <c r="A97" s="187" t="s">
        <v>1068</v>
      </c>
      <c r="B97" s="187"/>
      <c r="C97" s="187"/>
      <c r="D97" s="187"/>
      <c r="E97" s="187"/>
      <c r="F97" s="187"/>
      <c r="G97" s="187"/>
      <c r="H97" s="187"/>
      <c r="I97" s="187"/>
      <c r="J97" s="187"/>
      <c r="K97" s="187"/>
      <c r="L97" s="187"/>
      <c r="M97" s="233"/>
    </row>
    <row r="98" spans="1:13" s="9" customFormat="1" ht="24" customHeight="1">
      <c r="A98" s="187" t="s">
        <v>1069</v>
      </c>
      <c r="B98" s="187"/>
      <c r="C98" s="187"/>
      <c r="D98" s="187"/>
      <c r="E98" s="187"/>
      <c r="F98" s="187"/>
      <c r="G98" s="187"/>
      <c r="H98" s="187"/>
      <c r="I98" s="187"/>
      <c r="J98" s="187"/>
      <c r="K98" s="187"/>
      <c r="L98" s="187"/>
      <c r="M98" s="233"/>
    </row>
    <row r="99" spans="1:13" s="9" customFormat="1" ht="24" customHeight="1">
      <c r="A99" s="187" t="s">
        <v>1080</v>
      </c>
      <c r="B99" s="187"/>
      <c r="C99" s="187"/>
      <c r="D99" s="187"/>
      <c r="E99" s="187"/>
      <c r="F99" s="187"/>
      <c r="G99" s="187"/>
      <c r="H99" s="187"/>
      <c r="I99" s="187"/>
      <c r="J99" s="187"/>
      <c r="K99" s="187"/>
      <c r="L99" s="187"/>
      <c r="M99" s="233"/>
    </row>
    <row r="100" spans="1:13" s="9" customFormat="1" ht="24" customHeight="1">
      <c r="A100" s="187" t="s">
        <v>1081</v>
      </c>
      <c r="B100" s="187"/>
      <c r="C100" s="187"/>
      <c r="D100" s="187"/>
      <c r="E100" s="187"/>
      <c r="F100" s="187"/>
      <c r="G100" s="187"/>
      <c r="H100" s="187"/>
      <c r="I100" s="187"/>
      <c r="J100" s="187"/>
      <c r="K100" s="187"/>
      <c r="L100" s="187"/>
      <c r="M100" s="233"/>
    </row>
    <row r="101" spans="1:13" s="9" customFormat="1" ht="24" customHeight="1">
      <c r="A101" s="187" t="s">
        <v>955</v>
      </c>
      <c r="B101" s="187"/>
      <c r="C101" s="187"/>
      <c r="D101" s="187"/>
      <c r="E101" s="187"/>
      <c r="F101" s="187"/>
      <c r="G101" s="187"/>
      <c r="H101" s="187"/>
      <c r="I101" s="187"/>
      <c r="J101" s="187"/>
      <c r="K101" s="187"/>
      <c r="L101" s="187"/>
      <c r="M101" s="233"/>
    </row>
    <row r="102" spans="1:13" s="9" customFormat="1" ht="24" customHeight="1">
      <c r="A102" s="187" t="s">
        <v>957</v>
      </c>
      <c r="B102" s="187"/>
      <c r="C102" s="187"/>
      <c r="D102" s="187"/>
      <c r="E102" s="187"/>
      <c r="F102" s="187"/>
      <c r="G102" s="187"/>
      <c r="H102" s="187"/>
      <c r="I102" s="187"/>
      <c r="J102" s="187"/>
      <c r="K102" s="187"/>
      <c r="L102" s="187"/>
      <c r="M102" s="233"/>
    </row>
    <row r="103" spans="1:13" s="9" customFormat="1" ht="24" customHeight="1">
      <c r="A103" s="187" t="s">
        <v>550</v>
      </c>
      <c r="B103" s="187"/>
      <c r="C103" s="187"/>
      <c r="D103" s="187"/>
      <c r="E103" s="187"/>
      <c r="F103" s="187"/>
      <c r="G103" s="187"/>
      <c r="H103" s="187"/>
      <c r="I103" s="187"/>
      <c r="J103" s="187"/>
      <c r="K103" s="187"/>
      <c r="L103" s="187"/>
      <c r="M103" s="233"/>
    </row>
    <row r="106" spans="1:13" s="234" customFormat="1" ht="24" customHeight="1">
      <c r="D106" s="105" t="s">
        <v>81</v>
      </c>
      <c r="E106" s="105"/>
      <c r="F106" s="32"/>
    </row>
    <row r="107" spans="1:13" s="234" customFormat="1" ht="24" customHeight="1">
      <c r="D107" s="105" t="s">
        <v>154</v>
      </c>
      <c r="E107" s="105"/>
      <c r="F107" s="32"/>
    </row>
    <row r="108" spans="1:13" ht="26.25" customHeight="1"/>
    <row r="109" spans="1:13" ht="25.5" customHeight="1"/>
  </sheetData>
  <mergeCells count="9">
    <mergeCell ref="A73:L73"/>
    <mergeCell ref="A1:L1"/>
    <mergeCell ref="F7:H7"/>
    <mergeCell ref="J7:L7"/>
    <mergeCell ref="A36:L36"/>
    <mergeCell ref="F42:H42"/>
    <mergeCell ref="J42:L42"/>
    <mergeCell ref="F20:H20"/>
    <mergeCell ref="J20:L20"/>
  </mergeCells>
  <pageMargins left="0.6692913385826772" right="0.39370078740157483" top="0.6692913385826772" bottom="0.62992125984251968" header="0.35433070866141736" footer="0.39370078740157483"/>
  <pageSetup paperSize="9" scale="9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
  <sheetViews>
    <sheetView topLeftCell="A32" zoomScaleNormal="100" zoomScaleSheetLayoutView="100" workbookViewId="0">
      <selection activeCell="A37" sqref="A37:M76"/>
    </sheetView>
  </sheetViews>
  <sheetFormatPr defaultColWidth="9.140625" defaultRowHeight="24" customHeight="1"/>
  <cols>
    <col min="1" max="1" width="9.140625" style="234" customWidth="1"/>
    <col min="2" max="2" width="11.140625" style="234" customWidth="1"/>
    <col min="3" max="3" width="9.140625" style="234" customWidth="1"/>
    <col min="4" max="4" width="11" style="234" customWidth="1"/>
    <col min="5" max="5" width="1.140625" style="234" customWidth="1"/>
    <col min="6" max="6" width="15.28515625" style="234" customWidth="1"/>
    <col min="7" max="7" width="1.140625" style="234" customWidth="1"/>
    <col min="8" max="8" width="15.28515625" style="234" customWidth="1"/>
    <col min="9" max="9" width="1.140625" style="234" customWidth="1"/>
    <col min="10" max="10" width="15.28515625" style="234" customWidth="1"/>
    <col min="11" max="11" width="1.140625" style="234" customWidth="1"/>
    <col min="12" max="12" width="15.28515625" style="234" customWidth="1"/>
    <col min="13" max="13" width="2.5703125" style="234" customWidth="1"/>
    <col min="14" max="14" width="9.140625" style="234" customWidth="1"/>
    <col min="15" max="16384" width="9.140625" style="234"/>
  </cols>
  <sheetData>
    <row r="1" spans="1:14" s="80" customFormat="1" ht="24.2" customHeight="1">
      <c r="A1" s="923" t="s">
        <v>1001</v>
      </c>
      <c r="B1" s="923"/>
      <c r="C1" s="923"/>
      <c r="D1" s="923"/>
      <c r="E1" s="923"/>
      <c r="F1" s="923"/>
      <c r="G1" s="923"/>
      <c r="H1" s="923"/>
      <c r="I1" s="923"/>
      <c r="J1" s="923"/>
      <c r="K1" s="923"/>
      <c r="L1" s="923"/>
    </row>
    <row r="2" spans="1:14" s="80" customFormat="1" ht="24.2" customHeight="1">
      <c r="A2" s="840"/>
      <c r="B2" s="840"/>
      <c r="C2" s="840"/>
      <c r="D2" s="840"/>
      <c r="E2" s="840"/>
      <c r="F2" s="840"/>
      <c r="G2" s="840"/>
      <c r="H2" s="840"/>
      <c r="I2" s="840"/>
      <c r="J2" s="840"/>
      <c r="K2" s="840"/>
      <c r="L2" s="840"/>
    </row>
    <row r="3" spans="1:14" s="36" customFormat="1" ht="24.2" customHeight="1">
      <c r="A3" s="233" t="s">
        <v>954</v>
      </c>
      <c r="B3" s="233"/>
      <c r="C3" s="233"/>
      <c r="D3" s="233"/>
      <c r="E3" s="233"/>
      <c r="F3" s="233"/>
      <c r="G3" s="233"/>
      <c r="H3" s="233"/>
      <c r="I3" s="233"/>
      <c r="J3" s="233"/>
      <c r="K3" s="233"/>
      <c r="L3" s="233"/>
      <c r="M3" s="233"/>
    </row>
    <row r="4" spans="1:14" s="9" customFormat="1" ht="24.2" customHeight="1">
      <c r="A4" s="189" t="s">
        <v>956</v>
      </c>
      <c r="B4" s="114"/>
      <c r="C4" s="114"/>
      <c r="D4" s="114"/>
      <c r="E4" s="114"/>
      <c r="F4" s="114"/>
      <c r="G4" s="114"/>
      <c r="H4" s="114"/>
      <c r="I4" s="114"/>
      <c r="J4" s="114"/>
      <c r="K4" s="114"/>
      <c r="L4" s="114"/>
      <c r="M4" s="233"/>
    </row>
    <row r="5" spans="1:14" s="9" customFormat="1" ht="24.2" customHeight="1">
      <c r="A5" s="189" t="s">
        <v>805</v>
      </c>
      <c r="B5" s="114"/>
      <c r="C5" s="114"/>
      <c r="D5" s="114"/>
      <c r="E5" s="114"/>
      <c r="F5" s="114"/>
      <c r="G5" s="114"/>
      <c r="H5" s="114"/>
      <c r="I5" s="114"/>
      <c r="J5" s="114"/>
      <c r="K5" s="114"/>
      <c r="L5" s="114"/>
      <c r="M5" s="80"/>
    </row>
    <row r="6" spans="1:14" s="9" customFormat="1" ht="24.2" customHeight="1">
      <c r="A6" s="189" t="s">
        <v>499</v>
      </c>
      <c r="B6" s="114"/>
      <c r="C6" s="114"/>
      <c r="D6" s="114"/>
      <c r="E6" s="114"/>
      <c r="F6" s="114"/>
      <c r="G6" s="114"/>
      <c r="H6" s="114"/>
      <c r="I6" s="114"/>
      <c r="J6" s="114"/>
      <c r="K6" s="114"/>
      <c r="L6" s="114"/>
      <c r="M6" s="80"/>
    </row>
    <row r="7" spans="1:14" s="9" customFormat="1" ht="24.2" customHeight="1">
      <c r="A7" s="189" t="s">
        <v>986</v>
      </c>
      <c r="B7" s="114"/>
      <c r="C7" s="114"/>
      <c r="D7" s="114"/>
      <c r="E7" s="114"/>
      <c r="F7" s="114"/>
      <c r="G7" s="114"/>
      <c r="H7" s="114"/>
      <c r="I7" s="114"/>
      <c r="J7" s="114"/>
      <c r="K7" s="114"/>
      <c r="L7" s="114"/>
      <c r="M7" s="80"/>
      <c r="N7" s="189"/>
    </row>
    <row r="8" spans="1:14" s="9" customFormat="1" ht="24.2" customHeight="1">
      <c r="A8" s="189" t="s">
        <v>983</v>
      </c>
      <c r="B8" s="114"/>
      <c r="C8" s="114"/>
      <c r="D8" s="114"/>
      <c r="E8" s="114"/>
      <c r="F8" s="114"/>
      <c r="G8" s="114"/>
      <c r="H8" s="114"/>
      <c r="I8" s="114"/>
      <c r="J8" s="114"/>
      <c r="K8" s="114"/>
      <c r="L8" s="114"/>
      <c r="M8" s="80"/>
      <c r="N8" s="189"/>
    </row>
    <row r="9" spans="1:14" s="9" customFormat="1" ht="24.2" customHeight="1">
      <c r="A9" s="189" t="s">
        <v>984</v>
      </c>
      <c r="B9" s="114"/>
      <c r="C9" s="114"/>
      <c r="D9" s="114"/>
      <c r="E9" s="114"/>
      <c r="F9" s="114"/>
      <c r="G9" s="114"/>
      <c r="H9" s="114"/>
      <c r="I9" s="114"/>
      <c r="J9" s="114"/>
      <c r="K9" s="114"/>
      <c r="L9" s="114"/>
      <c r="M9" s="80"/>
      <c r="N9" s="189"/>
    </row>
    <row r="10" spans="1:14" s="9" customFormat="1" ht="24.2" customHeight="1">
      <c r="A10" s="189" t="s">
        <v>987</v>
      </c>
      <c r="B10" s="114"/>
      <c r="C10" s="114"/>
      <c r="D10" s="114"/>
      <c r="E10" s="114"/>
      <c r="F10" s="114"/>
      <c r="G10" s="114"/>
      <c r="H10" s="114"/>
      <c r="I10" s="114"/>
      <c r="J10" s="114"/>
      <c r="K10" s="114"/>
      <c r="L10" s="114"/>
      <c r="M10" s="80"/>
      <c r="N10" s="189"/>
    </row>
    <row r="11" spans="1:14" s="9" customFormat="1" ht="24.2" customHeight="1">
      <c r="A11" s="189" t="s">
        <v>985</v>
      </c>
      <c r="B11" s="114"/>
      <c r="C11" s="114"/>
      <c r="D11" s="114"/>
      <c r="E11" s="114"/>
      <c r="F11" s="114"/>
      <c r="G11" s="114"/>
      <c r="H11" s="114"/>
      <c r="I11" s="114"/>
      <c r="J11" s="114"/>
      <c r="K11" s="114"/>
      <c r="L11" s="114"/>
      <c r="M11" s="80"/>
      <c r="N11" s="189"/>
    </row>
    <row r="12" spans="1:14" s="101" customFormat="1" ht="24.2" customHeight="1">
      <c r="A12" s="101" t="s">
        <v>981</v>
      </c>
    </row>
    <row r="13" spans="1:14" s="101" customFormat="1" ht="24.2" customHeight="1">
      <c r="A13" s="101" t="s">
        <v>980</v>
      </c>
    </row>
    <row r="14" spans="1:14" s="101" customFormat="1" ht="24.2" customHeight="1">
      <c r="A14" s="101" t="s">
        <v>982</v>
      </c>
    </row>
    <row r="15" spans="1:14" s="101" customFormat="1" ht="24.2" customHeight="1">
      <c r="A15" s="101" t="s">
        <v>958</v>
      </c>
    </row>
    <row r="16" spans="1:14" s="9" customFormat="1" ht="24.2" customHeight="1">
      <c r="A16" s="190" t="s">
        <v>959</v>
      </c>
      <c r="B16" s="189"/>
      <c r="C16" s="190"/>
      <c r="D16" s="191"/>
      <c r="E16" s="190"/>
      <c r="F16" s="192"/>
      <c r="G16" s="192"/>
      <c r="H16" s="190"/>
      <c r="I16" s="193"/>
      <c r="J16" s="190"/>
      <c r="K16" s="190"/>
      <c r="L16" s="139"/>
      <c r="M16" s="80"/>
    </row>
    <row r="17" spans="1:13" s="9" customFormat="1" ht="24.2" customHeight="1">
      <c r="A17" s="189" t="s">
        <v>960</v>
      </c>
      <c r="B17" s="189"/>
      <c r="C17" s="190"/>
      <c r="D17" s="191"/>
      <c r="E17" s="190"/>
      <c r="F17" s="192"/>
      <c r="G17" s="192"/>
      <c r="H17" s="190"/>
      <c r="I17" s="192"/>
      <c r="J17" s="190"/>
      <c r="K17" s="190"/>
      <c r="L17" s="139"/>
      <c r="M17" s="80"/>
    </row>
    <row r="18" spans="1:13" s="9" customFormat="1" ht="24.2" customHeight="1">
      <c r="A18" s="190" t="s">
        <v>506</v>
      </c>
      <c r="B18" s="189"/>
      <c r="C18" s="190"/>
      <c r="D18" s="191"/>
      <c r="E18" s="190"/>
      <c r="F18" s="192"/>
      <c r="G18" s="192"/>
      <c r="H18" s="190"/>
      <c r="I18" s="192"/>
      <c r="J18" s="190"/>
      <c r="K18" s="190"/>
      <c r="L18" s="139"/>
      <c r="M18" s="80"/>
    </row>
    <row r="19" spans="1:13" s="9" customFormat="1" ht="24.2" customHeight="1">
      <c r="A19" s="190" t="s">
        <v>657</v>
      </c>
      <c r="B19" s="189"/>
      <c r="C19" s="190"/>
      <c r="D19" s="191"/>
      <c r="E19" s="190"/>
      <c r="F19" s="192"/>
      <c r="G19" s="192"/>
      <c r="H19" s="190"/>
      <c r="I19" s="192"/>
      <c r="J19" s="190"/>
      <c r="K19" s="190"/>
      <c r="L19" s="139"/>
      <c r="M19" s="80"/>
    </row>
    <row r="20" spans="1:13" s="9" customFormat="1" ht="24.2" customHeight="1">
      <c r="A20" s="189" t="s">
        <v>961</v>
      </c>
      <c r="B20" s="189"/>
      <c r="C20" s="190"/>
      <c r="D20" s="191"/>
      <c r="E20" s="190"/>
      <c r="F20" s="192"/>
      <c r="G20" s="192"/>
      <c r="H20" s="190"/>
      <c r="I20" s="192"/>
      <c r="J20" s="190"/>
      <c r="K20" s="190"/>
      <c r="L20" s="139"/>
      <c r="M20" s="80"/>
    </row>
    <row r="21" spans="1:13" s="9" customFormat="1" ht="24.2" customHeight="1">
      <c r="A21" s="190" t="s">
        <v>806</v>
      </c>
      <c r="B21" s="189"/>
      <c r="C21" s="190"/>
      <c r="D21" s="191"/>
      <c r="E21" s="190"/>
      <c r="F21" s="192"/>
      <c r="G21" s="192"/>
      <c r="H21" s="190"/>
      <c r="I21" s="192"/>
      <c r="J21" s="190"/>
      <c r="K21" s="190"/>
      <c r="L21" s="139"/>
      <c r="M21" s="80"/>
    </row>
    <row r="22" spans="1:13" s="9" customFormat="1" ht="24.2" customHeight="1">
      <c r="A22" s="190" t="s">
        <v>808</v>
      </c>
      <c r="B22" s="189"/>
      <c r="C22" s="190"/>
      <c r="D22" s="191"/>
      <c r="E22" s="190"/>
      <c r="F22" s="192"/>
      <c r="G22" s="192"/>
      <c r="H22" s="190"/>
      <c r="I22" s="192"/>
      <c r="J22" s="190"/>
      <c r="K22" s="190"/>
      <c r="L22" s="139"/>
      <c r="M22" s="80"/>
    </row>
    <row r="23" spans="1:13" s="9" customFormat="1" ht="24.2" customHeight="1">
      <c r="A23" s="190" t="s">
        <v>807</v>
      </c>
      <c r="B23" s="189"/>
      <c r="C23" s="190"/>
      <c r="D23" s="191"/>
      <c r="E23" s="190"/>
      <c r="F23" s="192"/>
      <c r="G23" s="192"/>
      <c r="H23" s="190"/>
      <c r="I23" s="192"/>
      <c r="J23" s="190"/>
      <c r="K23" s="190"/>
      <c r="L23" s="139"/>
      <c r="M23" s="80"/>
    </row>
    <row r="24" spans="1:13" s="9" customFormat="1" ht="24.2" customHeight="1">
      <c r="A24" s="853" t="s">
        <v>963</v>
      </c>
      <c r="B24" s="189"/>
      <c r="C24" s="190"/>
      <c r="D24" s="191"/>
      <c r="E24" s="190"/>
      <c r="F24" s="192"/>
      <c r="G24" s="192"/>
      <c r="H24" s="190"/>
      <c r="I24" s="192"/>
      <c r="J24" s="190"/>
      <c r="K24" s="190"/>
      <c r="L24" s="139"/>
    </row>
    <row r="25" spans="1:13" s="9" customFormat="1" ht="24.2" customHeight="1">
      <c r="A25" s="853" t="s">
        <v>810</v>
      </c>
      <c r="B25" s="189"/>
      <c r="C25" s="190"/>
      <c r="D25" s="191"/>
      <c r="E25" s="190"/>
      <c r="F25" s="192"/>
      <c r="G25" s="192"/>
      <c r="H25" s="190"/>
      <c r="I25" s="192"/>
      <c r="J25" s="190"/>
      <c r="K25" s="190"/>
      <c r="L25" s="139"/>
    </row>
    <row r="26" spans="1:13" s="9" customFormat="1" ht="24.2" customHeight="1">
      <c r="A26" s="187" t="s">
        <v>337</v>
      </c>
      <c r="B26" s="189"/>
      <c r="C26" s="190"/>
      <c r="D26" s="191"/>
      <c r="E26" s="190"/>
      <c r="F26" s="192"/>
      <c r="G26" s="192"/>
      <c r="H26" s="190"/>
      <c r="I26" s="192"/>
      <c r="J26" s="190"/>
      <c r="K26" s="190"/>
      <c r="L26" s="139"/>
    </row>
    <row r="27" spans="1:13" s="9" customFormat="1" ht="24.2" customHeight="1">
      <c r="A27" s="187" t="s">
        <v>339</v>
      </c>
      <c r="B27" s="189"/>
      <c r="C27" s="190"/>
      <c r="D27" s="191"/>
      <c r="E27" s="190"/>
      <c r="F27" s="192"/>
      <c r="G27" s="192"/>
      <c r="H27" s="190"/>
      <c r="I27" s="192"/>
      <c r="J27" s="190"/>
      <c r="K27" s="190"/>
      <c r="L27" s="139"/>
    </row>
    <row r="28" spans="1:13" s="9" customFormat="1" ht="24.2" customHeight="1">
      <c r="A28" s="187" t="s">
        <v>338</v>
      </c>
      <c r="B28" s="189"/>
      <c r="C28" s="190"/>
      <c r="D28" s="191"/>
      <c r="E28" s="190"/>
      <c r="F28" s="192"/>
      <c r="G28" s="192"/>
      <c r="H28" s="190"/>
      <c r="I28" s="192"/>
      <c r="J28" s="190"/>
      <c r="K28" s="190"/>
      <c r="L28" s="139"/>
    </row>
    <row r="29" spans="1:13" s="194" customFormat="1" ht="24.2" customHeight="1">
      <c r="A29" s="189" t="s">
        <v>964</v>
      </c>
      <c r="M29" s="425"/>
    </row>
    <row r="30" spans="1:13" s="194" customFormat="1" ht="24.2" customHeight="1">
      <c r="A30" s="51" t="s">
        <v>369</v>
      </c>
    </row>
    <row r="31" spans="1:13" s="194" customFormat="1" ht="24.2" customHeight="1">
      <c r="A31" s="51" t="s">
        <v>370</v>
      </c>
    </row>
    <row r="32" spans="1:13" s="194" customFormat="1" ht="24.2" customHeight="1">
      <c r="A32" s="51" t="s">
        <v>1082</v>
      </c>
    </row>
    <row r="33" spans="1:13" s="9" customFormat="1" ht="24.2" customHeight="1">
      <c r="A33" s="190"/>
      <c r="B33" s="195"/>
      <c r="C33" s="195"/>
      <c r="D33" s="195"/>
      <c r="E33" s="195"/>
      <c r="F33" s="195"/>
      <c r="G33" s="195"/>
      <c r="H33" s="195"/>
      <c r="I33" s="195"/>
      <c r="J33" s="195"/>
      <c r="K33" s="195"/>
      <c r="L33" s="139"/>
      <c r="M33" s="80"/>
    </row>
    <row r="34" spans="1:13" s="9" customFormat="1" ht="24.2" customHeight="1">
      <c r="A34" s="190"/>
      <c r="B34" s="195"/>
      <c r="C34" s="195"/>
      <c r="D34" s="195"/>
      <c r="E34" s="195"/>
      <c r="F34" s="195"/>
      <c r="G34" s="195"/>
      <c r="H34" s="195"/>
      <c r="I34" s="195"/>
      <c r="J34" s="195"/>
      <c r="K34" s="195"/>
      <c r="L34" s="139"/>
      <c r="M34" s="80"/>
    </row>
    <row r="35" spans="1:13" ht="24.2" customHeight="1">
      <c r="B35" s="105"/>
      <c r="C35" s="105" t="s">
        <v>81</v>
      </c>
      <c r="D35" s="105"/>
      <c r="E35" s="32"/>
    </row>
    <row r="36" spans="1:13" ht="24.2" customHeight="1">
      <c r="B36" s="249"/>
      <c r="C36" s="105" t="s">
        <v>783</v>
      </c>
      <c r="D36" s="105"/>
      <c r="E36" s="32"/>
    </row>
    <row r="37" spans="1:13" s="80" customFormat="1" ht="22.5" customHeight="1">
      <c r="A37" s="923" t="s">
        <v>1002</v>
      </c>
      <c r="B37" s="923"/>
      <c r="C37" s="923"/>
      <c r="D37" s="923"/>
      <c r="E37" s="923"/>
      <c r="F37" s="923"/>
      <c r="G37" s="923"/>
      <c r="H37" s="923"/>
      <c r="I37" s="923"/>
      <c r="J37" s="923"/>
      <c r="K37" s="923"/>
      <c r="L37" s="923"/>
    </row>
    <row r="38" spans="1:13" s="80" customFormat="1" ht="22.5" customHeight="1">
      <c r="A38" s="840"/>
      <c r="B38" s="840"/>
      <c r="C38" s="840"/>
      <c r="D38" s="840"/>
      <c r="E38" s="840"/>
      <c r="F38" s="840"/>
      <c r="G38" s="840"/>
      <c r="H38" s="840"/>
      <c r="I38" s="840"/>
      <c r="J38" s="840"/>
      <c r="K38" s="840"/>
      <c r="L38" s="840"/>
    </row>
    <row r="39" spans="1:13" s="9" customFormat="1" ht="22.5" customHeight="1">
      <c r="A39" s="190" t="s">
        <v>962</v>
      </c>
      <c r="B39" s="189"/>
      <c r="C39" s="190"/>
      <c r="D39" s="191"/>
      <c r="E39" s="190"/>
      <c r="F39" s="192"/>
      <c r="G39" s="192"/>
      <c r="H39" s="190"/>
      <c r="I39" s="193"/>
      <c r="J39" s="190"/>
      <c r="K39" s="190"/>
      <c r="L39" s="139"/>
      <c r="M39" s="80"/>
    </row>
    <row r="40" spans="1:13" s="9" customFormat="1" ht="22.5" customHeight="1">
      <c r="A40" s="190" t="s">
        <v>965</v>
      </c>
      <c r="B40" s="189"/>
      <c r="C40" s="190"/>
      <c r="D40" s="191"/>
      <c r="E40" s="190"/>
      <c r="F40" s="192"/>
      <c r="G40" s="192"/>
      <c r="H40" s="190"/>
      <c r="I40" s="192"/>
      <c r="J40" s="190"/>
      <c r="K40" s="190"/>
      <c r="L40" s="139"/>
      <c r="M40" s="80"/>
    </row>
    <row r="41" spans="1:13" s="9" customFormat="1" ht="22.5" customHeight="1">
      <c r="A41" s="190" t="s">
        <v>341</v>
      </c>
      <c r="B41" s="105"/>
      <c r="C41" s="195"/>
      <c r="D41" s="112"/>
      <c r="E41" s="195"/>
      <c r="F41" s="113"/>
      <c r="G41" s="113"/>
      <c r="H41" s="195"/>
      <c r="I41" s="113"/>
      <c r="J41" s="195"/>
      <c r="K41" s="195"/>
      <c r="L41" s="114"/>
      <c r="M41" s="80"/>
    </row>
    <row r="42" spans="1:13" s="9" customFormat="1" ht="22.5" customHeight="1">
      <c r="A42" s="190" t="s">
        <v>340</v>
      </c>
      <c r="B42" s="195"/>
      <c r="C42" s="195"/>
      <c r="D42" s="195"/>
      <c r="E42" s="195"/>
      <c r="F42" s="195"/>
      <c r="G42" s="195"/>
      <c r="H42" s="195"/>
      <c r="I42" s="195"/>
      <c r="J42" s="195"/>
      <c r="K42" s="195"/>
      <c r="L42" s="139"/>
      <c r="M42" s="80"/>
    </row>
    <row r="43" spans="1:13" s="80" customFormat="1" ht="22.5" customHeight="1">
      <c r="A43" s="190" t="s">
        <v>966</v>
      </c>
      <c r="B43" s="195"/>
      <c r="C43" s="195"/>
      <c r="D43" s="195"/>
      <c r="E43" s="195"/>
      <c r="F43" s="195"/>
      <c r="G43" s="195"/>
      <c r="H43" s="195"/>
      <c r="I43" s="195"/>
      <c r="J43" s="195"/>
      <c r="K43" s="195"/>
      <c r="L43" s="139"/>
    </row>
    <row r="44" spans="1:13" s="80" customFormat="1" ht="22.5" customHeight="1">
      <c r="A44" s="190" t="s">
        <v>502</v>
      </c>
      <c r="B44" s="195"/>
      <c r="C44" s="195"/>
      <c r="D44" s="195"/>
      <c r="E44" s="195"/>
      <c r="F44" s="195"/>
      <c r="G44" s="195"/>
      <c r="H44" s="195"/>
      <c r="I44" s="195"/>
      <c r="J44" s="195"/>
      <c r="K44" s="195"/>
      <c r="L44" s="139"/>
    </row>
    <row r="45" spans="1:13" s="80" customFormat="1" ht="22.5" customHeight="1">
      <c r="A45" s="190" t="s">
        <v>503</v>
      </c>
      <c r="B45" s="195"/>
      <c r="C45" s="195"/>
      <c r="D45" s="195"/>
      <c r="E45" s="195"/>
      <c r="F45" s="195"/>
      <c r="G45" s="195"/>
      <c r="H45" s="195"/>
      <c r="I45" s="195"/>
      <c r="J45" s="195"/>
      <c r="K45" s="195"/>
      <c r="L45" s="139"/>
    </row>
    <row r="46" spans="1:13" s="80" customFormat="1" ht="22.5" customHeight="1">
      <c r="A46" s="190" t="s">
        <v>500</v>
      </c>
      <c r="B46" s="195"/>
      <c r="C46" s="195"/>
      <c r="D46" s="195"/>
      <c r="E46" s="195"/>
      <c r="F46" s="195"/>
      <c r="G46" s="195"/>
      <c r="H46" s="195"/>
      <c r="I46" s="195"/>
      <c r="J46" s="195"/>
      <c r="K46" s="195"/>
      <c r="L46" s="139"/>
    </row>
    <row r="47" spans="1:13" s="80" customFormat="1" ht="22.5" customHeight="1">
      <c r="A47" s="190" t="s">
        <v>501</v>
      </c>
      <c r="B47" s="195"/>
      <c r="C47" s="195"/>
      <c r="D47" s="195"/>
      <c r="E47" s="195"/>
      <c r="F47" s="195"/>
      <c r="G47" s="195"/>
      <c r="H47" s="195"/>
      <c r="I47" s="195"/>
      <c r="J47" s="195"/>
      <c r="K47" s="195"/>
      <c r="L47" s="139"/>
    </row>
    <row r="48" spans="1:13" s="80" customFormat="1" ht="22.5" customHeight="1">
      <c r="A48" s="190" t="s">
        <v>504</v>
      </c>
      <c r="B48" s="195"/>
      <c r="C48" s="195"/>
      <c r="D48" s="195"/>
      <c r="E48" s="195"/>
      <c r="F48" s="195"/>
      <c r="G48" s="195"/>
      <c r="H48" s="195"/>
      <c r="I48" s="195"/>
      <c r="J48" s="195"/>
      <c r="K48" s="195"/>
      <c r="L48" s="139"/>
    </row>
    <row r="49" spans="1:12" s="80" customFormat="1" ht="22.5" customHeight="1">
      <c r="A49" s="7" t="s">
        <v>967</v>
      </c>
      <c r="B49" s="840"/>
      <c r="C49" s="840"/>
      <c r="D49" s="840"/>
      <c r="E49" s="840"/>
      <c r="F49" s="840"/>
      <c r="G49" s="840"/>
      <c r="H49" s="840"/>
      <c r="I49" s="840"/>
      <c r="J49" s="840"/>
      <c r="K49" s="840"/>
      <c r="L49" s="840"/>
    </row>
    <row r="50" spans="1:12" s="80" customFormat="1" ht="22.5" customHeight="1">
      <c r="A50" s="7" t="s">
        <v>352</v>
      </c>
      <c r="B50" s="840"/>
      <c r="C50" s="840"/>
      <c r="D50" s="840"/>
      <c r="E50" s="840"/>
      <c r="F50" s="840"/>
      <c r="G50" s="840"/>
      <c r="H50" s="840"/>
      <c r="I50" s="840"/>
      <c r="J50" s="840"/>
      <c r="K50" s="840"/>
      <c r="L50" s="840"/>
    </row>
    <row r="51" spans="1:12" s="80" customFormat="1" ht="22.5" customHeight="1">
      <c r="A51" s="7" t="s">
        <v>353</v>
      </c>
      <c r="B51" s="190"/>
      <c r="C51" s="7"/>
      <c r="D51" s="7"/>
      <c r="E51" s="7"/>
      <c r="F51" s="7"/>
      <c r="G51" s="7"/>
      <c r="H51" s="272"/>
      <c r="I51" s="272"/>
      <c r="J51" s="272"/>
      <c r="K51" s="7"/>
      <c r="L51" s="7"/>
    </row>
    <row r="52" spans="1:12" s="80" customFormat="1" ht="22.5" customHeight="1">
      <c r="A52" s="7" t="s">
        <v>850</v>
      </c>
      <c r="B52" s="7"/>
      <c r="C52" s="7"/>
      <c r="D52" s="7"/>
      <c r="E52" s="7"/>
      <c r="F52" s="7"/>
      <c r="G52" s="7"/>
      <c r="H52" s="7"/>
      <c r="I52" s="272"/>
      <c r="J52" s="272"/>
      <c r="K52" s="272"/>
      <c r="L52" s="7"/>
    </row>
    <row r="53" spans="1:12" s="80" customFormat="1" ht="22.5" customHeight="1">
      <c r="A53" s="7"/>
      <c r="B53" s="7"/>
      <c r="C53" s="7"/>
      <c r="D53" s="7"/>
      <c r="E53" s="106"/>
      <c r="F53" s="106"/>
      <c r="G53" s="106"/>
      <c r="H53" s="106"/>
      <c r="I53" s="106"/>
      <c r="J53" s="12"/>
      <c r="K53" s="12"/>
      <c r="L53" s="153" t="s">
        <v>73</v>
      </c>
    </row>
    <row r="54" spans="1:12" s="80" customFormat="1" ht="22.5" customHeight="1">
      <c r="A54" s="7"/>
      <c r="B54" s="7"/>
      <c r="C54" s="7"/>
      <c r="D54" s="7"/>
      <c r="E54" s="7"/>
      <c r="F54" s="933" t="s">
        <v>17</v>
      </c>
      <c r="G54" s="933"/>
      <c r="H54" s="933"/>
      <c r="I54" s="73"/>
      <c r="J54" s="934" t="s">
        <v>23</v>
      </c>
      <c r="K54" s="934"/>
      <c r="L54" s="934"/>
    </row>
    <row r="55" spans="1:12" s="80" customFormat="1" ht="22.5" customHeight="1">
      <c r="A55" s="7"/>
      <c r="B55" s="7"/>
      <c r="C55" s="7"/>
      <c r="D55" s="7"/>
      <c r="E55" s="7"/>
      <c r="F55" s="91" t="s">
        <v>814</v>
      </c>
      <c r="G55" s="91"/>
      <c r="H55" s="91" t="s">
        <v>533</v>
      </c>
      <c r="I55" s="263"/>
      <c r="J55" s="91" t="str">
        <f>+F55</f>
        <v>June 30, 2020</v>
      </c>
      <c r="K55" s="91"/>
      <c r="L55" s="91" t="str">
        <f>+H55</f>
        <v>December 31, 2019</v>
      </c>
    </row>
    <row r="56" spans="1:12" s="80" customFormat="1" ht="22.5" customHeight="1" thickBot="1">
      <c r="A56" s="7"/>
      <c r="B56" s="7" t="s">
        <v>92</v>
      </c>
      <c r="C56" s="7"/>
      <c r="D56" s="7"/>
      <c r="E56" s="7"/>
      <c r="F56" s="53">
        <v>1.8506302288441134</v>
      </c>
      <c r="G56" s="54"/>
      <c r="H56" s="132">
        <v>1.7</v>
      </c>
      <c r="I56" s="54"/>
      <c r="J56" s="132">
        <v>1.3628301294957363</v>
      </c>
      <c r="K56" s="54"/>
      <c r="L56" s="132">
        <v>1.26</v>
      </c>
    </row>
    <row r="57" spans="1:12" s="7" customFormat="1" ht="22.5" customHeight="1" thickTop="1">
      <c r="A57" s="7" t="s">
        <v>968</v>
      </c>
    </row>
    <row r="58" spans="1:12" s="7" customFormat="1" ht="22.5" customHeight="1">
      <c r="A58" s="51" t="s">
        <v>876</v>
      </c>
      <c r="C58" s="51"/>
      <c r="D58" s="51"/>
      <c r="E58" s="51"/>
      <c r="F58" s="51"/>
      <c r="G58" s="51"/>
      <c r="H58" s="51"/>
      <c r="I58" s="51"/>
      <c r="J58" s="51"/>
      <c r="K58" s="51"/>
    </row>
    <row r="59" spans="1:12" s="7" customFormat="1" ht="22.5" customHeight="1">
      <c r="A59" s="51" t="s">
        <v>875</v>
      </c>
      <c r="B59" s="51"/>
      <c r="C59" s="51"/>
      <c r="D59" s="51"/>
      <c r="E59" s="51"/>
      <c r="F59" s="51"/>
      <c r="G59" s="51"/>
      <c r="H59" s="51"/>
      <c r="I59" s="51"/>
      <c r="J59" s="51"/>
      <c r="K59" s="51"/>
    </row>
    <row r="60" spans="1:12" s="7" customFormat="1" ht="22.5" customHeight="1">
      <c r="A60" s="17"/>
      <c r="B60" s="16"/>
      <c r="C60" s="16"/>
      <c r="D60" s="16"/>
      <c r="E60" s="234"/>
      <c r="F60" s="16"/>
      <c r="G60" s="46"/>
      <c r="H60" s="16"/>
      <c r="I60" s="16"/>
      <c r="J60" s="16"/>
      <c r="K60" s="16"/>
      <c r="L60" s="47" t="s">
        <v>73</v>
      </c>
    </row>
    <row r="61" spans="1:12" s="7" customFormat="1" ht="22.5" customHeight="1">
      <c r="A61" s="17"/>
      <c r="B61" s="16"/>
      <c r="C61" s="16"/>
      <c r="D61" s="16"/>
      <c r="E61" s="234"/>
      <c r="F61" s="48" t="s">
        <v>227</v>
      </c>
      <c r="G61" s="46"/>
      <c r="H61" s="48" t="s">
        <v>228</v>
      </c>
      <c r="I61" s="46"/>
      <c r="J61" s="48" t="s">
        <v>229</v>
      </c>
      <c r="K61" s="46"/>
      <c r="L61" s="48" t="s">
        <v>3</v>
      </c>
    </row>
    <row r="62" spans="1:12" s="7" customFormat="1" ht="22.5" customHeight="1">
      <c r="A62" s="49" t="s">
        <v>17</v>
      </c>
      <c r="B62" s="16"/>
      <c r="C62" s="16"/>
      <c r="D62" s="16"/>
      <c r="E62" s="234"/>
      <c r="F62" s="50"/>
      <c r="G62" s="46"/>
      <c r="H62" s="50"/>
      <c r="I62" s="46"/>
      <c r="J62" s="50"/>
      <c r="K62" s="46"/>
      <c r="L62" s="50"/>
    </row>
    <row r="63" spans="1:12" s="7" customFormat="1" ht="22.5" customHeight="1">
      <c r="A63" s="49" t="s">
        <v>230</v>
      </c>
      <c r="B63" s="16"/>
      <c r="C63" s="16"/>
      <c r="D63" s="16"/>
      <c r="E63" s="234"/>
      <c r="F63" s="16"/>
      <c r="G63" s="46"/>
      <c r="H63" s="16"/>
      <c r="I63" s="16"/>
      <c r="J63" s="16"/>
      <c r="K63" s="16" t="s">
        <v>132</v>
      </c>
      <c r="L63" s="16"/>
    </row>
    <row r="64" spans="1:12" s="7" customFormat="1" ht="22.5" customHeight="1">
      <c r="A64" s="49" t="s">
        <v>809</v>
      </c>
      <c r="B64" s="16"/>
      <c r="C64" s="16"/>
      <c r="D64" s="16"/>
      <c r="E64" s="234"/>
      <c r="F64" s="55">
        <v>0</v>
      </c>
      <c r="G64" s="56"/>
      <c r="H64" s="57">
        <v>515902869.26999998</v>
      </c>
      <c r="I64" s="55"/>
      <c r="J64" s="55">
        <v>0</v>
      </c>
      <c r="K64" s="55"/>
      <c r="L64" s="55">
        <f>SUM(F64:J64)</f>
        <v>515902869.26999998</v>
      </c>
    </row>
    <row r="65" spans="1:12" s="7" customFormat="1" ht="22.5" customHeight="1">
      <c r="A65" s="49" t="s">
        <v>660</v>
      </c>
      <c r="B65" s="16"/>
      <c r="C65" s="16"/>
      <c r="D65" s="16"/>
      <c r="E65" s="234"/>
      <c r="F65" s="55">
        <v>0</v>
      </c>
      <c r="G65" s="56"/>
      <c r="H65" s="57">
        <v>0</v>
      </c>
      <c r="I65" s="55"/>
      <c r="J65" s="55">
        <v>158654514.47</v>
      </c>
      <c r="K65" s="55"/>
      <c r="L65" s="55">
        <f>SUM(F65:J65)</f>
        <v>158654514.47</v>
      </c>
    </row>
    <row r="66" spans="1:12" s="7" customFormat="1" ht="22.5" customHeight="1" thickBot="1">
      <c r="A66" s="49"/>
      <c r="B66" s="736" t="s">
        <v>3</v>
      </c>
      <c r="C66" s="16"/>
      <c r="D66" s="16"/>
      <c r="E66" s="234"/>
      <c r="F66" s="737">
        <f>SUM(F64:F65)</f>
        <v>0</v>
      </c>
      <c r="G66" s="56"/>
      <c r="H66" s="737">
        <f>SUM(H64:H65)</f>
        <v>515902869.26999998</v>
      </c>
      <c r="I66" s="55"/>
      <c r="J66" s="737">
        <f>SUM(J64:J65)</f>
        <v>158654514.47</v>
      </c>
      <c r="K66" s="55"/>
      <c r="L66" s="737">
        <f>SUM(L64:L65)</f>
        <v>674557383.74000001</v>
      </c>
    </row>
    <row r="67" spans="1:12" s="7" customFormat="1" ht="22.5" customHeight="1" thickTop="1">
      <c r="A67" s="49" t="s">
        <v>23</v>
      </c>
      <c r="B67" s="16"/>
      <c r="C67" s="16"/>
      <c r="D67" s="16"/>
      <c r="E67" s="234"/>
      <c r="F67" s="55"/>
      <c r="G67" s="56"/>
      <c r="H67" s="55"/>
      <c r="I67" s="55"/>
      <c r="J67" s="55"/>
      <c r="K67" s="55"/>
      <c r="L67" s="55"/>
    </row>
    <row r="68" spans="1:12" s="7" customFormat="1" ht="22.5" customHeight="1">
      <c r="A68" s="49" t="s">
        <v>230</v>
      </c>
      <c r="B68" s="16"/>
      <c r="C68" s="16"/>
      <c r="D68" s="16"/>
      <c r="E68" s="234"/>
      <c r="F68" s="55"/>
      <c r="G68" s="56"/>
      <c r="H68" s="55"/>
      <c r="I68" s="55"/>
      <c r="J68" s="55"/>
      <c r="K68" s="55"/>
      <c r="L68" s="55"/>
    </row>
    <row r="69" spans="1:12" s="7" customFormat="1" ht="22.5" customHeight="1">
      <c r="A69" s="49" t="s">
        <v>809</v>
      </c>
      <c r="B69" s="16"/>
      <c r="C69" s="16"/>
      <c r="D69" s="16"/>
      <c r="E69" s="234"/>
      <c r="F69" s="55">
        <v>0</v>
      </c>
      <c r="G69" s="56"/>
      <c r="H69" s="55">
        <v>509575538.42000002</v>
      </c>
      <c r="I69" s="55"/>
      <c r="J69" s="55">
        <v>0</v>
      </c>
      <c r="K69" s="55"/>
      <c r="L69" s="55">
        <f>SUM(F69:J69)</f>
        <v>509575538.42000002</v>
      </c>
    </row>
    <row r="70" spans="1:12" s="7" customFormat="1" ht="22.5" customHeight="1">
      <c r="A70" s="49" t="s">
        <v>660</v>
      </c>
      <c r="B70" s="16"/>
      <c r="C70" s="16"/>
      <c r="D70" s="16"/>
      <c r="F70" s="57">
        <v>0</v>
      </c>
      <c r="G70" s="57"/>
      <c r="H70" s="467">
        <v>0</v>
      </c>
      <c r="I70" s="58"/>
      <c r="J70" s="57">
        <v>106162610.33</v>
      </c>
      <c r="K70" s="57"/>
      <c r="L70" s="55">
        <f>SUM(F70:J70)</f>
        <v>106162610.33</v>
      </c>
    </row>
    <row r="71" spans="1:12" s="7" customFormat="1" ht="22.5" customHeight="1" thickBot="1">
      <c r="A71" s="49"/>
      <c r="B71" s="736" t="s">
        <v>3</v>
      </c>
      <c r="C71" s="16"/>
      <c r="D71" s="16"/>
      <c r="F71" s="922">
        <f>SUM(F69:F70)</f>
        <v>0</v>
      </c>
      <c r="G71" s="57"/>
      <c r="H71" s="922">
        <f>SUM(H69:H70)</f>
        <v>509575538.42000002</v>
      </c>
      <c r="I71" s="58"/>
      <c r="J71" s="922">
        <f>SUM(J69:J70)</f>
        <v>106162610.33</v>
      </c>
      <c r="K71" s="57"/>
      <c r="L71" s="922">
        <f>SUM(L69:L70)</f>
        <v>615738148.75</v>
      </c>
    </row>
    <row r="72" spans="1:12" s="7" customFormat="1" ht="22.5" customHeight="1" thickTop="1">
      <c r="A72" s="16" t="s">
        <v>505</v>
      </c>
      <c r="C72" s="16"/>
      <c r="D72" s="16"/>
      <c r="E72" s="44"/>
      <c r="F72" s="45"/>
      <c r="G72" s="44"/>
      <c r="H72" s="44"/>
      <c r="I72" s="44"/>
      <c r="J72" s="44"/>
      <c r="K72" s="44"/>
    </row>
    <row r="73" spans="1:12" s="80" customFormat="1" ht="15" customHeight="1">
      <c r="A73" s="7"/>
      <c r="B73" s="7"/>
      <c r="C73" s="7"/>
      <c r="D73" s="7"/>
      <c r="E73" s="7"/>
      <c r="F73" s="54"/>
      <c r="G73" s="54"/>
      <c r="H73" s="54"/>
      <c r="I73" s="54"/>
      <c r="J73" s="54"/>
      <c r="K73" s="54"/>
      <c r="L73" s="54"/>
    </row>
    <row r="74" spans="1:12" s="80" customFormat="1" ht="15.75" customHeight="1">
      <c r="A74" s="7"/>
      <c r="B74" s="7"/>
      <c r="C74" s="7"/>
      <c r="D74" s="7"/>
      <c r="E74" s="7"/>
      <c r="F74" s="54"/>
      <c r="G74" s="54"/>
      <c r="H74" s="54"/>
      <c r="I74" s="54"/>
      <c r="J74" s="54"/>
      <c r="K74" s="54"/>
      <c r="L74" s="54"/>
    </row>
    <row r="75" spans="1:12" s="80" customFormat="1" ht="22.5" customHeight="1">
      <c r="A75" s="7"/>
      <c r="B75" s="7"/>
      <c r="C75" s="105" t="s">
        <v>81</v>
      </c>
      <c r="D75" s="105"/>
      <c r="E75" s="7"/>
      <c r="F75" s="54"/>
      <c r="G75" s="54"/>
      <c r="H75" s="54"/>
      <c r="I75" s="54"/>
      <c r="J75" s="54"/>
      <c r="K75" s="54"/>
      <c r="L75" s="54"/>
    </row>
    <row r="76" spans="1:12" s="80" customFormat="1" ht="22.5" customHeight="1">
      <c r="A76" s="7"/>
      <c r="B76" s="7"/>
      <c r="C76" s="105" t="s">
        <v>783</v>
      </c>
      <c r="D76" s="105"/>
      <c r="E76" s="7"/>
      <c r="F76" s="54"/>
      <c r="G76" s="54"/>
      <c r="H76" s="54"/>
      <c r="I76" s="54"/>
      <c r="J76" s="54"/>
      <c r="K76" s="54"/>
      <c r="L76" s="54"/>
    </row>
    <row r="77" spans="1:12" s="80" customFormat="1" ht="26.25" customHeight="1">
      <c r="A77" s="923" t="s">
        <v>1003</v>
      </c>
      <c r="B77" s="923"/>
      <c r="C77" s="923"/>
      <c r="D77" s="923"/>
      <c r="E77" s="923"/>
      <c r="F77" s="923"/>
      <c r="G77" s="923"/>
      <c r="H77" s="923"/>
      <c r="I77" s="923"/>
      <c r="J77" s="923"/>
      <c r="K77" s="923"/>
      <c r="L77" s="923"/>
    </row>
    <row r="78" spans="1:12" s="80" customFormat="1" ht="26.25" customHeight="1">
      <c r="A78" s="7"/>
      <c r="B78" s="7"/>
      <c r="C78" s="7"/>
      <c r="D78" s="7"/>
      <c r="E78" s="7"/>
      <c r="F78" s="54"/>
      <c r="G78" s="54"/>
      <c r="H78" s="54"/>
      <c r="I78" s="54"/>
      <c r="J78" s="54"/>
      <c r="K78" s="54"/>
      <c r="L78" s="54"/>
    </row>
    <row r="79" spans="1:12" s="80" customFormat="1" ht="26.25" customHeight="1">
      <c r="A79" s="7" t="s">
        <v>1084</v>
      </c>
      <c r="B79" s="7"/>
      <c r="C79" s="7"/>
      <c r="D79" s="7"/>
      <c r="E79" s="7"/>
      <c r="F79" s="54"/>
      <c r="G79" s="54"/>
      <c r="H79" s="54"/>
      <c r="I79" s="54"/>
      <c r="J79" s="54"/>
      <c r="K79" s="54"/>
      <c r="L79" s="54"/>
    </row>
    <row r="80" spans="1:12" s="80" customFormat="1" ht="26.25" customHeight="1">
      <c r="A80" s="189" t="s">
        <v>1085</v>
      </c>
      <c r="B80" s="7"/>
      <c r="C80" s="7"/>
      <c r="D80" s="7"/>
      <c r="E80" s="7"/>
      <c r="F80" s="54"/>
      <c r="G80" s="54"/>
      <c r="H80" s="54"/>
      <c r="I80" s="54"/>
      <c r="J80" s="54"/>
      <c r="K80" s="54"/>
      <c r="L80" s="54"/>
    </row>
    <row r="81" spans="1:12" s="80" customFormat="1" ht="26.25" customHeight="1">
      <c r="A81" s="7" t="s">
        <v>1086</v>
      </c>
      <c r="B81" s="7"/>
      <c r="C81" s="7"/>
      <c r="D81" s="7"/>
      <c r="E81" s="7"/>
      <c r="F81" s="54"/>
      <c r="G81" s="54"/>
      <c r="H81" s="54"/>
      <c r="I81" s="54"/>
      <c r="J81" s="54"/>
      <c r="K81" s="54"/>
      <c r="L81" s="54"/>
    </row>
    <row r="82" spans="1:12" s="80" customFormat="1" ht="26.25" customHeight="1">
      <c r="A82" s="7" t="s">
        <v>1087</v>
      </c>
      <c r="B82" s="7"/>
      <c r="C82" s="7"/>
      <c r="D82" s="7"/>
      <c r="E82" s="7"/>
      <c r="F82" s="54"/>
      <c r="G82" s="54"/>
      <c r="H82" s="54"/>
      <c r="I82" s="54"/>
      <c r="J82" s="54"/>
      <c r="K82" s="54"/>
      <c r="L82" s="54"/>
    </row>
    <row r="83" spans="1:12" s="80" customFormat="1" ht="26.25" customHeight="1">
      <c r="A83" s="7"/>
      <c r="B83" s="7"/>
      <c r="C83" s="7"/>
      <c r="D83" s="7"/>
      <c r="E83" s="7"/>
      <c r="F83" s="54"/>
      <c r="G83" s="54"/>
      <c r="H83" s="54"/>
      <c r="I83" s="54"/>
      <c r="J83" s="54"/>
      <c r="K83" s="54"/>
      <c r="L83" s="153" t="s">
        <v>73</v>
      </c>
    </row>
    <row r="84" spans="1:12" s="80" customFormat="1" ht="26.25" customHeight="1">
      <c r="A84" s="7"/>
      <c r="B84" s="7"/>
      <c r="C84" s="7"/>
      <c r="D84" s="7"/>
      <c r="E84" s="7"/>
      <c r="F84" s="54"/>
      <c r="G84" s="54"/>
      <c r="H84" s="54"/>
      <c r="I84" s="54"/>
      <c r="J84" s="54" t="s">
        <v>17</v>
      </c>
      <c r="K84" s="54"/>
      <c r="L84" s="54"/>
    </row>
    <row r="85" spans="1:12" s="80" customFormat="1" ht="26.25" customHeight="1">
      <c r="A85" s="7"/>
      <c r="B85" s="7"/>
      <c r="C85" s="7"/>
      <c r="D85" s="7"/>
      <c r="E85" s="7"/>
      <c r="F85" s="54"/>
      <c r="G85" s="54"/>
      <c r="H85" s="906"/>
      <c r="I85" s="906"/>
      <c r="J85" s="906" t="s">
        <v>1088</v>
      </c>
      <c r="K85" s="906"/>
      <c r="L85" s="906"/>
    </row>
    <row r="86" spans="1:12" s="80" customFormat="1" ht="26.25" customHeight="1">
      <c r="A86" s="7"/>
      <c r="B86" s="7"/>
      <c r="C86" s="7"/>
      <c r="D86" s="7"/>
      <c r="E86" s="7"/>
      <c r="F86" s="54"/>
      <c r="G86" s="54"/>
      <c r="H86" s="54" t="s">
        <v>1089</v>
      </c>
      <c r="I86" s="54"/>
      <c r="J86" s="54" t="s">
        <v>1091</v>
      </c>
      <c r="K86" s="54"/>
      <c r="L86" s="54" t="s">
        <v>1093</v>
      </c>
    </row>
    <row r="87" spans="1:12" s="80" customFormat="1" ht="26.25" customHeight="1">
      <c r="A87" s="7"/>
      <c r="B87" s="7"/>
      <c r="C87" s="7"/>
      <c r="D87" s="7"/>
      <c r="E87" s="7"/>
      <c r="F87" s="54"/>
      <c r="G87" s="54"/>
      <c r="H87" s="906" t="s">
        <v>1090</v>
      </c>
      <c r="I87" s="54"/>
      <c r="J87" s="906" t="s">
        <v>1092</v>
      </c>
      <c r="K87" s="54"/>
      <c r="L87" s="906" t="s">
        <v>1090</v>
      </c>
    </row>
    <row r="88" spans="1:12" s="80" customFormat="1" ht="26.25" customHeight="1">
      <c r="A88" s="189" t="s">
        <v>1094</v>
      </c>
      <c r="B88" s="7"/>
      <c r="C88" s="7"/>
      <c r="D88" s="7"/>
      <c r="E88" s="7"/>
      <c r="F88" s="54"/>
      <c r="G88" s="54"/>
      <c r="H88" s="54"/>
      <c r="I88" s="54"/>
      <c r="J88" s="54"/>
      <c r="K88" s="54"/>
      <c r="L88" s="54"/>
    </row>
    <row r="89" spans="1:12" s="80" customFormat="1" ht="26.25" customHeight="1">
      <c r="A89" s="189" t="s">
        <v>1095</v>
      </c>
      <c r="B89" s="7"/>
      <c r="C89" s="7"/>
      <c r="D89" s="7"/>
      <c r="E89" s="7"/>
      <c r="F89" s="54"/>
      <c r="G89" s="54"/>
      <c r="H89" s="54"/>
      <c r="I89" s="54"/>
      <c r="J89" s="54"/>
      <c r="K89" s="54"/>
      <c r="L89" s="54"/>
    </row>
    <row r="90" spans="1:12" s="80" customFormat="1" ht="26.25" customHeight="1">
      <c r="A90" s="7"/>
      <c r="B90" s="7" t="s">
        <v>1096</v>
      </c>
      <c r="C90" s="7"/>
      <c r="D90" s="7"/>
      <c r="E90" s="7"/>
      <c r="F90" s="54"/>
      <c r="G90" s="54"/>
      <c r="H90" s="907">
        <v>2010637</v>
      </c>
      <c r="I90" s="907"/>
      <c r="J90" s="907">
        <v>-2010637</v>
      </c>
      <c r="K90" s="907"/>
      <c r="L90" s="907">
        <f>+H90+J90</f>
        <v>0</v>
      </c>
    </row>
    <row r="91" spans="1:12" s="80" customFormat="1" ht="26.25" customHeight="1">
      <c r="A91" s="189" t="s">
        <v>1097</v>
      </c>
      <c r="B91" s="7"/>
      <c r="C91" s="7"/>
      <c r="D91" s="7"/>
      <c r="E91" s="7"/>
      <c r="F91" s="54"/>
      <c r="G91" s="54"/>
      <c r="H91" s="907"/>
      <c r="I91" s="907"/>
      <c r="J91" s="907"/>
      <c r="K91" s="907"/>
      <c r="L91" s="907"/>
    </row>
    <row r="92" spans="1:12" s="80" customFormat="1" ht="26.25" customHeight="1">
      <c r="A92" s="7"/>
      <c r="B92" s="7" t="s">
        <v>1098</v>
      </c>
      <c r="C92" s="7"/>
      <c r="D92" s="7"/>
      <c r="E92" s="7"/>
      <c r="F92" s="54"/>
      <c r="G92" s="54"/>
      <c r="H92" s="907">
        <v>84244670</v>
      </c>
      <c r="I92" s="907"/>
      <c r="J92" s="907">
        <v>2010637</v>
      </c>
      <c r="K92" s="907"/>
      <c r="L92" s="907">
        <f>+H92+J92</f>
        <v>86255307</v>
      </c>
    </row>
    <row r="93" spans="1:12" s="80" customFormat="1" ht="26.25" customHeight="1">
      <c r="A93" s="7"/>
      <c r="B93" s="7"/>
      <c r="C93" s="7"/>
      <c r="D93" s="7"/>
      <c r="E93" s="7"/>
      <c r="F93" s="54"/>
      <c r="G93" s="54"/>
      <c r="H93" s="907"/>
      <c r="I93" s="907"/>
      <c r="J93" s="907"/>
      <c r="K93" s="907"/>
      <c r="L93" s="907"/>
    </row>
    <row r="94" spans="1:12" s="80" customFormat="1" ht="26.25" customHeight="1">
      <c r="A94" s="7"/>
      <c r="B94" s="7"/>
      <c r="C94" s="7"/>
      <c r="D94" s="7"/>
      <c r="E94" s="7"/>
      <c r="F94" s="54"/>
      <c r="G94" s="54"/>
      <c r="H94" s="54"/>
      <c r="I94" s="54"/>
      <c r="J94" s="54"/>
      <c r="K94" s="54"/>
      <c r="L94" s="153" t="s">
        <v>73</v>
      </c>
    </row>
    <row r="95" spans="1:12" s="80" customFormat="1" ht="26.25" customHeight="1">
      <c r="A95" s="7"/>
      <c r="B95" s="7"/>
      <c r="C95" s="7"/>
      <c r="D95" s="7"/>
      <c r="E95" s="7"/>
      <c r="F95" s="54"/>
      <c r="G95" s="54"/>
      <c r="H95" s="54"/>
      <c r="I95" s="54"/>
      <c r="J95" s="54" t="s">
        <v>23</v>
      </c>
      <c r="K95" s="54"/>
      <c r="L95" s="54"/>
    </row>
    <row r="96" spans="1:12" s="80" customFormat="1" ht="26.25" customHeight="1">
      <c r="A96" s="7"/>
      <c r="B96" s="7"/>
      <c r="C96" s="7"/>
      <c r="D96" s="7"/>
      <c r="E96" s="7"/>
      <c r="F96" s="54"/>
      <c r="G96" s="54"/>
      <c r="H96" s="906"/>
      <c r="I96" s="906"/>
      <c r="J96" s="906" t="s">
        <v>1088</v>
      </c>
      <c r="K96" s="906"/>
      <c r="L96" s="906"/>
    </row>
    <row r="97" spans="1:12" s="80" customFormat="1" ht="26.25" customHeight="1">
      <c r="A97" s="7"/>
      <c r="B97" s="7"/>
      <c r="C97" s="7"/>
      <c r="D97" s="7"/>
      <c r="E97" s="7"/>
      <c r="F97" s="54"/>
      <c r="G97" s="54"/>
      <c r="H97" s="54" t="s">
        <v>1089</v>
      </c>
      <c r="I97" s="54"/>
      <c r="J97" s="54" t="s">
        <v>1091</v>
      </c>
      <c r="K97" s="54"/>
      <c r="L97" s="54" t="s">
        <v>1093</v>
      </c>
    </row>
    <row r="98" spans="1:12" s="80" customFormat="1" ht="26.25" customHeight="1">
      <c r="A98" s="7"/>
      <c r="B98" s="7"/>
      <c r="C98" s="7"/>
      <c r="D98" s="7"/>
      <c r="E98" s="7"/>
      <c r="F98" s="54"/>
      <c r="G98" s="54"/>
      <c r="H98" s="906" t="s">
        <v>1090</v>
      </c>
      <c r="I98" s="54"/>
      <c r="J98" s="906" t="s">
        <v>1092</v>
      </c>
      <c r="K98" s="54"/>
      <c r="L98" s="906" t="s">
        <v>1090</v>
      </c>
    </row>
    <row r="99" spans="1:12" s="80" customFormat="1" ht="26.25" customHeight="1">
      <c r="A99" s="189" t="s">
        <v>1094</v>
      </c>
      <c r="B99" s="7"/>
      <c r="C99" s="7"/>
      <c r="D99" s="7"/>
      <c r="E99" s="7"/>
      <c r="F99" s="54"/>
      <c r="G99" s="54"/>
      <c r="H99" s="54"/>
      <c r="I99" s="54"/>
      <c r="J99" s="54"/>
      <c r="K99" s="54"/>
      <c r="L99" s="54"/>
    </row>
    <row r="100" spans="1:12" s="80" customFormat="1" ht="26.25" customHeight="1">
      <c r="A100" s="189" t="s">
        <v>1095</v>
      </c>
      <c r="B100" s="7"/>
      <c r="C100" s="7"/>
      <c r="D100" s="7"/>
      <c r="E100" s="7"/>
      <c r="F100" s="54"/>
      <c r="G100" s="54"/>
      <c r="H100" s="54"/>
      <c r="I100" s="54"/>
      <c r="J100" s="54"/>
      <c r="K100" s="54"/>
      <c r="L100" s="54"/>
    </row>
    <row r="101" spans="1:12" s="80" customFormat="1" ht="26.25" customHeight="1">
      <c r="A101" s="7"/>
      <c r="B101" s="7" t="s">
        <v>1096</v>
      </c>
      <c r="C101" s="7"/>
      <c r="D101" s="7"/>
      <c r="E101" s="7"/>
      <c r="F101" s="54"/>
      <c r="G101" s="54"/>
      <c r="H101" s="907">
        <v>1181911</v>
      </c>
      <c r="I101" s="907"/>
      <c r="J101" s="907">
        <v>-1181911</v>
      </c>
      <c r="K101" s="907"/>
      <c r="L101" s="907">
        <f>+H101+J101</f>
        <v>0</v>
      </c>
    </row>
    <row r="102" spans="1:12" s="80" customFormat="1" ht="26.25" customHeight="1">
      <c r="A102" s="189" t="s">
        <v>1097</v>
      </c>
      <c r="B102" s="7"/>
      <c r="C102" s="7"/>
      <c r="D102" s="7"/>
      <c r="E102" s="7"/>
      <c r="F102" s="54"/>
      <c r="G102" s="54"/>
      <c r="H102" s="907"/>
      <c r="I102" s="907"/>
      <c r="J102" s="907"/>
      <c r="K102" s="907"/>
      <c r="L102" s="907"/>
    </row>
    <row r="103" spans="1:12" s="80" customFormat="1" ht="26.25" customHeight="1">
      <c r="A103" s="7"/>
      <c r="B103" s="7" t="s">
        <v>1098</v>
      </c>
      <c r="C103" s="7"/>
      <c r="D103" s="7"/>
      <c r="E103" s="7"/>
      <c r="F103" s="54"/>
      <c r="G103" s="54"/>
      <c r="H103" s="907">
        <v>60022509</v>
      </c>
      <c r="I103" s="907"/>
      <c r="J103" s="907">
        <v>1181911</v>
      </c>
      <c r="K103" s="907"/>
      <c r="L103" s="907">
        <f>+H103+J103</f>
        <v>61204420</v>
      </c>
    </row>
    <row r="104" spans="1:12" s="7" customFormat="1" ht="28.5" customHeight="1">
      <c r="A104" s="189" t="s">
        <v>1083</v>
      </c>
      <c r="B104" s="110"/>
      <c r="C104" s="110"/>
      <c r="D104" s="110"/>
      <c r="E104" s="110"/>
      <c r="F104" s="111"/>
      <c r="G104" s="110"/>
      <c r="H104" s="908"/>
      <c r="I104" s="908"/>
      <c r="J104" s="909"/>
      <c r="K104" s="909"/>
      <c r="L104" s="909"/>
    </row>
    <row r="105" spans="1:12" s="7" customFormat="1" ht="28.5" customHeight="1">
      <c r="A105" s="189" t="s">
        <v>851</v>
      </c>
      <c r="B105" s="110"/>
      <c r="C105" s="110"/>
      <c r="D105" s="110"/>
      <c r="E105" s="110"/>
      <c r="F105" s="111"/>
      <c r="G105" s="110"/>
      <c r="H105" s="110"/>
      <c r="I105" s="110"/>
    </row>
    <row r="106" spans="1:12" s="7" customFormat="1" ht="28.5" customHeight="1">
      <c r="A106" s="17"/>
      <c r="B106" s="16"/>
      <c r="C106" s="16"/>
      <c r="D106" s="16"/>
      <c r="E106" s="44"/>
      <c r="F106" s="45"/>
      <c r="G106" s="44"/>
      <c r="H106" s="44"/>
      <c r="I106" s="44"/>
      <c r="J106" s="44"/>
      <c r="K106" s="44"/>
    </row>
    <row r="107" spans="1:12" s="187" customFormat="1" ht="28.5" customHeight="1">
      <c r="B107" s="195"/>
      <c r="D107" s="105"/>
      <c r="E107" s="32"/>
    </row>
    <row r="108" spans="1:12" ht="28.5" customHeight="1">
      <c r="C108" s="105" t="s">
        <v>81</v>
      </c>
    </row>
    <row r="109" spans="1:12" ht="28.5" customHeight="1">
      <c r="C109" s="105" t="s">
        <v>783</v>
      </c>
    </row>
  </sheetData>
  <mergeCells count="5">
    <mergeCell ref="A1:L1"/>
    <mergeCell ref="J54:L54"/>
    <mergeCell ref="F54:H54"/>
    <mergeCell ref="A37:L37"/>
    <mergeCell ref="A77:L77"/>
  </mergeCells>
  <pageMargins left="0.78740157480314965" right="0.39370078740157483" top="0.66" bottom="0.59"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4</vt:i4>
      </vt:variant>
    </vt:vector>
  </HeadingPairs>
  <TitlesOfParts>
    <vt:vector size="23" baseType="lpstr">
      <vt:lpstr>Note P1-6</vt:lpstr>
      <vt:lpstr>P7</vt:lpstr>
      <vt:lpstr>P8-9</vt:lpstr>
      <vt:lpstr>P10</vt:lpstr>
      <vt:lpstr>P11</vt:lpstr>
      <vt:lpstr>P12-19</vt:lpstr>
      <vt:lpstr>P20-25</vt:lpstr>
      <vt:lpstr>P26-28</vt:lpstr>
      <vt:lpstr>P29-30</vt:lpstr>
      <vt:lpstr>P31</vt:lpstr>
      <vt:lpstr>P32</vt:lpstr>
      <vt:lpstr>P33</vt:lpstr>
      <vt:lpstr>P34</vt:lpstr>
      <vt:lpstr>P35</vt:lpstr>
      <vt:lpstr>P36</vt:lpstr>
      <vt:lpstr>P37-47</vt:lpstr>
      <vt:lpstr>P48-49</vt:lpstr>
      <vt:lpstr>P50-52</vt:lpstr>
      <vt:lpstr>P53-55</vt:lpstr>
      <vt:lpstr>'P31'!Print_Area</vt:lpstr>
      <vt:lpstr>'P34'!Print_Area</vt:lpstr>
      <vt:lpstr>'P36'!Print_Area</vt:lpstr>
      <vt:lpstr>'P48-49'!Print_Area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2020-08-14T12:35:16Z</cp:lastPrinted>
  <dcterms:created xsi:type="dcterms:W3CDTF">2009-02-16T08:22:07Z</dcterms:created>
  <dcterms:modified xsi:type="dcterms:W3CDTF">2020-08-14T14:09:00Z</dcterms:modified>
</cp:coreProperties>
</file>