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0\Qtr2'2020\"/>
    </mc:Choice>
  </mc:AlternateContent>
  <xr:revisionPtr revIDLastSave="0" documentId="13_ncr:1_{02773921-4ED1-46A2-8CAE-A14C9A5B5C1F}" xr6:coauthVersionLast="36" xr6:coauthVersionMax="44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" r:id="rId1"/>
    <sheet name="PL 3m" sheetId="6" r:id="rId2"/>
    <sheet name="PL 6m" sheetId="7" r:id="rId3"/>
    <sheet name="Consolidated" sheetId="2" r:id="rId4"/>
    <sheet name="The Company" sheetId="3" r:id="rId5"/>
    <sheet name="CF" sheetId="8" r:id="rId6"/>
  </sheets>
  <definedNames>
    <definedName name="_xlnm.Print_Area" localSheetId="0">BS!$A$1:$K$125</definedName>
    <definedName name="_xlnm.Print_Area" localSheetId="3">Consolidated!$A$1:$AF$39</definedName>
    <definedName name="_xlnm.Print_Area" localSheetId="1">'PL 3m'!$A$1:$K$79</definedName>
    <definedName name="_xlnm.Print_Area" localSheetId="2">'PL 6m'!$A$1:$K$79</definedName>
    <definedName name="_xlnm.Print_Area" localSheetId="4">'The Company'!$A$1:$AD$32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7" i="8" l="1"/>
  <c r="I77" i="8"/>
  <c r="R20" i="3" l="1"/>
  <c r="T20" i="3"/>
  <c r="V20" i="3"/>
  <c r="X20" i="3"/>
  <c r="Z20" i="3"/>
  <c r="AB20" i="3"/>
  <c r="AD20" i="3"/>
  <c r="P20" i="3"/>
  <c r="AB19" i="3" l="1"/>
  <c r="AD19" i="3"/>
  <c r="K31" i="6"/>
  <c r="I31" i="6"/>
  <c r="G31" i="6"/>
  <c r="E31" i="6"/>
  <c r="K31" i="7"/>
  <c r="I31" i="7"/>
  <c r="G31" i="7"/>
  <c r="E31" i="7"/>
  <c r="K73" i="8" l="1"/>
  <c r="I73" i="8"/>
  <c r="G73" i="8"/>
  <c r="E73" i="8"/>
  <c r="G57" i="7"/>
  <c r="T26" i="3" l="1"/>
  <c r="Z26" i="3"/>
  <c r="K57" i="6" l="1"/>
  <c r="G57" i="6"/>
  <c r="AD28" i="2" l="1"/>
  <c r="AD29" i="2" s="1"/>
  <c r="E57" i="7" l="1"/>
  <c r="V29" i="2" s="1"/>
  <c r="E50" i="7"/>
  <c r="K50" i="7"/>
  <c r="G50" i="7"/>
  <c r="G58" i="7" s="1"/>
  <c r="I57" i="6"/>
  <c r="E57" i="6"/>
  <c r="E50" i="6"/>
  <c r="K50" i="6"/>
  <c r="I50" i="6"/>
  <c r="G50" i="6"/>
  <c r="E58" i="7" l="1"/>
  <c r="E38" i="1"/>
  <c r="E20" i="1"/>
  <c r="E39" i="1" l="1"/>
  <c r="K58" i="6"/>
  <c r="G58" i="6"/>
  <c r="I58" i="6" l="1"/>
  <c r="K57" i="7" l="1"/>
  <c r="K58" i="7" s="1"/>
  <c r="X26" i="3"/>
  <c r="I50" i="7" l="1"/>
  <c r="I57" i="7"/>
  <c r="X29" i="2" l="1"/>
  <c r="I58" i="7"/>
  <c r="Z20" i="2" l="1"/>
  <c r="AB20" i="2" s="1"/>
  <c r="AF20" i="2" s="1"/>
  <c r="K59" i="8" l="1"/>
  <c r="G59" i="8"/>
  <c r="K26" i="7"/>
  <c r="K18" i="7"/>
  <c r="G26" i="7"/>
  <c r="G18" i="7"/>
  <c r="K26" i="6"/>
  <c r="K18" i="6"/>
  <c r="G26" i="6"/>
  <c r="G18" i="6"/>
  <c r="I59" i="8"/>
  <c r="E59" i="8"/>
  <c r="I26" i="7"/>
  <c r="E26" i="7"/>
  <c r="I18" i="7"/>
  <c r="E18" i="7"/>
  <c r="E58" i="6"/>
  <c r="I26" i="6"/>
  <c r="E26" i="6"/>
  <c r="I18" i="6"/>
  <c r="E18" i="6"/>
  <c r="I27" i="7" l="1"/>
  <c r="I9" i="8" s="1"/>
  <c r="E27" i="7"/>
  <c r="E33" i="7" s="1"/>
  <c r="E60" i="7" s="1"/>
  <c r="K27" i="6"/>
  <c r="K33" i="6" s="1"/>
  <c r="K27" i="7"/>
  <c r="K33" i="7" s="1"/>
  <c r="K60" i="7" s="1"/>
  <c r="G27" i="6"/>
  <c r="G33" i="6" s="1"/>
  <c r="G27" i="7"/>
  <c r="E27" i="6"/>
  <c r="E33" i="6" s="1"/>
  <c r="E65" i="6" s="1"/>
  <c r="E63" i="6" s="1"/>
  <c r="E74" i="6" s="1"/>
  <c r="I33" i="6"/>
  <c r="I60" i="6" s="1"/>
  <c r="I68" i="6" s="1"/>
  <c r="I26" i="8" l="1"/>
  <c r="I37" i="8" s="1"/>
  <c r="I39" i="8" s="1"/>
  <c r="I74" i="8" s="1"/>
  <c r="I76" i="8" s="1"/>
  <c r="K60" i="6"/>
  <c r="K68" i="6" s="1"/>
  <c r="K63" i="6"/>
  <c r="G60" i="6"/>
  <c r="G70" i="6" s="1"/>
  <c r="G68" i="6" s="1"/>
  <c r="E60" i="6"/>
  <c r="E70" i="6" s="1"/>
  <c r="E68" i="6" s="1"/>
  <c r="E9" i="8"/>
  <c r="E26" i="8" s="1"/>
  <c r="E37" i="8" s="1"/>
  <c r="E39" i="8" s="1"/>
  <c r="E74" i="8" s="1"/>
  <c r="E76" i="8" s="1"/>
  <c r="G65" i="6"/>
  <c r="G63" i="6" s="1"/>
  <c r="G74" i="6" s="1"/>
  <c r="K9" i="8"/>
  <c r="K26" i="8" s="1"/>
  <c r="K37" i="8" s="1"/>
  <c r="K39" i="8" s="1"/>
  <c r="K74" i="8" s="1"/>
  <c r="K76" i="8" s="1"/>
  <c r="G33" i="7"/>
  <c r="G60" i="7" s="1"/>
  <c r="G9" i="8"/>
  <c r="G26" i="8" s="1"/>
  <c r="G37" i="8" s="1"/>
  <c r="G39" i="8" s="1"/>
  <c r="G74" i="8" s="1"/>
  <c r="G76" i="8" s="1"/>
  <c r="I33" i="7"/>
  <c r="I60" i="7" s="1"/>
  <c r="I68" i="7" s="1"/>
  <c r="I63" i="6"/>
  <c r="I74" i="6" s="1"/>
  <c r="E65" i="7"/>
  <c r="E63" i="7" s="1"/>
  <c r="E70" i="7"/>
  <c r="E68" i="7" s="1"/>
  <c r="K63" i="7"/>
  <c r="K74" i="7" s="1"/>
  <c r="K68" i="7"/>
  <c r="E74" i="7" l="1"/>
  <c r="P28" i="2"/>
  <c r="I63" i="7"/>
  <c r="I74" i="7" s="1"/>
  <c r="P25" i="3"/>
  <c r="G70" i="7"/>
  <c r="G68" i="7" s="1"/>
  <c r="G65" i="7"/>
  <c r="G63" i="7" s="1"/>
  <c r="G74" i="7" s="1"/>
  <c r="AB31" i="2" l="1"/>
  <c r="AF31" i="2" s="1"/>
  <c r="V30" i="2" l="1"/>
  <c r="V27" i="2"/>
  <c r="AB33" i="2"/>
  <c r="AF33" i="2" s="1"/>
  <c r="V36" i="2" l="1"/>
  <c r="AD28" i="3"/>
  <c r="X16" i="3" l="1"/>
  <c r="X27" i="3"/>
  <c r="X24" i="3"/>
  <c r="AB23" i="3"/>
  <c r="AD23" i="3" l="1"/>
  <c r="X26" i="2"/>
  <c r="Z26" i="2" s="1"/>
  <c r="X29" i="3"/>
  <c r="I69" i="1"/>
  <c r="Z24" i="3" l="1"/>
  <c r="V24" i="3"/>
  <c r="T24" i="3"/>
  <c r="R24" i="3"/>
  <c r="P24" i="3"/>
  <c r="N24" i="3"/>
  <c r="L24" i="3"/>
  <c r="J24" i="3"/>
  <c r="H24" i="3"/>
  <c r="F24" i="3"/>
  <c r="AD27" i="2"/>
  <c r="X27" i="2"/>
  <c r="T27" i="2"/>
  <c r="R27" i="2"/>
  <c r="P27" i="2"/>
  <c r="L27" i="2"/>
  <c r="J27" i="2"/>
  <c r="H27" i="2"/>
  <c r="F27" i="2"/>
  <c r="Z27" i="3" l="1"/>
  <c r="Z29" i="3" s="1"/>
  <c r="Z16" i="3"/>
  <c r="AB18" i="3"/>
  <c r="AD18" i="3" s="1"/>
  <c r="AB17" i="3"/>
  <c r="AD17" i="3" s="1"/>
  <c r="Z35" i="2"/>
  <c r="Z28" i="2"/>
  <c r="AB26" i="2"/>
  <c r="AF26" i="2" s="1"/>
  <c r="Z25" i="2"/>
  <c r="Z22" i="2"/>
  <c r="AB22" i="2" s="1"/>
  <c r="AF22" i="2" s="1"/>
  <c r="Z19" i="2"/>
  <c r="AB19" i="2" s="1"/>
  <c r="AF19" i="2" s="1"/>
  <c r="Z18" i="2"/>
  <c r="AB18" i="2" s="1"/>
  <c r="AF18" i="2" s="1"/>
  <c r="Z15" i="2"/>
  <c r="Z14" i="2"/>
  <c r="V17" i="2" l="1"/>
  <c r="V23" i="2" s="1"/>
  <c r="Z27" i="2"/>
  <c r="X17" i="2"/>
  <c r="X23" i="2" s="1"/>
  <c r="K111" i="1" l="1"/>
  <c r="K114" i="1" s="1"/>
  <c r="K116" i="1" s="1"/>
  <c r="K68" i="1"/>
  <c r="K69" i="1" s="1"/>
  <c r="G84" i="1"/>
  <c r="G85" i="1" s="1"/>
  <c r="K20" i="1"/>
  <c r="G114" i="1"/>
  <c r="G116" i="1" s="1"/>
  <c r="I85" i="1"/>
  <c r="K85" i="1"/>
  <c r="G69" i="1"/>
  <c r="K38" i="1"/>
  <c r="G38" i="1"/>
  <c r="G20" i="1"/>
  <c r="I114" i="1"/>
  <c r="I116" i="1" s="1"/>
  <c r="E114" i="1"/>
  <c r="E85" i="1"/>
  <c r="E69" i="1"/>
  <c r="I38" i="1"/>
  <c r="I20" i="1"/>
  <c r="E116" i="1" l="1"/>
  <c r="G39" i="1"/>
  <c r="I86" i="1"/>
  <c r="I117" i="1" s="1"/>
  <c r="K86" i="1"/>
  <c r="K117" i="1" s="1"/>
  <c r="G86" i="1"/>
  <c r="G117" i="1" s="1"/>
  <c r="K39" i="1"/>
  <c r="I39" i="1"/>
  <c r="E86" i="1"/>
  <c r="AB35" i="2"/>
  <c r="AF35" i="2" s="1"/>
  <c r="E117" i="1" l="1"/>
  <c r="G118" i="1"/>
  <c r="K118" i="1"/>
  <c r="I118" i="1"/>
  <c r="E118" i="1" l="1"/>
  <c r="AB22" i="3"/>
  <c r="AB13" i="3"/>
  <c r="AD13" i="3" s="1"/>
  <c r="F16" i="3"/>
  <c r="F20" i="3" s="1"/>
  <c r="AD22" i="3" l="1"/>
  <c r="AD24" i="3" s="1"/>
  <c r="AB24" i="3"/>
  <c r="N27" i="3"/>
  <c r="N29" i="3" s="1"/>
  <c r="N16" i="3"/>
  <c r="N20" i="3" s="1"/>
  <c r="N30" i="2"/>
  <c r="N17" i="2"/>
  <c r="N23" i="2" s="1"/>
  <c r="N25" i="2" s="1"/>
  <c r="AB25" i="2" l="1"/>
  <c r="AF25" i="2" s="1"/>
  <c r="AF27" i="2" s="1"/>
  <c r="N27" i="2"/>
  <c r="N36" i="2" s="1"/>
  <c r="N37" i="2" s="1"/>
  <c r="N31" i="3"/>
  <c r="AB14" i="3"/>
  <c r="AB25" i="3"/>
  <c r="AB27" i="2" l="1"/>
  <c r="AB15" i="3"/>
  <c r="J27" i="3"/>
  <c r="J29" i="3" s="1"/>
  <c r="J16" i="3"/>
  <c r="J20" i="3" s="1"/>
  <c r="J31" i="3" l="1"/>
  <c r="X30" i="2" l="1"/>
  <c r="X36" i="2" s="1"/>
  <c r="Z29" i="2"/>
  <c r="AB29" i="2" s="1"/>
  <c r="AD30" i="2"/>
  <c r="AD36" i="2" s="1"/>
  <c r="T16" i="3" l="1"/>
  <c r="Z16" i="2" l="1"/>
  <c r="R27" i="3" l="1"/>
  <c r="R29" i="3" s="1"/>
  <c r="R16" i="3"/>
  <c r="R30" i="2"/>
  <c r="R36" i="2" s="1"/>
  <c r="R17" i="2"/>
  <c r="R23" i="2" s="1"/>
  <c r="R37" i="2" l="1"/>
  <c r="R31" i="3"/>
  <c r="AD15" i="3" l="1"/>
  <c r="AB16" i="2" l="1"/>
  <c r="AB14" i="2" l="1"/>
  <c r="L27" i="3" l="1"/>
  <c r="L29" i="3" s="1"/>
  <c r="H27" i="3"/>
  <c r="H29" i="3" s="1"/>
  <c r="F27" i="3"/>
  <c r="F29" i="3" s="1"/>
  <c r="T30" i="2" l="1"/>
  <c r="P17" i="2"/>
  <c r="P23" i="2" s="1"/>
  <c r="T36" i="2" l="1"/>
  <c r="Z30" i="2"/>
  <c r="Z36" i="2" s="1"/>
  <c r="Z37" i="2" s="1"/>
  <c r="J30" i="2"/>
  <c r="J36" i="2" s="1"/>
  <c r="L30" i="2"/>
  <c r="L36" i="2" s="1"/>
  <c r="H30" i="2"/>
  <c r="H36" i="2" s="1"/>
  <c r="F30" i="2"/>
  <c r="F36" i="2" s="1"/>
  <c r="AF16" i="2" l="1"/>
  <c r="AB15" i="2"/>
  <c r="AD17" i="2"/>
  <c r="AD23" i="2" s="1"/>
  <c r="J17" i="2"/>
  <c r="J23" i="2" s="1"/>
  <c r="T17" i="2"/>
  <c r="L17" i="2"/>
  <c r="L23" i="2" s="1"/>
  <c r="H17" i="2"/>
  <c r="H23" i="2" s="1"/>
  <c r="F17" i="2"/>
  <c r="F23" i="2" s="1"/>
  <c r="T23" i="2" l="1"/>
  <c r="Z23" i="2" s="1"/>
  <c r="Z17" i="2"/>
  <c r="AD37" i="2"/>
  <c r="J37" i="2" l="1"/>
  <c r="V16" i="3" l="1"/>
  <c r="L16" i="3"/>
  <c r="L20" i="3" s="1"/>
  <c r="H16" i="3"/>
  <c r="H20" i="3" s="1"/>
  <c r="AB16" i="3" l="1"/>
  <c r="AF14" i="2"/>
  <c r="L37" i="2" l="1"/>
  <c r="F37" i="2"/>
  <c r="H37" i="2"/>
  <c r="H31" i="3"/>
  <c r="V27" i="3" l="1"/>
  <c r="V29" i="3" s="1"/>
  <c r="AD14" i="3" l="1"/>
  <c r="AD16" i="3" l="1"/>
  <c r="P16" i="3"/>
  <c r="AD25" i="3"/>
  <c r="P27" i="3" l="1"/>
  <c r="P29" i="3" s="1"/>
  <c r="AB28" i="2" l="1"/>
  <c r="AB30" i="2" s="1"/>
  <c r="AB36" i="2" s="1"/>
  <c r="P30" i="2"/>
  <c r="P36" i="2" s="1"/>
  <c r="AF28" i="2" l="1"/>
  <c r="AF29" i="2"/>
  <c r="P37" i="2" l="1"/>
  <c r="AF30" i="2"/>
  <c r="AF36" i="2" s="1"/>
  <c r="AF15" i="2"/>
  <c r="AB17" i="2"/>
  <c r="AB23" i="2" s="1"/>
  <c r="AB37" i="2" l="1"/>
  <c r="AF17" i="2"/>
  <c r="AF23" i="2" s="1"/>
  <c r="AF37" i="2" l="1"/>
  <c r="L31" i="3" l="1"/>
  <c r="P31" i="3" l="1"/>
  <c r="F31" i="3" l="1"/>
  <c r="T27" i="3" l="1"/>
  <c r="T29" i="3" s="1"/>
  <c r="AB26" i="3"/>
  <c r="AD26" i="3" s="1"/>
  <c r="AD27" i="3" s="1"/>
  <c r="AD29" i="3" s="1"/>
  <c r="AD31" i="3" s="1"/>
  <c r="AB27" i="3" l="1"/>
  <c r="AB29" i="3" s="1"/>
  <c r="AB31" i="3" s="1"/>
</calcChain>
</file>

<file path=xl/sharedStrings.xml><?xml version="1.0" encoding="utf-8"?>
<sst xmlns="http://schemas.openxmlformats.org/spreadsheetml/2006/main" count="523" uniqueCount="285">
  <si>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</si>
  <si>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</si>
  <si>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</si>
  <si>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</si>
  <si>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</si>
  <si>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</si>
  <si>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</si>
  <si>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</si>
  <si>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</si>
  <si>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</si>
  <si>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</si>
  <si>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</si>
  <si>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</si>
  <si>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</si>
  <si>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</si>
  <si>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</si>
  <si>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</si>
  <si>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</si>
  <si>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</si>
  <si>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</si>
  <si>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</si>
  <si>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</si>
  <si>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</si>
  <si>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</si>
  <si>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</si>
  <si>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</si>
  <si>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</si>
  <si>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</si>
  <si>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</si>
  <si>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</si>
  <si>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</si>
  <si>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</si>
  <si>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</si>
  <si>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</si>
  <si>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</si>
  <si>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</si>
  <si>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</si>
  <si>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</si>
  <si>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</si>
  <si>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</si>
  <si>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</si>
  <si>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</si>
  <si>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</si>
  <si>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</si>
  <si>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</si>
  <si>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</si>
  <si>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</si>
  <si>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</si>
  <si>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</si>
  <si>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</si>
  <si>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</si>
  <si>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</si>
  <si>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</si>
  <si>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</si>
  <si>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</si>
  <si>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</si>
  <si>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</si>
  <si>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</si>
  <si>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</si>
  <si>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</si>
  <si>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</si>
  <si>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</si>
  <si>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</si>
  <si>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</si>
  <si>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</si>
  <si>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</si>
  <si>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</si>
  <si>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</si>
  <si>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</si>
  <si>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</si>
  <si>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</si>
  <si>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ส่วนเกินทุน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</si>
  <si>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</si>
  <si>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</si>
  <si>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</si>
  <si>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</si>
  <si>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</si>
  <si>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</si>
  <si>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</si>
  <si>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</si>
  <si>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</si>
  <si>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</si>
  <si>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</si>
  <si>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</si>
  <si>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</si>
  <si>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</si>
  <si>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</si>
  <si>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จากการวัด</t>
  </si>
  <si>
    <t>หลักทรัพย์เผื่อขาย</t>
  </si>
  <si>
    <t>มูลค่าเงินลงทุนใน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</si>
  <si>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</si>
  <si>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</si>
  <si>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</si>
  <si>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</si>
  <si>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</si>
  <si>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</si>
  <si>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</si>
  <si>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</si>
  <si>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</si>
  <si>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</si>
  <si>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</si>
  <si>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</si>
  <si>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ค่าโดยสาร</t>
  </si>
  <si>
    <t>ค่าระวางขนส่ง</t>
  </si>
  <si>
    <t>ค่าบริการผู้โดยสาร</t>
  </si>
  <si>
    <t>เงินปันผลรับ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</si>
  <si>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</si>
  <si>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</si>
  <si>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</si>
  <si>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สุทธิจากส่วนที่ถึงกำหนดชำระภายในหนึ่งปี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</si>
  <si>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</si>
  <si>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</si>
  <si>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เงินสดรับจากเงินกู้ยืมระยะยาว</t>
  </si>
  <si>
    <t>สินทรัพย์ไม่มีตัวตน</t>
  </si>
  <si>
    <t>สิทธิการเช่า</t>
  </si>
  <si>
    <t xml:space="preserve">   เงินปันผลรับ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</si>
  <si>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</si>
  <si>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</si>
  <si>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</si>
  <si>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</si>
  <si>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</si>
  <si>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</si>
  <si>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</si>
  <si>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 xml:space="preserve">หนี้สินภายใต้สัญญาเช่าการเงินเครื่องบิน - </t>
  </si>
  <si>
    <t>เงินกู้ยืมระยะยาวที่ถึงกำหนดชำระภายในหนึ่งปี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</si>
  <si>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</si>
  <si>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</si>
  <si>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</si>
  <si>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เจ้าหนี้ค่าซื้อสินทรัพย์เพิ่มขึ้น (ลดลง)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</si>
  <si>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</si>
  <si>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</si>
  <si>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</si>
  <si>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</si>
  <si>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</si>
  <si>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</si>
  <si>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กำไรจากอัตราแลกเปลี่ยน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</si>
  <si>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</si>
  <si>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</si>
  <si>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</si>
  <si>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จ่ายดอกเบี้ย</t>
  </si>
  <si>
    <t>เงินสดสุทธิใช้ไปในกิจกรรมจัดหาเงิน</t>
  </si>
  <si>
    <t xml:space="preserve">หนี้สินตามสัญญาเช่าระยะยาวจากกิจการที่เกี่ยวข้องกัน - </t>
  </si>
  <si>
    <t>เงินกู้ยืมระยะสั้นจากสถาบันการเงิน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</si>
  <si>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</si>
  <si>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</si>
  <si>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</si>
  <si>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</si>
  <si>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ค่าความนิยม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</si>
  <si>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</si>
  <si>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</si>
  <si>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</si>
  <si>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</si>
  <si>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>ซื้อหุ้นสามัญคืน</t>
  </si>
  <si>
    <t>เงินกู้ยืมระยะสั้นจากสถาบันการเงินเพิ่มขึ้น</t>
  </si>
  <si>
    <t>ชำระคืนหนี้สินตามสัญญาเช่าระยะยาวจากกิจการที่เกี่ยวข้องกัน</t>
  </si>
  <si>
    <t xml:space="preserve">      - สุทธิจากภาษีเงินได้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</si>
  <si>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</si>
  <si>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</si>
  <si>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</si>
  <si>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</si>
  <si>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</si>
  <si>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</si>
  <si>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</si>
  <si>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</si>
  <si>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</si>
  <si>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</si>
  <si>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</si>
  <si>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</si>
  <si>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</si>
  <si>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</si>
  <si>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2562</t>
  </si>
  <si>
    <t>(หน่วย: พันบาท)</t>
  </si>
  <si>
    <t>ขาดทุนจากอัตราแลกเปลี่ยน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</si>
  <si>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</si>
  <si>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</si>
  <si>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</si>
  <si>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</si>
  <si>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</si>
  <si>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</si>
  <si>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2562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</si>
  <si>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</si>
  <si>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</si>
  <si>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</si>
  <si>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 xml:space="preserve">ผลสะสมจากการเปลี่ยนแปลงนโยบายการบัญชี </t>
  </si>
  <si>
    <t>ผลสะสมจากการเปลี่ยนแปลงนโยบายการบัญชี</t>
  </si>
  <si>
    <t>สำรองหุ้นสามัญซื้อคืน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</si>
  <si>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</si>
  <si>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</si>
  <si>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เงินปันผลรับจากเงินลงทุนระยะยาวอื่น</t>
  </si>
  <si>
    <t>กำไร (ขาดทุน) สะสม</t>
  </si>
  <si>
    <t>2563</t>
  </si>
  <si>
    <t>ยอดคงเหลือ ณ วันที่ 1 มกราคม 2563</t>
  </si>
  <si>
    <t>3, 6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</si>
  <si>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</si>
  <si>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</si>
  <si>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</si>
  <si>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</si>
  <si>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3, 15</t>
  </si>
  <si>
    <t>หนี้สินทางการเงินหมุนเวียนอื่น</t>
  </si>
  <si>
    <t>หนี้สินตามสัญญาเช่า - สุทธิจากส่วนที่</t>
  </si>
  <si>
    <t>ผลกำไรจากเงินลงทุน</t>
  </si>
  <si>
    <t>ในตราสารทุนที่กำหนดให้</t>
  </si>
  <si>
    <t>วัดมูลค่ายุติธรรมผ่าน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</si>
  <si>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</si>
  <si>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</si>
  <si>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</si>
  <si>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</si>
  <si>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</si>
  <si>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ส่วนของหนี้สินภายใต้สัญญาเช่าการเงินเครื่องบิน</t>
  </si>
  <si>
    <t>ส่วนของหนี้สินตามสัญญาเช่าระยะยาวจากกิจการที่เกี่ยวข้องกัน</t>
  </si>
  <si>
    <t>3, 20</t>
  </si>
  <si>
    <t>หนี้สินทางการเงินไม่หมุนเวียนอื่น</t>
  </si>
  <si>
    <t>ยอดคงเหลือ ณ วันที่ 1 มกราคม 2563 - หลังการปรับปรุง</t>
  </si>
  <si>
    <t>เงินปันผลจ่าย</t>
  </si>
  <si>
    <t>ส่วนของหนี้สินตามสัญญาเช่าที่ถึงกำหนดชำระ</t>
  </si>
  <si>
    <t>ส่วนของหนี้สินตามสัญญาเช่าการเงินที่ถึงกำหนดชำระ</t>
  </si>
  <si>
    <t>หนี้สินตามสัญญาเช่าการเงิน - สุทธิจากส่วน</t>
  </si>
  <si>
    <t xml:space="preserve"> </t>
  </si>
  <si>
    <t>ขาดทุนสำหรับงวด</t>
  </si>
  <si>
    <t xml:space="preserve">   กำไรจากการจำหน่ายอุปกรณ์</t>
  </si>
  <si>
    <t>รายได้ (ค่าใช้จ่าย) ภาษีเงินได้</t>
  </si>
  <si>
    <t>หุ้นสามัญของบริษัทย่อย - ส่วนของผู้มีส่วนได้เสีย</t>
  </si>
  <si>
    <t>ความเสี่ยงกระแสเงินสด</t>
  </si>
  <si>
    <t>ขาดทุนจากการป้องกัน</t>
  </si>
  <si>
    <t>ผลกำไรจากการวัดมูลค่าเงินลงทุนในหลักทรัพย์เผื่อขาย</t>
  </si>
  <si>
    <t>ณ วันที่ 30 มิถุนายน 2563</t>
  </si>
  <si>
    <t>30 มิถุนายน</t>
  </si>
  <si>
    <t xml:space="preserve">   ขาดทุนส่วนที่เป็นของผู้ถือหุ้นของบริษัทฯ (บาท)</t>
  </si>
  <si>
    <t>เงินสดสุทธิจาก (ใช้ไปใน) กิจกรรมลงทุน</t>
  </si>
  <si>
    <t xml:space="preserve">   ลูกหนี้อื่นจากการขายสินทรัพย์เพิ่มขึ้น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</si>
  <si>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</si>
  <si>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</si>
  <si>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</si>
  <si>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</si>
  <si>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ขาดทุนจากตราสารอนุพันธ์</t>
  </si>
  <si>
    <t>ขาดทุนจากการป้องกันความเสี่ยงกระแสเงินสด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</si>
  <si>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</si>
  <si>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</si>
  <si>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</si>
  <si>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การแบ่งปันขาดทุน</t>
  </si>
  <si>
    <t>ขาดทุนก่อนรายได้ (ค่าใช้จ่าย) ภาษีเงินได้</t>
  </si>
  <si>
    <t>ส่วนแบ่งกำไร (ขาดทุน) จากเงินลงทุนในบริษัทย่อย</t>
  </si>
  <si>
    <t>ขาดทุนก่อนภาษี</t>
  </si>
  <si>
    <t>รายการปรับกระทบยอดขาดทุนก่อนภาษีเป็นเงินสดรับ (จ่าย)</t>
  </si>
  <si>
    <t>กำไรจากการป้องกันความเสี่ยงกระแสเงินสด</t>
  </si>
  <si>
    <t>กำไรจากเงินลงทุนในตราสารทุนที่กำหนดให้วัดมูลค่า</t>
  </si>
  <si>
    <t>การแบ่งปันกำไร (ขาดทุน)</t>
  </si>
  <si>
    <t>กำไร (ขาดทุน) สำหรับงวด</t>
  </si>
  <si>
    <t xml:space="preserve">   สำรองผลประโยชน์ระยะยาวของพนักงาน (โอนกลับ)</t>
  </si>
  <si>
    <t>กำไร (ขาดทุน) 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</si>
  <si>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</si>
  <si>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เงินสดจ่ายซื้อเงินลงทุนในบริษัทร่วม</t>
  </si>
  <si>
    <t>เงินสดและรายการเทียบเท่าเงินสดเพิ่มขึ้น (ลดลง) สุทธิ</t>
  </si>
  <si>
    <t xml:space="preserve">   เงินปันผลค้างจ่ายเพิ่มขึ้น</t>
  </si>
  <si>
    <t xml:space="preserve">   เจ้าหนี้ค่าซื้อสินทรัพย์ไม่มีตัวตนเพิ่มขึ้น </t>
  </si>
  <si>
    <t xml:space="preserve">   กำไรจากการยกเลิกสัญญาเช่า</t>
  </si>
  <si>
    <t xml:space="preserve">   ค่าเผื่อหนี้สงสัยจะสูญ (โอนกลับ)</t>
  </si>
  <si>
    <t xml:space="preserve">   การปรับลดสินค้าคงเหลือเป็นมูลค่าสุทธิที่จะได้รับ (โอนกลับ)</t>
  </si>
  <si>
    <t>3, 7, 8, 9</t>
  </si>
  <si>
    <t>รายได้ดอกเบี้ย</t>
  </si>
  <si>
    <t>ขาดทุนจากกิจกรรมดำเนินงาน</t>
  </si>
  <si>
    <t>ต้นทุนทางการเงิน</t>
  </si>
  <si>
    <t>จำนวนหุ้นสามัญถัวเฉลี่ยถ่วงน้ำหนัก (พันหุ้น) มูลค่าที่ตราไว้หุ้นละ 1 บาท</t>
  </si>
  <si>
    <t>กำไร (ขาดทุน) จากกิจกรรมดำเนินงาน</t>
  </si>
  <si>
    <t xml:space="preserve">ขาดทุนสำหรับงวด </t>
  </si>
  <si>
    <t xml:space="preserve">   ส่วนแบ่ง (กำไร) ขาดทุนจากเงินลงทุนในบริษัทย่อย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</si>
  <si>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</si>
  <si>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ขาดทุนจากตราสารอนุพันธ์ที่ยังไม่เกิดขึ้นจริง</t>
  </si>
  <si>
    <t xml:space="preserve">   รายได้ดอกเบี้ย</t>
  </si>
  <si>
    <t xml:space="preserve">   ต้นทุนทางการเงิน</t>
  </si>
  <si>
    <t xml:space="preserve">   สินทรัพย์ไม่หมุนเวียนอื่น</t>
  </si>
  <si>
    <t xml:space="preserve">   จ่ายผลประโยชน์ระยะยาวของพนักงาน</t>
  </si>
  <si>
    <t>เงินสดจาก (ใช้ไปใน) กิจกรรมดำเนินงาน</t>
  </si>
  <si>
    <t>เงินฝากประจำลดลง</t>
  </si>
  <si>
    <t>เงินสดรับจากรายได้ดอกเบี้ย</t>
  </si>
  <si>
    <t>เงินสดจ่ายชำระเจ้าหนี้ตามสัญญาเช่าทางการเงิน</t>
  </si>
  <si>
    <t>เงินสดจ่ายชำระหนี้สินตามสัญญาเช่า</t>
  </si>
  <si>
    <t>เงินสดรับจากหุ้นสามัญของบริษัทย่อย - ส่วนของผู้มีส่วนได้เสีย</t>
  </si>
  <si>
    <t xml:space="preserve">   ที่ไม่มีอำนาจควบคุมในบริษัทย่อย</t>
  </si>
  <si>
    <t xml:space="preserve">   ซื้อสินทรัพย์ภายใต้สัญญาเช่าทางการเงิน</t>
  </si>
  <si>
    <t xml:space="preserve">   ผลกำไรจากการวัดมูลค่าเงินลงทุนในหลักทรัพย์เผื่อขาย</t>
  </si>
  <si>
    <t xml:space="preserve">   สิทธิการใช้สินทรัพย์เพิ่มขึ้นจากหนี้สินตามสัญญาเช่า</t>
  </si>
  <si>
    <t xml:space="preserve">   ขาดทุนจากเงินลงทุนในตราสารทุนที่กำหนดให้วัดมูลค่า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</si>
  <si>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</si>
  <si>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>3, 23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</si>
</sst>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2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5"/>
      <name val="Angsana New"/>
      <family val="1"/>
    </font>
    <font>
      <b/>
      <u val="singleAccounting"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rial"/>
      <family val="2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167" fontId="12" fillId="0" borderId="0" applyFont="0" applyFill="0" applyBorder="0" applyAlignment="0" applyProtection="0"/>
  </cellStyleXfs>
  <cellXfs count="283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" vertical="top"/>
    </xf>
    <xf numFmtId="37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38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top"/>
    </xf>
    <xf numFmtId="166" fontId="4" fillId="0" borderId="0" xfId="0" applyNumberFormat="1" applyFont="1" applyFill="1" applyAlignment="1">
      <alignment horizontal="center" vertical="top"/>
    </xf>
    <xf numFmtId="41" fontId="2" fillId="0" borderId="1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/>
    <xf numFmtId="41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38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top"/>
    </xf>
    <xf numFmtId="164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4" fontId="5" fillId="0" borderId="0" xfId="0" applyNumberFormat="1" applyFont="1" applyAlignment="1">
      <alignment horizontal="centerContinuous" vertical="top"/>
    </xf>
    <xf numFmtId="164" fontId="5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centerContinuous" vertical="top"/>
    </xf>
    <xf numFmtId="0" fontId="13" fillId="0" borderId="0" xfId="0" applyFont="1" applyAlignment="1">
      <alignment horizontal="centerContinuous" vertical="top"/>
    </xf>
    <xf numFmtId="37" fontId="5" fillId="0" borderId="0" xfId="0" applyNumberFormat="1" applyFont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164" fontId="7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 vertical="top"/>
    </xf>
    <xf numFmtId="164" fontId="15" fillId="0" borderId="0" xfId="0" applyNumberFormat="1" applyFont="1" applyAlignment="1">
      <alignment horizontal="right" vertical="top"/>
    </xf>
    <xf numFmtId="1" fontId="15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37" fontId="5" fillId="0" borderId="0" xfId="0" quotePrefix="1" applyNumberFormat="1" applyFont="1" applyAlignment="1">
      <alignment horizontal="left" vertical="center"/>
    </xf>
    <xf numFmtId="164" fontId="5" fillId="0" borderId="0" xfId="0" quotePrefix="1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/>
    </xf>
    <xf numFmtId="37" fontId="5" fillId="0" borderId="0" xfId="0" applyNumberFormat="1" applyFont="1" applyAlignment="1">
      <alignment horizontal="left" vertical="center"/>
    </xf>
    <xf numFmtId="41" fontId="5" fillId="0" borderId="2" xfId="0" applyNumberFormat="1" applyFont="1" applyBorder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49" fontId="16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165" fontId="16" fillId="0" borderId="0" xfId="0" applyNumberFormat="1" applyFont="1" applyAlignment="1">
      <alignment horizontal="right" vertical="top"/>
    </xf>
    <xf numFmtId="1" fontId="16" fillId="0" borderId="0" xfId="0" applyNumberFormat="1" applyFont="1" applyAlignment="1">
      <alignment horizontal="center" vertical="top"/>
    </xf>
    <xf numFmtId="41" fontId="16" fillId="0" borderId="0" xfId="0" applyNumberFormat="1" applyFont="1" applyAlignment="1">
      <alignment vertical="top"/>
    </xf>
    <xf numFmtId="41" fontId="16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41" fontId="10" fillId="0" borderId="1" xfId="0" applyNumberFormat="1" applyFont="1" applyBorder="1" applyAlignment="1">
      <alignment horizontal="right" vertical="top"/>
    </xf>
    <xf numFmtId="165" fontId="16" fillId="0" borderId="0" xfId="0" applyNumberFormat="1" applyFont="1" applyAlignment="1">
      <alignment vertical="top"/>
    </xf>
    <xf numFmtId="41" fontId="10" fillId="0" borderId="1" xfId="0" applyNumberFormat="1" applyFont="1" applyBorder="1" applyAlignment="1">
      <alignment horizontal="center" vertical="top"/>
    </xf>
    <xf numFmtId="41" fontId="10" fillId="0" borderId="5" xfId="0" applyNumberFormat="1" applyFont="1" applyBorder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165" fontId="10" fillId="0" borderId="0" xfId="0" applyNumberFormat="1" applyFont="1" applyAlignment="1">
      <alignment vertical="top"/>
    </xf>
    <xf numFmtId="165" fontId="18" fillId="0" borderId="0" xfId="0" applyNumberFormat="1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10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41" fontId="5" fillId="0" borderId="5" xfId="0" applyNumberFormat="1" applyFont="1" applyBorder="1" applyAlignment="1">
      <alignment horizontal="right"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5" xfId="0" applyNumberFormat="1" applyFont="1" applyBorder="1" applyAlignment="1">
      <alignment horizontal="center" vertical="top"/>
    </xf>
    <xf numFmtId="43" fontId="5" fillId="0" borderId="5" xfId="0" applyNumberFormat="1" applyFont="1" applyBorder="1" applyAlignment="1">
      <alignment horizontal="center" vertical="top"/>
    </xf>
    <xf numFmtId="43" fontId="5" fillId="0" borderId="0" xfId="0" applyNumberFormat="1" applyFont="1" applyAlignment="1">
      <alignment vertical="top"/>
    </xf>
    <xf numFmtId="43" fontId="5" fillId="0" borderId="0" xfId="0" applyNumberFormat="1" applyFont="1" applyAlignment="1">
      <alignment horizontal="right" vertical="top"/>
    </xf>
    <xf numFmtId="43" fontId="5" fillId="0" borderId="0" xfId="0" applyNumberFormat="1" applyFont="1" applyAlignment="1">
      <alignment horizontal="center" vertical="top"/>
    </xf>
    <xf numFmtId="164" fontId="5" fillId="0" borderId="5" xfId="0" applyNumberFormat="1" applyFont="1" applyBorder="1" applyAlignment="1">
      <alignment horizontal="center" vertical="top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13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16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5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43" fontId="5" fillId="0" borderId="5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top"/>
    </xf>
    <xf numFmtId="0" fontId="5" fillId="0" borderId="0" xfId="0" quotePrefix="1" applyFont="1" applyAlignment="1">
      <alignment horizontal="left" vertical="center"/>
    </xf>
    <xf numFmtId="37" fontId="5" fillId="0" borderId="0" xfId="0" applyNumberFormat="1" applyFont="1" applyBorder="1" applyAlignment="1">
      <alignment vertical="center"/>
    </xf>
    <xf numFmtId="1" fontId="16" fillId="0" borderId="0" xfId="0" applyNumberFormat="1" applyFont="1" applyBorder="1" applyAlignment="1">
      <alignment horizontal="center" vertical="center"/>
    </xf>
    <xf numFmtId="41" fontId="10" fillId="0" borderId="0" xfId="0" applyNumberFormat="1" applyFont="1" applyBorder="1" applyAlignment="1">
      <alignment horizontal="right" vertical="center"/>
    </xf>
    <xf numFmtId="41" fontId="10" fillId="0" borderId="0" xfId="0" applyNumberFormat="1" applyFont="1" applyBorder="1" applyAlignment="1">
      <alignment vertical="center"/>
    </xf>
    <xf numFmtId="49" fontId="19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vertical="center"/>
    </xf>
    <xf numFmtId="41" fontId="10" fillId="2" borderId="0" xfId="0" applyNumberFormat="1" applyFont="1" applyFill="1" applyBorder="1" applyAlignment="1">
      <alignment horizontal="right" vertical="center"/>
    </xf>
    <xf numFmtId="41" fontId="10" fillId="2" borderId="1" xfId="0" applyNumberFormat="1" applyFont="1" applyFill="1" applyBorder="1" applyAlignment="1">
      <alignment horizontal="right" vertical="center"/>
    </xf>
    <xf numFmtId="41" fontId="10" fillId="0" borderId="1" xfId="0" applyNumberFormat="1" applyFont="1" applyBorder="1" applyAlignment="1">
      <alignment vertical="top"/>
    </xf>
    <xf numFmtId="41" fontId="5" fillId="0" borderId="0" xfId="0" applyNumberFormat="1" applyFont="1" applyFill="1" applyAlignment="1">
      <alignment horizontal="right" vertical="center"/>
    </xf>
    <xf numFmtId="3" fontId="10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center" vertical="top"/>
    </xf>
    <xf numFmtId="41" fontId="5" fillId="0" borderId="0" xfId="0" applyNumberFormat="1" applyFont="1" applyBorder="1" applyAlignment="1">
      <alignment horizontal="center" vertical="top"/>
    </xf>
    <xf numFmtId="41" fontId="5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164" fontId="14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4" xfId="5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_BS&amp;PLT Q1'2006" xfId="4" xr:uid="{00000000-0005-0000-0000-000005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O133"/>
  <sheetViews>
    <sheetView showGridLines="0" view="pageBreakPreview" zoomScale="115" zoomScaleNormal="120" zoomScaleSheetLayoutView="115" workbookViewId="0">
      <selection activeCell="C56" sqref="C56"/>
    </sheetView>
  </sheetViews>
  <sheetFormatPr defaultColWidth="10.5703125" defaultRowHeight="24" customHeight="1"/>
  <cols>
    <col min="1" max="1" width="47.5703125" style="76" customWidth="1"/>
    <col min="2" max="2" width="3.42578125" style="75" customWidth="1"/>
    <col min="3" max="3" width="8.5703125" style="76" customWidth="1"/>
    <col min="4" max="4" width="1.5703125" style="75" customWidth="1"/>
    <col min="5" max="5" width="14" style="75" customWidth="1"/>
    <col min="6" max="6" width="1.5703125" style="75" customWidth="1"/>
    <col min="7" max="7" width="13.5703125" style="75" customWidth="1"/>
    <col min="8" max="8" width="1.5703125" style="75" customWidth="1"/>
    <col min="9" max="9" width="12.5703125" style="75" customWidth="1"/>
    <col min="10" max="10" width="1.5703125" style="75" customWidth="1"/>
    <col min="11" max="11" width="13.5703125" style="71" bestFit="1" customWidth="1"/>
    <col min="12" max="12" width="2.42578125" style="75" customWidth="1"/>
    <col min="13" max="16384" width="10.5703125" style="75"/>
  </cols>
  <sheetData>
    <row r="1" spans="1:11" s="70" customFormat="1" ht="23.25">
      <c r="A1" s="1" t="s">
        <v>118</v>
      </c>
      <c r="B1" s="67"/>
      <c r="C1" s="68"/>
      <c r="D1" s="69"/>
      <c r="E1" s="69"/>
      <c r="F1" s="69"/>
      <c r="H1" s="69"/>
      <c r="I1" s="69"/>
      <c r="J1" s="69"/>
      <c r="K1" s="71"/>
    </row>
    <row r="2" spans="1:11" s="70" customFormat="1" ht="23.25">
      <c r="A2" s="72" t="s">
        <v>0</v>
      </c>
      <c r="B2" s="67"/>
      <c r="C2" s="68"/>
      <c r="D2" s="69"/>
      <c r="E2" s="69"/>
      <c r="F2" s="69"/>
      <c r="H2" s="69"/>
      <c r="I2" s="67"/>
      <c r="J2" s="69"/>
      <c r="K2" s="73"/>
    </row>
    <row r="3" spans="1:11" s="74" customFormat="1" ht="22.5" customHeight="1">
      <c r="A3" s="274" t="s">
        <v>225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</row>
    <row r="4" spans="1:11" ht="23.25">
      <c r="A4" s="68"/>
      <c r="B4" s="69"/>
      <c r="C4" s="68"/>
      <c r="D4" s="69"/>
      <c r="E4" s="69"/>
      <c r="F4" s="69"/>
      <c r="G4" s="69"/>
      <c r="H4" s="69"/>
      <c r="I4" s="69"/>
      <c r="J4" s="69"/>
      <c r="K4" s="65" t="s">
        <v>171</v>
      </c>
    </row>
    <row r="5" spans="1:11" ht="23.25">
      <c r="E5" s="271" t="s">
        <v>1</v>
      </c>
      <c r="F5" s="271"/>
      <c r="G5" s="271"/>
      <c r="H5" s="77"/>
      <c r="I5" s="272" t="s">
        <v>2</v>
      </c>
      <c r="J5" s="272"/>
      <c r="K5" s="272"/>
    </row>
    <row r="6" spans="1:11" ht="23.25">
      <c r="C6" s="75"/>
      <c r="D6" s="78"/>
      <c r="E6" s="79" t="s">
        <v>226</v>
      </c>
      <c r="F6" s="80"/>
      <c r="G6" s="79" t="s">
        <v>146</v>
      </c>
      <c r="H6" s="81"/>
      <c r="I6" s="79" t="s">
        <v>226</v>
      </c>
      <c r="J6" s="80"/>
      <c r="K6" s="79" t="s">
        <v>146</v>
      </c>
    </row>
    <row r="7" spans="1:11" ht="23.25">
      <c r="C7" s="82" t="s">
        <v>3</v>
      </c>
      <c r="D7" s="78"/>
      <c r="E7" s="83" t="s">
        <v>190</v>
      </c>
      <c r="F7" s="80"/>
      <c r="G7" s="83" t="s">
        <v>170</v>
      </c>
      <c r="H7" s="81"/>
      <c r="I7" s="83" t="s">
        <v>190</v>
      </c>
      <c r="J7" s="80"/>
      <c r="K7" s="83" t="s">
        <v>170</v>
      </c>
    </row>
    <row r="8" spans="1:11" ht="23.25">
      <c r="C8" s="84"/>
      <c r="D8" s="78"/>
      <c r="E8" s="85" t="s">
        <v>173</v>
      </c>
      <c r="F8" s="80"/>
      <c r="G8" s="85" t="s">
        <v>175</v>
      </c>
      <c r="H8" s="81"/>
      <c r="I8" s="85" t="s">
        <v>173</v>
      </c>
      <c r="J8" s="80"/>
      <c r="K8" s="85" t="s">
        <v>175</v>
      </c>
    </row>
    <row r="9" spans="1:11" ht="23.25">
      <c r="C9" s="84"/>
      <c r="D9" s="78"/>
      <c r="E9" s="85" t="s">
        <v>174</v>
      </c>
      <c r="F9" s="80"/>
      <c r="G9" s="85"/>
      <c r="H9" s="81"/>
      <c r="I9" s="85" t="s">
        <v>174</v>
      </c>
      <c r="J9" s="80"/>
      <c r="K9" s="85"/>
    </row>
    <row r="10" spans="1:11" ht="23.25">
      <c r="A10" s="100" t="s">
        <v>4</v>
      </c>
    </row>
    <row r="11" spans="1:11" ht="23.25">
      <c r="A11" s="100" t="s">
        <v>5</v>
      </c>
      <c r="C11" s="101"/>
    </row>
    <row r="12" spans="1:11" ht="23.25">
      <c r="A12" s="76" t="s">
        <v>6</v>
      </c>
      <c r="C12" s="101">
        <v>4</v>
      </c>
      <c r="E12" s="102">
        <v>2897251</v>
      </c>
      <c r="F12" s="103"/>
      <c r="G12" s="102">
        <v>5273124</v>
      </c>
      <c r="H12" s="104"/>
      <c r="I12" s="21">
        <v>2497005</v>
      </c>
      <c r="J12" s="21"/>
      <c r="K12" s="21">
        <v>4718139</v>
      </c>
    </row>
    <row r="13" spans="1:11" ht="23.25">
      <c r="A13" s="76" t="s">
        <v>7</v>
      </c>
      <c r="C13" s="101">
        <v>5</v>
      </c>
      <c r="E13" s="21">
        <v>0</v>
      </c>
      <c r="F13" s="103"/>
      <c r="G13" s="102">
        <v>4046142</v>
      </c>
      <c r="H13" s="104"/>
      <c r="I13" s="21">
        <v>0</v>
      </c>
      <c r="J13" s="21"/>
      <c r="K13" s="21">
        <v>4000000</v>
      </c>
    </row>
    <row r="14" spans="1:11" ht="23.25">
      <c r="A14" s="76" t="s">
        <v>93</v>
      </c>
      <c r="C14" s="101" t="s">
        <v>192</v>
      </c>
      <c r="D14" s="105"/>
      <c r="E14" s="102">
        <v>364791</v>
      </c>
      <c r="F14" s="103"/>
      <c r="G14" s="102">
        <v>1535367</v>
      </c>
      <c r="H14" s="106"/>
      <c r="I14" s="21">
        <v>97371</v>
      </c>
      <c r="J14" s="21"/>
      <c r="K14" s="21">
        <v>949364</v>
      </c>
    </row>
    <row r="15" spans="1:11" ht="23.25">
      <c r="A15" s="107" t="s">
        <v>97</v>
      </c>
      <c r="B15" s="108"/>
      <c r="C15" s="101"/>
      <c r="E15" s="102">
        <v>498344</v>
      </c>
      <c r="F15" s="103"/>
      <c r="G15" s="102">
        <v>509699</v>
      </c>
      <c r="H15" s="104"/>
      <c r="I15" s="21">
        <v>394437</v>
      </c>
      <c r="J15" s="21"/>
      <c r="K15" s="21">
        <v>394446</v>
      </c>
    </row>
    <row r="16" spans="1:11" ht="23.25">
      <c r="A16" s="76" t="s">
        <v>138</v>
      </c>
      <c r="C16" s="101"/>
      <c r="D16" s="105"/>
      <c r="E16" s="102">
        <v>209972</v>
      </c>
      <c r="F16" s="103"/>
      <c r="G16" s="102">
        <v>186264</v>
      </c>
      <c r="H16" s="106"/>
      <c r="I16" s="21">
        <v>195426</v>
      </c>
      <c r="J16" s="21"/>
      <c r="K16" s="21">
        <v>154863</v>
      </c>
    </row>
    <row r="17" spans="1:15" ht="23.25">
      <c r="A17" s="76" t="s">
        <v>145</v>
      </c>
      <c r="B17" s="108"/>
      <c r="C17" s="101"/>
      <c r="E17" s="109">
        <v>770470</v>
      </c>
      <c r="F17" s="21"/>
      <c r="G17" s="109">
        <v>857812</v>
      </c>
      <c r="H17" s="104"/>
      <c r="I17" s="21">
        <v>770470</v>
      </c>
      <c r="J17" s="21"/>
      <c r="K17" s="21">
        <v>857812</v>
      </c>
    </row>
    <row r="18" spans="1:15" ht="23.25">
      <c r="A18" s="76" t="s">
        <v>194</v>
      </c>
      <c r="B18" s="108"/>
      <c r="C18" s="101">
        <v>5</v>
      </c>
      <c r="E18" s="109">
        <v>200000</v>
      </c>
      <c r="F18" s="21"/>
      <c r="G18" s="21">
        <v>0</v>
      </c>
      <c r="H18" s="104"/>
      <c r="I18" s="21">
        <v>200000</v>
      </c>
      <c r="J18" s="21"/>
      <c r="K18" s="21">
        <v>0</v>
      </c>
    </row>
    <row r="19" spans="1:15" ht="23.25">
      <c r="A19" s="76" t="s">
        <v>8</v>
      </c>
      <c r="C19" s="101"/>
      <c r="E19" s="102">
        <v>93834</v>
      </c>
      <c r="F19" s="103"/>
      <c r="G19" s="102">
        <v>181055</v>
      </c>
      <c r="H19" s="104"/>
      <c r="I19" s="21">
        <v>49682</v>
      </c>
      <c r="J19" s="21"/>
      <c r="K19" s="21">
        <v>62237</v>
      </c>
    </row>
    <row r="20" spans="1:15" ht="23.25">
      <c r="A20" s="100" t="s">
        <v>9</v>
      </c>
      <c r="C20" s="101"/>
      <c r="E20" s="110">
        <f>SUM(E12:F19)</f>
        <v>5034662</v>
      </c>
      <c r="F20" s="111"/>
      <c r="G20" s="110">
        <f>SUM(G12:H19)</f>
        <v>12589463</v>
      </c>
      <c r="H20" s="104"/>
      <c r="I20" s="112">
        <f>SUM(I12:I19)</f>
        <v>4204391</v>
      </c>
      <c r="J20" s="104"/>
      <c r="K20" s="112">
        <f>SUM(K12:K19)</f>
        <v>11136861</v>
      </c>
    </row>
    <row r="21" spans="1:15" ht="23.25">
      <c r="A21" s="100" t="s">
        <v>10</v>
      </c>
      <c r="C21" s="101"/>
      <c r="E21" s="111"/>
      <c r="F21" s="111"/>
      <c r="G21" s="111"/>
      <c r="H21" s="104"/>
      <c r="I21" s="104"/>
      <c r="J21" s="104"/>
      <c r="K21" s="104"/>
    </row>
    <row r="22" spans="1:15" ht="23.25">
      <c r="A22" s="76" t="s">
        <v>11</v>
      </c>
      <c r="C22" s="101"/>
      <c r="E22" s="103">
        <v>0</v>
      </c>
      <c r="F22" s="111"/>
      <c r="G22" s="103">
        <v>3560</v>
      </c>
      <c r="H22" s="104"/>
      <c r="I22" s="21">
        <v>0</v>
      </c>
      <c r="J22" s="104"/>
      <c r="K22" s="21">
        <v>0</v>
      </c>
    </row>
    <row r="23" spans="1:15" ht="23.25">
      <c r="A23" s="113" t="s">
        <v>195</v>
      </c>
      <c r="B23" s="108"/>
      <c r="C23" s="101">
        <v>7</v>
      </c>
      <c r="E23" s="103">
        <v>25174226</v>
      </c>
      <c r="F23" s="111"/>
      <c r="G23" s="103">
        <v>0</v>
      </c>
      <c r="H23" s="104"/>
      <c r="I23" s="21">
        <v>20578666</v>
      </c>
      <c r="J23" s="104"/>
      <c r="K23" s="21">
        <v>0</v>
      </c>
      <c r="N23" s="267"/>
    </row>
    <row r="24" spans="1:15" ht="23.25">
      <c r="A24" s="76" t="s">
        <v>156</v>
      </c>
      <c r="C24" s="101">
        <v>8</v>
      </c>
      <c r="E24" s="21">
        <v>0</v>
      </c>
      <c r="F24" s="111"/>
      <c r="G24" s="21">
        <v>0</v>
      </c>
      <c r="H24" s="104"/>
      <c r="I24" s="21">
        <v>4795385</v>
      </c>
      <c r="J24" s="104"/>
      <c r="K24" s="21">
        <v>5912474</v>
      </c>
      <c r="N24" s="267"/>
      <c r="O24" s="267"/>
    </row>
    <row r="25" spans="1:15" ht="23.25">
      <c r="A25" s="76" t="s">
        <v>12</v>
      </c>
      <c r="C25" s="101">
        <v>9</v>
      </c>
      <c r="E25" s="21">
        <v>4909373</v>
      </c>
      <c r="F25" s="111"/>
      <c r="G25" s="21">
        <v>2920217</v>
      </c>
      <c r="H25" s="104"/>
      <c r="I25" s="21">
        <v>5651409</v>
      </c>
      <c r="J25" s="104"/>
      <c r="K25" s="21">
        <v>3626409</v>
      </c>
      <c r="O25" s="267"/>
    </row>
    <row r="26" spans="1:15" ht="23.25">
      <c r="A26" s="76" t="s">
        <v>13</v>
      </c>
      <c r="C26" s="101">
        <v>7</v>
      </c>
      <c r="E26" s="103">
        <v>0</v>
      </c>
      <c r="F26" s="111"/>
      <c r="G26" s="103">
        <v>29050558</v>
      </c>
      <c r="H26" s="104"/>
      <c r="I26" s="21">
        <v>0</v>
      </c>
      <c r="J26" s="104"/>
      <c r="K26" s="21">
        <v>23771808</v>
      </c>
    </row>
    <row r="27" spans="1:15" ht="23.25">
      <c r="A27" s="113" t="s">
        <v>205</v>
      </c>
      <c r="C27" s="101"/>
      <c r="E27" s="103"/>
      <c r="F27" s="111"/>
      <c r="G27" s="103"/>
      <c r="H27" s="104"/>
      <c r="I27" s="21"/>
      <c r="J27" s="104"/>
      <c r="K27" s="21"/>
    </row>
    <row r="28" spans="1:15" ht="23.25">
      <c r="A28" s="113" t="s">
        <v>206</v>
      </c>
      <c r="C28" s="101">
        <v>3</v>
      </c>
      <c r="E28" s="21">
        <v>0</v>
      </c>
      <c r="F28" s="111"/>
      <c r="G28" s="21">
        <v>0</v>
      </c>
      <c r="H28" s="104"/>
      <c r="I28" s="21">
        <v>103336</v>
      </c>
      <c r="J28" s="104"/>
      <c r="K28" s="21">
        <v>100842</v>
      </c>
    </row>
    <row r="29" spans="1:15" ht="23.25">
      <c r="A29" s="113" t="s">
        <v>98</v>
      </c>
      <c r="B29" s="108"/>
      <c r="C29" s="101">
        <v>10</v>
      </c>
      <c r="E29" s="103">
        <v>248511</v>
      </c>
      <c r="F29" s="111"/>
      <c r="G29" s="103">
        <v>258566</v>
      </c>
      <c r="H29" s="104"/>
      <c r="I29" s="21">
        <v>500604</v>
      </c>
      <c r="J29" s="104"/>
      <c r="K29" s="21">
        <v>505211</v>
      </c>
    </row>
    <row r="30" spans="1:15" ht="23.25">
      <c r="A30" s="107" t="s">
        <v>99</v>
      </c>
      <c r="B30" s="108"/>
      <c r="C30" s="101">
        <v>11</v>
      </c>
      <c r="E30" s="103">
        <v>10279199</v>
      </c>
      <c r="F30" s="111"/>
      <c r="G30" s="103">
        <v>15608165</v>
      </c>
      <c r="H30" s="104"/>
      <c r="I30" s="21">
        <v>8144086</v>
      </c>
      <c r="J30" s="104"/>
      <c r="K30" s="21">
        <v>13486279</v>
      </c>
    </row>
    <row r="31" spans="1:15" ht="23.25">
      <c r="A31" s="107" t="s">
        <v>196</v>
      </c>
      <c r="B31" s="108"/>
      <c r="C31" s="101">
        <v>12</v>
      </c>
      <c r="E31" s="103">
        <v>9732439</v>
      </c>
      <c r="F31" s="111"/>
      <c r="G31" s="21">
        <v>0</v>
      </c>
      <c r="H31" s="104"/>
      <c r="I31" s="21">
        <v>9119188</v>
      </c>
      <c r="J31" s="104"/>
      <c r="K31" s="21">
        <v>0</v>
      </c>
    </row>
    <row r="32" spans="1:15" ht="23.25">
      <c r="A32" s="113" t="s">
        <v>113</v>
      </c>
      <c r="B32" s="108"/>
      <c r="C32" s="101">
        <v>13</v>
      </c>
      <c r="E32" s="103">
        <v>527299</v>
      </c>
      <c r="F32" s="111"/>
      <c r="G32" s="103">
        <v>557709</v>
      </c>
      <c r="H32" s="104"/>
      <c r="I32" s="21">
        <v>216180</v>
      </c>
      <c r="J32" s="104"/>
      <c r="K32" s="21">
        <v>225891</v>
      </c>
    </row>
    <row r="33" spans="1:13" ht="23.25">
      <c r="A33" s="113" t="s">
        <v>114</v>
      </c>
      <c r="B33" s="108"/>
      <c r="C33" s="101"/>
      <c r="E33" s="21">
        <v>0</v>
      </c>
      <c r="F33" s="111"/>
      <c r="G33" s="21">
        <v>31992</v>
      </c>
      <c r="H33" s="104"/>
      <c r="I33" s="21">
        <v>0</v>
      </c>
      <c r="J33" s="104"/>
      <c r="K33" s="21">
        <v>31992</v>
      </c>
    </row>
    <row r="34" spans="1:13" ht="23.25">
      <c r="A34" s="113" t="s">
        <v>137</v>
      </c>
      <c r="B34" s="108"/>
      <c r="C34" s="114"/>
      <c r="E34" s="103">
        <v>43033</v>
      </c>
      <c r="F34" s="111"/>
      <c r="G34" s="103">
        <v>59943</v>
      </c>
      <c r="H34" s="104"/>
      <c r="I34" s="21">
        <v>0</v>
      </c>
      <c r="J34" s="104"/>
      <c r="K34" s="21">
        <v>0</v>
      </c>
    </row>
    <row r="35" spans="1:13" ht="23.25">
      <c r="A35" s="113" t="s">
        <v>147</v>
      </c>
      <c r="B35" s="108"/>
      <c r="C35" s="101"/>
      <c r="E35" s="103">
        <v>26248</v>
      </c>
      <c r="F35" s="111"/>
      <c r="G35" s="103">
        <v>26248</v>
      </c>
      <c r="H35" s="104"/>
      <c r="I35" s="21">
        <v>0</v>
      </c>
      <c r="J35" s="104"/>
      <c r="K35" s="21">
        <v>0</v>
      </c>
    </row>
    <row r="36" spans="1:13" ht="23.25">
      <c r="A36" s="113" t="s">
        <v>148</v>
      </c>
      <c r="B36" s="108"/>
      <c r="C36" s="101">
        <v>3</v>
      </c>
      <c r="E36" s="103">
        <v>580074</v>
      </c>
      <c r="F36" s="111"/>
      <c r="G36" s="103">
        <v>643751</v>
      </c>
      <c r="H36" s="104"/>
      <c r="I36" s="21">
        <v>568615</v>
      </c>
      <c r="J36" s="104"/>
      <c r="K36" s="21">
        <v>621216</v>
      </c>
    </row>
    <row r="37" spans="1:13" ht="23.25">
      <c r="A37" s="76" t="s">
        <v>14</v>
      </c>
      <c r="E37" s="115">
        <v>208239</v>
      </c>
      <c r="F37" s="111"/>
      <c r="G37" s="115">
        <v>157556</v>
      </c>
      <c r="H37" s="104"/>
      <c r="I37" s="59">
        <v>171285</v>
      </c>
      <c r="J37" s="104"/>
      <c r="K37" s="59">
        <v>156691</v>
      </c>
    </row>
    <row r="38" spans="1:13" ht="23.25">
      <c r="A38" s="100" t="s">
        <v>15</v>
      </c>
      <c r="C38" s="101"/>
      <c r="E38" s="116">
        <f>SUM(E22:E37)</f>
        <v>51728641</v>
      </c>
      <c r="F38" s="111"/>
      <c r="G38" s="116">
        <f>SUM(G22:G37)</f>
        <v>49318265</v>
      </c>
      <c r="H38" s="104"/>
      <c r="I38" s="11">
        <f>SUM(I22:I37)</f>
        <v>49848754</v>
      </c>
      <c r="J38" s="104"/>
      <c r="K38" s="11">
        <f>SUM(K22:K37)</f>
        <v>48438813</v>
      </c>
    </row>
    <row r="39" spans="1:13" thickBot="1">
      <c r="A39" s="100" t="s">
        <v>16</v>
      </c>
      <c r="E39" s="117">
        <f>E20+E38</f>
        <v>56763303</v>
      </c>
      <c r="F39" s="111"/>
      <c r="G39" s="117">
        <f>G20+G38</f>
        <v>61907728</v>
      </c>
      <c r="H39" s="104"/>
      <c r="I39" s="27">
        <f>I20+I38</f>
        <v>54053145</v>
      </c>
      <c r="J39" s="118"/>
      <c r="K39" s="27">
        <f>K20+K38</f>
        <v>59575674</v>
      </c>
    </row>
    <row r="40" spans="1:13" thickTop="1"/>
    <row r="41" spans="1:13" ht="23.25">
      <c r="A41" s="76" t="s">
        <v>193</v>
      </c>
    </row>
    <row r="42" spans="1:13" s="70" customFormat="1" ht="23.25">
      <c r="A42" s="1" t="s">
        <v>118</v>
      </c>
      <c r="B42" s="67"/>
      <c r="C42" s="68"/>
      <c r="D42" s="69"/>
      <c r="E42" s="69"/>
      <c r="F42" s="69"/>
      <c r="G42" s="69"/>
      <c r="H42" s="69"/>
      <c r="I42" s="69"/>
      <c r="J42" s="69"/>
      <c r="K42" s="71"/>
      <c r="M42" s="75"/>
    </row>
    <row r="43" spans="1:13" s="70" customFormat="1" ht="23.25">
      <c r="A43" s="87" t="s">
        <v>17</v>
      </c>
      <c r="B43" s="67"/>
      <c r="C43" s="68"/>
      <c r="D43" s="69"/>
      <c r="E43" s="69"/>
      <c r="F43" s="69"/>
      <c r="G43" s="69"/>
      <c r="H43" s="69"/>
      <c r="I43" s="67"/>
      <c r="J43" s="69"/>
      <c r="K43" s="73"/>
      <c r="M43" s="75"/>
    </row>
    <row r="44" spans="1:13" s="74" customFormat="1" ht="22.5" customHeight="1">
      <c r="A44" s="274" t="s">
        <v>225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M44" s="75"/>
    </row>
    <row r="45" spans="1:13" ht="23.25">
      <c r="A45" s="68"/>
      <c r="B45" s="69"/>
      <c r="C45" s="68"/>
      <c r="D45" s="69"/>
      <c r="E45" s="69"/>
      <c r="F45" s="69"/>
      <c r="G45" s="69"/>
      <c r="H45" s="69"/>
      <c r="I45" s="69"/>
      <c r="J45" s="69"/>
      <c r="K45" s="65" t="s">
        <v>171</v>
      </c>
    </row>
    <row r="46" spans="1:13" ht="23.25">
      <c r="E46" s="271" t="s">
        <v>1</v>
      </c>
      <c r="F46" s="271"/>
      <c r="G46" s="271"/>
      <c r="H46" s="77"/>
      <c r="I46" s="272" t="s">
        <v>2</v>
      </c>
      <c r="J46" s="272"/>
      <c r="K46" s="272"/>
    </row>
    <row r="47" spans="1:13" ht="23.25">
      <c r="C47" s="75"/>
      <c r="D47" s="78"/>
      <c r="E47" s="79" t="s">
        <v>226</v>
      </c>
      <c r="F47" s="80"/>
      <c r="G47" s="79" t="s">
        <v>146</v>
      </c>
      <c r="H47" s="81"/>
      <c r="I47" s="79" t="s">
        <v>226</v>
      </c>
      <c r="J47" s="80"/>
      <c r="K47" s="79" t="s">
        <v>146</v>
      </c>
    </row>
    <row r="48" spans="1:13" ht="23.25">
      <c r="C48" s="82" t="s">
        <v>3</v>
      </c>
      <c r="D48" s="78"/>
      <c r="E48" s="83" t="s">
        <v>190</v>
      </c>
      <c r="F48" s="80"/>
      <c r="G48" s="83" t="s">
        <v>170</v>
      </c>
      <c r="H48" s="81"/>
      <c r="I48" s="83" t="s">
        <v>190</v>
      </c>
      <c r="J48" s="80"/>
      <c r="K48" s="83" t="s">
        <v>170</v>
      </c>
    </row>
    <row r="49" spans="1:11" ht="23.25">
      <c r="C49" s="84"/>
      <c r="D49" s="78"/>
      <c r="E49" s="85" t="s">
        <v>173</v>
      </c>
      <c r="F49" s="80"/>
      <c r="G49" s="85" t="s">
        <v>175</v>
      </c>
      <c r="H49" s="81"/>
      <c r="I49" s="85" t="s">
        <v>173</v>
      </c>
      <c r="J49" s="80"/>
      <c r="K49" s="85" t="s">
        <v>175</v>
      </c>
    </row>
    <row r="50" spans="1:11" ht="23.25">
      <c r="C50" s="84"/>
      <c r="D50" s="78"/>
      <c r="E50" s="85" t="s">
        <v>174</v>
      </c>
      <c r="F50" s="80"/>
      <c r="G50" s="85"/>
      <c r="H50" s="81"/>
      <c r="I50" s="85" t="s">
        <v>174</v>
      </c>
      <c r="J50" s="80"/>
      <c r="K50" s="85"/>
    </row>
    <row r="51" spans="1:11" ht="23.25">
      <c r="A51" s="100" t="s">
        <v>18</v>
      </c>
    </row>
    <row r="52" spans="1:11" ht="23.25">
      <c r="A52" s="100" t="s">
        <v>19</v>
      </c>
    </row>
    <row r="53" spans="1:11" ht="23.25">
      <c r="A53" s="107" t="s">
        <v>142</v>
      </c>
      <c r="C53" s="101">
        <v>14</v>
      </c>
      <c r="E53" s="75">
        <v>635000</v>
      </c>
      <c r="G53" s="75">
        <v>50000</v>
      </c>
      <c r="I53" s="21">
        <v>320000</v>
      </c>
      <c r="K53" s="21">
        <v>0</v>
      </c>
    </row>
    <row r="54" spans="1:11" ht="23.25">
      <c r="A54" s="107" t="s">
        <v>94</v>
      </c>
      <c r="B54" s="108"/>
      <c r="C54" s="101" t="s">
        <v>197</v>
      </c>
      <c r="E54" s="103">
        <v>1473411</v>
      </c>
      <c r="F54" s="116"/>
      <c r="G54" s="103">
        <v>3183179</v>
      </c>
      <c r="H54" s="11"/>
      <c r="I54" s="21">
        <v>1356870</v>
      </c>
      <c r="J54" s="11"/>
      <c r="K54" s="21">
        <v>3098734</v>
      </c>
    </row>
    <row r="55" spans="1:11" ht="23.25">
      <c r="A55" s="107" t="s">
        <v>207</v>
      </c>
      <c r="B55" s="108"/>
      <c r="C55" s="101">
        <v>27</v>
      </c>
      <c r="E55" s="103">
        <v>2652</v>
      </c>
      <c r="F55" s="116"/>
      <c r="G55" s="21">
        <v>0</v>
      </c>
      <c r="H55" s="11"/>
      <c r="I55" s="21">
        <v>2652</v>
      </c>
      <c r="J55" s="11"/>
      <c r="K55" s="21">
        <v>0</v>
      </c>
    </row>
    <row r="56" spans="1:11" ht="23.25">
      <c r="A56" s="113" t="s">
        <v>124</v>
      </c>
      <c r="B56" s="108"/>
      <c r="C56" s="101">
        <v>16</v>
      </c>
      <c r="E56" s="103">
        <v>557501</v>
      </c>
      <c r="F56" s="116"/>
      <c r="G56" s="103">
        <v>582931</v>
      </c>
      <c r="H56" s="11"/>
      <c r="I56" s="21">
        <v>137437</v>
      </c>
      <c r="J56" s="11"/>
      <c r="K56" s="21">
        <v>165573</v>
      </c>
    </row>
    <row r="57" spans="1:11" ht="23.25">
      <c r="A57" s="113" t="s">
        <v>214</v>
      </c>
      <c r="B57" s="108"/>
      <c r="C57" s="101"/>
      <c r="E57" s="103"/>
      <c r="F57" s="116"/>
      <c r="G57" s="21"/>
      <c r="H57" s="11"/>
      <c r="I57" s="21"/>
      <c r="J57" s="11"/>
      <c r="K57" s="21"/>
    </row>
    <row r="58" spans="1:11" ht="23.25">
      <c r="A58" s="119" t="s">
        <v>20</v>
      </c>
      <c r="B58" s="108"/>
      <c r="C58" s="101">
        <v>17</v>
      </c>
      <c r="E58" s="103">
        <v>1858268</v>
      </c>
      <c r="F58" s="116"/>
      <c r="G58" s="21">
        <v>0</v>
      </c>
      <c r="H58" s="11"/>
      <c r="I58" s="21">
        <v>1737686</v>
      </c>
      <c r="J58" s="11"/>
      <c r="K58" s="21">
        <v>0</v>
      </c>
    </row>
    <row r="59" spans="1:11" ht="23.25">
      <c r="A59" s="113" t="s">
        <v>21</v>
      </c>
      <c r="B59" s="108"/>
      <c r="C59" s="101"/>
      <c r="E59" s="103">
        <v>51954</v>
      </c>
      <c r="F59" s="116"/>
      <c r="G59" s="103">
        <v>277321</v>
      </c>
      <c r="H59" s="11"/>
      <c r="I59" s="21">
        <v>0</v>
      </c>
      <c r="J59" s="11"/>
      <c r="K59" s="21">
        <v>220868</v>
      </c>
    </row>
    <row r="60" spans="1:11" ht="23.25">
      <c r="A60" s="119" t="s">
        <v>208</v>
      </c>
      <c r="B60" s="108"/>
      <c r="C60" s="101"/>
      <c r="E60" s="116"/>
      <c r="F60" s="116"/>
      <c r="G60" s="116"/>
      <c r="H60" s="11"/>
      <c r="I60" s="11"/>
      <c r="J60" s="11"/>
      <c r="K60" s="11"/>
    </row>
    <row r="61" spans="1:11" ht="23.25">
      <c r="A61" s="119" t="s">
        <v>101</v>
      </c>
      <c r="B61" s="108"/>
      <c r="C61" s="101"/>
      <c r="E61" s="103">
        <v>0</v>
      </c>
      <c r="F61" s="116"/>
      <c r="G61" s="103">
        <v>363414</v>
      </c>
      <c r="H61" s="11"/>
      <c r="I61" s="21">
        <v>0</v>
      </c>
      <c r="J61" s="11"/>
      <c r="K61" s="21">
        <v>363414</v>
      </c>
    </row>
    <row r="62" spans="1:11" ht="23.25">
      <c r="A62" s="119" t="s">
        <v>215</v>
      </c>
      <c r="B62" s="108"/>
      <c r="C62" s="101"/>
      <c r="E62" s="103"/>
      <c r="F62" s="116"/>
      <c r="G62" s="103"/>
      <c r="H62" s="11"/>
      <c r="I62" s="21"/>
      <c r="J62" s="11"/>
      <c r="K62" s="21"/>
    </row>
    <row r="63" spans="1:11" ht="23.25">
      <c r="A63" s="119" t="s">
        <v>20</v>
      </c>
      <c r="B63" s="108"/>
      <c r="C63" s="101"/>
      <c r="E63" s="103">
        <v>0</v>
      </c>
      <c r="F63" s="116"/>
      <c r="G63" s="103">
        <v>48286</v>
      </c>
      <c r="H63" s="11"/>
      <c r="I63" s="21">
        <v>0</v>
      </c>
      <c r="J63" s="11"/>
      <c r="K63" s="21">
        <v>30103</v>
      </c>
    </row>
    <row r="64" spans="1:11" ht="23.25">
      <c r="A64" s="119" t="s">
        <v>209</v>
      </c>
      <c r="B64" s="108"/>
      <c r="C64" s="101"/>
      <c r="E64" s="103"/>
      <c r="F64" s="116"/>
      <c r="G64" s="103"/>
      <c r="H64" s="11"/>
      <c r="J64" s="11"/>
      <c r="K64" s="75"/>
    </row>
    <row r="65" spans="1:11" ht="23.25">
      <c r="A65" s="119" t="s">
        <v>101</v>
      </c>
      <c r="B65" s="108"/>
      <c r="C65" s="101">
        <v>18</v>
      </c>
      <c r="E65" s="75">
        <v>93557</v>
      </c>
      <c r="F65" s="116"/>
      <c r="G65" s="75">
        <v>78599</v>
      </c>
      <c r="H65" s="11"/>
      <c r="I65" s="75">
        <v>93557</v>
      </c>
      <c r="J65" s="116"/>
      <c r="K65" s="75">
        <v>78599</v>
      </c>
    </row>
    <row r="66" spans="1:11" ht="23.25">
      <c r="A66" s="113" t="s">
        <v>100</v>
      </c>
      <c r="B66" s="108"/>
      <c r="C66" s="101"/>
      <c r="E66" s="103">
        <v>864917</v>
      </c>
      <c r="F66" s="116"/>
      <c r="G66" s="103">
        <v>2343724</v>
      </c>
      <c r="H66" s="11"/>
      <c r="I66" s="21">
        <v>863928</v>
      </c>
      <c r="J66" s="11"/>
      <c r="K66" s="21">
        <v>2342436</v>
      </c>
    </row>
    <row r="67" spans="1:11" ht="23.25">
      <c r="A67" s="113" t="s">
        <v>198</v>
      </c>
      <c r="B67" s="108"/>
      <c r="C67" s="101">
        <v>19</v>
      </c>
      <c r="E67" s="103">
        <v>1311766</v>
      </c>
      <c r="F67" s="116"/>
      <c r="G67" s="103">
        <v>0</v>
      </c>
      <c r="H67" s="11"/>
      <c r="I67" s="21">
        <v>1311766</v>
      </c>
      <c r="J67" s="11"/>
      <c r="K67" s="103">
        <v>0</v>
      </c>
    </row>
    <row r="68" spans="1:11" ht="23.25">
      <c r="A68" s="76" t="s">
        <v>22</v>
      </c>
      <c r="C68" s="101" t="s">
        <v>210</v>
      </c>
      <c r="E68" s="116">
        <v>1899753</v>
      </c>
      <c r="F68" s="116"/>
      <c r="G68" s="116">
        <v>2329097</v>
      </c>
      <c r="H68" s="11"/>
      <c r="I68" s="21">
        <v>1710043</v>
      </c>
      <c r="J68" s="11"/>
      <c r="K68" s="21">
        <f>1883120</f>
        <v>1883120</v>
      </c>
    </row>
    <row r="69" spans="1:11" ht="23.25">
      <c r="A69" s="100" t="s">
        <v>23</v>
      </c>
      <c r="C69" s="101"/>
      <c r="E69" s="120">
        <f>SUM(E53:E68)</f>
        <v>8748779</v>
      </c>
      <c r="F69" s="121"/>
      <c r="G69" s="120">
        <f>SUM(G53:G68)</f>
        <v>9256551</v>
      </c>
      <c r="H69" s="11"/>
      <c r="I69" s="120">
        <f>SUM(I53:I68)</f>
        <v>7533939</v>
      </c>
      <c r="J69" s="33"/>
      <c r="K69" s="120">
        <f>SUM(K53:K68)</f>
        <v>8182847</v>
      </c>
    </row>
    <row r="70" spans="1:11" ht="23.25">
      <c r="A70" s="100" t="s">
        <v>24</v>
      </c>
      <c r="C70" s="101"/>
      <c r="E70" s="121"/>
      <c r="F70" s="121"/>
      <c r="G70" s="121"/>
      <c r="H70" s="21"/>
      <c r="I70" s="21"/>
      <c r="J70" s="21"/>
      <c r="K70" s="21"/>
    </row>
    <row r="71" spans="1:11" ht="23.25">
      <c r="A71" s="76" t="s">
        <v>25</v>
      </c>
      <c r="C71" s="75"/>
      <c r="K71" s="75"/>
    </row>
    <row r="72" spans="1:11" ht="23.25">
      <c r="A72" s="76" t="s">
        <v>26</v>
      </c>
      <c r="C72" s="101">
        <v>16</v>
      </c>
      <c r="E72" s="121">
        <v>2423781</v>
      </c>
      <c r="F72" s="121"/>
      <c r="G72" s="121">
        <v>2400692</v>
      </c>
      <c r="H72" s="11"/>
      <c r="I72" s="33">
        <v>1699851</v>
      </c>
      <c r="J72" s="33"/>
      <c r="K72" s="33">
        <v>1691415</v>
      </c>
    </row>
    <row r="73" spans="1:11" ht="23.25">
      <c r="A73" s="76" t="s">
        <v>199</v>
      </c>
      <c r="C73" s="101"/>
      <c r="E73" s="121"/>
      <c r="F73" s="121"/>
      <c r="G73" s="121"/>
      <c r="H73" s="11"/>
      <c r="I73" s="33"/>
      <c r="J73" s="33"/>
      <c r="K73" s="33"/>
    </row>
    <row r="74" spans="1:11" ht="23.25">
      <c r="A74" s="76" t="s">
        <v>26</v>
      </c>
      <c r="C74" s="101">
        <v>17</v>
      </c>
      <c r="E74" s="121">
        <v>5900955</v>
      </c>
      <c r="F74" s="121"/>
      <c r="G74" s="121">
        <v>0</v>
      </c>
      <c r="H74" s="11"/>
      <c r="I74" s="33">
        <v>5345002</v>
      </c>
      <c r="J74" s="33"/>
      <c r="K74" s="121">
        <v>0</v>
      </c>
    </row>
    <row r="75" spans="1:11" ht="23.25">
      <c r="A75" s="119" t="s">
        <v>123</v>
      </c>
      <c r="C75" s="101"/>
      <c r="E75" s="103"/>
      <c r="F75" s="121"/>
      <c r="G75" s="103"/>
      <c r="H75" s="11"/>
      <c r="I75" s="33"/>
      <c r="J75" s="33"/>
      <c r="K75" s="33"/>
    </row>
    <row r="76" spans="1:11" ht="23.25">
      <c r="A76" s="119" t="s">
        <v>109</v>
      </c>
      <c r="C76" s="101"/>
      <c r="E76" s="103">
        <v>0</v>
      </c>
      <c r="F76" s="121"/>
      <c r="G76" s="103">
        <v>2879029</v>
      </c>
      <c r="H76" s="11"/>
      <c r="I76" s="21">
        <v>0</v>
      </c>
      <c r="J76" s="33"/>
      <c r="K76" s="21">
        <v>2879029</v>
      </c>
    </row>
    <row r="77" spans="1:11" ht="23.25">
      <c r="A77" s="119" t="s">
        <v>216</v>
      </c>
      <c r="C77" s="101"/>
      <c r="E77" s="103"/>
      <c r="F77" s="121"/>
      <c r="G77" s="103"/>
      <c r="H77" s="11"/>
      <c r="I77" s="21"/>
      <c r="J77" s="33"/>
      <c r="K77" s="21"/>
    </row>
    <row r="78" spans="1:11" ht="23.25">
      <c r="A78" s="119" t="s">
        <v>101</v>
      </c>
      <c r="C78" s="101"/>
      <c r="E78" s="103">
        <v>0</v>
      </c>
      <c r="F78" s="121"/>
      <c r="G78" s="103">
        <v>35629</v>
      </c>
      <c r="H78" s="11"/>
      <c r="I78" s="21">
        <v>0</v>
      </c>
      <c r="J78" s="33"/>
      <c r="K78" s="21">
        <v>15096</v>
      </c>
    </row>
    <row r="79" spans="1:11" ht="23.25">
      <c r="A79" s="119" t="s">
        <v>141</v>
      </c>
      <c r="C79" s="101"/>
      <c r="E79" s="103"/>
      <c r="F79" s="121"/>
      <c r="G79" s="103"/>
      <c r="H79" s="11"/>
      <c r="I79" s="33"/>
      <c r="J79" s="33"/>
      <c r="K79" s="33"/>
    </row>
    <row r="80" spans="1:11" ht="23.25">
      <c r="A80" s="119" t="s">
        <v>109</v>
      </c>
      <c r="C80" s="101">
        <v>18</v>
      </c>
      <c r="E80" s="121">
        <v>11183461</v>
      </c>
      <c r="F80" s="121"/>
      <c r="G80" s="121">
        <v>11252380</v>
      </c>
      <c r="H80" s="11"/>
      <c r="I80" s="33">
        <v>11183461</v>
      </c>
      <c r="J80" s="33"/>
      <c r="K80" s="33">
        <v>11252380</v>
      </c>
    </row>
    <row r="81" spans="1:13" ht="23.25">
      <c r="A81" s="122" t="s">
        <v>27</v>
      </c>
      <c r="C81" s="101"/>
      <c r="E81" s="103">
        <v>721674</v>
      </c>
      <c r="F81" s="121"/>
      <c r="G81" s="103">
        <v>956605</v>
      </c>
      <c r="H81" s="11"/>
      <c r="I81" s="33">
        <v>564236</v>
      </c>
      <c r="J81" s="33"/>
      <c r="K81" s="33">
        <v>702895</v>
      </c>
    </row>
    <row r="82" spans="1:13" ht="23.25">
      <c r="A82" s="88" t="s">
        <v>119</v>
      </c>
      <c r="C82" s="114"/>
      <c r="E82" s="103">
        <v>4284380</v>
      </c>
      <c r="F82" s="121"/>
      <c r="G82" s="103">
        <v>5060031</v>
      </c>
      <c r="H82" s="11"/>
      <c r="I82" s="21">
        <v>3556996</v>
      </c>
      <c r="J82" s="33"/>
      <c r="K82" s="21">
        <v>4197875</v>
      </c>
    </row>
    <row r="83" spans="1:13" ht="23.25">
      <c r="A83" s="88" t="s">
        <v>211</v>
      </c>
      <c r="C83" s="101">
        <v>19</v>
      </c>
      <c r="E83" s="103">
        <v>481729</v>
      </c>
      <c r="F83" s="121"/>
      <c r="G83" s="103">
        <v>0</v>
      </c>
      <c r="H83" s="11"/>
      <c r="I83" s="21">
        <v>465794</v>
      </c>
      <c r="J83" s="33"/>
      <c r="K83" s="21">
        <v>0</v>
      </c>
    </row>
    <row r="84" spans="1:13" ht="23.25">
      <c r="A84" s="76" t="s">
        <v>28</v>
      </c>
      <c r="C84" s="101"/>
      <c r="E84" s="123">
        <v>19215</v>
      </c>
      <c r="F84" s="121"/>
      <c r="G84" s="123">
        <f>62318</f>
        <v>62318</v>
      </c>
      <c r="H84" s="11"/>
      <c r="I84" s="59">
        <v>0</v>
      </c>
      <c r="J84" s="33"/>
      <c r="K84" s="59">
        <v>0</v>
      </c>
    </row>
    <row r="85" spans="1:13" ht="23.25">
      <c r="A85" s="100" t="s">
        <v>29</v>
      </c>
      <c r="C85" s="101"/>
      <c r="E85" s="121">
        <f>SUM(E72:E84)</f>
        <v>25015195</v>
      </c>
      <c r="F85" s="121"/>
      <c r="G85" s="121">
        <f>SUM(G72:G84)</f>
        <v>22646684</v>
      </c>
      <c r="H85" s="11"/>
      <c r="I85" s="121">
        <f>SUM(I72:I84)</f>
        <v>22815340</v>
      </c>
      <c r="J85" s="33"/>
      <c r="K85" s="121">
        <f>SUM(K72:K84)</f>
        <v>20738690</v>
      </c>
    </row>
    <row r="86" spans="1:13" ht="23.25">
      <c r="A86" s="100" t="s">
        <v>30</v>
      </c>
      <c r="E86" s="120">
        <f>E69+E85</f>
        <v>33763974</v>
      </c>
      <c r="F86" s="121"/>
      <c r="G86" s="120">
        <f>G69+G85</f>
        <v>31903235</v>
      </c>
      <c r="H86" s="11"/>
      <c r="I86" s="29">
        <f>I69+I85</f>
        <v>30349279</v>
      </c>
      <c r="J86" s="33"/>
      <c r="K86" s="29">
        <f>K69+K85</f>
        <v>28921537</v>
      </c>
    </row>
    <row r="87" spans="1:13" ht="13.5" customHeight="1">
      <c r="E87" s="89"/>
      <c r="F87" s="89"/>
      <c r="G87" s="89"/>
      <c r="I87" s="89"/>
      <c r="J87" s="89"/>
      <c r="K87" s="90"/>
    </row>
    <row r="88" spans="1:13" ht="23.25">
      <c r="A88" s="76" t="s">
        <v>193</v>
      </c>
      <c r="E88" s="89"/>
      <c r="F88" s="89"/>
      <c r="G88" s="89"/>
      <c r="I88" s="89"/>
      <c r="J88" s="89"/>
      <c r="K88" s="90"/>
    </row>
    <row r="89" spans="1:13" s="70" customFormat="1" ht="23.25">
      <c r="A89" s="1" t="s">
        <v>118</v>
      </c>
      <c r="B89" s="67"/>
      <c r="C89" s="68"/>
      <c r="D89" s="69"/>
      <c r="E89" s="69"/>
      <c r="F89" s="69"/>
      <c r="G89" s="69"/>
      <c r="H89" s="69"/>
      <c r="I89" s="69"/>
      <c r="J89" s="69"/>
      <c r="K89" s="71"/>
      <c r="M89" s="75"/>
    </row>
    <row r="90" spans="1:13" s="70" customFormat="1" ht="23.25">
      <c r="A90" s="1" t="s">
        <v>17</v>
      </c>
      <c r="B90" s="67"/>
      <c r="C90" s="68"/>
      <c r="D90" s="69"/>
      <c r="E90" s="69"/>
      <c r="F90" s="69"/>
      <c r="G90" s="69"/>
      <c r="H90" s="69"/>
      <c r="I90" s="67"/>
      <c r="J90" s="69"/>
      <c r="K90" s="73"/>
      <c r="M90" s="75"/>
    </row>
    <row r="91" spans="1:13" s="74" customFormat="1" ht="22.5" customHeight="1">
      <c r="A91" s="274" t="s">
        <v>225</v>
      </c>
      <c r="B91" s="274"/>
      <c r="C91" s="274"/>
      <c r="D91" s="274"/>
      <c r="E91" s="274"/>
      <c r="F91" s="274"/>
      <c r="G91" s="274"/>
      <c r="H91" s="274"/>
      <c r="I91" s="274"/>
      <c r="J91" s="274"/>
      <c r="K91" s="274"/>
      <c r="M91" s="75"/>
    </row>
    <row r="92" spans="1:13" ht="23.25">
      <c r="A92" s="68"/>
      <c r="B92" s="69"/>
      <c r="C92" s="68"/>
      <c r="D92" s="69"/>
      <c r="E92" s="69"/>
      <c r="F92" s="69"/>
      <c r="G92" s="69"/>
      <c r="H92" s="69"/>
      <c r="I92" s="69"/>
      <c r="J92" s="69"/>
      <c r="K92" s="65" t="s">
        <v>171</v>
      </c>
    </row>
    <row r="93" spans="1:13" ht="23.25">
      <c r="E93" s="271" t="s">
        <v>1</v>
      </c>
      <c r="F93" s="271"/>
      <c r="G93" s="271"/>
      <c r="H93" s="77"/>
      <c r="I93" s="272" t="s">
        <v>2</v>
      </c>
      <c r="J93" s="272"/>
      <c r="K93" s="272"/>
    </row>
    <row r="94" spans="1:13" ht="23.25">
      <c r="C94" s="75"/>
      <c r="D94" s="78"/>
      <c r="E94" s="79" t="s">
        <v>226</v>
      </c>
      <c r="F94" s="80"/>
      <c r="G94" s="79" t="s">
        <v>146</v>
      </c>
      <c r="H94" s="81"/>
      <c r="I94" s="79" t="s">
        <v>226</v>
      </c>
      <c r="J94" s="80"/>
      <c r="K94" s="79" t="s">
        <v>146</v>
      </c>
    </row>
    <row r="95" spans="1:13" ht="23.25">
      <c r="C95" s="82" t="s">
        <v>3</v>
      </c>
      <c r="D95" s="78"/>
      <c r="E95" s="83" t="s">
        <v>190</v>
      </c>
      <c r="F95" s="80"/>
      <c r="G95" s="83" t="s">
        <v>170</v>
      </c>
      <c r="H95" s="81"/>
      <c r="I95" s="83" t="s">
        <v>190</v>
      </c>
      <c r="J95" s="80"/>
      <c r="K95" s="83" t="s">
        <v>170</v>
      </c>
    </row>
    <row r="96" spans="1:13" ht="23.25">
      <c r="C96" s="84"/>
      <c r="D96" s="78"/>
      <c r="E96" s="85" t="s">
        <v>173</v>
      </c>
      <c r="F96" s="80"/>
      <c r="G96" s="85" t="s">
        <v>175</v>
      </c>
      <c r="H96" s="81"/>
      <c r="I96" s="85" t="s">
        <v>173</v>
      </c>
      <c r="J96" s="80"/>
      <c r="K96" s="85" t="s">
        <v>175</v>
      </c>
    </row>
    <row r="97" spans="1:11" ht="23.25">
      <c r="C97" s="84"/>
      <c r="D97" s="78"/>
      <c r="E97" s="85" t="s">
        <v>174</v>
      </c>
      <c r="F97" s="80"/>
      <c r="G97" s="85"/>
      <c r="H97" s="81"/>
      <c r="I97" s="85" t="s">
        <v>174</v>
      </c>
      <c r="J97" s="80"/>
      <c r="K97" s="85"/>
    </row>
    <row r="98" spans="1:11" ht="23.25">
      <c r="A98" s="100" t="s">
        <v>31</v>
      </c>
      <c r="E98" s="124"/>
      <c r="F98" s="124"/>
      <c r="G98" s="124"/>
      <c r="I98" s="84"/>
      <c r="J98" s="86"/>
      <c r="K98" s="84"/>
    </row>
    <row r="99" spans="1:11" ht="23.25">
      <c r="A99" s="76" t="s">
        <v>32</v>
      </c>
      <c r="C99" s="101"/>
      <c r="E99" s="124"/>
      <c r="F99" s="124"/>
      <c r="G99" s="124"/>
      <c r="I99" s="124"/>
      <c r="J99" s="124"/>
    </row>
    <row r="100" spans="1:11" ht="23.25">
      <c r="A100" s="113" t="s">
        <v>33</v>
      </c>
      <c r="B100" s="108"/>
      <c r="C100" s="101"/>
      <c r="E100" s="124"/>
      <c r="F100" s="124"/>
      <c r="G100" s="124"/>
      <c r="I100" s="124"/>
      <c r="J100" s="124"/>
    </row>
    <row r="101" spans="1:11" thickBot="1">
      <c r="A101" s="125" t="s">
        <v>120</v>
      </c>
      <c r="B101" s="108"/>
      <c r="C101" s="101"/>
      <c r="E101" s="126">
        <v>2100000</v>
      </c>
      <c r="F101" s="127"/>
      <c r="G101" s="126">
        <v>2100000</v>
      </c>
      <c r="H101" s="22"/>
      <c r="I101" s="126">
        <v>2100000</v>
      </c>
      <c r="J101" s="118"/>
      <c r="K101" s="126">
        <v>2100000</v>
      </c>
    </row>
    <row r="102" spans="1:11" thickTop="1">
      <c r="A102" s="113" t="s">
        <v>117</v>
      </c>
      <c r="B102" s="108"/>
      <c r="C102" s="101"/>
      <c r="E102" s="111"/>
      <c r="F102" s="111"/>
      <c r="G102" s="111"/>
      <c r="H102" s="21"/>
      <c r="I102" s="104"/>
      <c r="J102" s="104"/>
      <c r="K102" s="111"/>
    </row>
    <row r="103" spans="1:11" ht="23.25">
      <c r="A103" s="125" t="s">
        <v>129</v>
      </c>
      <c r="B103" s="70"/>
      <c r="C103" s="101"/>
      <c r="E103" s="21">
        <v>2100000</v>
      </c>
      <c r="F103" s="127"/>
      <c r="G103" s="21">
        <v>2100000</v>
      </c>
      <c r="H103" s="21"/>
      <c r="I103" s="118">
        <v>2100000</v>
      </c>
      <c r="J103" s="21"/>
      <c r="K103" s="21">
        <v>2100000</v>
      </c>
    </row>
    <row r="104" spans="1:11" ht="23.25">
      <c r="A104" s="125" t="s">
        <v>130</v>
      </c>
      <c r="B104" s="70"/>
      <c r="C104" s="101"/>
      <c r="E104" s="21">
        <v>9319482</v>
      </c>
      <c r="F104" s="127"/>
      <c r="G104" s="21">
        <v>9319482</v>
      </c>
      <c r="H104" s="22"/>
      <c r="I104" s="21">
        <v>9319482</v>
      </c>
      <c r="J104" s="118"/>
      <c r="K104" s="21">
        <v>9319482</v>
      </c>
    </row>
    <row r="105" spans="1:11" ht="23.25">
      <c r="A105" s="125" t="s">
        <v>163</v>
      </c>
      <c r="B105" s="70"/>
      <c r="C105" s="101"/>
      <c r="E105" s="21"/>
      <c r="F105" s="127"/>
      <c r="G105" s="21"/>
      <c r="H105" s="22"/>
      <c r="I105" s="21"/>
      <c r="J105" s="118"/>
      <c r="K105" s="21"/>
    </row>
    <row r="106" spans="1:11" ht="23.25">
      <c r="A106" s="125" t="s">
        <v>164</v>
      </c>
      <c r="B106" s="70"/>
      <c r="C106" s="101"/>
      <c r="E106" s="21">
        <v>-211166</v>
      </c>
      <c r="F106" s="127"/>
      <c r="G106" s="21">
        <v>-211166</v>
      </c>
      <c r="H106" s="22"/>
      <c r="I106" s="21">
        <v>-211166</v>
      </c>
      <c r="J106" s="118"/>
      <c r="K106" s="21">
        <v>-211166</v>
      </c>
    </row>
    <row r="107" spans="1:11" ht="23.25">
      <c r="A107" s="113" t="s">
        <v>189</v>
      </c>
      <c r="B107" s="70"/>
      <c r="C107" s="101"/>
      <c r="E107" s="111"/>
      <c r="F107" s="111"/>
      <c r="G107" s="111"/>
      <c r="H107" s="21"/>
      <c r="I107" s="104"/>
      <c r="J107" s="104"/>
      <c r="K107" s="111"/>
    </row>
    <row r="108" spans="1:11" ht="23.25">
      <c r="A108" s="113" t="s">
        <v>166</v>
      </c>
      <c r="B108" s="70"/>
      <c r="C108" s="101"/>
      <c r="E108" s="111"/>
      <c r="F108" s="111"/>
      <c r="G108" s="111"/>
      <c r="H108" s="21"/>
      <c r="I108" s="104"/>
      <c r="J108" s="104"/>
      <c r="K108" s="111"/>
    </row>
    <row r="109" spans="1:11" ht="23.25">
      <c r="A109" s="113" t="s">
        <v>165</v>
      </c>
      <c r="B109" s="70"/>
      <c r="C109" s="101"/>
      <c r="E109" s="118">
        <v>210000</v>
      </c>
      <c r="F109" s="111"/>
      <c r="G109" s="118">
        <v>210000</v>
      </c>
      <c r="H109" s="21"/>
      <c r="I109" s="118">
        <v>210000</v>
      </c>
      <c r="J109" s="104"/>
      <c r="K109" s="118">
        <v>210000</v>
      </c>
    </row>
    <row r="110" spans="1:11" ht="23.25">
      <c r="A110" s="113" t="s">
        <v>167</v>
      </c>
      <c r="B110" s="70"/>
      <c r="C110" s="101"/>
      <c r="E110" s="118">
        <v>491556</v>
      </c>
      <c r="F110" s="111"/>
      <c r="G110" s="118">
        <v>491556</v>
      </c>
      <c r="H110" s="21"/>
      <c r="I110" s="118">
        <v>491556</v>
      </c>
      <c r="J110" s="104"/>
      <c r="K110" s="118">
        <v>491556</v>
      </c>
    </row>
    <row r="111" spans="1:11" ht="23.25">
      <c r="A111" s="128" t="s">
        <v>34</v>
      </c>
      <c r="B111" s="70"/>
      <c r="E111" s="103">
        <v>-4014131</v>
      </c>
      <c r="F111" s="127"/>
      <c r="G111" s="103">
        <v>-405301</v>
      </c>
      <c r="H111" s="22"/>
      <c r="I111" s="118">
        <v>-3272095</v>
      </c>
      <c r="J111" s="118"/>
      <c r="K111" s="118">
        <f>300891</f>
        <v>300891</v>
      </c>
    </row>
    <row r="112" spans="1:11" ht="23.25">
      <c r="A112" s="125" t="s">
        <v>149</v>
      </c>
      <c r="B112" s="70"/>
      <c r="C112" s="101">
        <v>21</v>
      </c>
      <c r="E112" s="21">
        <v>-491556</v>
      </c>
      <c r="F112" s="127"/>
      <c r="G112" s="21">
        <v>-491556</v>
      </c>
      <c r="H112" s="22"/>
      <c r="I112" s="21">
        <v>-491556</v>
      </c>
      <c r="J112" s="118"/>
      <c r="K112" s="21">
        <v>-491556</v>
      </c>
    </row>
    <row r="113" spans="1:13" ht="23.25">
      <c r="A113" s="128" t="s">
        <v>35</v>
      </c>
      <c r="B113" s="70"/>
      <c r="E113" s="115">
        <v>15557645</v>
      </c>
      <c r="F113" s="127"/>
      <c r="G113" s="115">
        <v>18934930</v>
      </c>
      <c r="H113" s="22"/>
      <c r="I113" s="129">
        <v>15557645</v>
      </c>
      <c r="J113" s="118"/>
      <c r="K113" s="129">
        <v>18934930</v>
      </c>
    </row>
    <row r="114" spans="1:13" ht="23.25" customHeight="1">
      <c r="A114" s="113" t="s">
        <v>85</v>
      </c>
      <c r="B114" s="70"/>
      <c r="E114" s="116">
        <f>SUM(E103:E113)</f>
        <v>22961830</v>
      </c>
      <c r="F114" s="111"/>
      <c r="G114" s="116">
        <f>SUM(G103:G113)</f>
        <v>29947945</v>
      </c>
      <c r="H114" s="21"/>
      <c r="I114" s="11">
        <f>SUM(I103:I113)</f>
        <v>23703866</v>
      </c>
      <c r="J114" s="104"/>
      <c r="K114" s="11">
        <f>SUM(K103:K113)</f>
        <v>30654137</v>
      </c>
    </row>
    <row r="115" spans="1:13" s="92" customFormat="1" ht="23.25" customHeight="1">
      <c r="A115" s="113" t="s">
        <v>36</v>
      </c>
      <c r="B115" s="130"/>
      <c r="C115" s="91"/>
      <c r="E115" s="123">
        <v>37499</v>
      </c>
      <c r="F115" s="127"/>
      <c r="G115" s="123">
        <v>56548</v>
      </c>
      <c r="H115" s="22"/>
      <c r="I115" s="59">
        <v>0</v>
      </c>
      <c r="J115" s="118"/>
      <c r="K115" s="59">
        <v>0</v>
      </c>
      <c r="M115" s="75"/>
    </row>
    <row r="116" spans="1:13" ht="23.25" customHeight="1">
      <c r="A116" s="87" t="s">
        <v>37</v>
      </c>
      <c r="B116" s="70"/>
      <c r="E116" s="131">
        <f>SUM(E114:E115)</f>
        <v>22999329</v>
      </c>
      <c r="F116" s="111"/>
      <c r="G116" s="129">
        <f>SUM(G114:G115)</f>
        <v>30004493</v>
      </c>
      <c r="H116" s="21"/>
      <c r="I116" s="129">
        <f>SUM(I114:I115)</f>
        <v>23703866</v>
      </c>
      <c r="J116" s="104"/>
      <c r="K116" s="129">
        <f>SUM(K114:K115)</f>
        <v>30654137</v>
      </c>
    </row>
    <row r="117" spans="1:13" ht="23.25" customHeight="1" thickBot="1">
      <c r="A117" s="100" t="s">
        <v>38</v>
      </c>
      <c r="E117" s="126">
        <f>E86+E116</f>
        <v>56763303</v>
      </c>
      <c r="F117" s="111"/>
      <c r="G117" s="126">
        <f>G86+G116</f>
        <v>61907728</v>
      </c>
      <c r="H117" s="21"/>
      <c r="I117" s="126">
        <f>I86+I116</f>
        <v>54053145</v>
      </c>
      <c r="J117" s="104"/>
      <c r="K117" s="126">
        <f>SUM(K116,K86)</f>
        <v>59575674</v>
      </c>
    </row>
    <row r="118" spans="1:13" ht="23.25" customHeight="1" thickTop="1">
      <c r="C118" s="93"/>
      <c r="E118" s="111">
        <f>E117-E39</f>
        <v>0</v>
      </c>
      <c r="F118" s="103"/>
      <c r="G118" s="111">
        <f>G117-G39</f>
        <v>0</v>
      </c>
      <c r="H118" s="103"/>
      <c r="I118" s="111">
        <f>I117-I39</f>
        <v>0</v>
      </c>
      <c r="J118" s="103"/>
      <c r="K118" s="111">
        <f>K117-K39</f>
        <v>0</v>
      </c>
    </row>
    <row r="119" spans="1:13" ht="23.25" customHeight="1">
      <c r="A119" s="76" t="s">
        <v>193</v>
      </c>
      <c r="C119" s="93"/>
      <c r="E119" s="94"/>
      <c r="G119" s="94"/>
      <c r="I119" s="94"/>
      <c r="K119" s="94"/>
    </row>
    <row r="120" spans="1:13" ht="23.25" customHeight="1">
      <c r="C120" s="93"/>
    </row>
    <row r="121" spans="1:13" ht="23.25" customHeight="1">
      <c r="B121" s="92"/>
      <c r="C121" s="93"/>
    </row>
    <row r="122" spans="1:13" ht="23.25" customHeight="1">
      <c r="A122" s="91"/>
      <c r="B122" s="92"/>
      <c r="C122" s="93"/>
    </row>
    <row r="123" spans="1:13" ht="23.25" customHeight="1">
      <c r="I123" s="92"/>
    </row>
    <row r="124" spans="1:13" ht="23.25" customHeight="1">
      <c r="A124" s="95"/>
      <c r="B124" s="92"/>
      <c r="C124" s="93"/>
      <c r="F124" s="96"/>
      <c r="G124" s="96"/>
      <c r="H124" s="95"/>
      <c r="I124" s="96"/>
      <c r="J124" s="96"/>
      <c r="K124" s="96"/>
    </row>
    <row r="125" spans="1:13" s="98" customFormat="1" ht="23.25" customHeight="1">
      <c r="A125" s="97" t="s">
        <v>39</v>
      </c>
      <c r="F125" s="273" t="s">
        <v>39</v>
      </c>
      <c r="G125" s="273"/>
      <c r="H125" s="273"/>
      <c r="I125" s="273"/>
      <c r="J125" s="273"/>
      <c r="K125" s="273"/>
    </row>
    <row r="126" spans="1:13" ht="23.25"/>
    <row r="127" spans="1:13" ht="23.25">
      <c r="E127" s="94"/>
      <c r="G127" s="94"/>
      <c r="I127" s="94"/>
      <c r="K127" s="94"/>
    </row>
    <row r="128" spans="1:13" ht="23.25">
      <c r="E128" s="94"/>
      <c r="F128" s="94"/>
      <c r="G128" s="94"/>
      <c r="H128" s="94"/>
      <c r="I128" s="94"/>
      <c r="J128" s="94"/>
      <c r="K128" s="94"/>
    </row>
    <row r="129" ht="23.25"/>
    <row r="130" ht="23.25"/>
    <row r="131" ht="23.25"/>
    <row r="132" ht="23.25"/>
    <row r="133" ht="23.25"/>
  </sheetData>
  <mergeCells count="10">
    <mergeCell ref="A3:K3"/>
    <mergeCell ref="A44:K44"/>
    <mergeCell ref="A91:K91"/>
    <mergeCell ref="E5:G5"/>
    <mergeCell ref="E46:G46"/>
    <mergeCell ref="E93:G93"/>
    <mergeCell ref="I5:K5"/>
    <mergeCell ref="I93:K93"/>
    <mergeCell ref="I46:K46"/>
    <mergeCell ref="F125:K125"/>
  </mergeCells>
  <pageMargins left="0.88" right="0.15748031496062992" top="0.78740157480314965" bottom="0.31496062992125984" header="0.31496062992125984" footer="0.31496062992125984"/>
  <pageSetup paperSize="9" scale="72" fitToWidth="0" fitToHeight="0" orientation="portrait" r:id="rId1"/>
  <headerFooter differentOddEven="1"/>
  <rowBreaks count="2" manualBreakCount="2">
    <brk id="41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W79"/>
  <sheetViews>
    <sheetView showGridLines="0" view="pageBreakPreview" topLeftCell="A73" zoomScaleNormal="100" zoomScaleSheetLayoutView="100" workbookViewId="0">
      <selection activeCell="E55" sqref="E55"/>
    </sheetView>
  </sheetViews>
  <sheetFormatPr defaultColWidth="10.5703125" defaultRowHeight="21" customHeight="1"/>
  <cols>
    <col min="1" max="1" width="44" style="136" customWidth="1"/>
    <col min="2" max="2" width="1.5703125" style="137" customWidth="1"/>
    <col min="3" max="3" width="10.140625" style="136" customWidth="1"/>
    <col min="4" max="4" width="1.5703125" style="137" customWidth="1"/>
    <col min="5" max="5" width="15.42578125" style="137" customWidth="1"/>
    <col min="6" max="6" width="1.5703125" style="137" customWidth="1"/>
    <col min="7" max="7" width="15.42578125" style="137" customWidth="1"/>
    <col min="8" max="8" width="1.5703125" style="137" customWidth="1"/>
    <col min="9" max="9" width="15.42578125" style="137" customWidth="1"/>
    <col min="10" max="10" width="1.5703125" style="137" customWidth="1"/>
    <col min="11" max="11" width="15.42578125" style="143" customWidth="1"/>
    <col min="12" max="16384" width="10.5703125" style="137"/>
  </cols>
  <sheetData>
    <row r="1" spans="1:11" ht="20.45" customHeight="1">
      <c r="K1" s="138" t="s">
        <v>176</v>
      </c>
    </row>
    <row r="2" spans="1:11" s="144" customFormat="1" ht="20.45" customHeight="1">
      <c r="A2" s="139" t="s">
        <v>118</v>
      </c>
      <c r="B2" s="140"/>
      <c r="C2" s="141"/>
      <c r="D2" s="142"/>
      <c r="E2" s="142"/>
      <c r="F2" s="142"/>
      <c r="G2" s="142"/>
      <c r="H2" s="142"/>
      <c r="I2" s="142"/>
      <c r="J2" s="142"/>
      <c r="K2" s="143"/>
    </row>
    <row r="3" spans="1:11" s="144" customFormat="1" ht="20.45" customHeight="1">
      <c r="A3" s="139" t="s">
        <v>51</v>
      </c>
      <c r="B3" s="140"/>
      <c r="C3" s="141"/>
      <c r="D3" s="142"/>
      <c r="E3" s="142"/>
      <c r="F3" s="142"/>
      <c r="G3" s="142"/>
      <c r="H3" s="142"/>
      <c r="I3" s="142"/>
      <c r="J3" s="142"/>
      <c r="K3" s="143"/>
    </row>
    <row r="4" spans="1:11" s="144" customFormat="1" ht="20.45" customHeight="1">
      <c r="A4" s="139" t="s">
        <v>230</v>
      </c>
      <c r="B4" s="140"/>
      <c r="C4" s="141"/>
      <c r="D4" s="142"/>
      <c r="E4" s="142"/>
      <c r="F4" s="142"/>
      <c r="G4" s="142"/>
      <c r="H4" s="142"/>
      <c r="I4" s="142"/>
      <c r="J4" s="142"/>
      <c r="K4" s="143"/>
    </row>
    <row r="5" spans="1:11" s="144" customFormat="1" ht="20.45" customHeight="1">
      <c r="B5" s="146"/>
      <c r="C5" s="147"/>
      <c r="D5" s="142"/>
      <c r="E5" s="142"/>
      <c r="F5" s="142"/>
      <c r="G5" s="142"/>
      <c r="H5" s="142"/>
      <c r="I5" s="140"/>
      <c r="J5" s="142"/>
      <c r="K5" s="138" t="s">
        <v>171</v>
      </c>
    </row>
    <row r="6" spans="1:11" ht="20.45" customHeight="1">
      <c r="E6" s="149"/>
      <c r="F6" s="149" t="s">
        <v>1</v>
      </c>
      <c r="G6" s="149"/>
      <c r="H6" s="150"/>
      <c r="I6" s="275" t="s">
        <v>2</v>
      </c>
      <c r="J6" s="275"/>
      <c r="K6" s="275"/>
    </row>
    <row r="7" spans="1:11" ht="20.45" customHeight="1">
      <c r="C7" s="151" t="s">
        <v>3</v>
      </c>
      <c r="D7" s="152"/>
      <c r="E7" s="151">
        <v>2563</v>
      </c>
      <c r="F7" s="153"/>
      <c r="G7" s="151">
        <v>2562</v>
      </c>
      <c r="H7" s="154"/>
      <c r="I7" s="151">
        <v>2563</v>
      </c>
      <c r="J7" s="153"/>
      <c r="K7" s="151">
        <v>2562</v>
      </c>
    </row>
    <row r="8" spans="1:11" ht="20.45" customHeight="1">
      <c r="A8" s="155" t="s">
        <v>136</v>
      </c>
      <c r="C8" s="156"/>
      <c r="D8" s="152"/>
      <c r="E8" s="156"/>
      <c r="F8" s="153"/>
      <c r="G8" s="156"/>
      <c r="H8" s="154"/>
      <c r="I8" s="156"/>
      <c r="J8" s="153"/>
      <c r="K8" s="156"/>
    </row>
    <row r="9" spans="1:11" ht="20.45" customHeight="1">
      <c r="A9" s="155" t="s">
        <v>40</v>
      </c>
      <c r="K9" s="137"/>
    </row>
    <row r="10" spans="1:11" ht="20.45" customHeight="1">
      <c r="A10" s="157" t="s">
        <v>102</v>
      </c>
      <c r="B10" s="158"/>
      <c r="C10" s="159">
        <v>3</v>
      </c>
      <c r="E10" s="160">
        <v>106637</v>
      </c>
      <c r="F10" s="160"/>
      <c r="G10" s="160">
        <v>4051930</v>
      </c>
      <c r="H10" s="160"/>
      <c r="I10" s="160">
        <v>106679</v>
      </c>
      <c r="J10" s="160"/>
      <c r="K10" s="160">
        <v>4052087</v>
      </c>
    </row>
    <row r="11" spans="1:11" ht="20.45" customHeight="1">
      <c r="A11" s="161" t="s">
        <v>41</v>
      </c>
      <c r="B11" s="158"/>
      <c r="C11" s="159">
        <v>3</v>
      </c>
      <c r="E11" s="160">
        <v>176844</v>
      </c>
      <c r="F11" s="160"/>
      <c r="G11" s="160">
        <v>973021</v>
      </c>
      <c r="H11" s="160"/>
      <c r="I11" s="160">
        <v>0</v>
      </c>
      <c r="J11" s="160"/>
      <c r="K11" s="160">
        <v>0</v>
      </c>
    </row>
    <row r="12" spans="1:11" ht="20.45" customHeight="1">
      <c r="A12" s="162" t="s">
        <v>103</v>
      </c>
      <c r="B12" s="158"/>
      <c r="C12" s="159">
        <v>3</v>
      </c>
      <c r="E12" s="160">
        <v>962</v>
      </c>
      <c r="F12" s="160"/>
      <c r="G12" s="160">
        <v>45160</v>
      </c>
      <c r="H12" s="160"/>
      <c r="I12" s="160">
        <v>961</v>
      </c>
      <c r="J12" s="160"/>
      <c r="K12" s="160">
        <v>45160</v>
      </c>
    </row>
    <row r="13" spans="1:11" ht="20.45" customHeight="1">
      <c r="A13" s="162" t="s">
        <v>104</v>
      </c>
      <c r="B13" s="158"/>
      <c r="C13" s="159"/>
      <c r="E13" s="160">
        <v>2480</v>
      </c>
      <c r="F13" s="160"/>
      <c r="G13" s="160">
        <v>127936</v>
      </c>
      <c r="H13" s="160"/>
      <c r="I13" s="160">
        <v>2480</v>
      </c>
      <c r="J13" s="160"/>
      <c r="K13" s="160">
        <v>127936</v>
      </c>
    </row>
    <row r="14" spans="1:11" ht="20.45" customHeight="1">
      <c r="A14" s="145" t="s">
        <v>105</v>
      </c>
      <c r="B14" s="158"/>
      <c r="C14" s="159" t="s">
        <v>258</v>
      </c>
      <c r="E14" s="160">
        <v>65030</v>
      </c>
      <c r="F14" s="160"/>
      <c r="G14" s="160">
        <v>282492</v>
      </c>
      <c r="H14" s="160"/>
      <c r="I14" s="160">
        <v>264542</v>
      </c>
      <c r="J14" s="160"/>
      <c r="K14" s="160">
        <v>412178</v>
      </c>
    </row>
    <row r="15" spans="1:11" ht="20.45" customHeight="1">
      <c r="A15" s="145" t="s">
        <v>259</v>
      </c>
      <c r="B15" s="158"/>
      <c r="C15" s="159">
        <v>3</v>
      </c>
      <c r="E15" s="160">
        <v>6055</v>
      </c>
      <c r="F15" s="160"/>
      <c r="G15" s="160">
        <v>27155</v>
      </c>
      <c r="H15" s="160"/>
      <c r="I15" s="160">
        <v>3611</v>
      </c>
      <c r="J15" s="160"/>
      <c r="K15" s="160">
        <v>27121</v>
      </c>
    </row>
    <row r="16" spans="1:11" ht="20.45" customHeight="1">
      <c r="A16" s="145" t="s">
        <v>135</v>
      </c>
      <c r="B16" s="158"/>
      <c r="C16" s="159"/>
      <c r="E16" s="160">
        <v>172004</v>
      </c>
      <c r="F16" s="160"/>
      <c r="G16" s="160">
        <v>0</v>
      </c>
      <c r="H16" s="160"/>
      <c r="I16" s="160">
        <v>171452</v>
      </c>
      <c r="J16" s="160"/>
      <c r="K16" s="160">
        <v>0</v>
      </c>
    </row>
    <row r="17" spans="1:11" ht="20.45" customHeight="1">
      <c r="A17" s="161" t="s">
        <v>42</v>
      </c>
      <c r="B17" s="158"/>
      <c r="C17" s="159">
        <v>3</v>
      </c>
      <c r="E17" s="160">
        <v>513695</v>
      </c>
      <c r="F17" s="160"/>
      <c r="G17" s="160">
        <v>569664</v>
      </c>
      <c r="H17" s="160"/>
      <c r="I17" s="160">
        <v>519522</v>
      </c>
      <c r="J17" s="160"/>
      <c r="K17" s="160">
        <v>607750</v>
      </c>
    </row>
    <row r="18" spans="1:11" ht="20.45" customHeight="1">
      <c r="A18" s="155" t="s">
        <v>43</v>
      </c>
      <c r="E18" s="163">
        <f>SUM(E10:E17)</f>
        <v>1043707</v>
      </c>
      <c r="F18" s="160"/>
      <c r="G18" s="163">
        <f>SUM(G10:G17)</f>
        <v>6077358</v>
      </c>
      <c r="H18" s="160"/>
      <c r="I18" s="163">
        <f>SUM(I10:I17)</f>
        <v>1069247</v>
      </c>
      <c r="J18" s="160"/>
      <c r="K18" s="163">
        <f>SUM(K10:K17)</f>
        <v>5272232</v>
      </c>
    </row>
    <row r="19" spans="1:11" ht="20.45" customHeight="1">
      <c r="A19" s="155" t="s">
        <v>44</v>
      </c>
      <c r="E19" s="160"/>
      <c r="F19" s="160"/>
      <c r="G19" s="160"/>
      <c r="H19" s="160"/>
      <c r="I19" s="160"/>
      <c r="J19" s="160"/>
      <c r="K19" s="160"/>
    </row>
    <row r="20" spans="1:11" ht="20.45" customHeight="1">
      <c r="A20" s="161" t="s">
        <v>45</v>
      </c>
      <c r="B20" s="158"/>
      <c r="C20" s="159">
        <v>3</v>
      </c>
      <c r="E20" s="160">
        <v>2204848</v>
      </c>
      <c r="F20" s="160"/>
      <c r="G20" s="160">
        <v>5472228</v>
      </c>
      <c r="H20" s="160"/>
      <c r="I20" s="160">
        <v>1638944</v>
      </c>
      <c r="J20" s="160"/>
      <c r="K20" s="160">
        <v>4776937</v>
      </c>
    </row>
    <row r="21" spans="1:11" ht="20.45" customHeight="1">
      <c r="A21" s="161" t="s">
        <v>150</v>
      </c>
      <c r="B21" s="158"/>
      <c r="C21" s="159">
        <v>3</v>
      </c>
      <c r="E21" s="160">
        <v>37179</v>
      </c>
      <c r="F21" s="160"/>
      <c r="G21" s="160">
        <v>491031</v>
      </c>
      <c r="H21" s="160"/>
      <c r="I21" s="160">
        <v>33049</v>
      </c>
      <c r="J21" s="160"/>
      <c r="K21" s="160">
        <v>483026</v>
      </c>
    </row>
    <row r="22" spans="1:11" ht="20.45" customHeight="1">
      <c r="A22" s="161" t="s">
        <v>46</v>
      </c>
      <c r="B22" s="158"/>
      <c r="C22" s="159" t="s">
        <v>284</v>
      </c>
      <c r="E22" s="160">
        <v>715879</v>
      </c>
      <c r="F22" s="160"/>
      <c r="G22" s="160">
        <v>600218</v>
      </c>
      <c r="H22" s="160"/>
      <c r="I22" s="160">
        <v>612147</v>
      </c>
      <c r="J22" s="160"/>
      <c r="K22" s="160">
        <v>389495</v>
      </c>
    </row>
    <row r="23" spans="1:11" ht="20.45" customHeight="1">
      <c r="A23" s="161" t="s">
        <v>172</v>
      </c>
      <c r="B23" s="158"/>
      <c r="C23" s="159"/>
      <c r="E23" s="160">
        <v>0</v>
      </c>
      <c r="F23" s="160"/>
      <c r="G23" s="160">
        <v>42660</v>
      </c>
      <c r="H23" s="160"/>
      <c r="I23" s="160">
        <v>0</v>
      </c>
      <c r="J23" s="160"/>
      <c r="K23" s="160">
        <v>45721</v>
      </c>
    </row>
    <row r="24" spans="1:11" ht="20.45" customHeight="1">
      <c r="A24" s="161" t="s">
        <v>234</v>
      </c>
      <c r="B24" s="158"/>
      <c r="C24" s="159"/>
      <c r="E24" s="160">
        <v>747121</v>
      </c>
      <c r="F24" s="160"/>
      <c r="G24" s="160">
        <v>0</v>
      </c>
      <c r="H24" s="160"/>
      <c r="I24" s="160">
        <v>747121</v>
      </c>
      <c r="J24" s="160"/>
      <c r="K24" s="160">
        <v>0</v>
      </c>
    </row>
    <row r="25" spans="1:11" ht="20.45" customHeight="1">
      <c r="A25" s="161" t="s">
        <v>47</v>
      </c>
      <c r="B25" s="158"/>
      <c r="C25" s="159"/>
      <c r="E25" s="160">
        <v>482</v>
      </c>
      <c r="F25" s="160"/>
      <c r="G25" s="164">
        <v>1259</v>
      </c>
      <c r="H25" s="160"/>
      <c r="I25" s="160">
        <v>0</v>
      </c>
      <c r="J25" s="160"/>
      <c r="K25" s="160">
        <v>0</v>
      </c>
    </row>
    <row r="26" spans="1:11" ht="20.45" customHeight="1">
      <c r="A26" s="155" t="s">
        <v>48</v>
      </c>
      <c r="E26" s="163">
        <f>SUM(E20:E25)</f>
        <v>3705509</v>
      </c>
      <c r="F26" s="160"/>
      <c r="G26" s="163">
        <f>SUM(G20:G25)</f>
        <v>6607396</v>
      </c>
      <c r="H26" s="160"/>
      <c r="I26" s="163">
        <f>SUM(I20:I25)</f>
        <v>3031261</v>
      </c>
      <c r="J26" s="160"/>
      <c r="K26" s="163">
        <f>SUM(K20:K25)</f>
        <v>5695179</v>
      </c>
    </row>
    <row r="27" spans="1:11" ht="20.45" customHeight="1">
      <c r="A27" s="155" t="s">
        <v>260</v>
      </c>
      <c r="E27" s="160">
        <f>E18-E26</f>
        <v>-2661802</v>
      </c>
      <c r="F27" s="160"/>
      <c r="G27" s="160">
        <f>G18-G26</f>
        <v>-530038</v>
      </c>
      <c r="H27" s="160"/>
      <c r="I27" s="160">
        <v>-1962014</v>
      </c>
      <c r="J27" s="160"/>
      <c r="K27" s="160">
        <f>K18-K26</f>
        <v>-422947</v>
      </c>
    </row>
    <row r="28" spans="1:11" ht="20.45" customHeight="1">
      <c r="A28" s="136" t="s">
        <v>241</v>
      </c>
      <c r="C28" s="159">
        <v>8.1999999999999993</v>
      </c>
      <c r="E28" s="160">
        <v>0</v>
      </c>
      <c r="F28" s="160"/>
      <c r="G28" s="160">
        <v>0</v>
      </c>
      <c r="H28" s="160"/>
      <c r="I28" s="160">
        <v>-501387</v>
      </c>
      <c r="J28" s="160"/>
      <c r="K28" s="160">
        <v>36438</v>
      </c>
    </row>
    <row r="29" spans="1:11" ht="20.45" customHeight="1">
      <c r="A29" s="161" t="s">
        <v>110</v>
      </c>
      <c r="C29" s="159">
        <v>9.1999999999999993</v>
      </c>
      <c r="E29" s="269">
        <v>174205</v>
      </c>
      <c r="F29" s="269"/>
      <c r="G29" s="269">
        <v>177182</v>
      </c>
      <c r="H29" s="269"/>
      <c r="I29" s="269">
        <v>0</v>
      </c>
      <c r="J29" s="269"/>
      <c r="K29" s="269">
        <v>0</v>
      </c>
    </row>
    <row r="30" spans="1:11" ht="20.45" customHeight="1">
      <c r="A30" s="161" t="s">
        <v>261</v>
      </c>
      <c r="B30" s="144"/>
      <c r="C30" s="159">
        <v>3</v>
      </c>
      <c r="E30" s="164">
        <v>-237962</v>
      </c>
      <c r="F30" s="160"/>
      <c r="G30" s="164">
        <v>-429574</v>
      </c>
      <c r="H30" s="160"/>
      <c r="I30" s="164">
        <v>-219441</v>
      </c>
      <c r="J30" s="160"/>
      <c r="K30" s="164">
        <v>-416362</v>
      </c>
    </row>
    <row r="31" spans="1:11" ht="20.45" customHeight="1">
      <c r="A31" s="165" t="s">
        <v>240</v>
      </c>
      <c r="B31" s="144"/>
      <c r="E31" s="160">
        <f>SUM(E27:E30)</f>
        <v>-2725559</v>
      </c>
      <c r="F31" s="160"/>
      <c r="G31" s="160">
        <f>SUM(G27:G30)</f>
        <v>-782430</v>
      </c>
      <c r="H31" s="160"/>
      <c r="I31" s="160">
        <f>SUM(I27:I30)</f>
        <v>-2682842</v>
      </c>
      <c r="J31" s="160"/>
      <c r="K31" s="160">
        <f>SUM(K27:K30)</f>
        <v>-802871</v>
      </c>
    </row>
    <row r="32" spans="1:11" ht="20.45" customHeight="1">
      <c r="A32" s="161" t="s">
        <v>220</v>
      </c>
      <c r="B32" s="144"/>
      <c r="C32" s="268">
        <v>24</v>
      </c>
      <c r="E32" s="164">
        <v>-268476</v>
      </c>
      <c r="F32" s="160"/>
      <c r="G32" s="164">
        <v>84363</v>
      </c>
      <c r="H32" s="160"/>
      <c r="I32" s="164">
        <v>-266670</v>
      </c>
      <c r="J32" s="160"/>
      <c r="K32" s="164">
        <v>100150</v>
      </c>
    </row>
    <row r="33" spans="1:23" ht="20.45" customHeight="1">
      <c r="A33" s="155" t="s">
        <v>218</v>
      </c>
      <c r="E33" s="164">
        <f>SUM(E31:E32)</f>
        <v>-2994035</v>
      </c>
      <c r="F33" s="160"/>
      <c r="G33" s="164">
        <f>SUM(G31:G32)</f>
        <v>-698067</v>
      </c>
      <c r="H33" s="160"/>
      <c r="I33" s="164">
        <f>SUM(I31:I32)</f>
        <v>-2949512</v>
      </c>
      <c r="J33" s="160"/>
      <c r="K33" s="164">
        <f>SUM(K31:K32)</f>
        <v>-702721</v>
      </c>
    </row>
    <row r="34" spans="1:23" s="167" customFormat="1" ht="20.45" customHeight="1">
      <c r="A34" s="155"/>
      <c r="B34" s="137"/>
      <c r="C34" s="136"/>
      <c r="D34" s="137"/>
      <c r="E34" s="160"/>
      <c r="F34" s="160"/>
      <c r="G34" s="160"/>
      <c r="H34" s="160"/>
      <c r="I34" s="160"/>
      <c r="J34" s="160"/>
      <c r="K34" s="160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</row>
    <row r="35" spans="1:23" ht="20.45" customHeight="1">
      <c r="A35" s="136" t="s">
        <v>193</v>
      </c>
      <c r="B35" s="167"/>
      <c r="C35" s="177"/>
      <c r="D35" s="169"/>
      <c r="E35" s="171"/>
      <c r="F35" s="181"/>
      <c r="G35" s="171"/>
      <c r="H35" s="170"/>
      <c r="I35" s="171"/>
      <c r="J35" s="182"/>
      <c r="K35" s="183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</row>
    <row r="36" spans="1:23" s="167" customFormat="1" ht="21" customHeight="1">
      <c r="A36" s="136"/>
      <c r="B36" s="137"/>
      <c r="C36" s="184"/>
      <c r="D36" s="137"/>
      <c r="E36" s="185"/>
      <c r="F36" s="137"/>
      <c r="G36" s="185"/>
      <c r="H36" s="137"/>
      <c r="I36" s="185"/>
      <c r="J36" s="185"/>
      <c r="K36" s="138" t="s">
        <v>176</v>
      </c>
    </row>
    <row r="37" spans="1:23" s="167" customFormat="1" ht="21" customHeight="1">
      <c r="A37" s="139" t="s">
        <v>118</v>
      </c>
      <c r="B37" s="140"/>
      <c r="C37" s="141"/>
      <c r="D37" s="142"/>
      <c r="E37" s="142"/>
      <c r="F37" s="142"/>
      <c r="G37" s="142"/>
      <c r="H37" s="142"/>
      <c r="I37" s="142"/>
      <c r="J37" s="142"/>
      <c r="K37" s="143"/>
      <c r="M37" s="137"/>
      <c r="N37" s="137"/>
      <c r="O37" s="137"/>
      <c r="P37" s="137"/>
      <c r="Q37" s="137"/>
      <c r="R37" s="137"/>
      <c r="S37" s="137"/>
      <c r="T37" s="137"/>
      <c r="U37" s="137"/>
      <c r="V37" s="137"/>
    </row>
    <row r="38" spans="1:23" s="167" customFormat="1" ht="21" customHeight="1">
      <c r="A38" s="139" t="s">
        <v>84</v>
      </c>
      <c r="B38" s="140"/>
      <c r="C38" s="141"/>
      <c r="D38" s="142"/>
      <c r="E38" s="142"/>
      <c r="F38" s="142"/>
      <c r="G38" s="142"/>
      <c r="H38" s="142"/>
      <c r="I38" s="142"/>
      <c r="J38" s="142"/>
      <c r="K38" s="143"/>
    </row>
    <row r="39" spans="1:23" ht="21" customHeight="1">
      <c r="A39" s="139" t="s">
        <v>230</v>
      </c>
      <c r="B39" s="140"/>
      <c r="C39" s="141"/>
      <c r="D39" s="142"/>
      <c r="E39" s="142"/>
      <c r="F39" s="142"/>
      <c r="G39" s="142"/>
      <c r="H39" s="142"/>
      <c r="I39" s="142"/>
      <c r="J39" s="142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</row>
    <row r="40" spans="1:23" ht="21" customHeight="1">
      <c r="A40" s="144"/>
      <c r="B40" s="140"/>
      <c r="C40" s="141"/>
      <c r="D40" s="142"/>
      <c r="E40" s="142"/>
      <c r="F40" s="142"/>
      <c r="G40" s="142"/>
      <c r="H40" s="142"/>
      <c r="I40" s="140"/>
      <c r="J40" s="142"/>
      <c r="K40" s="138" t="s">
        <v>171</v>
      </c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</row>
    <row r="41" spans="1:23" ht="21" customHeight="1">
      <c r="E41" s="149"/>
      <c r="F41" s="149" t="s">
        <v>1</v>
      </c>
      <c r="G41" s="149"/>
      <c r="H41" s="150"/>
      <c r="I41" s="275" t="s">
        <v>2</v>
      </c>
      <c r="J41" s="275"/>
      <c r="K41" s="275"/>
      <c r="M41" s="167"/>
      <c r="N41" s="167"/>
      <c r="O41" s="167"/>
      <c r="P41" s="167"/>
      <c r="Q41" s="167"/>
      <c r="R41" s="167"/>
      <c r="S41" s="167"/>
      <c r="T41" s="167"/>
      <c r="U41" s="167"/>
      <c r="V41" s="167"/>
    </row>
    <row r="42" spans="1:23" ht="21" customHeight="1">
      <c r="C42" s="151" t="s">
        <v>3</v>
      </c>
      <c r="D42" s="152"/>
      <c r="E42" s="151">
        <v>2563</v>
      </c>
      <c r="F42" s="153"/>
      <c r="G42" s="151">
        <v>2562</v>
      </c>
      <c r="H42" s="154"/>
      <c r="I42" s="151">
        <v>2563</v>
      </c>
      <c r="J42" s="153"/>
      <c r="K42" s="151">
        <v>2562</v>
      </c>
      <c r="M42" s="167"/>
      <c r="N42" s="167"/>
      <c r="O42" s="167"/>
      <c r="P42" s="167"/>
      <c r="Q42" s="167"/>
      <c r="R42" s="167"/>
      <c r="S42" s="167"/>
      <c r="T42" s="167"/>
      <c r="U42" s="167"/>
      <c r="V42" s="167"/>
    </row>
    <row r="43" spans="1:23" s="167" customFormat="1" ht="20.45" customHeight="1">
      <c r="A43" s="166" t="s">
        <v>83</v>
      </c>
      <c r="C43" s="168"/>
      <c r="D43" s="169"/>
      <c r="E43" s="170"/>
      <c r="F43" s="171"/>
      <c r="G43" s="170"/>
      <c r="H43" s="171"/>
      <c r="I43" s="170"/>
      <c r="J43" s="170"/>
      <c r="K43" s="170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</row>
    <row r="44" spans="1:23" s="167" customFormat="1" ht="20.45" customHeight="1">
      <c r="A44" s="172" t="s">
        <v>131</v>
      </c>
      <c r="C44" s="168"/>
      <c r="D44" s="169"/>
      <c r="E44" s="170"/>
      <c r="F44" s="171"/>
      <c r="G44" s="170"/>
      <c r="H44" s="171"/>
      <c r="I44" s="170"/>
      <c r="J44" s="170"/>
      <c r="K44" s="170"/>
    </row>
    <row r="45" spans="1:23" s="167" customFormat="1" ht="20.45" customHeight="1">
      <c r="A45" s="173" t="s">
        <v>244</v>
      </c>
      <c r="C45" s="168"/>
      <c r="D45" s="169"/>
      <c r="E45" s="160">
        <v>584198</v>
      </c>
      <c r="F45" s="171"/>
      <c r="G45" s="174">
        <v>0</v>
      </c>
      <c r="H45" s="171"/>
      <c r="I45" s="160">
        <v>585754</v>
      </c>
      <c r="J45" s="170"/>
      <c r="K45" s="174">
        <v>0</v>
      </c>
    </row>
    <row r="46" spans="1:23" s="167" customFormat="1" ht="20.45" customHeight="1">
      <c r="A46" s="173" t="s">
        <v>157</v>
      </c>
      <c r="C46" s="159">
        <v>8.1999999999999993</v>
      </c>
      <c r="D46" s="169"/>
      <c r="E46" s="160">
        <v>0</v>
      </c>
      <c r="F46" s="175"/>
      <c r="G46" s="174">
        <v>0</v>
      </c>
      <c r="H46" s="175"/>
      <c r="I46" s="160">
        <v>-1073</v>
      </c>
      <c r="J46" s="174"/>
      <c r="K46" s="174">
        <v>155800</v>
      </c>
    </row>
    <row r="47" spans="1:23" s="167" customFormat="1" ht="20.45" customHeight="1">
      <c r="A47" s="173" t="s">
        <v>224</v>
      </c>
      <c r="C47" s="168"/>
      <c r="D47" s="169"/>
      <c r="E47" s="160">
        <v>0</v>
      </c>
      <c r="F47" s="175"/>
      <c r="G47" s="175">
        <v>1067153</v>
      </c>
      <c r="H47" s="175"/>
      <c r="I47" s="160">
        <v>0</v>
      </c>
      <c r="J47" s="175"/>
      <c r="K47" s="175">
        <v>872403</v>
      </c>
    </row>
    <row r="48" spans="1:23" s="167" customFormat="1" ht="20.45" customHeight="1">
      <c r="A48" s="173" t="s">
        <v>132</v>
      </c>
      <c r="C48" s="268">
        <v>24</v>
      </c>
      <c r="D48" s="169"/>
      <c r="E48" s="164">
        <v>-56349</v>
      </c>
      <c r="F48" s="160"/>
      <c r="G48" s="164">
        <v>-213430</v>
      </c>
      <c r="H48" s="160"/>
      <c r="I48" s="164">
        <v>-56714</v>
      </c>
      <c r="J48" s="160"/>
      <c r="K48" s="164">
        <v>-174480</v>
      </c>
    </row>
    <row r="49" spans="1:23" s="167" customFormat="1" ht="20.45" customHeight="1">
      <c r="A49" s="173" t="s">
        <v>131</v>
      </c>
      <c r="C49" s="168"/>
      <c r="D49" s="169"/>
      <c r="E49" s="175"/>
      <c r="F49" s="175"/>
      <c r="G49" s="175"/>
      <c r="H49" s="175"/>
      <c r="I49" s="175"/>
      <c r="J49" s="174"/>
      <c r="K49" s="175"/>
    </row>
    <row r="50" spans="1:23" s="167" customFormat="1" ht="21.75">
      <c r="A50" s="173" t="s">
        <v>133</v>
      </c>
      <c r="D50" s="169"/>
      <c r="E50" s="176">
        <f>SUM(E45:E48)</f>
        <v>527849</v>
      </c>
      <c r="F50" s="175"/>
      <c r="G50" s="176">
        <f>SUM(G45:G48)</f>
        <v>853723</v>
      </c>
      <c r="H50" s="175"/>
      <c r="I50" s="176">
        <f>SUM(I45:I48)</f>
        <v>527967</v>
      </c>
      <c r="J50" s="174"/>
      <c r="K50" s="176">
        <f>SUM(K45:K48)</f>
        <v>853723</v>
      </c>
    </row>
    <row r="51" spans="1:23" s="167" customFormat="1" ht="20.45" customHeight="1">
      <c r="A51" s="172" t="s">
        <v>236</v>
      </c>
      <c r="C51" s="168"/>
      <c r="D51" s="169"/>
      <c r="E51" s="170"/>
      <c r="F51" s="171"/>
      <c r="G51" s="170"/>
      <c r="H51" s="171"/>
      <c r="I51" s="170"/>
      <c r="J51" s="170"/>
      <c r="K51" s="170"/>
    </row>
    <row r="52" spans="1:23" s="167" customFormat="1" ht="20.45" customHeight="1">
      <c r="A52" s="173" t="s">
        <v>157</v>
      </c>
      <c r="C52" s="159">
        <v>8.1999999999999993</v>
      </c>
      <c r="D52" s="169"/>
      <c r="E52" s="160">
        <v>0</v>
      </c>
      <c r="F52" s="171"/>
      <c r="G52" s="160">
        <v>0</v>
      </c>
      <c r="H52" s="171"/>
      <c r="I52" s="160">
        <v>573999</v>
      </c>
      <c r="J52" s="170"/>
      <c r="K52" s="174">
        <v>0</v>
      </c>
    </row>
    <row r="53" spans="1:23" s="167" customFormat="1" ht="21.75">
      <c r="A53" s="173" t="s">
        <v>245</v>
      </c>
      <c r="C53" s="168"/>
      <c r="D53" s="169"/>
      <c r="E53" s="170"/>
      <c r="F53" s="171"/>
      <c r="G53" s="170"/>
      <c r="H53" s="171"/>
      <c r="I53" s="174"/>
      <c r="J53" s="170"/>
      <c r="K53" s="174"/>
    </row>
    <row r="54" spans="1:23" s="167" customFormat="1" ht="21.75">
      <c r="A54" s="173" t="s">
        <v>238</v>
      </c>
      <c r="C54" s="168"/>
      <c r="D54" s="169"/>
      <c r="E54" s="160">
        <v>3903858</v>
      </c>
      <c r="F54" s="171"/>
      <c r="G54" s="174">
        <v>0</v>
      </c>
      <c r="H54" s="171"/>
      <c r="I54" s="160">
        <v>3186358</v>
      </c>
      <c r="J54" s="170"/>
      <c r="K54" s="174">
        <v>0</v>
      </c>
    </row>
    <row r="55" spans="1:23" ht="21" customHeight="1">
      <c r="A55" s="173" t="s">
        <v>132</v>
      </c>
      <c r="B55" s="167"/>
      <c r="C55" s="268">
        <v>24</v>
      </c>
      <c r="D55" s="169"/>
      <c r="E55" s="164">
        <v>-780773</v>
      </c>
      <c r="F55" s="171"/>
      <c r="G55" s="265">
        <v>0</v>
      </c>
      <c r="H55" s="171"/>
      <c r="I55" s="164">
        <v>-637272</v>
      </c>
      <c r="J55" s="170"/>
      <c r="K55" s="265">
        <v>0</v>
      </c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</row>
    <row r="56" spans="1:23" ht="21" customHeight="1">
      <c r="A56" s="173" t="s">
        <v>236</v>
      </c>
      <c r="B56" s="167"/>
      <c r="C56" s="159"/>
      <c r="D56" s="169"/>
      <c r="E56" s="170"/>
      <c r="F56" s="171"/>
      <c r="G56" s="170"/>
      <c r="H56" s="171"/>
      <c r="I56" s="174"/>
      <c r="J56" s="170"/>
      <c r="K56" s="170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</row>
    <row r="57" spans="1:23" s="144" customFormat="1" ht="21" customHeight="1">
      <c r="A57" s="173" t="s">
        <v>133</v>
      </c>
      <c r="B57" s="167"/>
      <c r="C57" s="168"/>
      <c r="D57" s="169"/>
      <c r="E57" s="265">
        <f>SUM(E52:E55)</f>
        <v>3123085</v>
      </c>
      <c r="F57" s="171"/>
      <c r="G57" s="265">
        <f>SUM(G52:G55)</f>
        <v>0</v>
      </c>
      <c r="H57" s="171"/>
      <c r="I57" s="265">
        <f>SUM(I52:I55)</f>
        <v>3123085</v>
      </c>
      <c r="J57" s="170"/>
      <c r="K57" s="265">
        <f>SUM(K52:K55)</f>
        <v>0</v>
      </c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</row>
    <row r="58" spans="1:23" s="144" customFormat="1" ht="21" customHeight="1">
      <c r="A58" s="166" t="s">
        <v>177</v>
      </c>
      <c r="B58" s="167"/>
      <c r="C58" s="177"/>
      <c r="D58" s="169"/>
      <c r="E58" s="178">
        <f>SUM(E50,E57)</f>
        <v>3650934</v>
      </c>
      <c r="F58" s="175"/>
      <c r="G58" s="178">
        <f>SUM(G50,G57)</f>
        <v>853723</v>
      </c>
      <c r="H58" s="175"/>
      <c r="I58" s="178">
        <f>SUM(I50,I57)</f>
        <v>3651052</v>
      </c>
      <c r="J58" s="174"/>
      <c r="K58" s="178">
        <f>SUM(K50,K57)</f>
        <v>853723</v>
      </c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</row>
    <row r="59" spans="1:23" s="145" customFormat="1" ht="10.5" customHeight="1">
      <c r="A59" s="224"/>
      <c r="C59" s="234"/>
      <c r="D59" s="226"/>
      <c r="E59" s="232"/>
      <c r="F59" s="232"/>
      <c r="G59" s="232"/>
      <c r="H59" s="232"/>
      <c r="I59" s="232"/>
      <c r="J59" s="231"/>
      <c r="K59" s="232"/>
    </row>
    <row r="60" spans="1:23" s="144" customFormat="1" ht="21" customHeight="1" thickBot="1">
      <c r="A60" s="166" t="s">
        <v>178</v>
      </c>
      <c r="B60" s="167"/>
      <c r="C60" s="177"/>
      <c r="D60" s="169"/>
      <c r="E60" s="179">
        <f>E33+E58</f>
        <v>656899</v>
      </c>
      <c r="F60" s="175"/>
      <c r="G60" s="179">
        <f>G33+G58</f>
        <v>155656</v>
      </c>
      <c r="H60" s="175"/>
      <c r="I60" s="179">
        <f>I33+I58</f>
        <v>701540</v>
      </c>
      <c r="J60" s="174"/>
      <c r="K60" s="179">
        <f>K33+K58</f>
        <v>151002</v>
      </c>
    </row>
    <row r="61" spans="1:23" ht="21" customHeight="1" thickTop="1">
      <c r="A61" s="166"/>
      <c r="B61" s="167"/>
      <c r="C61" s="177"/>
      <c r="D61" s="169"/>
      <c r="E61" s="180"/>
      <c r="F61" s="175"/>
      <c r="G61" s="180"/>
      <c r="H61" s="174"/>
      <c r="I61" s="180"/>
      <c r="J61" s="174"/>
      <c r="K61" s="180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</row>
    <row r="62" spans="1:23" ht="21" customHeight="1">
      <c r="A62" s="166" t="s">
        <v>239</v>
      </c>
      <c r="B62" s="167"/>
      <c r="C62" s="182"/>
      <c r="D62" s="186"/>
      <c r="E62" s="182"/>
      <c r="F62" s="181"/>
      <c r="G62" s="175"/>
      <c r="H62" s="174"/>
      <c r="I62" s="175"/>
      <c r="J62" s="182"/>
      <c r="K62" s="183"/>
    </row>
    <row r="63" spans="1:23" ht="21" customHeight="1" thickBot="1">
      <c r="A63" s="136" t="s">
        <v>86</v>
      </c>
      <c r="B63" s="167"/>
      <c r="C63" s="182"/>
      <c r="D63" s="186"/>
      <c r="E63" s="187">
        <f>E65-E64</f>
        <v>-2974819</v>
      </c>
      <c r="F63" s="188"/>
      <c r="G63" s="187">
        <f>G65-G64</f>
        <v>-693904</v>
      </c>
      <c r="H63" s="188"/>
      <c r="I63" s="189">
        <f>I33</f>
        <v>-2949512</v>
      </c>
      <c r="J63" s="187"/>
      <c r="K63" s="189">
        <f>K33</f>
        <v>-702721</v>
      </c>
    </row>
    <row r="64" spans="1:23" ht="21" customHeight="1" thickTop="1">
      <c r="A64" s="136" t="s">
        <v>151</v>
      </c>
      <c r="B64" s="167"/>
      <c r="C64" s="182"/>
      <c r="D64" s="186"/>
      <c r="E64" s="164">
        <v>-19216</v>
      </c>
      <c r="F64" s="188"/>
      <c r="G64" s="187">
        <v>-4163</v>
      </c>
      <c r="H64" s="188"/>
      <c r="I64" s="160"/>
      <c r="J64" s="160"/>
      <c r="K64" s="160"/>
    </row>
    <row r="65" spans="1:23" ht="21" customHeight="1" thickBot="1">
      <c r="A65" s="173"/>
      <c r="B65" s="167"/>
      <c r="C65" s="182"/>
      <c r="D65" s="186"/>
      <c r="E65" s="190">
        <f>E33</f>
        <v>-2994035</v>
      </c>
      <c r="F65" s="160"/>
      <c r="G65" s="190">
        <f>G33</f>
        <v>-698067</v>
      </c>
      <c r="H65" s="160"/>
      <c r="I65" s="160"/>
      <c r="J65" s="160"/>
      <c r="K65" s="160"/>
    </row>
    <row r="66" spans="1:23" ht="21" customHeight="1" thickTop="1">
      <c r="A66" s="173"/>
      <c r="B66" s="167"/>
      <c r="C66" s="182"/>
      <c r="D66" s="186"/>
      <c r="E66" s="160"/>
      <c r="F66" s="160"/>
      <c r="G66" s="160"/>
      <c r="H66" s="160"/>
      <c r="I66" s="160"/>
      <c r="J66" s="160"/>
      <c r="K66" s="160"/>
    </row>
    <row r="67" spans="1:23" ht="21" customHeight="1">
      <c r="A67" s="155" t="s">
        <v>52</v>
      </c>
      <c r="C67" s="159"/>
      <c r="E67" s="187"/>
      <c r="F67" s="188"/>
      <c r="G67" s="187"/>
      <c r="H67" s="188"/>
      <c r="I67" s="187"/>
      <c r="J67" s="187"/>
      <c r="K67" s="187"/>
    </row>
    <row r="68" spans="1:23" ht="21" customHeight="1" thickBot="1">
      <c r="A68" s="136" t="s">
        <v>86</v>
      </c>
      <c r="C68" s="159"/>
      <c r="E68" s="187">
        <f>E70-E69</f>
        <v>676233</v>
      </c>
      <c r="F68" s="188"/>
      <c r="G68" s="187">
        <f>G70-G69</f>
        <v>159819</v>
      </c>
      <c r="H68" s="188"/>
      <c r="I68" s="191">
        <f>I60</f>
        <v>701540</v>
      </c>
      <c r="J68" s="187"/>
      <c r="K68" s="191">
        <f>K60</f>
        <v>151002</v>
      </c>
    </row>
    <row r="69" spans="1:23" ht="21" customHeight="1" thickTop="1">
      <c r="A69" s="136" t="s">
        <v>151</v>
      </c>
      <c r="C69" s="159"/>
      <c r="E69" s="164">
        <v>-19334</v>
      </c>
      <c r="F69" s="188"/>
      <c r="G69" s="187">
        <v>-4163</v>
      </c>
      <c r="H69" s="188"/>
      <c r="I69" s="187"/>
      <c r="J69" s="160"/>
      <c r="K69" s="160"/>
    </row>
    <row r="70" spans="1:23" ht="21" customHeight="1" thickBot="1">
      <c r="E70" s="190">
        <f>E60</f>
        <v>656899</v>
      </c>
      <c r="F70" s="160"/>
      <c r="G70" s="190">
        <f>G60</f>
        <v>155656</v>
      </c>
      <c r="H70" s="160"/>
      <c r="I70" s="160"/>
      <c r="J70" s="160"/>
      <c r="K70" s="160"/>
    </row>
    <row r="71" spans="1:23" s="144" customFormat="1" ht="21" customHeight="1" thickTop="1">
      <c r="A71" s="136"/>
      <c r="B71" s="137"/>
      <c r="C71" s="136"/>
      <c r="D71" s="137"/>
      <c r="E71" s="160"/>
      <c r="F71" s="160"/>
      <c r="G71" s="160"/>
      <c r="H71" s="160"/>
      <c r="I71" s="160"/>
      <c r="J71" s="160"/>
      <c r="K71" s="160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</row>
    <row r="72" spans="1:23" ht="21" customHeight="1">
      <c r="A72" s="155" t="s">
        <v>49</v>
      </c>
      <c r="C72" s="159">
        <v>25</v>
      </c>
      <c r="E72" s="185"/>
      <c r="G72" s="185"/>
      <c r="I72" s="185"/>
      <c r="J72" s="185"/>
      <c r="K72" s="185"/>
      <c r="L72" s="144"/>
    </row>
    <row r="73" spans="1:23" ht="21" customHeight="1">
      <c r="A73" s="161" t="s">
        <v>50</v>
      </c>
      <c r="B73" s="158"/>
      <c r="C73" s="159"/>
      <c r="E73" s="185"/>
      <c r="G73" s="185"/>
      <c r="H73" s="185"/>
      <c r="I73" s="185"/>
      <c r="J73" s="185"/>
      <c r="K73" s="185"/>
      <c r="W73" s="144"/>
    </row>
    <row r="74" spans="1:23" ht="21" customHeight="1" thickBot="1">
      <c r="A74" s="161" t="s">
        <v>227</v>
      </c>
      <c r="B74" s="144"/>
      <c r="C74" s="159"/>
      <c r="E74" s="192">
        <f>E63/E76</f>
        <v>-1.4440868932038835</v>
      </c>
      <c r="F74" s="193"/>
      <c r="G74" s="192">
        <f>G63/G76</f>
        <v>-0.33684660194174759</v>
      </c>
      <c r="H74" s="193"/>
      <c r="I74" s="192">
        <f>I63/I76</f>
        <v>-1.4318019417475729</v>
      </c>
      <c r="J74" s="194"/>
      <c r="K74" s="192">
        <v>-0.33684660194174759</v>
      </c>
    </row>
    <row r="75" spans="1:23" ht="21" customHeight="1" thickTop="1">
      <c r="A75" s="161"/>
      <c r="B75" s="144"/>
      <c r="C75" s="159"/>
      <c r="E75" s="194"/>
      <c r="F75" s="193"/>
      <c r="G75" s="194"/>
      <c r="H75" s="193"/>
      <c r="I75" s="195"/>
      <c r="J75" s="194"/>
      <c r="K75" s="194"/>
      <c r="V75" s="144"/>
    </row>
    <row r="76" spans="1:23" ht="21" customHeight="1" thickBot="1">
      <c r="A76" s="161" t="s">
        <v>262</v>
      </c>
      <c r="B76" s="144"/>
      <c r="C76" s="159"/>
      <c r="E76" s="196">
        <v>2060000</v>
      </c>
      <c r="F76" s="193"/>
      <c r="G76" s="196">
        <v>2060000</v>
      </c>
      <c r="H76" s="193"/>
      <c r="I76" s="196">
        <v>2060000</v>
      </c>
      <c r="J76" s="194"/>
      <c r="K76" s="196">
        <v>2060000</v>
      </c>
      <c r="M76" s="144"/>
      <c r="N76" s="144"/>
      <c r="O76" s="144"/>
      <c r="P76" s="144"/>
      <c r="Q76" s="144"/>
      <c r="R76" s="144"/>
      <c r="S76" s="144"/>
      <c r="T76" s="144"/>
      <c r="U76" s="144"/>
    </row>
    <row r="77" spans="1:23" ht="21" customHeight="1" thickTop="1">
      <c r="A77" s="161"/>
      <c r="B77" s="144"/>
      <c r="E77" s="185"/>
      <c r="G77" s="185"/>
      <c r="I77" s="185"/>
      <c r="J77" s="185"/>
    </row>
    <row r="78" spans="1:23" ht="21" customHeight="1">
      <c r="A78" s="136" t="s">
        <v>193</v>
      </c>
      <c r="C78" s="184"/>
      <c r="E78" s="185"/>
      <c r="G78" s="185"/>
      <c r="I78" s="185"/>
      <c r="J78" s="185"/>
    </row>
    <row r="79" spans="1:23" ht="21" customHeight="1">
      <c r="A79" s="144"/>
      <c r="B79" s="140"/>
      <c r="C79" s="141"/>
      <c r="D79" s="142"/>
      <c r="E79" s="142"/>
      <c r="F79" s="142"/>
      <c r="G79" s="142"/>
      <c r="H79" s="142"/>
      <c r="I79" s="142"/>
      <c r="J79" s="142"/>
      <c r="K79" s="148"/>
    </row>
  </sheetData>
  <mergeCells count="2">
    <mergeCell ref="I6:K6"/>
    <mergeCell ref="I41:K41"/>
  </mergeCells>
  <pageMargins left="0.70866141732283472" right="0.19685039370078741" top="0.78740157480314965" bottom="0.59055118110236227" header="0.31496062992125984" footer="0.31496062992125984"/>
  <pageSetup paperSize="9" scale="73" orientation="portrait" r:id="rId1"/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79"/>
  <sheetViews>
    <sheetView showGridLines="0" view="pageBreakPreview" topLeftCell="A61" zoomScaleNormal="100" zoomScaleSheetLayoutView="100" workbookViewId="0">
      <selection activeCell="G71" sqref="G71"/>
    </sheetView>
  </sheetViews>
  <sheetFormatPr defaultColWidth="10.5703125" defaultRowHeight="21" customHeight="1"/>
  <cols>
    <col min="1" max="1" width="47.5703125" style="197" customWidth="1"/>
    <col min="2" max="2" width="1.5703125" style="198" customWidth="1"/>
    <col min="3" max="3" width="7.42578125" style="197" customWidth="1"/>
    <col min="4" max="4" width="1.5703125" style="198" customWidth="1"/>
    <col min="5" max="5" width="15.42578125" style="198" customWidth="1"/>
    <col min="6" max="6" width="1.5703125" style="198" customWidth="1"/>
    <col min="7" max="7" width="15.42578125" style="198" customWidth="1"/>
    <col min="8" max="8" width="1.5703125" style="198" customWidth="1"/>
    <col min="9" max="9" width="15.42578125" style="198" customWidth="1"/>
    <col min="10" max="10" width="1.5703125" style="198" customWidth="1"/>
    <col min="11" max="11" width="15.42578125" style="203" customWidth="1"/>
    <col min="12" max="12" width="4.140625" style="198" customWidth="1"/>
    <col min="13" max="13" width="13.5703125" style="198" bestFit="1" customWidth="1"/>
    <col min="14" max="14" width="10.5703125" style="198" customWidth="1"/>
    <col min="15" max="16384" width="10.5703125" style="198"/>
  </cols>
  <sheetData>
    <row r="1" spans="1:13" ht="20.45" customHeight="1">
      <c r="K1" s="138" t="s">
        <v>176</v>
      </c>
    </row>
    <row r="2" spans="1:13" s="204" customFormat="1" ht="20.45" customHeight="1">
      <c r="A2" s="199" t="s">
        <v>118</v>
      </c>
      <c r="B2" s="200"/>
      <c r="C2" s="201"/>
      <c r="D2" s="202"/>
      <c r="E2" s="202"/>
      <c r="F2" s="202"/>
      <c r="G2" s="202"/>
      <c r="H2" s="202"/>
      <c r="I2" s="202"/>
      <c r="J2" s="202"/>
      <c r="K2" s="203"/>
    </row>
    <row r="3" spans="1:13" s="204" customFormat="1" ht="20.45" customHeight="1">
      <c r="A3" s="199" t="s">
        <v>51</v>
      </c>
      <c r="B3" s="200"/>
      <c r="C3" s="201"/>
      <c r="D3" s="202"/>
      <c r="E3" s="202"/>
      <c r="F3" s="202"/>
      <c r="G3" s="202"/>
      <c r="H3" s="202"/>
      <c r="I3" s="202"/>
      <c r="J3" s="202"/>
      <c r="K3" s="203"/>
    </row>
    <row r="4" spans="1:13" s="204" customFormat="1" ht="20.45" customHeight="1">
      <c r="A4" s="199" t="s">
        <v>231</v>
      </c>
      <c r="B4" s="200"/>
      <c r="C4" s="201"/>
      <c r="D4" s="202"/>
      <c r="E4" s="202"/>
      <c r="F4" s="202"/>
      <c r="G4" s="202"/>
      <c r="H4" s="202"/>
      <c r="I4" s="202"/>
      <c r="J4" s="202"/>
      <c r="K4" s="203"/>
      <c r="M4" s="145"/>
    </row>
    <row r="5" spans="1:13" s="204" customFormat="1" ht="20.45" customHeight="1">
      <c r="B5" s="205"/>
      <c r="C5" s="206"/>
      <c r="D5" s="202"/>
      <c r="E5" s="202"/>
      <c r="F5" s="202"/>
      <c r="G5" s="202"/>
      <c r="H5" s="202"/>
      <c r="I5" s="200"/>
      <c r="J5" s="202"/>
      <c r="K5" s="138" t="s">
        <v>171</v>
      </c>
    </row>
    <row r="6" spans="1:13" ht="20.45" customHeight="1">
      <c r="E6" s="208"/>
      <c r="F6" s="208" t="s">
        <v>1</v>
      </c>
      <c r="G6" s="208"/>
      <c r="H6" s="209"/>
      <c r="I6" s="276" t="s">
        <v>2</v>
      </c>
      <c r="J6" s="276"/>
      <c r="K6" s="276"/>
    </row>
    <row r="7" spans="1:13" ht="20.45" customHeight="1">
      <c r="C7" s="210" t="s">
        <v>3</v>
      </c>
      <c r="D7" s="211"/>
      <c r="E7" s="210">
        <v>2563</v>
      </c>
      <c r="F7" s="212"/>
      <c r="G7" s="210">
        <v>2562</v>
      </c>
      <c r="H7" s="213"/>
      <c r="I7" s="210">
        <v>2563</v>
      </c>
      <c r="J7" s="212"/>
      <c r="K7" s="210">
        <v>2562</v>
      </c>
    </row>
    <row r="8" spans="1:13" ht="20.45" customHeight="1">
      <c r="A8" s="215" t="s">
        <v>136</v>
      </c>
      <c r="C8" s="216"/>
      <c r="D8" s="211"/>
      <c r="E8" s="216"/>
      <c r="F8" s="212"/>
      <c r="G8" s="216"/>
      <c r="H8" s="213"/>
      <c r="I8" s="216"/>
      <c r="J8" s="212"/>
      <c r="K8" s="216"/>
    </row>
    <row r="9" spans="1:13" ht="20.45" customHeight="1">
      <c r="A9" s="215" t="s">
        <v>40</v>
      </c>
      <c r="K9" s="198"/>
    </row>
    <row r="10" spans="1:13" ht="20.45" customHeight="1">
      <c r="A10" s="157" t="s">
        <v>102</v>
      </c>
      <c r="B10" s="217"/>
      <c r="C10" s="218">
        <v>3</v>
      </c>
      <c r="E10" s="219">
        <v>4556891</v>
      </c>
      <c r="F10" s="219"/>
      <c r="G10" s="219">
        <v>10007593</v>
      </c>
      <c r="H10" s="219"/>
      <c r="I10" s="219">
        <v>4556989</v>
      </c>
      <c r="J10" s="219"/>
      <c r="K10" s="219">
        <v>10007855</v>
      </c>
    </row>
    <row r="11" spans="1:13" ht="20.45" customHeight="1">
      <c r="A11" s="220" t="s">
        <v>41</v>
      </c>
      <c r="B11" s="217"/>
      <c r="C11" s="218">
        <v>3</v>
      </c>
      <c r="E11" s="219">
        <v>1170824</v>
      </c>
      <c r="F11" s="219"/>
      <c r="G11" s="219">
        <v>2137510</v>
      </c>
      <c r="H11" s="219"/>
      <c r="I11" s="219">
        <v>0</v>
      </c>
      <c r="J11" s="219"/>
      <c r="K11" s="219">
        <v>0</v>
      </c>
    </row>
    <row r="12" spans="1:13" ht="20.45" customHeight="1">
      <c r="A12" s="162" t="s">
        <v>103</v>
      </c>
      <c r="B12" s="217"/>
      <c r="C12" s="218">
        <v>3</v>
      </c>
      <c r="E12" s="219">
        <v>45928</v>
      </c>
      <c r="F12" s="219"/>
      <c r="G12" s="219">
        <v>97932</v>
      </c>
      <c r="H12" s="219"/>
      <c r="I12" s="219">
        <v>46282</v>
      </c>
      <c r="J12" s="219"/>
      <c r="K12" s="219">
        <v>97973</v>
      </c>
    </row>
    <row r="13" spans="1:13" ht="20.45" customHeight="1">
      <c r="A13" s="162" t="s">
        <v>104</v>
      </c>
      <c r="B13" s="217"/>
      <c r="C13" s="218"/>
      <c r="E13" s="219">
        <v>139929</v>
      </c>
      <c r="F13" s="219"/>
      <c r="G13" s="219">
        <v>296339</v>
      </c>
      <c r="H13" s="219"/>
      <c r="I13" s="219">
        <v>139929</v>
      </c>
      <c r="J13" s="219"/>
      <c r="K13" s="219">
        <v>296339</v>
      </c>
    </row>
    <row r="14" spans="1:13" ht="20.45" customHeight="1">
      <c r="A14" s="145" t="s">
        <v>105</v>
      </c>
      <c r="B14" s="217"/>
      <c r="C14" s="218" t="s">
        <v>258</v>
      </c>
      <c r="E14" s="219">
        <v>375073</v>
      </c>
      <c r="F14" s="219"/>
      <c r="G14" s="219">
        <v>282522</v>
      </c>
      <c r="H14" s="219"/>
      <c r="I14" s="219">
        <v>653797</v>
      </c>
      <c r="J14" s="219"/>
      <c r="K14" s="219">
        <v>618248</v>
      </c>
    </row>
    <row r="15" spans="1:13" ht="20.45" customHeight="1">
      <c r="A15" s="145" t="s">
        <v>259</v>
      </c>
      <c r="B15" s="217"/>
      <c r="C15" s="218">
        <v>3</v>
      </c>
      <c r="E15" s="219">
        <v>29220</v>
      </c>
      <c r="F15" s="219"/>
      <c r="G15" s="219">
        <v>49254</v>
      </c>
      <c r="H15" s="219"/>
      <c r="I15" s="219">
        <v>26852</v>
      </c>
      <c r="J15" s="219"/>
      <c r="K15" s="219">
        <v>49829</v>
      </c>
    </row>
    <row r="16" spans="1:13" ht="20.45" customHeight="1">
      <c r="A16" s="145" t="s">
        <v>135</v>
      </c>
      <c r="B16" s="217"/>
      <c r="C16" s="218"/>
      <c r="E16" s="219">
        <v>58661</v>
      </c>
      <c r="F16" s="219"/>
      <c r="G16" s="219">
        <v>0</v>
      </c>
      <c r="H16" s="219"/>
      <c r="I16" s="219">
        <v>54035</v>
      </c>
      <c r="J16" s="219"/>
      <c r="K16" s="219">
        <v>0</v>
      </c>
    </row>
    <row r="17" spans="1:11" ht="20.45" customHeight="1">
      <c r="A17" s="220" t="s">
        <v>42</v>
      </c>
      <c r="B17" s="217"/>
      <c r="C17" s="218">
        <v>3</v>
      </c>
      <c r="E17" s="219">
        <v>975574</v>
      </c>
      <c r="F17" s="219"/>
      <c r="G17" s="219">
        <v>994557</v>
      </c>
      <c r="H17" s="219"/>
      <c r="I17" s="219">
        <v>1015651</v>
      </c>
      <c r="J17" s="219"/>
      <c r="K17" s="219">
        <v>1079181</v>
      </c>
    </row>
    <row r="18" spans="1:11" ht="20.45" customHeight="1">
      <c r="A18" s="215" t="s">
        <v>43</v>
      </c>
      <c r="E18" s="221">
        <f>SUM(E10:E17)</f>
        <v>7352100</v>
      </c>
      <c r="F18" s="219"/>
      <c r="G18" s="221">
        <f>SUM(G10:G17)</f>
        <v>13865707</v>
      </c>
      <c r="H18" s="219"/>
      <c r="I18" s="221">
        <f>SUM(I10:I17)</f>
        <v>6493535</v>
      </c>
      <c r="J18" s="219"/>
      <c r="K18" s="221">
        <f>SUM(K10:K17)</f>
        <v>12149425</v>
      </c>
    </row>
    <row r="19" spans="1:11" ht="20.45" customHeight="1">
      <c r="A19" s="215" t="s">
        <v>44</v>
      </c>
      <c r="E19" s="219"/>
      <c r="F19" s="219"/>
      <c r="G19" s="219"/>
      <c r="H19" s="219"/>
      <c r="I19" s="219"/>
      <c r="J19" s="219"/>
      <c r="K19" s="219"/>
    </row>
    <row r="20" spans="1:11" ht="20.45" customHeight="1">
      <c r="A20" s="220" t="s">
        <v>45</v>
      </c>
      <c r="B20" s="217"/>
      <c r="C20" s="218">
        <v>3</v>
      </c>
      <c r="E20" s="219">
        <v>7192492</v>
      </c>
      <c r="F20" s="219"/>
      <c r="G20" s="219">
        <v>11361142</v>
      </c>
      <c r="H20" s="219"/>
      <c r="I20" s="219">
        <v>5973695</v>
      </c>
      <c r="J20" s="219"/>
      <c r="K20" s="219">
        <v>9974334</v>
      </c>
    </row>
    <row r="21" spans="1:11" ht="20.45" customHeight="1">
      <c r="A21" s="220" t="s">
        <v>150</v>
      </c>
      <c r="B21" s="217"/>
      <c r="C21" s="218">
        <v>3</v>
      </c>
      <c r="E21" s="219">
        <v>357532</v>
      </c>
      <c r="F21" s="219"/>
      <c r="G21" s="219">
        <v>1010276</v>
      </c>
      <c r="H21" s="219"/>
      <c r="I21" s="219">
        <v>347682</v>
      </c>
      <c r="J21" s="219"/>
      <c r="K21" s="219">
        <v>992239</v>
      </c>
    </row>
    <row r="22" spans="1:11" ht="20.45" customHeight="1">
      <c r="A22" s="220" t="s">
        <v>46</v>
      </c>
      <c r="B22" s="217"/>
      <c r="C22" s="218" t="s">
        <v>284</v>
      </c>
      <c r="E22" s="219">
        <v>1246187</v>
      </c>
      <c r="F22" s="219"/>
      <c r="G22" s="219">
        <v>1111566</v>
      </c>
      <c r="H22" s="219"/>
      <c r="I22" s="219">
        <v>947945</v>
      </c>
      <c r="J22" s="219"/>
      <c r="K22" s="219">
        <v>723779</v>
      </c>
    </row>
    <row r="23" spans="1:11" ht="20.45" customHeight="1">
      <c r="A23" s="220" t="s">
        <v>172</v>
      </c>
      <c r="B23" s="217"/>
      <c r="C23" s="218"/>
      <c r="E23" s="219">
        <v>0</v>
      </c>
      <c r="F23" s="219"/>
      <c r="G23" s="219">
        <v>41098</v>
      </c>
      <c r="H23" s="219"/>
      <c r="I23" s="219">
        <v>0</v>
      </c>
      <c r="J23" s="219"/>
      <c r="K23" s="219">
        <v>48620</v>
      </c>
    </row>
    <row r="24" spans="1:11" ht="20.45" customHeight="1">
      <c r="A24" s="220" t="s">
        <v>234</v>
      </c>
      <c r="B24" s="217"/>
      <c r="C24" s="218"/>
      <c r="E24" s="219">
        <v>1477362</v>
      </c>
      <c r="F24" s="219"/>
      <c r="G24" s="219">
        <v>0</v>
      </c>
      <c r="H24" s="219"/>
      <c r="I24" s="219">
        <v>1477362</v>
      </c>
      <c r="J24" s="219"/>
      <c r="K24" s="219">
        <v>0</v>
      </c>
    </row>
    <row r="25" spans="1:11" ht="20.45" customHeight="1">
      <c r="A25" s="220" t="s">
        <v>47</v>
      </c>
      <c r="B25" s="217"/>
      <c r="C25" s="218"/>
      <c r="E25" s="222">
        <v>735</v>
      </c>
      <c r="F25" s="219"/>
      <c r="G25" s="222">
        <v>2071</v>
      </c>
      <c r="H25" s="219"/>
      <c r="I25" s="219">
        <v>0</v>
      </c>
      <c r="J25" s="219"/>
      <c r="K25" s="219">
        <v>0</v>
      </c>
    </row>
    <row r="26" spans="1:11" ht="20.45" customHeight="1">
      <c r="A26" s="215" t="s">
        <v>48</v>
      </c>
      <c r="E26" s="221">
        <f>SUM(E20:E25)</f>
        <v>10274308</v>
      </c>
      <c r="F26" s="219"/>
      <c r="G26" s="221">
        <f>SUM(G20:G25)</f>
        <v>13526153</v>
      </c>
      <c r="H26" s="219"/>
      <c r="I26" s="221">
        <f>SUM(I20:I25)</f>
        <v>8746684</v>
      </c>
      <c r="J26" s="219"/>
      <c r="K26" s="221">
        <f>SUM(K20:K25)</f>
        <v>11738972</v>
      </c>
    </row>
    <row r="27" spans="1:11" ht="20.45" customHeight="1">
      <c r="A27" s="215" t="s">
        <v>263</v>
      </c>
      <c r="E27" s="219">
        <f>E18-E26</f>
        <v>-2922208</v>
      </c>
      <c r="F27" s="219"/>
      <c r="G27" s="219">
        <f>G18-G26</f>
        <v>339554</v>
      </c>
      <c r="H27" s="219"/>
      <c r="I27" s="219">
        <f>I18-I26</f>
        <v>-2253149</v>
      </c>
      <c r="J27" s="219"/>
      <c r="K27" s="219">
        <f>K18-K26</f>
        <v>410453</v>
      </c>
    </row>
    <row r="28" spans="1:11" ht="20.45" customHeight="1">
      <c r="A28" s="197" t="s">
        <v>241</v>
      </c>
      <c r="C28" s="218">
        <v>8.1999999999999993</v>
      </c>
      <c r="E28" s="219">
        <v>0</v>
      </c>
      <c r="F28" s="219"/>
      <c r="G28" s="219">
        <v>0</v>
      </c>
      <c r="H28" s="219"/>
      <c r="I28" s="219">
        <v>-379973</v>
      </c>
      <c r="J28" s="219"/>
      <c r="K28" s="219">
        <v>214678</v>
      </c>
    </row>
    <row r="29" spans="1:11" ht="20.45" customHeight="1">
      <c r="A29" s="220" t="s">
        <v>110</v>
      </c>
      <c r="C29" s="218">
        <v>9.1999999999999993</v>
      </c>
      <c r="E29" s="270">
        <v>304380</v>
      </c>
      <c r="F29" s="270"/>
      <c r="G29" s="270">
        <v>375164</v>
      </c>
      <c r="H29" s="270"/>
      <c r="I29" s="270">
        <v>0</v>
      </c>
      <c r="J29" s="270"/>
      <c r="K29" s="270">
        <v>0</v>
      </c>
    </row>
    <row r="30" spans="1:11" ht="20.45" customHeight="1">
      <c r="A30" s="220" t="s">
        <v>261</v>
      </c>
      <c r="B30" s="204"/>
      <c r="C30" s="218">
        <v>3</v>
      </c>
      <c r="E30" s="222">
        <v>-655340</v>
      </c>
      <c r="F30" s="219"/>
      <c r="G30" s="222">
        <v>-881455</v>
      </c>
      <c r="H30" s="219"/>
      <c r="I30" s="222">
        <v>-616205</v>
      </c>
      <c r="J30" s="219"/>
      <c r="K30" s="222">
        <v>-855364</v>
      </c>
    </row>
    <row r="31" spans="1:11" ht="20.45" customHeight="1">
      <c r="A31" s="223" t="s">
        <v>240</v>
      </c>
      <c r="B31" s="204"/>
      <c r="E31" s="219">
        <f>SUM(E27:E30)</f>
        <v>-3273168</v>
      </c>
      <c r="F31" s="219"/>
      <c r="G31" s="219">
        <f>SUM(G27:G30)</f>
        <v>-166737</v>
      </c>
      <c r="H31" s="219"/>
      <c r="I31" s="219">
        <f>SUM(I27:I30)</f>
        <v>-3249327</v>
      </c>
      <c r="J31" s="219"/>
      <c r="K31" s="219">
        <f>SUM(K27:K30)</f>
        <v>-230233</v>
      </c>
    </row>
    <row r="32" spans="1:11" ht="20.45" customHeight="1">
      <c r="A32" s="220" t="s">
        <v>220</v>
      </c>
      <c r="B32" s="204"/>
      <c r="C32" s="218">
        <v>24</v>
      </c>
      <c r="E32" s="222">
        <v>-59680</v>
      </c>
      <c r="F32" s="219"/>
      <c r="G32" s="222">
        <v>-20506</v>
      </c>
      <c r="H32" s="219"/>
      <c r="I32" s="222">
        <v>-28205</v>
      </c>
      <c r="J32" s="219"/>
      <c r="K32" s="222">
        <v>39897</v>
      </c>
    </row>
    <row r="33" spans="1:13" ht="20.45" customHeight="1">
      <c r="A33" s="215" t="s">
        <v>218</v>
      </c>
      <c r="E33" s="222">
        <f>SUM(E31:E32)</f>
        <v>-3332848</v>
      </c>
      <c r="F33" s="219"/>
      <c r="G33" s="222">
        <f>SUM(G31:G32)</f>
        <v>-187243</v>
      </c>
      <c r="H33" s="219"/>
      <c r="I33" s="222">
        <f>SUM(I31:I32)</f>
        <v>-3277532</v>
      </c>
      <c r="J33" s="219"/>
      <c r="K33" s="222">
        <f>SUM(K31:K32)</f>
        <v>-190336</v>
      </c>
    </row>
    <row r="34" spans="1:13" ht="20.45" customHeight="1">
      <c r="A34" s="215"/>
      <c r="E34" s="219"/>
      <c r="F34" s="219"/>
      <c r="G34" s="219"/>
      <c r="H34" s="219"/>
      <c r="I34" s="219"/>
      <c r="J34" s="219"/>
      <c r="K34" s="219"/>
    </row>
    <row r="35" spans="1:13" ht="21" customHeight="1">
      <c r="A35" s="136" t="s">
        <v>193</v>
      </c>
      <c r="C35" s="241"/>
      <c r="E35" s="242"/>
      <c r="G35" s="242"/>
      <c r="I35" s="242"/>
      <c r="J35" s="242"/>
      <c r="K35" s="242"/>
    </row>
    <row r="36" spans="1:13" ht="21" customHeight="1">
      <c r="C36" s="241"/>
      <c r="E36" s="242"/>
      <c r="G36" s="242"/>
      <c r="I36" s="242"/>
      <c r="J36" s="242"/>
      <c r="K36" s="138" t="s">
        <v>176</v>
      </c>
    </row>
    <row r="37" spans="1:13" s="204" customFormat="1" ht="21" customHeight="1">
      <c r="A37" s="199" t="s">
        <v>118</v>
      </c>
      <c r="B37" s="200"/>
      <c r="C37" s="201"/>
      <c r="D37" s="202"/>
      <c r="E37" s="202"/>
      <c r="F37" s="202"/>
      <c r="G37" s="202"/>
      <c r="H37" s="202"/>
      <c r="I37" s="202"/>
      <c r="J37" s="202"/>
      <c r="K37" s="203"/>
    </row>
    <row r="38" spans="1:13" s="204" customFormat="1" ht="21" customHeight="1">
      <c r="A38" s="199" t="s">
        <v>84</v>
      </c>
      <c r="B38" s="200"/>
      <c r="C38" s="201"/>
      <c r="D38" s="202"/>
      <c r="E38" s="202"/>
      <c r="F38" s="202"/>
      <c r="G38" s="202"/>
      <c r="H38" s="202"/>
      <c r="I38" s="202"/>
      <c r="J38" s="202"/>
      <c r="K38" s="203"/>
    </row>
    <row r="39" spans="1:13" s="204" customFormat="1" ht="21" customHeight="1">
      <c r="A39" s="199" t="s">
        <v>231</v>
      </c>
      <c r="B39" s="200"/>
      <c r="C39" s="201"/>
      <c r="D39" s="202"/>
      <c r="E39" s="202"/>
      <c r="F39" s="202"/>
      <c r="G39" s="202"/>
      <c r="H39" s="202"/>
      <c r="I39" s="202"/>
      <c r="J39" s="202"/>
      <c r="K39" s="203"/>
    </row>
    <row r="40" spans="1:13" s="204" customFormat="1" ht="21" customHeight="1">
      <c r="B40" s="200"/>
      <c r="C40" s="201"/>
      <c r="D40" s="202"/>
      <c r="E40" s="202"/>
      <c r="F40" s="202"/>
      <c r="G40" s="202"/>
      <c r="H40" s="202"/>
      <c r="I40" s="200"/>
      <c r="J40" s="202"/>
      <c r="K40" s="138" t="s">
        <v>171</v>
      </c>
    </row>
    <row r="41" spans="1:13" ht="21" customHeight="1">
      <c r="E41" s="208"/>
      <c r="F41" s="208" t="s">
        <v>1</v>
      </c>
      <c r="G41" s="208"/>
      <c r="H41" s="209"/>
      <c r="I41" s="276" t="s">
        <v>2</v>
      </c>
      <c r="J41" s="276"/>
      <c r="K41" s="276"/>
    </row>
    <row r="42" spans="1:13" ht="20.45" customHeight="1">
      <c r="C42" s="210" t="s">
        <v>3</v>
      </c>
      <c r="D42" s="211"/>
      <c r="E42" s="210">
        <v>2563</v>
      </c>
      <c r="F42" s="212"/>
      <c r="G42" s="210">
        <v>2562</v>
      </c>
      <c r="H42" s="213"/>
      <c r="I42" s="210">
        <v>2563</v>
      </c>
      <c r="J42" s="212"/>
      <c r="K42" s="210">
        <v>2562</v>
      </c>
    </row>
    <row r="43" spans="1:13" s="145" customFormat="1" ht="20.45" customHeight="1">
      <c r="A43" s="224" t="s">
        <v>83</v>
      </c>
      <c r="C43" s="225"/>
      <c r="D43" s="226"/>
      <c r="E43" s="227"/>
      <c r="F43" s="228"/>
      <c r="G43" s="227"/>
      <c r="H43" s="228"/>
      <c r="I43" s="227"/>
      <c r="J43" s="227"/>
      <c r="K43" s="227"/>
    </row>
    <row r="44" spans="1:13" s="145" customFormat="1" ht="20.45" customHeight="1">
      <c r="A44" s="229" t="s">
        <v>131</v>
      </c>
      <c r="C44" s="225"/>
      <c r="D44" s="226"/>
      <c r="E44" s="227"/>
      <c r="F44" s="228"/>
      <c r="G44" s="227"/>
      <c r="H44" s="228"/>
      <c r="I44" s="227"/>
      <c r="J44" s="227"/>
      <c r="K44" s="227"/>
    </row>
    <row r="45" spans="1:13" s="145" customFormat="1" ht="20.45" customHeight="1">
      <c r="A45" s="230" t="s">
        <v>235</v>
      </c>
      <c r="C45" s="225"/>
      <c r="D45" s="226"/>
      <c r="E45" s="231">
        <v>-158971</v>
      </c>
      <c r="F45" s="228"/>
      <c r="G45" s="231">
        <v>0</v>
      </c>
      <c r="H45" s="228"/>
      <c r="I45" s="231">
        <v>-154331</v>
      </c>
      <c r="J45" s="227"/>
      <c r="K45" s="231">
        <v>0</v>
      </c>
      <c r="M45" s="198"/>
    </row>
    <row r="46" spans="1:13" s="145" customFormat="1" ht="20.45" customHeight="1">
      <c r="A46" s="230" t="s">
        <v>157</v>
      </c>
      <c r="C46" s="218">
        <v>8.1999999999999993</v>
      </c>
      <c r="D46" s="226"/>
      <c r="E46" s="231">
        <v>0</v>
      </c>
      <c r="F46" s="228"/>
      <c r="G46" s="231">
        <v>0</v>
      </c>
      <c r="H46" s="228"/>
      <c r="I46" s="231">
        <v>-3340</v>
      </c>
      <c r="J46" s="227"/>
      <c r="K46" s="231">
        <v>172200</v>
      </c>
      <c r="M46" s="198"/>
    </row>
    <row r="47" spans="1:13" s="145" customFormat="1" ht="20.45" customHeight="1">
      <c r="A47" s="230" t="s">
        <v>224</v>
      </c>
      <c r="C47" s="225"/>
      <c r="D47" s="226"/>
      <c r="E47" s="232">
        <v>0</v>
      </c>
      <c r="F47" s="232"/>
      <c r="G47" s="232">
        <v>1316371</v>
      </c>
      <c r="H47" s="232"/>
      <c r="I47" s="232">
        <v>0</v>
      </c>
      <c r="J47" s="232"/>
      <c r="K47" s="232">
        <v>1101121</v>
      </c>
      <c r="M47" s="198"/>
    </row>
    <row r="48" spans="1:13" s="145" customFormat="1" ht="20.45" customHeight="1">
      <c r="A48" s="230" t="s">
        <v>132</v>
      </c>
      <c r="C48" s="218">
        <v>24</v>
      </c>
      <c r="D48" s="226"/>
      <c r="E48" s="222">
        <v>3706</v>
      </c>
      <c r="F48" s="219"/>
      <c r="G48" s="222">
        <v>-263274</v>
      </c>
      <c r="H48" s="219"/>
      <c r="I48" s="222">
        <v>2776</v>
      </c>
      <c r="J48" s="219"/>
      <c r="K48" s="222">
        <v>-220224</v>
      </c>
      <c r="M48" s="198"/>
    </row>
    <row r="49" spans="1:13" s="145" customFormat="1" ht="20.45" customHeight="1">
      <c r="A49" s="230" t="s">
        <v>131</v>
      </c>
      <c r="C49" s="225"/>
      <c r="D49" s="226"/>
      <c r="E49" s="232"/>
      <c r="F49" s="232"/>
      <c r="G49" s="232"/>
      <c r="H49" s="232"/>
      <c r="I49" s="232"/>
      <c r="J49" s="231"/>
      <c r="K49" s="232"/>
    </row>
    <row r="50" spans="1:13" s="145" customFormat="1" ht="20.45" customHeight="1">
      <c r="A50" s="230" t="s">
        <v>133</v>
      </c>
      <c r="D50" s="226"/>
      <c r="E50" s="233">
        <f>SUM(E45:F48)</f>
        <v>-155265</v>
      </c>
      <c r="F50" s="232"/>
      <c r="G50" s="233">
        <f>SUM(G45:H48)</f>
        <v>1053097</v>
      </c>
      <c r="H50" s="232"/>
      <c r="I50" s="233">
        <f>SUM(I45:J48)</f>
        <v>-154895</v>
      </c>
      <c r="J50" s="231"/>
      <c r="K50" s="233">
        <f>SUM(K45:L48)</f>
        <v>1053097</v>
      </c>
    </row>
    <row r="51" spans="1:13" s="256" customFormat="1" ht="20.45" customHeight="1">
      <c r="A51" s="260" t="s">
        <v>236</v>
      </c>
      <c r="D51" s="257"/>
      <c r="E51" s="258"/>
      <c r="F51" s="258"/>
      <c r="G51" s="258"/>
      <c r="H51" s="258"/>
      <c r="I51" s="263"/>
      <c r="J51" s="259"/>
      <c r="K51" s="258"/>
    </row>
    <row r="52" spans="1:13" s="256" customFormat="1" ht="20.45" customHeight="1">
      <c r="A52" s="261" t="s">
        <v>157</v>
      </c>
      <c r="C52" s="218">
        <v>8.1999999999999993</v>
      </c>
      <c r="D52" s="257"/>
      <c r="E52" s="258">
        <v>0</v>
      </c>
      <c r="F52" s="258"/>
      <c r="G52" s="258">
        <v>0</v>
      </c>
      <c r="H52" s="258"/>
      <c r="I52" s="263">
        <v>-549400</v>
      </c>
      <c r="J52" s="259"/>
      <c r="K52" s="258">
        <v>0</v>
      </c>
    </row>
    <row r="53" spans="1:13" s="256" customFormat="1" ht="20.45" customHeight="1">
      <c r="A53" s="262" t="s">
        <v>237</v>
      </c>
      <c r="C53" s="225"/>
      <c r="D53" s="257"/>
      <c r="E53" s="258"/>
      <c r="F53" s="258"/>
      <c r="G53" s="258"/>
      <c r="H53" s="258"/>
      <c r="I53" s="263"/>
      <c r="J53" s="259"/>
      <c r="K53" s="258"/>
    </row>
    <row r="54" spans="1:13" s="256" customFormat="1" ht="20.45" customHeight="1">
      <c r="A54" s="262" t="s">
        <v>238</v>
      </c>
      <c r="D54" s="257"/>
      <c r="E54" s="258">
        <v>-3879892</v>
      </c>
      <c r="F54" s="258"/>
      <c r="G54" s="258">
        <v>0</v>
      </c>
      <c r="H54" s="258"/>
      <c r="I54" s="263">
        <v>-3193142</v>
      </c>
      <c r="J54" s="259"/>
      <c r="K54" s="258">
        <v>0</v>
      </c>
      <c r="M54" s="198"/>
    </row>
    <row r="55" spans="1:13" s="256" customFormat="1" ht="20.45" customHeight="1">
      <c r="A55" s="262" t="s">
        <v>132</v>
      </c>
      <c r="C55" s="218">
        <v>24</v>
      </c>
      <c r="D55" s="257"/>
      <c r="E55" s="233">
        <v>775978</v>
      </c>
      <c r="F55" s="258"/>
      <c r="G55" s="233">
        <v>0</v>
      </c>
      <c r="H55" s="258"/>
      <c r="I55" s="264">
        <v>638628</v>
      </c>
      <c r="J55" s="259"/>
      <c r="K55" s="233">
        <v>0</v>
      </c>
      <c r="M55" s="198"/>
    </row>
    <row r="56" spans="1:13" s="256" customFormat="1" ht="20.45" customHeight="1">
      <c r="A56" s="262" t="s">
        <v>236</v>
      </c>
      <c r="D56" s="257"/>
      <c r="E56" s="258"/>
      <c r="F56" s="258"/>
      <c r="G56" s="258"/>
      <c r="H56" s="258"/>
      <c r="I56" s="258"/>
      <c r="J56" s="259"/>
      <c r="K56" s="258"/>
    </row>
    <row r="57" spans="1:13" s="256" customFormat="1" ht="20.45" customHeight="1">
      <c r="A57" s="262" t="s">
        <v>133</v>
      </c>
      <c r="D57" s="257"/>
      <c r="E57" s="233">
        <f>SUM(E52:E56)</f>
        <v>-3103914</v>
      </c>
      <c r="F57" s="258"/>
      <c r="G57" s="233">
        <f>SUM(G52:G56)</f>
        <v>0</v>
      </c>
      <c r="H57" s="258"/>
      <c r="I57" s="233">
        <f>SUM(I52:I56)</f>
        <v>-3103914</v>
      </c>
      <c r="J57" s="259"/>
      <c r="K57" s="233">
        <f>SUM(K52:K56)</f>
        <v>0</v>
      </c>
    </row>
    <row r="58" spans="1:13" s="145" customFormat="1" ht="20.45" customHeight="1">
      <c r="A58" s="224" t="s">
        <v>177</v>
      </c>
      <c r="C58" s="234"/>
      <c r="D58" s="226"/>
      <c r="E58" s="235">
        <f>SUM(E50,E57)</f>
        <v>-3259179</v>
      </c>
      <c r="F58" s="232"/>
      <c r="G58" s="235">
        <f>SUM(G50,G57)</f>
        <v>1053097</v>
      </c>
      <c r="H58" s="232"/>
      <c r="I58" s="235">
        <f>SUM(I50,I57)</f>
        <v>-3258809</v>
      </c>
      <c r="J58" s="231"/>
      <c r="K58" s="235">
        <f>SUM(K50,K57)</f>
        <v>1053097</v>
      </c>
    </row>
    <row r="59" spans="1:13" s="145" customFormat="1" ht="10.5" customHeight="1">
      <c r="A59" s="224"/>
      <c r="C59" s="234"/>
      <c r="D59" s="226"/>
      <c r="E59" s="232"/>
      <c r="F59" s="232"/>
      <c r="G59" s="232"/>
      <c r="H59" s="232"/>
      <c r="I59" s="232"/>
      <c r="J59" s="231"/>
      <c r="K59" s="232"/>
    </row>
    <row r="60" spans="1:13" s="145" customFormat="1" ht="20.45" customHeight="1" thickBot="1">
      <c r="A60" s="224" t="s">
        <v>178</v>
      </c>
      <c r="C60" s="234"/>
      <c r="D60" s="226"/>
      <c r="E60" s="236">
        <f>E33+E58</f>
        <v>-6592027</v>
      </c>
      <c r="F60" s="232"/>
      <c r="G60" s="236">
        <f>G33+G58</f>
        <v>865854</v>
      </c>
      <c r="H60" s="232"/>
      <c r="I60" s="236">
        <f>I33+I58</f>
        <v>-6536341</v>
      </c>
      <c r="J60" s="231"/>
      <c r="K60" s="236">
        <f>K33+K58</f>
        <v>862761</v>
      </c>
    </row>
    <row r="61" spans="1:13" s="145" customFormat="1" ht="18" customHeight="1" thickTop="1">
      <c r="A61" s="224"/>
      <c r="C61" s="234"/>
      <c r="D61" s="226"/>
      <c r="E61" s="237"/>
      <c r="F61" s="232"/>
      <c r="G61" s="237"/>
      <c r="H61" s="231"/>
      <c r="I61" s="237"/>
      <c r="J61" s="231"/>
      <c r="K61" s="237"/>
    </row>
    <row r="62" spans="1:13" s="145" customFormat="1" ht="21" customHeight="1">
      <c r="A62" s="224" t="s">
        <v>246</v>
      </c>
      <c r="C62" s="239"/>
      <c r="D62" s="243"/>
      <c r="E62" s="239"/>
      <c r="F62" s="238"/>
      <c r="G62" s="232"/>
      <c r="H62" s="231"/>
      <c r="I62" s="232"/>
      <c r="J62" s="239"/>
      <c r="K62" s="240"/>
    </row>
    <row r="63" spans="1:13" s="145" customFormat="1" ht="21" customHeight="1" thickBot="1">
      <c r="A63" s="197" t="s">
        <v>86</v>
      </c>
      <c r="C63" s="239"/>
      <c r="D63" s="243"/>
      <c r="E63" s="244">
        <f>E65-E64</f>
        <v>-3313376</v>
      </c>
      <c r="F63" s="245"/>
      <c r="G63" s="244">
        <f>G65-G64</f>
        <v>-189577</v>
      </c>
      <c r="H63" s="245"/>
      <c r="I63" s="246">
        <f>I33</f>
        <v>-3277532</v>
      </c>
      <c r="J63" s="244"/>
      <c r="K63" s="246">
        <f>K33</f>
        <v>-190336</v>
      </c>
    </row>
    <row r="64" spans="1:13" s="145" customFormat="1" ht="21" customHeight="1" thickTop="1">
      <c r="A64" s="197" t="s">
        <v>151</v>
      </c>
      <c r="C64" s="239"/>
      <c r="D64" s="243"/>
      <c r="E64" s="244">
        <v>-19472</v>
      </c>
      <c r="F64" s="245"/>
      <c r="G64" s="244">
        <v>2334</v>
      </c>
      <c r="H64" s="245"/>
      <c r="I64" s="244"/>
      <c r="J64" s="244"/>
      <c r="K64" s="244"/>
    </row>
    <row r="65" spans="1:11" s="145" customFormat="1" ht="21" customHeight="1" thickBot="1">
      <c r="A65" s="230"/>
      <c r="C65" s="239"/>
      <c r="D65" s="243"/>
      <c r="E65" s="247">
        <f>E33</f>
        <v>-3332848</v>
      </c>
      <c r="F65" s="219"/>
      <c r="G65" s="247">
        <f>G33</f>
        <v>-187243</v>
      </c>
      <c r="H65" s="219"/>
      <c r="I65" s="219"/>
      <c r="J65" s="219"/>
      <c r="K65" s="219"/>
    </row>
    <row r="66" spans="1:11" s="145" customFormat="1" ht="21" customHeight="1" thickTop="1">
      <c r="A66" s="230"/>
      <c r="C66" s="239"/>
      <c r="D66" s="243"/>
      <c r="E66" s="219"/>
      <c r="F66" s="219"/>
      <c r="G66" s="219"/>
      <c r="H66" s="219"/>
      <c r="I66" s="219"/>
      <c r="J66" s="219"/>
      <c r="K66" s="219"/>
    </row>
    <row r="67" spans="1:11" ht="21" customHeight="1">
      <c r="A67" s="215" t="s">
        <v>52</v>
      </c>
      <c r="C67" s="218"/>
      <c r="E67" s="244"/>
      <c r="F67" s="245"/>
      <c r="G67" s="244"/>
      <c r="H67" s="245"/>
      <c r="I67" s="244"/>
      <c r="J67" s="244"/>
      <c r="K67" s="244"/>
    </row>
    <row r="68" spans="1:11" ht="21" customHeight="1" thickBot="1">
      <c r="A68" s="197" t="s">
        <v>86</v>
      </c>
      <c r="C68" s="218"/>
      <c r="E68" s="244">
        <f>E70-E69</f>
        <v>-6572185</v>
      </c>
      <c r="F68" s="245"/>
      <c r="G68" s="244">
        <f>G70-G69</f>
        <v>863520</v>
      </c>
      <c r="H68" s="245"/>
      <c r="I68" s="248">
        <f>I60</f>
        <v>-6536341</v>
      </c>
      <c r="J68" s="244"/>
      <c r="K68" s="248">
        <f>K60</f>
        <v>862761</v>
      </c>
    </row>
    <row r="69" spans="1:11" ht="21" customHeight="1" thickTop="1">
      <c r="A69" s="197" t="s">
        <v>151</v>
      </c>
      <c r="C69" s="218"/>
      <c r="E69" s="266">
        <v>-19842</v>
      </c>
      <c r="F69" s="245"/>
      <c r="G69" s="244">
        <v>2334</v>
      </c>
      <c r="H69" s="245"/>
      <c r="I69" s="244"/>
      <c r="J69" s="244"/>
      <c r="K69" s="244"/>
    </row>
    <row r="70" spans="1:11" ht="21" customHeight="1" thickBot="1">
      <c r="E70" s="247">
        <f>E60</f>
        <v>-6592027</v>
      </c>
      <c r="F70" s="219"/>
      <c r="G70" s="247">
        <f>G60</f>
        <v>865854</v>
      </c>
      <c r="H70" s="219"/>
      <c r="I70" s="219"/>
      <c r="J70" s="219"/>
      <c r="K70" s="219"/>
    </row>
    <row r="71" spans="1:11" ht="21" customHeight="1" thickTop="1">
      <c r="E71" s="219"/>
      <c r="F71" s="219"/>
      <c r="G71" s="219"/>
      <c r="H71" s="219"/>
      <c r="I71" s="219"/>
      <c r="J71" s="219"/>
      <c r="K71" s="219"/>
    </row>
    <row r="72" spans="1:11" ht="21" customHeight="1">
      <c r="A72" s="215" t="s">
        <v>49</v>
      </c>
      <c r="C72" s="218">
        <v>25</v>
      </c>
      <c r="E72" s="242"/>
      <c r="G72" s="242"/>
      <c r="I72" s="242"/>
      <c r="J72" s="242"/>
      <c r="K72" s="242"/>
    </row>
    <row r="73" spans="1:11" ht="21" customHeight="1">
      <c r="A73" s="220" t="s">
        <v>50</v>
      </c>
      <c r="B73" s="217"/>
      <c r="C73" s="218"/>
      <c r="E73" s="242"/>
      <c r="G73" s="242"/>
      <c r="H73" s="242"/>
      <c r="I73" s="242"/>
      <c r="J73" s="242"/>
      <c r="K73" s="242"/>
    </row>
    <row r="74" spans="1:11" ht="21" customHeight="1" thickBot="1">
      <c r="A74" s="220" t="s">
        <v>227</v>
      </c>
      <c r="B74" s="204"/>
      <c r="C74" s="218"/>
      <c r="E74" s="249">
        <f>E63/E76</f>
        <v>-1.6084349514563108</v>
      </c>
      <c r="F74" s="250"/>
      <c r="G74" s="249">
        <f>G63/G76</f>
        <v>-9.1962135720758217E-2</v>
      </c>
      <c r="H74" s="250"/>
      <c r="I74" s="249">
        <f>I63/I76</f>
        <v>-1.5910349514563107</v>
      </c>
      <c r="J74" s="251"/>
      <c r="K74" s="249">
        <f>K63/K76</f>
        <v>-9.233031994675639E-2</v>
      </c>
    </row>
    <row r="75" spans="1:11" ht="21" customHeight="1" thickTop="1">
      <c r="A75" s="220"/>
      <c r="B75" s="204"/>
      <c r="C75" s="218"/>
      <c r="E75" s="251"/>
      <c r="F75" s="250"/>
      <c r="G75" s="251"/>
      <c r="H75" s="250"/>
      <c r="I75" s="252"/>
      <c r="J75" s="251"/>
      <c r="K75" s="252"/>
    </row>
    <row r="76" spans="1:11" ht="21" customHeight="1" thickBot="1">
      <c r="A76" s="220" t="s">
        <v>262</v>
      </c>
      <c r="B76" s="204"/>
      <c r="C76" s="218"/>
      <c r="E76" s="253">
        <v>2060000</v>
      </c>
      <c r="F76" s="250"/>
      <c r="G76" s="253">
        <v>2061468</v>
      </c>
      <c r="H76" s="250"/>
      <c r="I76" s="253">
        <v>2060000</v>
      </c>
      <c r="J76" s="251"/>
      <c r="K76" s="253">
        <v>2061468</v>
      </c>
    </row>
    <row r="77" spans="1:11" ht="21" customHeight="1" thickTop="1">
      <c r="A77" s="220"/>
      <c r="B77" s="204"/>
      <c r="E77" s="242"/>
      <c r="G77" s="242"/>
      <c r="I77" s="242"/>
      <c r="J77" s="242"/>
    </row>
    <row r="78" spans="1:11" ht="21" customHeight="1">
      <c r="A78" s="136" t="s">
        <v>193</v>
      </c>
      <c r="C78" s="241"/>
      <c r="E78" s="242"/>
      <c r="G78" s="242"/>
      <c r="I78" s="242"/>
      <c r="J78" s="242"/>
    </row>
    <row r="79" spans="1:11" s="204" customFormat="1" ht="21" customHeight="1">
      <c r="B79" s="200"/>
      <c r="C79" s="201"/>
      <c r="D79" s="202"/>
      <c r="E79" s="202"/>
      <c r="F79" s="202"/>
      <c r="G79" s="202"/>
      <c r="H79" s="202"/>
      <c r="I79" s="202"/>
      <c r="J79" s="202"/>
      <c r="K79" s="207"/>
    </row>
  </sheetData>
  <mergeCells count="2">
    <mergeCell ref="I6:K6"/>
    <mergeCell ref="I41:K41"/>
  </mergeCells>
  <pageMargins left="0.70866141732283472" right="0.19685039370078741" top="0.78740157480314965" bottom="0.59055118110236227" header="0.31496062992125984" footer="0.31496062992125984"/>
  <pageSetup paperSize="9" scale="73" orientation="portrait" r:id="rId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AF44"/>
  <sheetViews>
    <sheetView showGridLines="0" view="pageBreakPreview" topLeftCell="A10" zoomScale="55" zoomScaleNormal="70" zoomScaleSheetLayoutView="55" workbookViewId="0">
      <selection activeCell="L32" sqref="L32"/>
    </sheetView>
  </sheetViews>
  <sheetFormatPr defaultColWidth="9.42578125" defaultRowHeight="21" customHeight="1"/>
  <cols>
    <col min="1" max="1" width="29.5703125" style="34" customWidth="1"/>
    <col min="2" max="2" width="6.5703125" style="34" customWidth="1"/>
    <col min="3" max="3" width="2" style="35" customWidth="1"/>
    <col min="4" max="4" width="8.5703125" style="34" customWidth="1"/>
    <col min="5" max="5" width="1.42578125" style="35" customWidth="1"/>
    <col min="6" max="6" width="15.5703125" style="34" customWidth="1"/>
    <col min="7" max="7" width="1.5703125" style="34" customWidth="1"/>
    <col min="8" max="8" width="15.5703125" style="34" customWidth="1"/>
    <col min="9" max="9" width="1.5703125" style="34" customWidth="1"/>
    <col min="10" max="10" width="16.5703125" style="34" customWidth="1"/>
    <col min="11" max="11" width="1.5703125" style="34" customWidth="1"/>
    <col min="12" max="12" width="15.5703125" style="34" customWidth="1"/>
    <col min="13" max="13" width="1.5703125" style="34" customWidth="1"/>
    <col min="14" max="14" width="15.5703125" style="34" customWidth="1"/>
    <col min="15" max="15" width="1.5703125" style="34" customWidth="1"/>
    <col min="16" max="16" width="15.5703125" style="34" customWidth="1"/>
    <col min="17" max="17" width="1.5703125" style="34" customWidth="1"/>
    <col min="18" max="18" width="15.5703125" style="34" customWidth="1"/>
    <col min="19" max="19" width="1.5703125" style="34" customWidth="1"/>
    <col min="20" max="20" width="19.5703125" style="34" customWidth="1"/>
    <col min="21" max="21" width="1.5703125" style="34" customWidth="1"/>
    <col min="22" max="22" width="19.5703125" style="34" customWidth="1"/>
    <col min="23" max="23" width="1.5703125" style="34" customWidth="1"/>
    <col min="24" max="24" width="19.5703125" style="34" customWidth="1"/>
    <col min="25" max="25" width="1.5703125" style="34" customWidth="1"/>
    <col min="26" max="26" width="15.5703125" style="34" customWidth="1"/>
    <col min="27" max="27" width="1.5703125" style="34" customWidth="1"/>
    <col min="28" max="28" width="15.5703125" style="34" customWidth="1"/>
    <col min="29" max="29" width="1.5703125" style="34" customWidth="1"/>
    <col min="30" max="30" width="15.5703125" style="34" customWidth="1"/>
    <col min="31" max="31" width="1.5703125" style="34" customWidth="1"/>
    <col min="32" max="32" width="15.5703125" style="34" customWidth="1"/>
    <col min="33" max="33" width="13.5703125" style="34" customWidth="1"/>
    <col min="34" max="16384" width="9.42578125" style="34"/>
  </cols>
  <sheetData>
    <row r="1" spans="1:32" ht="21" customHeight="1">
      <c r="B1" s="37"/>
      <c r="C1" s="38"/>
      <c r="D1" s="37"/>
      <c r="E1" s="38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66" t="s">
        <v>176</v>
      </c>
    </row>
    <row r="2" spans="1:32" ht="21" customHeight="1">
      <c r="A2" s="36" t="s">
        <v>118</v>
      </c>
      <c r="B2" s="37"/>
      <c r="C2" s="38"/>
      <c r="D2" s="37"/>
      <c r="E2" s="38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1:32" ht="21" customHeight="1">
      <c r="A3" s="37" t="s">
        <v>69</v>
      </c>
      <c r="B3" s="37"/>
      <c r="C3" s="38"/>
      <c r="D3" s="37"/>
      <c r="E3" s="38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</row>
    <row r="4" spans="1:32" ht="21" customHeight="1">
      <c r="A4" s="3" t="s">
        <v>231</v>
      </c>
      <c r="B4" s="37"/>
      <c r="C4" s="38"/>
      <c r="D4" s="37"/>
      <c r="E4" s="38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</row>
    <row r="5" spans="1:32" ht="21" customHeight="1">
      <c r="B5" s="40"/>
      <c r="C5" s="41"/>
      <c r="D5" s="40"/>
      <c r="E5" s="41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2"/>
      <c r="U5" s="40"/>
      <c r="V5" s="42"/>
      <c r="W5" s="40"/>
      <c r="X5" s="42"/>
      <c r="Y5" s="40"/>
      <c r="Z5" s="42"/>
      <c r="AA5" s="40"/>
      <c r="AB5" s="42"/>
      <c r="AC5" s="40"/>
      <c r="AD5" s="40"/>
      <c r="AE5" s="40"/>
      <c r="AF5" s="66" t="s">
        <v>171</v>
      </c>
    </row>
    <row r="6" spans="1:32" ht="21" customHeight="1">
      <c r="A6" s="39"/>
      <c r="B6" s="39"/>
      <c r="C6" s="43"/>
      <c r="D6" s="43"/>
      <c r="E6" s="43"/>
      <c r="F6" s="277" t="s">
        <v>1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</row>
    <row r="7" spans="1:32" ht="21" customHeight="1">
      <c r="A7" s="39"/>
      <c r="B7" s="39"/>
      <c r="C7" s="44"/>
      <c r="D7" s="44"/>
      <c r="E7" s="44"/>
      <c r="F7" s="278" t="s">
        <v>85</v>
      </c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45"/>
      <c r="AD7" s="39"/>
      <c r="AE7" s="45"/>
      <c r="AF7" s="45"/>
    </row>
    <row r="8" spans="1:32" ht="21" customHeight="1">
      <c r="A8" s="39"/>
      <c r="B8" s="39"/>
      <c r="C8" s="44"/>
      <c r="D8" s="46"/>
      <c r="E8" s="44"/>
      <c r="F8" s="46"/>
      <c r="G8" s="46"/>
      <c r="H8" s="46"/>
      <c r="I8" s="46"/>
      <c r="J8" s="48"/>
      <c r="K8" s="48"/>
      <c r="L8" s="46"/>
      <c r="M8" s="46"/>
      <c r="N8" s="46"/>
      <c r="O8" s="46"/>
      <c r="P8" s="46"/>
      <c r="Q8" s="47"/>
      <c r="R8" s="46"/>
      <c r="S8" s="46"/>
      <c r="T8" s="280" t="s">
        <v>35</v>
      </c>
      <c r="U8" s="280"/>
      <c r="V8" s="280"/>
      <c r="W8" s="280"/>
      <c r="X8" s="280"/>
      <c r="Y8" s="280"/>
      <c r="Z8" s="280"/>
      <c r="AA8" s="48"/>
      <c r="AB8" s="46"/>
      <c r="AC8" s="46"/>
      <c r="AD8" s="39"/>
      <c r="AE8" s="45"/>
      <c r="AF8" s="45"/>
    </row>
    <row r="9" spans="1:32" ht="21" customHeight="1">
      <c r="A9" s="39"/>
      <c r="B9" s="39"/>
      <c r="C9" s="44"/>
      <c r="D9" s="46"/>
      <c r="E9" s="44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278" t="s">
        <v>134</v>
      </c>
      <c r="U9" s="278"/>
      <c r="V9" s="278"/>
      <c r="W9" s="278"/>
      <c r="X9" s="278"/>
      <c r="Y9" s="35"/>
      <c r="Z9" s="46"/>
      <c r="AA9" s="46"/>
      <c r="AB9" s="46"/>
      <c r="AC9" s="46"/>
      <c r="AD9" s="39" t="s">
        <v>70</v>
      </c>
      <c r="AE9" s="45"/>
      <c r="AF9" s="45"/>
    </row>
    <row r="10" spans="1:32" ht="21" customHeight="1">
      <c r="A10" s="39"/>
      <c r="B10" s="39"/>
      <c r="C10" s="44"/>
      <c r="D10" s="46"/>
      <c r="E10" s="44"/>
      <c r="F10" s="46"/>
      <c r="G10" s="46"/>
      <c r="H10" s="46"/>
      <c r="I10" s="46"/>
      <c r="J10" s="46" t="s">
        <v>125</v>
      </c>
      <c r="K10" s="46"/>
      <c r="L10" s="46"/>
      <c r="M10" s="46"/>
      <c r="N10" s="46"/>
      <c r="O10" s="46"/>
      <c r="P10" s="46"/>
      <c r="Q10" s="46"/>
      <c r="R10" s="46"/>
      <c r="S10" s="46"/>
      <c r="T10" s="46" t="s">
        <v>71</v>
      </c>
      <c r="U10" s="46"/>
      <c r="V10" s="46" t="s">
        <v>200</v>
      </c>
      <c r="W10" s="46"/>
      <c r="X10" s="46"/>
      <c r="Y10" s="46"/>
      <c r="Z10" s="46"/>
      <c r="AA10" s="46"/>
      <c r="AB10" s="46"/>
      <c r="AC10" s="45"/>
      <c r="AD10" s="39" t="s">
        <v>73</v>
      </c>
      <c r="AE10" s="45"/>
      <c r="AF10" s="45"/>
    </row>
    <row r="11" spans="1:32" s="39" customFormat="1" ht="21" customHeight="1">
      <c r="C11" s="46"/>
      <c r="E11" s="46"/>
      <c r="J11" s="46" t="s">
        <v>126</v>
      </c>
      <c r="K11" s="46"/>
      <c r="L11" s="279" t="s">
        <v>189</v>
      </c>
      <c r="M11" s="279"/>
      <c r="N11" s="279"/>
      <c r="O11" s="279"/>
      <c r="P11" s="279"/>
      <c r="Q11" s="46"/>
      <c r="T11" s="39" t="s">
        <v>87</v>
      </c>
      <c r="U11" s="46"/>
      <c r="V11" s="39" t="s">
        <v>201</v>
      </c>
      <c r="W11" s="46"/>
      <c r="Y11" s="46"/>
      <c r="Z11" s="39" t="s">
        <v>72</v>
      </c>
      <c r="AA11" s="46"/>
      <c r="AB11" s="39" t="s">
        <v>72</v>
      </c>
      <c r="AC11" s="46"/>
      <c r="AD11" s="39" t="s">
        <v>75</v>
      </c>
      <c r="AE11" s="46"/>
      <c r="AF11" s="39" t="s">
        <v>72</v>
      </c>
    </row>
    <row r="12" spans="1:32" s="39" customFormat="1" ht="21" customHeight="1">
      <c r="E12" s="35"/>
      <c r="F12" s="46" t="s">
        <v>32</v>
      </c>
      <c r="G12" s="46"/>
      <c r="H12" s="46" t="s">
        <v>122</v>
      </c>
      <c r="I12" s="46"/>
      <c r="J12" s="46" t="s">
        <v>159</v>
      </c>
      <c r="K12" s="46"/>
      <c r="L12" s="278" t="s">
        <v>78</v>
      </c>
      <c r="M12" s="278"/>
      <c r="N12" s="278"/>
      <c r="Q12" s="46"/>
      <c r="R12" s="46"/>
      <c r="S12" s="46"/>
      <c r="T12" s="39" t="s">
        <v>89</v>
      </c>
      <c r="U12" s="46"/>
      <c r="V12" s="39" t="s">
        <v>202</v>
      </c>
      <c r="W12" s="46"/>
      <c r="X12" s="39" t="s">
        <v>223</v>
      </c>
      <c r="Y12" s="46"/>
      <c r="Z12" s="39" t="s">
        <v>74</v>
      </c>
      <c r="AA12" s="46"/>
      <c r="AB12" s="39" t="s">
        <v>31</v>
      </c>
      <c r="AC12" s="46"/>
      <c r="AD12" s="39" t="s">
        <v>81</v>
      </c>
      <c r="AE12" s="46"/>
      <c r="AF12" s="39" t="s">
        <v>76</v>
      </c>
    </row>
    <row r="13" spans="1:32" s="39" customFormat="1" ht="21" customHeight="1">
      <c r="C13" s="46"/>
      <c r="D13" s="60" t="s">
        <v>3</v>
      </c>
      <c r="E13" s="46"/>
      <c r="F13" s="60" t="s">
        <v>77</v>
      </c>
      <c r="G13" s="46"/>
      <c r="H13" s="60" t="s">
        <v>121</v>
      </c>
      <c r="I13" s="46"/>
      <c r="J13" s="60" t="s">
        <v>160</v>
      </c>
      <c r="L13" s="60" t="s">
        <v>168</v>
      </c>
      <c r="M13" s="46"/>
      <c r="N13" s="63" t="s">
        <v>169</v>
      </c>
      <c r="P13" s="60" t="s">
        <v>79</v>
      </c>
      <c r="R13" s="60" t="s">
        <v>149</v>
      </c>
      <c r="S13" s="46"/>
      <c r="T13" s="60" t="s">
        <v>88</v>
      </c>
      <c r="V13" s="135" t="s">
        <v>134</v>
      </c>
      <c r="X13" s="99" t="s">
        <v>222</v>
      </c>
      <c r="Z13" s="60" t="s">
        <v>80</v>
      </c>
      <c r="AB13" s="60" t="s">
        <v>90</v>
      </c>
      <c r="AD13" s="60" t="s">
        <v>91</v>
      </c>
      <c r="AF13" s="60" t="s">
        <v>82</v>
      </c>
    </row>
    <row r="14" spans="1:32" s="39" customFormat="1" ht="21" customHeight="1">
      <c r="A14" s="24" t="s">
        <v>179</v>
      </c>
      <c r="C14" s="46"/>
      <c r="D14" s="25"/>
      <c r="E14" s="46"/>
      <c r="F14" s="28">
        <v>2100000</v>
      </c>
      <c r="G14" s="28"/>
      <c r="H14" s="28">
        <v>9319482</v>
      </c>
      <c r="I14" s="28"/>
      <c r="J14" s="28">
        <v>-211166</v>
      </c>
      <c r="K14" s="28"/>
      <c r="L14" s="28">
        <v>210000</v>
      </c>
      <c r="M14" s="28"/>
      <c r="N14" s="28">
        <v>366784</v>
      </c>
      <c r="O14" s="28"/>
      <c r="P14" s="28">
        <v>-545295</v>
      </c>
      <c r="Q14" s="28"/>
      <c r="R14" s="28">
        <v>-366784</v>
      </c>
      <c r="S14" s="28"/>
      <c r="T14" s="28">
        <v>19836652</v>
      </c>
      <c r="U14" s="28"/>
      <c r="V14" s="28">
        <v>0</v>
      </c>
      <c r="W14" s="28"/>
      <c r="X14" s="28">
        <v>0</v>
      </c>
      <c r="Y14" s="28"/>
      <c r="Z14" s="28">
        <f>SUM(T14:X14)</f>
        <v>19836652</v>
      </c>
      <c r="AA14" s="28"/>
      <c r="AB14" s="28">
        <f>SUM(Z14,F14:R14)</f>
        <v>30709673</v>
      </c>
      <c r="AC14" s="28"/>
      <c r="AD14" s="28">
        <v>67342</v>
      </c>
      <c r="AE14" s="28"/>
      <c r="AF14" s="28">
        <f>AB14+AD14</f>
        <v>30777015</v>
      </c>
    </row>
    <row r="15" spans="1:32" s="39" customFormat="1" ht="21" customHeight="1">
      <c r="A15" s="50" t="s">
        <v>247</v>
      </c>
      <c r="C15" s="46"/>
      <c r="D15" s="25"/>
      <c r="E15" s="46"/>
      <c r="F15" s="53">
        <v>0</v>
      </c>
      <c r="G15" s="28"/>
      <c r="H15" s="53">
        <v>0</v>
      </c>
      <c r="I15" s="31"/>
      <c r="J15" s="53">
        <v>0</v>
      </c>
      <c r="K15" s="28"/>
      <c r="L15" s="53">
        <v>0</v>
      </c>
      <c r="M15" s="31"/>
      <c r="N15" s="53">
        <v>0</v>
      </c>
      <c r="O15" s="28"/>
      <c r="P15" s="53">
        <v>-189577</v>
      </c>
      <c r="Q15" s="28"/>
      <c r="R15" s="53">
        <v>0</v>
      </c>
      <c r="S15" s="31"/>
      <c r="T15" s="53">
        <v>0</v>
      </c>
      <c r="U15" s="28"/>
      <c r="V15" s="53">
        <v>0</v>
      </c>
      <c r="W15" s="28"/>
      <c r="X15" s="53">
        <v>0</v>
      </c>
      <c r="Y15" s="28"/>
      <c r="Z15" s="53">
        <f t="shared" ref="Z15:Z19" si="0">SUM(T15:X15)</f>
        <v>0</v>
      </c>
      <c r="AA15" s="28"/>
      <c r="AB15" s="53">
        <f>SUM(F15:R15)+Z15</f>
        <v>-189577</v>
      </c>
      <c r="AC15" s="28"/>
      <c r="AD15" s="53">
        <v>2334</v>
      </c>
      <c r="AE15" s="28"/>
      <c r="AF15" s="53">
        <f>AB15+AD15</f>
        <v>-187243</v>
      </c>
    </row>
    <row r="16" spans="1:32" s="39" customFormat="1" ht="21" customHeight="1">
      <c r="A16" s="50" t="s">
        <v>177</v>
      </c>
      <c r="C16" s="46"/>
      <c r="D16" s="25"/>
      <c r="E16" s="46"/>
      <c r="F16" s="54">
        <v>0</v>
      </c>
      <c r="G16" s="28"/>
      <c r="H16" s="54">
        <v>0</v>
      </c>
      <c r="I16" s="31"/>
      <c r="J16" s="54">
        <v>0</v>
      </c>
      <c r="K16" s="28"/>
      <c r="L16" s="54">
        <v>0</v>
      </c>
      <c r="M16" s="31"/>
      <c r="N16" s="54">
        <v>0</v>
      </c>
      <c r="O16" s="28"/>
      <c r="P16" s="54">
        <v>0</v>
      </c>
      <c r="Q16" s="28"/>
      <c r="R16" s="54">
        <v>0</v>
      </c>
      <c r="S16" s="31"/>
      <c r="T16" s="54">
        <v>1053097</v>
      </c>
      <c r="U16" s="28"/>
      <c r="V16" s="54">
        <v>0</v>
      </c>
      <c r="W16" s="28"/>
      <c r="X16" s="54">
        <v>0</v>
      </c>
      <c r="Y16" s="28"/>
      <c r="Z16" s="54">
        <f t="shared" si="0"/>
        <v>1053097</v>
      </c>
      <c r="AA16" s="28"/>
      <c r="AB16" s="54">
        <f>SUM(F16:R16)+Z16</f>
        <v>1053097</v>
      </c>
      <c r="AC16" s="28"/>
      <c r="AD16" s="54">
        <v>0</v>
      </c>
      <c r="AE16" s="28"/>
      <c r="AF16" s="54">
        <f>AB16+AD16</f>
        <v>1053097</v>
      </c>
    </row>
    <row r="17" spans="1:32" s="39" customFormat="1" ht="21" customHeight="1">
      <c r="A17" s="50" t="s">
        <v>178</v>
      </c>
      <c r="C17" s="46"/>
      <c r="D17" s="25"/>
      <c r="E17" s="46"/>
      <c r="F17" s="28">
        <f>F15+F16</f>
        <v>0</v>
      </c>
      <c r="G17" s="28"/>
      <c r="H17" s="28">
        <f>H15+H16</f>
        <v>0</v>
      </c>
      <c r="I17" s="28"/>
      <c r="J17" s="28">
        <f>J15+J16</f>
        <v>0</v>
      </c>
      <c r="K17" s="28"/>
      <c r="L17" s="28">
        <f>L15+L16</f>
        <v>0</v>
      </c>
      <c r="M17" s="28"/>
      <c r="N17" s="28">
        <f>N15+N16</f>
        <v>0</v>
      </c>
      <c r="O17" s="28"/>
      <c r="P17" s="28">
        <f>P15+P16</f>
        <v>-189577</v>
      </c>
      <c r="Q17" s="28"/>
      <c r="R17" s="28">
        <f>R15+R16</f>
        <v>0</v>
      </c>
      <c r="S17" s="28"/>
      <c r="T17" s="28">
        <f>T15+T16</f>
        <v>1053097</v>
      </c>
      <c r="U17" s="28"/>
      <c r="V17" s="28">
        <f>V15+V16</f>
        <v>0</v>
      </c>
      <c r="W17" s="28"/>
      <c r="X17" s="28">
        <f>X15+X16</f>
        <v>0</v>
      </c>
      <c r="Y17" s="28"/>
      <c r="Z17" s="28">
        <f t="shared" si="0"/>
        <v>1053097</v>
      </c>
      <c r="AA17" s="28"/>
      <c r="AB17" s="28">
        <f>AB15+AB16</f>
        <v>863520</v>
      </c>
      <c r="AC17" s="28"/>
      <c r="AD17" s="28">
        <f>AD15+AD16</f>
        <v>2334</v>
      </c>
      <c r="AE17" s="28"/>
      <c r="AF17" s="28">
        <f>AF15+AF16</f>
        <v>865854</v>
      </c>
    </row>
    <row r="18" spans="1:32" s="39" customFormat="1" ht="21" customHeight="1">
      <c r="A18" s="50" t="s">
        <v>152</v>
      </c>
      <c r="C18" s="46"/>
      <c r="D18" s="25"/>
      <c r="E18" s="46"/>
      <c r="F18" s="28">
        <v>0</v>
      </c>
      <c r="G18" s="28"/>
      <c r="H18" s="28">
        <v>0</v>
      </c>
      <c r="I18" s="28"/>
      <c r="J18" s="28">
        <v>0</v>
      </c>
      <c r="K18" s="28"/>
      <c r="L18" s="28">
        <v>0</v>
      </c>
      <c r="M18" s="28"/>
      <c r="N18" s="28">
        <v>0</v>
      </c>
      <c r="O18" s="28"/>
      <c r="P18" s="28">
        <v>0</v>
      </c>
      <c r="Q18" s="28"/>
      <c r="R18" s="28">
        <v>-124772</v>
      </c>
      <c r="S18" s="28"/>
      <c r="T18" s="28">
        <v>0</v>
      </c>
      <c r="U18" s="28"/>
      <c r="V18" s="28">
        <v>0</v>
      </c>
      <c r="W18" s="28"/>
      <c r="X18" s="28">
        <v>0</v>
      </c>
      <c r="Y18" s="28"/>
      <c r="Z18" s="28">
        <f t="shared" si="0"/>
        <v>0</v>
      </c>
      <c r="AA18" s="28"/>
      <c r="AB18" s="28">
        <f>SUM(Z18,F18:R18)</f>
        <v>-124772</v>
      </c>
      <c r="AC18" s="28"/>
      <c r="AD18" s="28">
        <v>0</v>
      </c>
      <c r="AE18" s="28"/>
      <c r="AF18" s="28">
        <f>AB18+AD18</f>
        <v>-124772</v>
      </c>
    </row>
    <row r="19" spans="1:32" s="39" customFormat="1" ht="21" customHeight="1">
      <c r="A19" s="50" t="s">
        <v>185</v>
      </c>
      <c r="C19" s="46"/>
      <c r="D19" s="25"/>
      <c r="E19" s="46"/>
      <c r="F19" s="28">
        <v>0</v>
      </c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28">
        <v>124772</v>
      </c>
      <c r="O19" s="28"/>
      <c r="P19" s="28">
        <v>-124772</v>
      </c>
      <c r="Q19" s="28"/>
      <c r="R19" s="28">
        <v>0</v>
      </c>
      <c r="S19" s="28"/>
      <c r="T19" s="28">
        <v>0</v>
      </c>
      <c r="U19" s="28"/>
      <c r="V19" s="28">
        <v>0</v>
      </c>
      <c r="W19" s="28"/>
      <c r="X19" s="28">
        <v>0</v>
      </c>
      <c r="Y19" s="28"/>
      <c r="Z19" s="28">
        <f t="shared" si="0"/>
        <v>0</v>
      </c>
      <c r="AA19" s="28"/>
      <c r="AB19" s="28">
        <f>SUM(Z19,F19:R19)</f>
        <v>0</v>
      </c>
      <c r="AC19" s="28"/>
      <c r="AD19" s="28">
        <v>0</v>
      </c>
      <c r="AE19" s="28"/>
      <c r="AF19" s="28">
        <f>AB19+AD19</f>
        <v>0</v>
      </c>
    </row>
    <row r="20" spans="1:32" s="39" customFormat="1" ht="21" customHeight="1">
      <c r="A20" s="50" t="s">
        <v>213</v>
      </c>
      <c r="C20" s="46"/>
      <c r="D20" s="26">
        <v>27</v>
      </c>
      <c r="E20" s="46"/>
      <c r="F20" s="28">
        <v>0</v>
      </c>
      <c r="G20" s="28"/>
      <c r="H20" s="28">
        <v>0</v>
      </c>
      <c r="I20" s="28"/>
      <c r="J20" s="28">
        <v>0</v>
      </c>
      <c r="K20" s="28"/>
      <c r="L20" s="28">
        <v>0</v>
      </c>
      <c r="M20" s="28"/>
      <c r="N20" s="28">
        <v>0</v>
      </c>
      <c r="O20" s="28"/>
      <c r="P20" s="28">
        <v>-164800</v>
      </c>
      <c r="Q20" s="28"/>
      <c r="R20" s="28">
        <v>0</v>
      </c>
      <c r="S20" s="28"/>
      <c r="T20" s="28">
        <v>0</v>
      </c>
      <c r="U20" s="28"/>
      <c r="V20" s="28">
        <v>0</v>
      </c>
      <c r="W20" s="28"/>
      <c r="X20" s="28">
        <v>0</v>
      </c>
      <c r="Y20" s="28"/>
      <c r="Z20" s="28">
        <f>SUM(T20:X20)</f>
        <v>0</v>
      </c>
      <c r="AA20" s="28"/>
      <c r="AB20" s="28">
        <f>SUM(Z20,F20:R20)</f>
        <v>-164800</v>
      </c>
      <c r="AC20" s="28"/>
      <c r="AD20" s="28">
        <v>0</v>
      </c>
      <c r="AE20" s="28"/>
      <c r="AF20" s="28">
        <f>AB20+AD20</f>
        <v>-164800</v>
      </c>
    </row>
    <row r="21" spans="1:32" s="39" customFormat="1" ht="21" customHeight="1">
      <c r="A21" s="50" t="s">
        <v>186</v>
      </c>
      <c r="C21" s="46"/>
      <c r="D21" s="25"/>
      <c r="E21" s="46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</row>
    <row r="22" spans="1:32" s="39" customFormat="1" ht="21" customHeight="1">
      <c r="A22" s="134" t="s">
        <v>187</v>
      </c>
      <c r="C22" s="46"/>
      <c r="D22" s="25"/>
      <c r="E22" s="46"/>
      <c r="F22" s="28">
        <v>0</v>
      </c>
      <c r="G22" s="28"/>
      <c r="H22" s="28">
        <v>0</v>
      </c>
      <c r="I22" s="28"/>
      <c r="J22" s="28">
        <v>0</v>
      </c>
      <c r="K22" s="28"/>
      <c r="L22" s="28">
        <v>0</v>
      </c>
      <c r="M22" s="28"/>
      <c r="N22" s="28">
        <v>0</v>
      </c>
      <c r="O22" s="28"/>
      <c r="P22" s="28">
        <v>0</v>
      </c>
      <c r="Q22" s="28"/>
      <c r="R22" s="28">
        <v>0</v>
      </c>
      <c r="S22" s="28"/>
      <c r="T22" s="28">
        <v>0</v>
      </c>
      <c r="U22" s="28"/>
      <c r="V22" s="28">
        <v>0</v>
      </c>
      <c r="W22" s="28"/>
      <c r="X22" s="28">
        <v>0</v>
      </c>
      <c r="Y22" s="28"/>
      <c r="Z22" s="133">
        <f>SUM(T22:X22)</f>
        <v>0</v>
      </c>
      <c r="AA22" s="28"/>
      <c r="AB22" s="28">
        <f>SUM(Z22,F22:R22)</f>
        <v>0</v>
      </c>
      <c r="AC22" s="28"/>
      <c r="AD22" s="28">
        <v>-13625</v>
      </c>
      <c r="AE22" s="28"/>
      <c r="AF22" s="28">
        <f>AB22+AD22</f>
        <v>-13625</v>
      </c>
    </row>
    <row r="23" spans="1:32" s="39" customFormat="1" ht="21" customHeight="1" thickBot="1">
      <c r="A23" s="49" t="s">
        <v>232</v>
      </c>
      <c r="B23" s="34"/>
      <c r="C23" s="46"/>
      <c r="D23" s="34"/>
      <c r="E23" s="46"/>
      <c r="F23" s="30">
        <f>SUM(F14,F17:F22)</f>
        <v>2100000</v>
      </c>
      <c r="G23" s="31"/>
      <c r="H23" s="30">
        <f>SUM(H14,H17:H22)</f>
        <v>9319482</v>
      </c>
      <c r="I23" s="31"/>
      <c r="J23" s="30">
        <f>SUM(J14,J17:J22)</f>
        <v>-211166</v>
      </c>
      <c r="K23" s="28"/>
      <c r="L23" s="30">
        <f>SUM(L14,L17:L22)</f>
        <v>210000</v>
      </c>
      <c r="M23" s="31"/>
      <c r="N23" s="30">
        <f>SUM(N14,N17:N22)</f>
        <v>491556</v>
      </c>
      <c r="O23" s="31"/>
      <c r="P23" s="30">
        <f>SUM(P14,P17:P22)</f>
        <v>-1024444</v>
      </c>
      <c r="Q23" s="28"/>
      <c r="R23" s="30">
        <f>SUM(R14,R17:R22)</f>
        <v>-491556</v>
      </c>
      <c r="S23" s="31"/>
      <c r="T23" s="30">
        <f>SUM(T14,T17:T22)</f>
        <v>20889749</v>
      </c>
      <c r="U23" s="28"/>
      <c r="V23" s="30">
        <f>SUM(V14,V17:V22)</f>
        <v>0</v>
      </c>
      <c r="W23" s="28"/>
      <c r="X23" s="30">
        <f>SUM(X14,X17:X22)</f>
        <v>0</v>
      </c>
      <c r="Y23" s="28"/>
      <c r="Z23" s="30">
        <f>SUM(T23:X23)</f>
        <v>20889749</v>
      </c>
      <c r="AA23" s="28"/>
      <c r="AB23" s="30">
        <f>SUM(AB14,AB17:AB22)</f>
        <v>31283621</v>
      </c>
      <c r="AC23" s="28"/>
      <c r="AD23" s="30">
        <f>SUM(AD14,AD17:AD22)</f>
        <v>56051</v>
      </c>
      <c r="AE23" s="28"/>
      <c r="AF23" s="30">
        <f>SUM(AF14,AF17:AF22)</f>
        <v>31339672</v>
      </c>
    </row>
    <row r="24" spans="1:32" s="39" customFormat="1" ht="21" customHeight="1" thickTop="1">
      <c r="A24" s="23"/>
      <c r="C24" s="46"/>
      <c r="D24" s="26"/>
      <c r="E24" s="46"/>
      <c r="F24" s="28"/>
      <c r="G24" s="31"/>
      <c r="H24" s="28"/>
      <c r="I24" s="28"/>
      <c r="J24" s="28"/>
      <c r="K24" s="28"/>
      <c r="L24" s="28"/>
      <c r="M24" s="28"/>
      <c r="N24" s="28"/>
      <c r="O24" s="4"/>
      <c r="P24" s="4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31"/>
    </row>
    <row r="25" spans="1:32" ht="21" customHeight="1">
      <c r="A25" s="24" t="s">
        <v>191</v>
      </c>
      <c r="C25" s="46"/>
      <c r="D25" s="26"/>
      <c r="E25" s="46"/>
      <c r="F25" s="28">
        <v>2100000</v>
      </c>
      <c r="G25" s="28"/>
      <c r="H25" s="28">
        <v>9319482</v>
      </c>
      <c r="I25" s="28"/>
      <c r="J25" s="28">
        <v>-211166</v>
      </c>
      <c r="K25" s="28"/>
      <c r="L25" s="28">
        <v>210000</v>
      </c>
      <c r="M25" s="28"/>
      <c r="N25" s="28">
        <f>N23</f>
        <v>491556</v>
      </c>
      <c r="O25" s="28"/>
      <c r="P25" s="28">
        <v>-405301</v>
      </c>
      <c r="Q25" s="28"/>
      <c r="R25" s="28">
        <v>-491556</v>
      </c>
      <c r="S25" s="28"/>
      <c r="T25" s="28">
        <v>18934930</v>
      </c>
      <c r="U25" s="28"/>
      <c r="V25" s="28">
        <v>0</v>
      </c>
      <c r="W25" s="28"/>
      <c r="X25" s="28">
        <v>0</v>
      </c>
      <c r="Y25" s="28"/>
      <c r="Z25" s="28">
        <f>SUM(T25:X25)</f>
        <v>18934930</v>
      </c>
      <c r="AA25" s="31"/>
      <c r="AB25" s="28">
        <f>SUM(F25:R25,Z25)</f>
        <v>29947945</v>
      </c>
      <c r="AC25" s="28"/>
      <c r="AD25" s="28">
        <v>56548</v>
      </c>
      <c r="AE25" s="28"/>
      <c r="AF25" s="28">
        <f>SUM(AB25:AD25)</f>
        <v>30004493</v>
      </c>
    </row>
    <row r="26" spans="1:32" ht="21" customHeight="1">
      <c r="A26" s="23" t="s">
        <v>184</v>
      </c>
      <c r="C26" s="46"/>
      <c r="D26" s="26">
        <v>2</v>
      </c>
      <c r="E26" s="46"/>
      <c r="F26" s="133">
        <v>0</v>
      </c>
      <c r="G26" s="28"/>
      <c r="H26" s="133">
        <v>0</v>
      </c>
      <c r="I26" s="28"/>
      <c r="J26" s="133">
        <v>0</v>
      </c>
      <c r="K26" s="28"/>
      <c r="L26" s="133">
        <v>0</v>
      </c>
      <c r="M26" s="28"/>
      <c r="N26" s="133">
        <v>0</v>
      </c>
      <c r="O26" s="28"/>
      <c r="P26" s="133">
        <v>-89454</v>
      </c>
      <c r="Q26" s="28"/>
      <c r="R26" s="133">
        <v>0</v>
      </c>
      <c r="S26" s="28"/>
      <c r="T26" s="133">
        <v>-18934930</v>
      </c>
      <c r="U26" s="28"/>
      <c r="V26" s="133">
        <v>18934930</v>
      </c>
      <c r="W26" s="28"/>
      <c r="X26" s="133">
        <f>'The Company'!AB23</f>
        <v>-118476</v>
      </c>
      <c r="Y26" s="28"/>
      <c r="Z26" s="133">
        <f>SUM(T26:X26)</f>
        <v>-118476</v>
      </c>
      <c r="AA26" s="31"/>
      <c r="AB26" s="133">
        <f>SUM(Z26,F26:R26)</f>
        <v>-207930</v>
      </c>
      <c r="AC26" s="28"/>
      <c r="AD26" s="133">
        <v>-904</v>
      </c>
      <c r="AE26" s="28"/>
      <c r="AF26" s="133">
        <f>SUM(AB26:AD26)</f>
        <v>-208834</v>
      </c>
    </row>
    <row r="27" spans="1:32" ht="21" customHeight="1">
      <c r="A27" s="24" t="s">
        <v>212</v>
      </c>
      <c r="C27" s="46"/>
      <c r="E27" s="46"/>
      <c r="F27" s="28">
        <f>SUM(F25:F26)</f>
        <v>2100000</v>
      </c>
      <c r="G27" s="28"/>
      <c r="H27" s="28">
        <f>SUM(H25:H26)</f>
        <v>9319482</v>
      </c>
      <c r="I27" s="28"/>
      <c r="J27" s="28">
        <f>SUM(J25:J26)</f>
        <v>-211166</v>
      </c>
      <c r="K27" s="28"/>
      <c r="L27" s="28">
        <f>SUM(L25:L26)</f>
        <v>210000</v>
      </c>
      <c r="M27" s="28"/>
      <c r="N27" s="28">
        <f>SUM(N25:N26)</f>
        <v>491556</v>
      </c>
      <c r="O27" s="28"/>
      <c r="P27" s="28">
        <f>SUM(P25:P26)</f>
        <v>-494755</v>
      </c>
      <c r="Q27" s="28"/>
      <c r="R27" s="28">
        <f>SUM(R25:R26)</f>
        <v>-491556</v>
      </c>
      <c r="S27" s="28"/>
      <c r="T27" s="28">
        <f>SUM(T25:T26)</f>
        <v>0</v>
      </c>
      <c r="U27" s="28"/>
      <c r="V27" s="28">
        <f>SUM(V25:V26)</f>
        <v>18934930</v>
      </c>
      <c r="W27" s="28"/>
      <c r="X27" s="28">
        <f>SUM(X25:X26)</f>
        <v>-118476</v>
      </c>
      <c r="Y27" s="28"/>
      <c r="Z27" s="28">
        <f>SUM(Z25:Z26)</f>
        <v>18816454</v>
      </c>
      <c r="AA27" s="31"/>
      <c r="AB27" s="28">
        <f>SUM(AB25:AB26)</f>
        <v>29740015</v>
      </c>
      <c r="AC27" s="28"/>
      <c r="AD27" s="28">
        <f>SUM(AD25:AD26)</f>
        <v>55644</v>
      </c>
      <c r="AE27" s="28"/>
      <c r="AF27" s="28">
        <f>SUM(AF25:AF26)</f>
        <v>29795659</v>
      </c>
    </row>
    <row r="28" spans="1:32" ht="21" customHeight="1">
      <c r="A28" s="50" t="s">
        <v>218</v>
      </c>
      <c r="C28" s="46"/>
      <c r="D28" s="26"/>
      <c r="E28" s="46"/>
      <c r="F28" s="53">
        <v>0</v>
      </c>
      <c r="G28" s="28"/>
      <c r="H28" s="53">
        <v>0</v>
      </c>
      <c r="I28" s="31"/>
      <c r="J28" s="53">
        <v>0</v>
      </c>
      <c r="K28" s="28"/>
      <c r="L28" s="53">
        <v>0</v>
      </c>
      <c r="M28" s="31"/>
      <c r="N28" s="53">
        <v>0</v>
      </c>
      <c r="O28" s="28"/>
      <c r="P28" s="53">
        <f>'PL 6m'!E63</f>
        <v>-3313376</v>
      </c>
      <c r="Q28" s="28"/>
      <c r="R28" s="53">
        <v>0</v>
      </c>
      <c r="S28" s="31"/>
      <c r="T28" s="53">
        <v>0</v>
      </c>
      <c r="U28" s="28"/>
      <c r="V28" s="53">
        <v>0</v>
      </c>
      <c r="W28" s="28"/>
      <c r="X28" s="53">
        <v>0</v>
      </c>
      <c r="Y28" s="28"/>
      <c r="Z28" s="53">
        <f t="shared" ref="Z28" si="1">SUM(T28:X28)</f>
        <v>0</v>
      </c>
      <c r="AA28" s="28"/>
      <c r="AB28" s="53">
        <f>SUM(F28:R28)+Z28</f>
        <v>-3313376</v>
      </c>
      <c r="AC28" s="28"/>
      <c r="AD28" s="53">
        <f>'PL 6m'!E64</f>
        <v>-19472</v>
      </c>
      <c r="AE28" s="28"/>
      <c r="AF28" s="53">
        <f t="shared" ref="AF28:AF29" si="2">AB28+AD28</f>
        <v>-3332848</v>
      </c>
    </row>
    <row r="29" spans="1:32" ht="21" customHeight="1">
      <c r="A29" s="50" t="s">
        <v>177</v>
      </c>
      <c r="C29" s="46"/>
      <c r="D29" s="26"/>
      <c r="E29" s="46"/>
      <c r="F29" s="54">
        <v>0</v>
      </c>
      <c r="G29" s="28"/>
      <c r="H29" s="54">
        <v>0</v>
      </c>
      <c r="I29" s="31"/>
      <c r="J29" s="54">
        <v>0</v>
      </c>
      <c r="K29" s="28"/>
      <c r="L29" s="54">
        <v>0</v>
      </c>
      <c r="M29" s="31"/>
      <c r="N29" s="54">
        <v>0</v>
      </c>
      <c r="O29" s="28"/>
      <c r="P29" s="54">
        <v>0</v>
      </c>
      <c r="Q29" s="28"/>
      <c r="R29" s="54">
        <v>0</v>
      </c>
      <c r="S29" s="31"/>
      <c r="T29" s="54">
        <v>0</v>
      </c>
      <c r="U29" s="28"/>
      <c r="V29" s="54">
        <f>'PL 6m'!E57</f>
        <v>-3103914</v>
      </c>
      <c r="W29" s="28"/>
      <c r="X29" s="54">
        <f>'PL 6m'!I50</f>
        <v>-154895</v>
      </c>
      <c r="Y29" s="28"/>
      <c r="Z29" s="54">
        <f>SUM(T29:X29)</f>
        <v>-3258809</v>
      </c>
      <c r="AA29" s="31"/>
      <c r="AB29" s="54">
        <f>SUM(F29:R29)+Z29</f>
        <v>-3258809</v>
      </c>
      <c r="AC29" s="28"/>
      <c r="AD29" s="54">
        <f>'PL 6m'!E69-AD28</f>
        <v>-370</v>
      </c>
      <c r="AE29" s="28"/>
      <c r="AF29" s="54">
        <f t="shared" si="2"/>
        <v>-3259179</v>
      </c>
    </row>
    <row r="30" spans="1:32" ht="21" customHeight="1">
      <c r="A30" s="50" t="s">
        <v>178</v>
      </c>
      <c r="C30" s="46"/>
      <c r="D30" s="26"/>
      <c r="E30" s="46"/>
      <c r="F30" s="28">
        <f>F28+F29</f>
        <v>0</v>
      </c>
      <c r="G30" s="28"/>
      <c r="H30" s="28">
        <f>H28+H29</f>
        <v>0</v>
      </c>
      <c r="I30" s="28"/>
      <c r="J30" s="28">
        <f>J28+J29</f>
        <v>0</v>
      </c>
      <c r="K30" s="28"/>
      <c r="L30" s="28">
        <f>L28+L29</f>
        <v>0</v>
      </c>
      <c r="M30" s="28"/>
      <c r="N30" s="28">
        <f>N28+N29</f>
        <v>0</v>
      </c>
      <c r="O30" s="28"/>
      <c r="P30" s="28">
        <f>P28+P29</f>
        <v>-3313376</v>
      </c>
      <c r="Q30" s="28"/>
      <c r="R30" s="28">
        <f>R28+R29</f>
        <v>0</v>
      </c>
      <c r="S30" s="28"/>
      <c r="T30" s="28">
        <f>T28+T29</f>
        <v>0</v>
      </c>
      <c r="U30" s="28"/>
      <c r="V30" s="28">
        <f>V28+V29</f>
        <v>-3103914</v>
      </c>
      <c r="W30" s="28"/>
      <c r="X30" s="28">
        <f>X28+X29</f>
        <v>-154895</v>
      </c>
      <c r="Y30" s="28"/>
      <c r="Z30" s="28">
        <f>SUM(T30:X30)</f>
        <v>-3258809</v>
      </c>
      <c r="AA30" s="28"/>
      <c r="AB30" s="28">
        <f>AB28+AB29</f>
        <v>-6572185</v>
      </c>
      <c r="AC30" s="28"/>
      <c r="AD30" s="28">
        <f>SUM(AD28:AD29)</f>
        <v>-19842</v>
      </c>
      <c r="AE30" s="28"/>
      <c r="AF30" s="28">
        <f>AF28+AF29</f>
        <v>-6592027</v>
      </c>
    </row>
    <row r="31" spans="1:32" ht="21" customHeight="1">
      <c r="A31" s="50" t="s">
        <v>213</v>
      </c>
      <c r="C31" s="46"/>
      <c r="D31" s="26">
        <v>27</v>
      </c>
      <c r="E31" s="46"/>
      <c r="F31" s="28">
        <v>0</v>
      </c>
      <c r="G31" s="28"/>
      <c r="H31" s="28">
        <v>0</v>
      </c>
      <c r="I31" s="28"/>
      <c r="J31" s="28">
        <v>0</v>
      </c>
      <c r="K31" s="28"/>
      <c r="L31" s="28">
        <v>0</v>
      </c>
      <c r="M31" s="28"/>
      <c r="N31" s="28">
        <v>0</v>
      </c>
      <c r="O31" s="28"/>
      <c r="P31" s="28">
        <v>-206000</v>
      </c>
      <c r="Q31" s="28"/>
      <c r="R31" s="28">
        <v>0</v>
      </c>
      <c r="S31" s="28"/>
      <c r="T31" s="28">
        <v>0</v>
      </c>
      <c r="U31" s="28"/>
      <c r="V31" s="28">
        <v>0</v>
      </c>
      <c r="W31" s="28"/>
      <c r="X31" s="28">
        <v>0</v>
      </c>
      <c r="Y31" s="28"/>
      <c r="Z31" s="28">
        <v>0</v>
      </c>
      <c r="AA31" s="28"/>
      <c r="AB31" s="28">
        <f>SUM(Z31,F31:R31)</f>
        <v>-206000</v>
      </c>
      <c r="AC31" s="28"/>
      <c r="AD31" s="28">
        <v>0</v>
      </c>
      <c r="AE31" s="28"/>
      <c r="AF31" s="28">
        <f>AB31+AD31</f>
        <v>-206000</v>
      </c>
    </row>
    <row r="32" spans="1:32" ht="21" customHeight="1">
      <c r="A32" s="50" t="s">
        <v>221</v>
      </c>
      <c r="C32" s="46"/>
      <c r="D32" s="26"/>
      <c r="E32" s="46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</row>
    <row r="33" spans="1:32" ht="21" customHeight="1">
      <c r="A33" s="50" t="s">
        <v>187</v>
      </c>
      <c r="C33" s="46"/>
      <c r="D33" s="26"/>
      <c r="E33" s="46"/>
      <c r="F33" s="28">
        <v>0</v>
      </c>
      <c r="G33" s="28"/>
      <c r="H33" s="28">
        <v>0</v>
      </c>
      <c r="I33" s="28"/>
      <c r="J33" s="28">
        <v>0</v>
      </c>
      <c r="K33" s="28"/>
      <c r="L33" s="28">
        <v>0</v>
      </c>
      <c r="M33" s="28"/>
      <c r="N33" s="28">
        <v>0</v>
      </c>
      <c r="O33" s="28"/>
      <c r="P33" s="28">
        <v>0</v>
      </c>
      <c r="Q33" s="28"/>
      <c r="R33" s="28">
        <v>0</v>
      </c>
      <c r="S33" s="28"/>
      <c r="T33" s="28">
        <v>0</v>
      </c>
      <c r="U33" s="28"/>
      <c r="V33" s="28">
        <v>0</v>
      </c>
      <c r="W33" s="28"/>
      <c r="X33" s="28">
        <v>0</v>
      </c>
      <c r="Y33" s="28"/>
      <c r="Z33" s="28">
        <v>0</v>
      </c>
      <c r="AA33" s="28"/>
      <c r="AB33" s="28">
        <f>SUM(Z33,F33:R33)</f>
        <v>0</v>
      </c>
      <c r="AC33" s="28"/>
      <c r="AD33" s="28">
        <v>2450</v>
      </c>
      <c r="AE33" s="28"/>
      <c r="AF33" s="28">
        <f>SUM(AB33:AD33)</f>
        <v>2450</v>
      </c>
    </row>
    <row r="34" spans="1:32" ht="21" customHeight="1">
      <c r="A34" s="5" t="s">
        <v>186</v>
      </c>
      <c r="C34" s="46"/>
      <c r="D34" s="26"/>
      <c r="E34" s="46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</row>
    <row r="35" spans="1:32" ht="21" customHeight="1">
      <c r="A35" s="5" t="s">
        <v>187</v>
      </c>
      <c r="C35" s="46"/>
      <c r="D35" s="26"/>
      <c r="E35" s="46"/>
      <c r="F35" s="28">
        <v>0</v>
      </c>
      <c r="G35" s="28"/>
      <c r="H35" s="28">
        <v>0</v>
      </c>
      <c r="I35" s="28"/>
      <c r="J35" s="28">
        <v>0</v>
      </c>
      <c r="K35" s="28"/>
      <c r="L35" s="28">
        <v>0</v>
      </c>
      <c r="M35" s="28"/>
      <c r="N35" s="28">
        <v>0</v>
      </c>
      <c r="O35" s="28"/>
      <c r="P35" s="28">
        <v>0</v>
      </c>
      <c r="Q35" s="28"/>
      <c r="R35" s="28">
        <v>0</v>
      </c>
      <c r="S35" s="28"/>
      <c r="T35" s="28">
        <v>0</v>
      </c>
      <c r="U35" s="28"/>
      <c r="V35" s="28">
        <v>0</v>
      </c>
      <c r="W35" s="28"/>
      <c r="X35" s="28">
        <v>0</v>
      </c>
      <c r="Y35" s="28"/>
      <c r="Z35" s="28">
        <f>SUM(T35:X35)</f>
        <v>0</v>
      </c>
      <c r="AA35" s="28"/>
      <c r="AB35" s="28">
        <f>SUM(F35:R35,Z35)</f>
        <v>0</v>
      </c>
      <c r="AC35" s="28"/>
      <c r="AD35" s="28">
        <v>-753</v>
      </c>
      <c r="AE35" s="28"/>
      <c r="AF35" s="28">
        <f>SUM(AB35:AD35)</f>
        <v>-753</v>
      </c>
    </row>
    <row r="36" spans="1:32" ht="21" customHeight="1" thickBot="1">
      <c r="A36" s="49" t="s">
        <v>233</v>
      </c>
      <c r="C36" s="46"/>
      <c r="E36" s="46"/>
      <c r="F36" s="30">
        <f>SUM(F27,F30:F35)</f>
        <v>2100000</v>
      </c>
      <c r="G36" s="31"/>
      <c r="H36" s="30">
        <f>SUM(H27,H30:H35)</f>
        <v>9319482</v>
      </c>
      <c r="I36" s="31"/>
      <c r="J36" s="30">
        <f>SUM(J27,J30:J35)</f>
        <v>-211166</v>
      </c>
      <c r="K36" s="28"/>
      <c r="L36" s="30">
        <f>SUM(L27,L30:L35)</f>
        <v>210000</v>
      </c>
      <c r="M36" s="31"/>
      <c r="N36" s="30">
        <f>SUM(N27,N30:N35)</f>
        <v>491556</v>
      </c>
      <c r="O36" s="31"/>
      <c r="P36" s="30">
        <f>SUM(P27,P30:P35)</f>
        <v>-4014131</v>
      </c>
      <c r="Q36" s="28"/>
      <c r="R36" s="30">
        <f>SUM(R27,R30:R35)</f>
        <v>-491556</v>
      </c>
      <c r="S36" s="31"/>
      <c r="T36" s="30">
        <f>SUM(T27,T30:T35)</f>
        <v>0</v>
      </c>
      <c r="U36" s="28"/>
      <c r="V36" s="30">
        <f>SUM(V27,V30:V35)</f>
        <v>15831016</v>
      </c>
      <c r="W36" s="28"/>
      <c r="X36" s="30">
        <f>SUM(X27,X30:X35)</f>
        <v>-273371</v>
      </c>
      <c r="Y36" s="28"/>
      <c r="Z36" s="30">
        <f>SUM(Z27,Z30:Z35)</f>
        <v>15557645</v>
      </c>
      <c r="AA36" s="28"/>
      <c r="AB36" s="30">
        <f>SUM(AB27,AB30:AB35)</f>
        <v>22961830</v>
      </c>
      <c r="AC36" s="28"/>
      <c r="AD36" s="30">
        <f>SUM(AD27,AD30:AD35)</f>
        <v>37499</v>
      </c>
      <c r="AE36" s="28"/>
      <c r="AF36" s="30">
        <f>SUM(AF27,AF30:AF35)</f>
        <v>22999329</v>
      </c>
    </row>
    <row r="37" spans="1:32" ht="18" customHeight="1" thickTop="1">
      <c r="A37" s="49"/>
      <c r="C37" s="46"/>
      <c r="D37" s="46"/>
      <c r="E37" s="46"/>
      <c r="F37" s="32">
        <f>F36-BS!E103</f>
        <v>0</v>
      </c>
      <c r="G37" s="32"/>
      <c r="H37" s="32">
        <f>H36-BS!E104</f>
        <v>0</v>
      </c>
      <c r="I37" s="32"/>
      <c r="J37" s="32">
        <f>J36-BS!E106</f>
        <v>0</v>
      </c>
      <c r="K37" s="32"/>
      <c r="L37" s="32">
        <f>L36-BS!E109</f>
        <v>0</v>
      </c>
      <c r="M37" s="32"/>
      <c r="N37" s="32">
        <f>N36-BS!E110</f>
        <v>0</v>
      </c>
      <c r="O37" s="32"/>
      <c r="P37" s="32">
        <f>P36-BS!E111</f>
        <v>0</v>
      </c>
      <c r="Q37" s="32"/>
      <c r="R37" s="32">
        <f>R36-BS!E112</f>
        <v>0</v>
      </c>
      <c r="S37" s="32"/>
      <c r="T37" s="32"/>
      <c r="U37" s="32"/>
      <c r="V37" s="32"/>
      <c r="W37" s="32"/>
      <c r="X37" s="32"/>
      <c r="Y37" s="32"/>
      <c r="Z37" s="32">
        <f>Z36-BS!E113</f>
        <v>0</v>
      </c>
      <c r="AA37" s="32"/>
      <c r="AB37" s="32">
        <f>AB36-BS!E114</f>
        <v>0</v>
      </c>
      <c r="AC37" s="32"/>
      <c r="AD37" s="32">
        <f>AD36-BS!E115</f>
        <v>0</v>
      </c>
      <c r="AE37" s="32"/>
      <c r="AF37" s="32">
        <f>AF36-BS!E116</f>
        <v>0</v>
      </c>
    </row>
    <row r="38" spans="1:32" ht="18" customHeight="1"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</row>
    <row r="39" spans="1:32" ht="21" customHeight="1">
      <c r="A39" s="136" t="s">
        <v>193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</row>
    <row r="40" spans="1:32" ht="21" customHeight="1">
      <c r="A40" s="50"/>
    </row>
    <row r="42" spans="1:32" ht="21" customHeight="1">
      <c r="F42" s="31"/>
      <c r="G42" s="31"/>
      <c r="H42" s="31"/>
      <c r="I42" s="31"/>
      <c r="J42" s="28"/>
      <c r="K42" s="28"/>
      <c r="L42" s="31"/>
      <c r="M42" s="31"/>
      <c r="N42" s="31"/>
      <c r="O42" s="31"/>
      <c r="P42" s="31"/>
      <c r="Q42" s="28"/>
      <c r="R42" s="31"/>
      <c r="S42" s="31"/>
      <c r="T42" s="31"/>
      <c r="U42" s="28"/>
      <c r="V42" s="31"/>
      <c r="W42" s="28"/>
      <c r="X42" s="31"/>
      <c r="Y42" s="28"/>
      <c r="Z42" s="31"/>
      <c r="AA42" s="28"/>
      <c r="AB42" s="31"/>
      <c r="AC42" s="28"/>
      <c r="AD42" s="31"/>
      <c r="AE42" s="28"/>
      <c r="AF42" s="31"/>
    </row>
    <row r="43" spans="1:32" ht="21" customHeight="1"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C43" s="32"/>
      <c r="AD43" s="32"/>
      <c r="AE43" s="32"/>
      <c r="AF43" s="32"/>
    </row>
    <row r="44" spans="1:32" ht="21" customHeight="1"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</row>
  </sheetData>
  <mergeCells count="6">
    <mergeCell ref="F6:AF6"/>
    <mergeCell ref="F7:AB7"/>
    <mergeCell ref="L11:P11"/>
    <mergeCell ref="T8:Z8"/>
    <mergeCell ref="L12:N12"/>
    <mergeCell ref="T9:X9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AD38"/>
  <sheetViews>
    <sheetView showGridLines="0" view="pageBreakPreview" topLeftCell="A7" zoomScale="70" zoomScaleNormal="85" zoomScaleSheetLayoutView="70" workbookViewId="0">
      <selection activeCell="J19" sqref="J19"/>
    </sheetView>
  </sheetViews>
  <sheetFormatPr defaultColWidth="9.42578125" defaultRowHeight="21" customHeight="1"/>
  <cols>
    <col min="1" max="1" width="12.5703125" style="8" customWidth="1"/>
    <col min="2" max="2" width="24.5703125" style="8" customWidth="1"/>
    <col min="3" max="3" width="4.5703125" style="8" customWidth="1"/>
    <col min="4" max="4" width="8.5703125" style="12" customWidth="1"/>
    <col min="5" max="5" width="1.42578125" style="12" customWidth="1"/>
    <col min="6" max="6" width="16.42578125" style="8" customWidth="1"/>
    <col min="7" max="7" width="1.5703125" style="8" customWidth="1"/>
    <col min="8" max="8" width="16.42578125" style="8" customWidth="1"/>
    <col min="9" max="9" width="2" style="8" customWidth="1"/>
    <col min="10" max="10" width="16.42578125" style="8" customWidth="1"/>
    <col min="11" max="11" width="1.5703125" style="8" customWidth="1"/>
    <col min="12" max="12" width="16.42578125" style="8" customWidth="1"/>
    <col min="13" max="13" width="1.5703125" style="8" customWidth="1"/>
    <col min="14" max="14" width="16.42578125" style="8" customWidth="1"/>
    <col min="15" max="15" width="1.5703125" style="8" customWidth="1"/>
    <col min="16" max="16" width="16.42578125" style="8" customWidth="1"/>
    <col min="17" max="17" width="1.5703125" style="8" customWidth="1"/>
    <col min="18" max="18" width="16.42578125" style="8" customWidth="1"/>
    <col min="19" max="19" width="2" style="8" customWidth="1"/>
    <col min="20" max="20" width="17" style="8" customWidth="1"/>
    <col min="21" max="21" width="1.5703125" style="8" customWidth="1"/>
    <col min="22" max="22" width="16.42578125" style="8" customWidth="1"/>
    <col min="23" max="23" width="1.5703125" style="8" customWidth="1"/>
    <col min="24" max="24" width="19.5703125" style="8" customWidth="1"/>
    <col min="25" max="25" width="1.5703125" style="8" customWidth="1"/>
    <col min="26" max="26" width="19.5703125" style="8" customWidth="1"/>
    <col min="27" max="27" width="1.5703125" style="8" customWidth="1"/>
    <col min="28" max="28" width="16.42578125" style="8" customWidth="1"/>
    <col min="29" max="29" width="1.5703125" style="8" customWidth="1"/>
    <col min="30" max="30" width="16.42578125" style="8" customWidth="1"/>
    <col min="31" max="31" width="0.5703125" style="8" customWidth="1"/>
    <col min="32" max="16384" width="9.42578125" style="8"/>
  </cols>
  <sheetData>
    <row r="1" spans="1:30" ht="21" customHeight="1">
      <c r="B1" s="14"/>
      <c r="C1" s="14"/>
      <c r="D1" s="15"/>
      <c r="E1" s="15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66" t="s">
        <v>176</v>
      </c>
    </row>
    <row r="2" spans="1:30" ht="21" customHeight="1">
      <c r="A2" s="1" t="s">
        <v>118</v>
      </c>
      <c r="B2" s="14"/>
      <c r="C2" s="14"/>
      <c r="D2" s="15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ht="21" customHeight="1">
      <c r="A3" s="14" t="s">
        <v>92</v>
      </c>
      <c r="B3" s="14"/>
      <c r="C3" s="14"/>
      <c r="D3" s="15"/>
      <c r="E3" s="15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t="21" customHeight="1">
      <c r="A4" s="14" t="s">
        <v>231</v>
      </c>
      <c r="B4" s="14"/>
      <c r="C4" s="14"/>
      <c r="D4" s="15"/>
      <c r="E4" s="15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ht="21" customHeight="1">
      <c r="B5" s="16"/>
      <c r="C5" s="16"/>
      <c r="D5" s="17"/>
      <c r="E5" s="17"/>
      <c r="F5" s="16"/>
      <c r="G5" s="16"/>
      <c r="H5" s="16"/>
      <c r="I5" s="16"/>
      <c r="J5" s="18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8"/>
      <c r="W5" s="16"/>
      <c r="X5" s="18"/>
      <c r="Y5" s="16"/>
      <c r="Z5" s="18"/>
      <c r="AA5" s="16"/>
      <c r="AB5" s="18"/>
      <c r="AC5" s="16"/>
      <c r="AD5" s="66" t="s">
        <v>171</v>
      </c>
    </row>
    <row r="6" spans="1:30" ht="21" customHeight="1">
      <c r="A6" s="6"/>
      <c r="B6" s="6"/>
      <c r="C6" s="6"/>
      <c r="D6" s="19"/>
      <c r="E6" s="19"/>
      <c r="F6" s="271" t="s">
        <v>2</v>
      </c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</row>
    <row r="7" spans="1:30" ht="21" customHeight="1">
      <c r="A7" s="6"/>
      <c r="B7" s="6"/>
      <c r="C7" s="6"/>
      <c r="D7" s="19"/>
      <c r="E7" s="19"/>
      <c r="F7" s="20"/>
      <c r="G7" s="20"/>
      <c r="H7" s="20"/>
      <c r="I7" s="20"/>
      <c r="J7" s="62"/>
      <c r="K7" s="62"/>
      <c r="L7" s="20"/>
      <c r="M7" s="20"/>
      <c r="N7" s="20"/>
      <c r="O7" s="20"/>
      <c r="P7" s="20"/>
      <c r="Q7" s="20"/>
      <c r="R7" s="20"/>
      <c r="S7" s="20"/>
      <c r="T7" s="282" t="s">
        <v>35</v>
      </c>
      <c r="U7" s="282"/>
      <c r="V7" s="282"/>
      <c r="W7" s="282"/>
      <c r="X7" s="282"/>
      <c r="Y7" s="282"/>
      <c r="Z7" s="282"/>
      <c r="AA7" s="282"/>
      <c r="AB7" s="282"/>
      <c r="AC7" s="51"/>
      <c r="AD7" s="51"/>
    </row>
    <row r="8" spans="1:30" ht="21" customHeight="1">
      <c r="A8" s="6"/>
      <c r="B8" s="6"/>
      <c r="C8" s="6"/>
      <c r="D8" s="19"/>
      <c r="E8" s="19"/>
      <c r="F8" s="20"/>
      <c r="G8" s="20"/>
      <c r="H8" s="20"/>
      <c r="I8" s="20"/>
      <c r="J8" s="10"/>
      <c r="K8" s="10"/>
      <c r="L8" s="20"/>
      <c r="M8" s="20"/>
      <c r="N8" s="20"/>
      <c r="O8" s="20"/>
      <c r="P8" s="20"/>
      <c r="Q8" s="20"/>
      <c r="R8" s="20"/>
      <c r="S8" s="20"/>
      <c r="T8" s="282" t="s">
        <v>134</v>
      </c>
      <c r="U8" s="282"/>
      <c r="V8" s="282"/>
      <c r="W8" s="282"/>
      <c r="X8" s="282"/>
      <c r="Y8" s="282"/>
      <c r="Z8" s="282"/>
      <c r="AA8" s="10"/>
      <c r="AB8" s="10"/>
      <c r="AC8" s="10"/>
      <c r="AD8" s="10"/>
    </row>
    <row r="9" spans="1:30" s="6" customFormat="1" ht="21" customHeight="1">
      <c r="D9" s="10"/>
      <c r="E9" s="10"/>
      <c r="J9" s="10" t="s">
        <v>125</v>
      </c>
      <c r="K9" s="10"/>
      <c r="Q9" s="10"/>
      <c r="T9" s="6" t="s">
        <v>161</v>
      </c>
      <c r="U9" s="10"/>
      <c r="V9" s="10" t="s">
        <v>71</v>
      </c>
      <c r="W9" s="10"/>
      <c r="X9" s="46" t="s">
        <v>200</v>
      </c>
      <c r="Y9" s="10"/>
      <c r="Z9" s="46"/>
      <c r="AA9" s="10"/>
      <c r="AC9" s="10"/>
    </row>
    <row r="10" spans="1:30" s="6" customFormat="1" ht="21" customHeight="1">
      <c r="D10" s="10"/>
      <c r="E10" s="10"/>
      <c r="J10" s="6" t="s">
        <v>126</v>
      </c>
      <c r="K10" s="10"/>
      <c r="L10" s="281" t="s">
        <v>189</v>
      </c>
      <c r="M10" s="281"/>
      <c r="N10" s="281"/>
      <c r="O10" s="281"/>
      <c r="P10" s="281"/>
      <c r="Q10" s="10"/>
      <c r="T10" s="6" t="s">
        <v>106</v>
      </c>
      <c r="U10" s="10"/>
      <c r="V10" s="6" t="s">
        <v>87</v>
      </c>
      <c r="W10" s="10"/>
      <c r="X10" s="39" t="s">
        <v>201</v>
      </c>
      <c r="Y10" s="10"/>
      <c r="Z10" s="39"/>
      <c r="AA10" s="10"/>
      <c r="AB10" s="6" t="s">
        <v>72</v>
      </c>
      <c r="AC10" s="10"/>
      <c r="AD10" s="6" t="s">
        <v>72</v>
      </c>
    </row>
    <row r="11" spans="1:30" s="6" customFormat="1" ht="21" customHeight="1">
      <c r="F11" s="10" t="s">
        <v>32</v>
      </c>
      <c r="H11" s="10" t="s">
        <v>122</v>
      </c>
      <c r="I11" s="10"/>
      <c r="J11" s="6" t="s">
        <v>159</v>
      </c>
      <c r="K11" s="10"/>
      <c r="L11" s="282" t="s">
        <v>78</v>
      </c>
      <c r="M11" s="282"/>
      <c r="N11" s="282"/>
      <c r="Q11" s="10"/>
      <c r="R11" s="10"/>
      <c r="S11" s="10"/>
      <c r="T11" s="10" t="s">
        <v>162</v>
      </c>
      <c r="U11" s="10"/>
      <c r="V11" s="6" t="s">
        <v>89</v>
      </c>
      <c r="W11" s="10"/>
      <c r="X11" s="39" t="s">
        <v>202</v>
      </c>
      <c r="Y11" s="10"/>
      <c r="Z11" s="39" t="s">
        <v>223</v>
      </c>
      <c r="AA11" s="10"/>
      <c r="AB11" s="6" t="s">
        <v>74</v>
      </c>
      <c r="AC11" s="10"/>
      <c r="AD11" s="6" t="s">
        <v>76</v>
      </c>
    </row>
    <row r="12" spans="1:30" s="6" customFormat="1" ht="21" customHeight="1">
      <c r="D12" s="61" t="s">
        <v>3</v>
      </c>
      <c r="E12" s="10"/>
      <c r="F12" s="61" t="s">
        <v>77</v>
      </c>
      <c r="H12" s="61" t="s">
        <v>121</v>
      </c>
      <c r="I12" s="10"/>
      <c r="J12" s="61" t="s">
        <v>160</v>
      </c>
      <c r="L12" s="61" t="s">
        <v>168</v>
      </c>
      <c r="N12" s="64" t="s">
        <v>169</v>
      </c>
      <c r="P12" s="61" t="s">
        <v>79</v>
      </c>
      <c r="R12" s="61" t="s">
        <v>149</v>
      </c>
      <c r="S12" s="10"/>
      <c r="T12" s="61" t="s">
        <v>160</v>
      </c>
      <c r="V12" s="61" t="s">
        <v>88</v>
      </c>
      <c r="X12" s="135" t="s">
        <v>134</v>
      </c>
      <c r="Z12" s="99" t="s">
        <v>222</v>
      </c>
      <c r="AB12" s="61" t="s">
        <v>80</v>
      </c>
      <c r="AD12" s="61" t="s">
        <v>82</v>
      </c>
    </row>
    <row r="13" spans="1:30" ht="21" customHeight="1">
      <c r="A13" s="52" t="s">
        <v>179</v>
      </c>
      <c r="D13" s="2"/>
      <c r="F13" s="11">
        <v>2100000</v>
      </c>
      <c r="G13" s="21"/>
      <c r="H13" s="11">
        <v>9319482</v>
      </c>
      <c r="I13" s="11"/>
      <c r="J13" s="11">
        <v>-211166</v>
      </c>
      <c r="K13" s="21"/>
      <c r="L13" s="21">
        <v>210000</v>
      </c>
      <c r="M13" s="21"/>
      <c r="N13" s="21">
        <v>366784</v>
      </c>
      <c r="O13" s="21"/>
      <c r="P13" s="21">
        <v>178980</v>
      </c>
      <c r="Q13" s="21"/>
      <c r="R13" s="11">
        <v>-366784</v>
      </c>
      <c r="S13" s="11"/>
      <c r="T13" s="11">
        <v>3533598</v>
      </c>
      <c r="U13" s="21"/>
      <c r="V13" s="11">
        <v>16303054</v>
      </c>
      <c r="W13" s="21"/>
      <c r="X13" s="11">
        <v>0</v>
      </c>
      <c r="Y13" s="21"/>
      <c r="Z13" s="11">
        <v>0</v>
      </c>
      <c r="AA13" s="21"/>
      <c r="AB13" s="59">
        <f>SUM(T13:Y13)</f>
        <v>19836652</v>
      </c>
      <c r="AC13" s="21"/>
      <c r="AD13" s="21">
        <f>SUM(F13:R13,AB13)</f>
        <v>31433948</v>
      </c>
    </row>
    <row r="14" spans="1:30" ht="21" customHeight="1">
      <c r="A14" s="7" t="s">
        <v>264</v>
      </c>
      <c r="D14" s="8"/>
      <c r="E14" s="8"/>
      <c r="F14" s="55">
        <v>0</v>
      </c>
      <c r="G14" s="21"/>
      <c r="H14" s="55">
        <v>0</v>
      </c>
      <c r="I14" s="22"/>
      <c r="J14" s="57">
        <v>0</v>
      </c>
      <c r="K14" s="21"/>
      <c r="L14" s="55">
        <v>0</v>
      </c>
      <c r="M14" s="21"/>
      <c r="N14" s="55">
        <v>0</v>
      </c>
      <c r="O14" s="21"/>
      <c r="P14" s="55">
        <v>-190336</v>
      </c>
      <c r="Q14" s="21"/>
      <c r="R14" s="55">
        <v>0</v>
      </c>
      <c r="S14" s="22"/>
      <c r="T14" s="55">
        <v>0</v>
      </c>
      <c r="U14" s="21"/>
      <c r="V14" s="57">
        <v>0</v>
      </c>
      <c r="W14" s="21"/>
      <c r="X14" s="57">
        <v>0</v>
      </c>
      <c r="Y14" s="21"/>
      <c r="Z14" s="57">
        <v>0</v>
      </c>
      <c r="AA14" s="21"/>
      <c r="AB14" s="55">
        <f>SUM(T14:Y14)</f>
        <v>0</v>
      </c>
      <c r="AC14" s="21"/>
      <c r="AD14" s="55">
        <f>SUM(F14:R14,AB14)</f>
        <v>-190336</v>
      </c>
    </row>
    <row r="15" spans="1:30" ht="21" customHeight="1">
      <c r="A15" s="7" t="s">
        <v>203</v>
      </c>
      <c r="D15" s="8"/>
      <c r="E15" s="8"/>
      <c r="F15" s="56">
        <v>0</v>
      </c>
      <c r="G15" s="21"/>
      <c r="H15" s="56">
        <v>0</v>
      </c>
      <c r="I15" s="22"/>
      <c r="J15" s="56">
        <v>0</v>
      </c>
      <c r="K15" s="21"/>
      <c r="L15" s="56">
        <v>0</v>
      </c>
      <c r="M15" s="21"/>
      <c r="N15" s="56">
        <v>0</v>
      </c>
      <c r="O15" s="21"/>
      <c r="P15" s="56">
        <v>0</v>
      </c>
      <c r="Q15" s="21"/>
      <c r="R15" s="56">
        <v>0</v>
      </c>
      <c r="S15" s="22"/>
      <c r="T15" s="56">
        <v>172200</v>
      </c>
      <c r="U15" s="21"/>
      <c r="V15" s="56">
        <v>880897</v>
      </c>
      <c r="W15" s="21"/>
      <c r="X15" s="56">
        <v>0</v>
      </c>
      <c r="Y15" s="21"/>
      <c r="Z15" s="56">
        <v>0</v>
      </c>
      <c r="AA15" s="21"/>
      <c r="AB15" s="56">
        <f>SUM(T15:Y15)</f>
        <v>1053097</v>
      </c>
      <c r="AC15" s="21"/>
      <c r="AD15" s="56">
        <f>SUM(F15:R15,AB15)</f>
        <v>1053097</v>
      </c>
    </row>
    <row r="16" spans="1:30" ht="21" customHeight="1">
      <c r="A16" s="7" t="s">
        <v>204</v>
      </c>
      <c r="D16" s="2"/>
      <c r="E16" s="10"/>
      <c r="F16" s="11">
        <f>F14+F15</f>
        <v>0</v>
      </c>
      <c r="G16" s="21"/>
      <c r="H16" s="11">
        <f>H14+H15</f>
        <v>0</v>
      </c>
      <c r="I16" s="11"/>
      <c r="J16" s="11">
        <f>J14+J15</f>
        <v>0</v>
      </c>
      <c r="K16" s="22"/>
      <c r="L16" s="11">
        <f>L14+L15</f>
        <v>0</v>
      </c>
      <c r="M16" s="21"/>
      <c r="N16" s="11">
        <f>N14+N15</f>
        <v>0</v>
      </c>
      <c r="O16" s="21"/>
      <c r="P16" s="11">
        <f>P14+P15</f>
        <v>-190336</v>
      </c>
      <c r="Q16" s="21"/>
      <c r="R16" s="11">
        <f>R14+R15</f>
        <v>0</v>
      </c>
      <c r="S16" s="11"/>
      <c r="T16" s="11">
        <f>T14+T15</f>
        <v>172200</v>
      </c>
      <c r="U16" s="21"/>
      <c r="V16" s="11">
        <f>V14+V15</f>
        <v>880897</v>
      </c>
      <c r="W16" s="21"/>
      <c r="X16" s="11">
        <f>X14+X15</f>
        <v>0</v>
      </c>
      <c r="Y16" s="21"/>
      <c r="Z16" s="11">
        <f>Z14+Z15</f>
        <v>0</v>
      </c>
      <c r="AA16" s="21"/>
      <c r="AB16" s="21">
        <f>SUM(T16:Y16)</f>
        <v>1053097</v>
      </c>
      <c r="AC16" s="22"/>
      <c r="AD16" s="21">
        <f>SUM(AD14:AD15)</f>
        <v>862761</v>
      </c>
    </row>
    <row r="17" spans="1:30" ht="21" customHeight="1">
      <c r="A17" s="7" t="s">
        <v>152</v>
      </c>
      <c r="D17" s="2"/>
      <c r="E17" s="10"/>
      <c r="F17" s="11">
        <v>0</v>
      </c>
      <c r="G17" s="21"/>
      <c r="H17" s="11">
        <v>0</v>
      </c>
      <c r="I17" s="11"/>
      <c r="J17" s="11">
        <v>0</v>
      </c>
      <c r="K17" s="22"/>
      <c r="L17" s="11">
        <v>0</v>
      </c>
      <c r="M17" s="21"/>
      <c r="N17" s="11">
        <v>0</v>
      </c>
      <c r="O17" s="21"/>
      <c r="P17" s="11">
        <v>0</v>
      </c>
      <c r="Q17" s="21"/>
      <c r="R17" s="11">
        <v>-124772</v>
      </c>
      <c r="S17" s="11"/>
      <c r="T17" s="11">
        <v>0</v>
      </c>
      <c r="U17" s="21"/>
      <c r="V17" s="11">
        <v>0</v>
      </c>
      <c r="W17" s="21"/>
      <c r="X17" s="11">
        <v>0</v>
      </c>
      <c r="Y17" s="21"/>
      <c r="Z17" s="11">
        <v>0</v>
      </c>
      <c r="AA17" s="21"/>
      <c r="AB17" s="21">
        <f t="shared" ref="AB17:AB19" si="0">SUM(T17:Y17)</f>
        <v>0</v>
      </c>
      <c r="AC17" s="22"/>
      <c r="AD17" s="21">
        <f>SUM(F17:R17,AB17)</f>
        <v>-124772</v>
      </c>
    </row>
    <row r="18" spans="1:30" ht="21" customHeight="1">
      <c r="A18" s="7" t="s">
        <v>185</v>
      </c>
      <c r="D18" s="2"/>
      <c r="E18" s="10"/>
      <c r="F18" s="11">
        <v>0</v>
      </c>
      <c r="G18" s="21"/>
      <c r="H18" s="11">
        <v>0</v>
      </c>
      <c r="I18" s="11"/>
      <c r="J18" s="11">
        <v>0</v>
      </c>
      <c r="K18" s="22"/>
      <c r="L18" s="11">
        <v>0</v>
      </c>
      <c r="M18" s="21"/>
      <c r="N18" s="11">
        <v>124772</v>
      </c>
      <c r="O18" s="21"/>
      <c r="P18" s="11">
        <v>-124772</v>
      </c>
      <c r="Q18" s="21"/>
      <c r="R18" s="11">
        <v>0</v>
      </c>
      <c r="S18" s="11"/>
      <c r="T18" s="11">
        <v>0</v>
      </c>
      <c r="U18" s="21"/>
      <c r="V18" s="11">
        <v>0</v>
      </c>
      <c r="W18" s="21"/>
      <c r="X18" s="11">
        <v>0</v>
      </c>
      <c r="Y18" s="21"/>
      <c r="Z18" s="11">
        <v>0</v>
      </c>
      <c r="AA18" s="21"/>
      <c r="AB18" s="21">
        <f t="shared" si="0"/>
        <v>0</v>
      </c>
      <c r="AC18" s="22"/>
      <c r="AD18" s="21">
        <f>SUM(F18:R18,AB18)</f>
        <v>0</v>
      </c>
    </row>
    <row r="19" spans="1:30" ht="21" customHeight="1">
      <c r="A19" s="7" t="s">
        <v>213</v>
      </c>
      <c r="D19" s="2">
        <v>27</v>
      </c>
      <c r="E19" s="10"/>
      <c r="F19" s="11">
        <v>0</v>
      </c>
      <c r="G19" s="21"/>
      <c r="H19" s="11">
        <v>0</v>
      </c>
      <c r="I19" s="11"/>
      <c r="J19" s="11">
        <v>0</v>
      </c>
      <c r="K19" s="22"/>
      <c r="L19" s="11">
        <v>0</v>
      </c>
      <c r="M19" s="21"/>
      <c r="N19" s="11">
        <v>0</v>
      </c>
      <c r="O19" s="21"/>
      <c r="P19" s="11">
        <v>-164800</v>
      </c>
      <c r="Q19" s="21"/>
      <c r="R19" s="11">
        <v>0</v>
      </c>
      <c r="S19" s="11"/>
      <c r="T19" s="11">
        <v>0</v>
      </c>
      <c r="U19" s="21"/>
      <c r="V19" s="11">
        <v>0</v>
      </c>
      <c r="W19" s="21"/>
      <c r="X19" s="11">
        <v>0</v>
      </c>
      <c r="Y19" s="21"/>
      <c r="Z19" s="11">
        <v>0</v>
      </c>
      <c r="AA19" s="21"/>
      <c r="AB19" s="21">
        <f t="shared" si="0"/>
        <v>0</v>
      </c>
      <c r="AC19" s="22"/>
      <c r="AD19" s="21">
        <f>SUM(F19:R19,AB19)</f>
        <v>-164800</v>
      </c>
    </row>
    <row r="20" spans="1:30" ht="21" customHeight="1" thickBot="1">
      <c r="A20" s="52" t="s">
        <v>232</v>
      </c>
      <c r="D20" s="10"/>
      <c r="E20" s="10"/>
      <c r="F20" s="27">
        <f>SUM(F13,F16:F18)</f>
        <v>2100000</v>
      </c>
      <c r="G20" s="33"/>
      <c r="H20" s="27">
        <f>SUM(H13,H16:H18)</f>
        <v>9319482</v>
      </c>
      <c r="I20" s="33"/>
      <c r="J20" s="27">
        <f>SUM(J13,J16:J18)</f>
        <v>-211166</v>
      </c>
      <c r="K20" s="11"/>
      <c r="L20" s="27">
        <f>SUM(L13,L16:L18)</f>
        <v>210000</v>
      </c>
      <c r="M20" s="33"/>
      <c r="N20" s="27">
        <f>SUM(N13,N16:N18)</f>
        <v>491556</v>
      </c>
      <c r="O20" s="33"/>
      <c r="P20" s="27">
        <f>SUM(P13,P16:P19)</f>
        <v>-300928</v>
      </c>
      <c r="Q20" s="11"/>
      <c r="R20" s="27">
        <f>SUM(R13,R16:R19)</f>
        <v>-491556</v>
      </c>
      <c r="S20" s="33"/>
      <c r="T20" s="27">
        <f>SUM(T13,T16:T19)</f>
        <v>3705798</v>
      </c>
      <c r="U20" s="11"/>
      <c r="V20" s="27">
        <f>SUM(V13,V16:V19)</f>
        <v>17183951</v>
      </c>
      <c r="W20" s="11"/>
      <c r="X20" s="27">
        <f>SUM(X13,X16:X19)</f>
        <v>0</v>
      </c>
      <c r="Y20" s="11"/>
      <c r="Z20" s="27">
        <f>SUM(Z13,Z16:Z19)</f>
        <v>0</v>
      </c>
      <c r="AA20" s="11"/>
      <c r="AB20" s="27">
        <f>SUM(AB13,AB16:AB19)</f>
        <v>20889749</v>
      </c>
      <c r="AC20" s="11"/>
      <c r="AD20" s="27">
        <f>SUM(AD13,AD16:AD19)</f>
        <v>32007137</v>
      </c>
    </row>
    <row r="21" spans="1:30" ht="21" customHeight="1" thickTop="1">
      <c r="A21" s="9"/>
      <c r="D21" s="10"/>
      <c r="E21" s="10"/>
      <c r="F21" s="33"/>
      <c r="G21" s="33"/>
      <c r="H21" s="33"/>
      <c r="I21" s="33"/>
      <c r="J21" s="33"/>
      <c r="K21" s="11"/>
      <c r="L21" s="33"/>
      <c r="M21" s="33"/>
      <c r="N21" s="33"/>
      <c r="O21" s="33"/>
      <c r="P21" s="33"/>
      <c r="Q21" s="11"/>
      <c r="R21" s="33"/>
      <c r="S21" s="33"/>
      <c r="T21" s="33"/>
      <c r="U21" s="11"/>
      <c r="V21" s="33"/>
      <c r="W21" s="11"/>
      <c r="X21" s="33"/>
      <c r="Y21" s="11"/>
      <c r="Z21" s="33"/>
      <c r="AA21" s="11"/>
      <c r="AB21" s="33"/>
      <c r="AC21" s="11"/>
      <c r="AD21" s="33"/>
    </row>
    <row r="22" spans="1:30" ht="21" customHeight="1">
      <c r="A22" s="13" t="s">
        <v>191</v>
      </c>
      <c r="D22" s="2"/>
      <c r="F22" s="21">
        <v>2100000</v>
      </c>
      <c r="G22" s="21"/>
      <c r="H22" s="21">
        <v>9319482</v>
      </c>
      <c r="I22" s="11"/>
      <c r="J22" s="21">
        <v>-211166</v>
      </c>
      <c r="K22" s="21"/>
      <c r="L22" s="21">
        <v>210000</v>
      </c>
      <c r="M22" s="21"/>
      <c r="N22" s="21">
        <v>491556</v>
      </c>
      <c r="O22" s="21"/>
      <c r="P22" s="21">
        <v>300891</v>
      </c>
      <c r="Q22" s="21"/>
      <c r="R22" s="21">
        <v>-491556</v>
      </c>
      <c r="S22" s="11"/>
      <c r="T22" s="21">
        <v>3705798</v>
      </c>
      <c r="U22" s="21"/>
      <c r="V22" s="21">
        <v>15229132</v>
      </c>
      <c r="W22" s="21"/>
      <c r="X22" s="21">
        <v>0</v>
      </c>
      <c r="Y22" s="21"/>
      <c r="Z22" s="21">
        <v>0</v>
      </c>
      <c r="AA22" s="21"/>
      <c r="AB22" s="22">
        <f>SUM(T22:Y22)</f>
        <v>18934930</v>
      </c>
      <c r="AC22" s="21"/>
      <c r="AD22" s="21">
        <f>SUM(F22:R22,AB22)</f>
        <v>30654137</v>
      </c>
    </row>
    <row r="23" spans="1:30" ht="21" customHeight="1">
      <c r="A23" s="88" t="s">
        <v>183</v>
      </c>
      <c r="D23" s="2">
        <v>2</v>
      </c>
      <c r="F23" s="59">
        <v>0</v>
      </c>
      <c r="G23" s="21"/>
      <c r="H23" s="59">
        <v>0</v>
      </c>
      <c r="I23" s="11"/>
      <c r="J23" s="59">
        <v>0</v>
      </c>
      <c r="K23" s="21"/>
      <c r="L23" s="59">
        <v>0</v>
      </c>
      <c r="M23" s="21"/>
      <c r="N23" s="59">
        <v>0</v>
      </c>
      <c r="O23" s="21"/>
      <c r="P23" s="59">
        <v>-89454</v>
      </c>
      <c r="Q23" s="21"/>
      <c r="R23" s="59">
        <v>0</v>
      </c>
      <c r="S23" s="11"/>
      <c r="T23" s="59">
        <v>-8130</v>
      </c>
      <c r="U23" s="21"/>
      <c r="V23" s="59">
        <v>-15229132</v>
      </c>
      <c r="W23" s="21"/>
      <c r="X23" s="59">
        <v>15229132</v>
      </c>
      <c r="Y23" s="21"/>
      <c r="Z23" s="59">
        <v>-110346</v>
      </c>
      <c r="AA23" s="21"/>
      <c r="AB23" s="59">
        <f>SUM(T23:Z23)</f>
        <v>-118476</v>
      </c>
      <c r="AC23" s="21"/>
      <c r="AD23" s="59">
        <f>SUM(F23:R23,AB23)</f>
        <v>-207930</v>
      </c>
    </row>
    <row r="24" spans="1:30" ht="21" customHeight="1">
      <c r="A24" s="24" t="s">
        <v>212</v>
      </c>
      <c r="D24" s="2"/>
      <c r="F24" s="21">
        <f>SUM(F22:F23)</f>
        <v>2100000</v>
      </c>
      <c r="G24" s="21"/>
      <c r="H24" s="21">
        <f>SUM(H22:H23)</f>
        <v>9319482</v>
      </c>
      <c r="I24" s="11"/>
      <c r="J24" s="21">
        <f>SUM(J22:J23)</f>
        <v>-211166</v>
      </c>
      <c r="K24" s="21"/>
      <c r="L24" s="21">
        <f>SUM(L22:L23)</f>
        <v>210000</v>
      </c>
      <c r="M24" s="21"/>
      <c r="N24" s="21">
        <f>SUM(N22:N23)</f>
        <v>491556</v>
      </c>
      <c r="O24" s="21"/>
      <c r="P24" s="21">
        <f>SUM(P22:P23)</f>
        <v>211437</v>
      </c>
      <c r="Q24" s="21"/>
      <c r="R24" s="21">
        <f>SUM(R22:R23)</f>
        <v>-491556</v>
      </c>
      <c r="S24" s="11"/>
      <c r="T24" s="21">
        <f>SUM(T22:T23)</f>
        <v>3697668</v>
      </c>
      <c r="U24" s="21"/>
      <c r="V24" s="21">
        <f>SUM(V22:V23)</f>
        <v>0</v>
      </c>
      <c r="W24" s="21"/>
      <c r="X24" s="21">
        <f>SUM(X22:X23)</f>
        <v>15229132</v>
      </c>
      <c r="Y24" s="21"/>
      <c r="Z24" s="21">
        <f>SUM(Z22:Z23)</f>
        <v>-110346</v>
      </c>
      <c r="AA24" s="21"/>
      <c r="AB24" s="21">
        <f>SUM(AB22:AB23)</f>
        <v>18816454</v>
      </c>
      <c r="AC24" s="22"/>
      <c r="AD24" s="21">
        <f>SUM(AD22:AD23)</f>
        <v>30446207</v>
      </c>
    </row>
    <row r="25" spans="1:30" ht="21" customHeight="1">
      <c r="A25" s="7" t="s">
        <v>218</v>
      </c>
      <c r="D25" s="2"/>
      <c r="F25" s="55">
        <v>0</v>
      </c>
      <c r="G25" s="21"/>
      <c r="H25" s="57">
        <v>0</v>
      </c>
      <c r="I25" s="33"/>
      <c r="J25" s="55">
        <v>0</v>
      </c>
      <c r="K25" s="21"/>
      <c r="L25" s="55">
        <v>0</v>
      </c>
      <c r="M25" s="21"/>
      <c r="N25" s="55">
        <v>0</v>
      </c>
      <c r="O25" s="21"/>
      <c r="P25" s="55">
        <f>'PL 6m'!I33</f>
        <v>-3277532</v>
      </c>
      <c r="Q25" s="21"/>
      <c r="R25" s="57">
        <v>0</v>
      </c>
      <c r="S25" s="33"/>
      <c r="T25" s="57">
        <v>0</v>
      </c>
      <c r="U25" s="21"/>
      <c r="V25" s="55">
        <v>0</v>
      </c>
      <c r="W25" s="21"/>
      <c r="X25" s="55">
        <v>0</v>
      </c>
      <c r="Y25" s="21"/>
      <c r="Z25" s="55">
        <v>0</v>
      </c>
      <c r="AA25" s="21"/>
      <c r="AB25" s="55">
        <f>SUM(T25:V25)</f>
        <v>0</v>
      </c>
      <c r="AC25" s="21"/>
      <c r="AD25" s="55">
        <f>SUM(F25:R25,AB25)</f>
        <v>-3277532</v>
      </c>
    </row>
    <row r="26" spans="1:30" ht="21" customHeight="1">
      <c r="A26" s="7" t="s">
        <v>177</v>
      </c>
      <c r="D26" s="2"/>
      <c r="F26" s="56">
        <v>0</v>
      </c>
      <c r="G26" s="21"/>
      <c r="H26" s="58">
        <v>0</v>
      </c>
      <c r="I26" s="33"/>
      <c r="J26" s="56">
        <v>0</v>
      </c>
      <c r="K26" s="21"/>
      <c r="L26" s="56">
        <v>0</v>
      </c>
      <c r="M26" s="21"/>
      <c r="N26" s="56">
        <v>0</v>
      </c>
      <c r="O26" s="21"/>
      <c r="P26" s="56">
        <v>0</v>
      </c>
      <c r="Q26" s="21"/>
      <c r="R26" s="58">
        <v>0</v>
      </c>
      <c r="S26" s="33"/>
      <c r="T26" s="58">
        <f>'PL 6m'!I52+'PL 6m'!I46</f>
        <v>-552740</v>
      </c>
      <c r="U26" s="21"/>
      <c r="V26" s="56">
        <v>0</v>
      </c>
      <c r="W26" s="21"/>
      <c r="X26" s="56">
        <f>'PL 6m'!I54+'PL 6m'!I55</f>
        <v>-2554514</v>
      </c>
      <c r="Y26" s="21"/>
      <c r="Z26" s="56">
        <f>'PL 6m'!I45+'PL 6m'!I48</f>
        <v>-151555</v>
      </c>
      <c r="AA26" s="21"/>
      <c r="AB26" s="56">
        <f>SUM(T26:Z26)</f>
        <v>-3258809</v>
      </c>
      <c r="AC26" s="21"/>
      <c r="AD26" s="56">
        <f>SUM(F26:R26,AB26)</f>
        <v>-3258809</v>
      </c>
    </row>
    <row r="27" spans="1:30" ht="21" customHeight="1">
      <c r="A27" s="7" t="s">
        <v>178</v>
      </c>
      <c r="D27" s="2"/>
      <c r="E27" s="10"/>
      <c r="F27" s="11">
        <f>F25+F26</f>
        <v>0</v>
      </c>
      <c r="G27" s="21"/>
      <c r="H27" s="11">
        <f>H25+H26</f>
        <v>0</v>
      </c>
      <c r="I27" s="11"/>
      <c r="J27" s="11">
        <f>J25+J26</f>
        <v>0</v>
      </c>
      <c r="K27" s="22"/>
      <c r="L27" s="11">
        <f>L25+L26</f>
        <v>0</v>
      </c>
      <c r="M27" s="21"/>
      <c r="N27" s="11">
        <f>N25+N26</f>
        <v>0</v>
      </c>
      <c r="O27" s="21"/>
      <c r="P27" s="11">
        <f>P25+P26</f>
        <v>-3277532</v>
      </c>
      <c r="Q27" s="21"/>
      <c r="R27" s="11">
        <f>R25+R26</f>
        <v>0</v>
      </c>
      <c r="S27" s="11"/>
      <c r="T27" s="11">
        <f>T25+T26</f>
        <v>-552740</v>
      </c>
      <c r="U27" s="21"/>
      <c r="V27" s="11">
        <f>V25+V26</f>
        <v>0</v>
      </c>
      <c r="W27" s="21"/>
      <c r="X27" s="11">
        <f>X25+X26</f>
        <v>-2554514</v>
      </c>
      <c r="Y27" s="21"/>
      <c r="Z27" s="11">
        <f>Z25+Z26</f>
        <v>-151555</v>
      </c>
      <c r="AA27" s="21"/>
      <c r="AB27" s="11">
        <f>AB25+AB26</f>
        <v>-3258809</v>
      </c>
      <c r="AC27" s="22"/>
      <c r="AD27" s="21">
        <f>SUM(AD25:AD26)</f>
        <v>-6536341</v>
      </c>
    </row>
    <row r="28" spans="1:30" ht="21" customHeight="1">
      <c r="A28" s="7" t="s">
        <v>213</v>
      </c>
      <c r="D28" s="2">
        <v>27</v>
      </c>
      <c r="E28" s="10"/>
      <c r="F28" s="11">
        <v>0</v>
      </c>
      <c r="G28" s="21"/>
      <c r="H28" s="11">
        <v>0</v>
      </c>
      <c r="I28" s="11"/>
      <c r="J28" s="11">
        <v>0</v>
      </c>
      <c r="K28" s="22"/>
      <c r="L28" s="11">
        <v>0</v>
      </c>
      <c r="M28" s="21"/>
      <c r="N28" s="11">
        <v>0</v>
      </c>
      <c r="O28" s="21"/>
      <c r="P28" s="11">
        <v>-206000</v>
      </c>
      <c r="Q28" s="21"/>
      <c r="R28" s="11">
        <v>0</v>
      </c>
      <c r="S28" s="11"/>
      <c r="T28" s="11">
        <v>0</v>
      </c>
      <c r="U28" s="21"/>
      <c r="V28" s="11">
        <v>0</v>
      </c>
      <c r="W28" s="21"/>
      <c r="X28" s="11">
        <v>0</v>
      </c>
      <c r="Y28" s="21"/>
      <c r="Z28" s="11">
        <v>0</v>
      </c>
      <c r="AA28" s="21"/>
      <c r="AB28" s="11">
        <v>0</v>
      </c>
      <c r="AC28" s="22"/>
      <c r="AD28" s="59">
        <f>SUM(F28:R28,AB28)</f>
        <v>-206000</v>
      </c>
    </row>
    <row r="29" spans="1:30" ht="21" customHeight="1" thickBot="1">
      <c r="A29" s="9" t="s">
        <v>233</v>
      </c>
      <c r="D29" s="10"/>
      <c r="E29" s="10"/>
      <c r="F29" s="27">
        <f>SUM(F24,F27:F28)</f>
        <v>2100000</v>
      </c>
      <c r="G29" s="33"/>
      <c r="H29" s="27">
        <f>SUM(H24,H27:H28)</f>
        <v>9319482</v>
      </c>
      <c r="I29" s="33"/>
      <c r="J29" s="27">
        <f>SUM(J24,J27:J28)</f>
        <v>-211166</v>
      </c>
      <c r="K29" s="11"/>
      <c r="L29" s="27">
        <f>SUM(L24,L27:L28)</f>
        <v>210000</v>
      </c>
      <c r="M29" s="33"/>
      <c r="N29" s="27">
        <f>SUM(N24,N27:N28)</f>
        <v>491556</v>
      </c>
      <c r="O29" s="33"/>
      <c r="P29" s="27">
        <f>SUM(P24,P27:P28)</f>
        <v>-3272095</v>
      </c>
      <c r="Q29" s="11"/>
      <c r="R29" s="27">
        <f>SUM(R24,R27:R28)</f>
        <v>-491556</v>
      </c>
      <c r="S29" s="33"/>
      <c r="T29" s="27">
        <f>SUM(T24,T27:T28)</f>
        <v>3144928</v>
      </c>
      <c r="U29" s="11"/>
      <c r="V29" s="27">
        <f>SUM(V24,V27:V28)</f>
        <v>0</v>
      </c>
      <c r="W29" s="11"/>
      <c r="X29" s="27">
        <f>SUM(X24,X27:X28)</f>
        <v>12674618</v>
      </c>
      <c r="Y29" s="11"/>
      <c r="Z29" s="27">
        <f>SUM(Z24,Z27:Z28)</f>
        <v>-261901</v>
      </c>
      <c r="AA29" s="11"/>
      <c r="AB29" s="27">
        <f>SUM(AB24,AB27:AB28)</f>
        <v>15557645</v>
      </c>
      <c r="AC29" s="11"/>
      <c r="AD29" s="27">
        <f>SUM(AD24,AD27:AD28)</f>
        <v>23703866</v>
      </c>
    </row>
    <row r="30" spans="1:30" ht="21" customHeight="1" thickTop="1">
      <c r="A30" s="9"/>
      <c r="D30" s="10"/>
      <c r="E30" s="1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</row>
    <row r="31" spans="1:30" ht="21" customHeight="1">
      <c r="F31" s="21">
        <f>F29-BS!I103</f>
        <v>0</v>
      </c>
      <c r="G31" s="21"/>
      <c r="H31" s="21">
        <f>H29-BS!I104</f>
        <v>0</v>
      </c>
      <c r="I31" s="21"/>
      <c r="J31" s="21">
        <f>J29-BS!I106</f>
        <v>0</v>
      </c>
      <c r="K31" s="21"/>
      <c r="L31" s="21">
        <f>L29-BS!I109</f>
        <v>0</v>
      </c>
      <c r="M31" s="21"/>
      <c r="N31" s="21">
        <f>N29-BS!I110</f>
        <v>0</v>
      </c>
      <c r="O31" s="21"/>
      <c r="P31" s="21">
        <f>P29-BS!I111</f>
        <v>0</v>
      </c>
      <c r="Q31" s="21"/>
      <c r="R31" s="21">
        <f>R29-BS!I112</f>
        <v>0</v>
      </c>
      <c r="S31" s="21"/>
      <c r="T31" s="21"/>
      <c r="U31" s="21"/>
      <c r="V31" s="21"/>
      <c r="W31" s="21"/>
      <c r="X31" s="21"/>
      <c r="Y31" s="21"/>
      <c r="Z31" s="21"/>
      <c r="AA31" s="21"/>
      <c r="AB31" s="21">
        <f>AB29-BS!I113</f>
        <v>0</v>
      </c>
      <c r="AC31" s="21"/>
      <c r="AD31" s="21">
        <f>AD29-BS!I114</f>
        <v>0</v>
      </c>
    </row>
    <row r="32" spans="1:30" ht="21" customHeight="1">
      <c r="A32" s="7" t="s">
        <v>193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 t="s">
        <v>217</v>
      </c>
      <c r="U32" s="21"/>
      <c r="V32" s="21"/>
      <c r="W32" s="21"/>
      <c r="X32" s="21"/>
      <c r="Y32" s="21"/>
      <c r="Z32" s="21"/>
      <c r="AA32" s="21"/>
      <c r="AB32" s="132"/>
      <c r="AC32" s="21"/>
      <c r="AD32" s="21"/>
    </row>
    <row r="35" spans="6:30" ht="21" customHeight="1"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</row>
    <row r="36" spans="6:30" ht="21" customHeight="1"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</row>
    <row r="37" spans="6:30" ht="21" customHeight="1"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</row>
    <row r="38" spans="6:30" ht="21" customHeight="1"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</row>
  </sheetData>
  <mergeCells count="5">
    <mergeCell ref="F6:AD6"/>
    <mergeCell ref="L10:P10"/>
    <mergeCell ref="T7:AB7"/>
    <mergeCell ref="L11:N11"/>
    <mergeCell ref="T8:Z8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91"/>
  <sheetViews>
    <sheetView showGridLines="0" tabSelected="1" view="pageBreakPreview" topLeftCell="A31" zoomScale="85" zoomScaleNormal="70" zoomScaleSheetLayoutView="85" workbookViewId="0">
      <selection activeCell="K89" sqref="K89"/>
    </sheetView>
  </sheetViews>
  <sheetFormatPr defaultColWidth="10.5703125" defaultRowHeight="21.75" customHeight="1"/>
  <cols>
    <col min="1" max="1" width="47.85546875" style="197" customWidth="1"/>
    <col min="2" max="2" width="1.5703125" style="198" customWidth="1"/>
    <col min="3" max="3" width="6.42578125" style="197" customWidth="1"/>
    <col min="4" max="4" width="0.85546875" style="198" customWidth="1"/>
    <col min="5" max="5" width="15.140625" style="198" customWidth="1"/>
    <col min="6" max="6" width="1.5703125" style="198" customWidth="1"/>
    <col min="7" max="7" width="15.140625" style="198" customWidth="1"/>
    <col min="8" max="8" width="1.5703125" style="198" customWidth="1"/>
    <col min="9" max="9" width="15.140625" style="198" customWidth="1"/>
    <col min="10" max="10" width="1.5703125" style="198" customWidth="1"/>
    <col min="11" max="11" width="15.140625" style="203" customWidth="1"/>
    <col min="12" max="12" width="0.85546875" style="198" customWidth="1"/>
    <col min="13" max="13" width="13.5703125" style="198" bestFit="1" customWidth="1"/>
    <col min="14" max="16384" width="10.5703125" style="198"/>
  </cols>
  <sheetData>
    <row r="1" spans="1:11" ht="21" customHeight="1">
      <c r="K1" s="138" t="s">
        <v>176</v>
      </c>
    </row>
    <row r="2" spans="1:11" s="204" customFormat="1" ht="21" customHeight="1">
      <c r="A2" s="139" t="s">
        <v>118</v>
      </c>
      <c r="B2" s="202"/>
      <c r="C2" s="201"/>
      <c r="D2" s="202"/>
      <c r="E2" s="202"/>
      <c r="F2" s="202"/>
      <c r="G2" s="202"/>
      <c r="H2" s="202"/>
      <c r="I2" s="202"/>
      <c r="J2" s="202"/>
      <c r="K2" s="203"/>
    </row>
    <row r="3" spans="1:11" s="204" customFormat="1" ht="21" customHeight="1">
      <c r="A3" s="223" t="s">
        <v>53</v>
      </c>
      <c r="B3" s="200"/>
      <c r="C3" s="201"/>
      <c r="D3" s="202"/>
      <c r="E3" s="202"/>
      <c r="F3" s="202"/>
      <c r="G3" s="202"/>
      <c r="H3" s="202"/>
      <c r="I3" s="202"/>
      <c r="J3" s="202"/>
      <c r="K3" s="203"/>
    </row>
    <row r="4" spans="1:11" s="204" customFormat="1" ht="21" customHeight="1">
      <c r="A4" s="254" t="s">
        <v>231</v>
      </c>
      <c r="B4" s="200"/>
      <c r="C4" s="201"/>
      <c r="D4" s="202"/>
      <c r="E4" s="202"/>
      <c r="F4" s="202"/>
      <c r="G4" s="202"/>
      <c r="H4" s="202"/>
      <c r="I4" s="202"/>
      <c r="J4" s="202"/>
      <c r="K4" s="203"/>
    </row>
    <row r="5" spans="1:11" s="204" customFormat="1" ht="21" customHeight="1">
      <c r="B5" s="200"/>
      <c r="C5" s="201"/>
      <c r="D5" s="202"/>
      <c r="E5" s="202"/>
      <c r="F5" s="202"/>
      <c r="G5" s="202"/>
      <c r="H5" s="202"/>
      <c r="I5" s="200"/>
      <c r="J5" s="202"/>
      <c r="K5" s="138" t="s">
        <v>171</v>
      </c>
    </row>
    <row r="6" spans="1:11" ht="21" customHeight="1">
      <c r="E6" s="208"/>
      <c r="F6" s="208" t="s">
        <v>1</v>
      </c>
      <c r="G6" s="208"/>
      <c r="H6" s="209"/>
      <c r="I6" s="208"/>
      <c r="J6" s="208" t="s">
        <v>2</v>
      </c>
      <c r="K6" s="208"/>
    </row>
    <row r="7" spans="1:11" s="137" customFormat="1" ht="20.45" customHeight="1">
      <c r="A7" s="136"/>
      <c r="C7" s="197"/>
      <c r="D7" s="152"/>
      <c r="E7" s="151">
        <v>2563</v>
      </c>
      <c r="F7" s="153"/>
      <c r="G7" s="151">
        <v>2562</v>
      </c>
      <c r="H7" s="154"/>
      <c r="I7" s="151">
        <v>2563</v>
      </c>
      <c r="J7" s="153"/>
      <c r="K7" s="151">
        <v>2562</v>
      </c>
    </row>
    <row r="8" spans="1:11" ht="21" customHeight="1">
      <c r="A8" s="215" t="s">
        <v>54</v>
      </c>
      <c r="B8" s="209"/>
      <c r="C8" s="214"/>
      <c r="E8" s="203"/>
      <c r="F8" s="203"/>
      <c r="G8" s="203"/>
      <c r="I8" s="203"/>
      <c r="J8" s="203"/>
    </row>
    <row r="9" spans="1:11" ht="21" customHeight="1">
      <c r="A9" s="197" t="s">
        <v>242</v>
      </c>
      <c r="C9" s="214"/>
      <c r="E9" s="219">
        <f>'PL 6m'!E31</f>
        <v>-3273168</v>
      </c>
      <c r="F9" s="219"/>
      <c r="G9" s="219">
        <f>'PL 6m'!G31</f>
        <v>-166737</v>
      </c>
      <c r="H9" s="219"/>
      <c r="I9" s="219">
        <f>'PL 6m'!I31</f>
        <v>-3249327</v>
      </c>
      <c r="J9" s="219"/>
      <c r="K9" s="219">
        <f>'PL 6m'!K31</f>
        <v>-230233</v>
      </c>
    </row>
    <row r="10" spans="1:11" ht="21" customHeight="1">
      <c r="A10" s="197" t="s">
        <v>243</v>
      </c>
      <c r="C10" s="214"/>
      <c r="E10" s="219"/>
      <c r="F10" s="219"/>
      <c r="G10" s="219"/>
      <c r="H10" s="219"/>
      <c r="I10" s="219"/>
      <c r="J10" s="219"/>
      <c r="K10" s="219"/>
    </row>
    <row r="11" spans="1:11" ht="21" customHeight="1">
      <c r="A11" s="197" t="s">
        <v>55</v>
      </c>
      <c r="C11" s="214"/>
      <c r="E11" s="219"/>
      <c r="F11" s="219"/>
      <c r="G11" s="219"/>
      <c r="H11" s="219"/>
      <c r="I11" s="219"/>
      <c r="J11" s="219"/>
      <c r="K11" s="219"/>
    </row>
    <row r="12" spans="1:11" ht="21" customHeight="1">
      <c r="A12" s="220" t="s">
        <v>56</v>
      </c>
      <c r="C12" s="214"/>
      <c r="E12" s="219">
        <v>1463126</v>
      </c>
      <c r="F12" s="219"/>
      <c r="G12" s="219">
        <v>701851</v>
      </c>
      <c r="H12" s="219"/>
      <c r="I12" s="219">
        <v>1245127</v>
      </c>
      <c r="J12" s="219"/>
      <c r="K12" s="219">
        <v>543845</v>
      </c>
    </row>
    <row r="13" spans="1:11" ht="21" customHeight="1">
      <c r="A13" s="220" t="s">
        <v>255</v>
      </c>
      <c r="C13" s="214"/>
      <c r="E13" s="219">
        <v>-282</v>
      </c>
      <c r="F13" s="219"/>
      <c r="G13" s="219">
        <v>0</v>
      </c>
      <c r="H13" s="219"/>
      <c r="I13" s="219">
        <v>-282</v>
      </c>
      <c r="J13" s="219"/>
      <c r="K13" s="219">
        <v>0</v>
      </c>
    </row>
    <row r="14" spans="1:11" ht="21" customHeight="1">
      <c r="A14" s="220" t="s">
        <v>256</v>
      </c>
      <c r="C14" s="214"/>
      <c r="E14" s="219">
        <v>-277</v>
      </c>
      <c r="F14" s="219"/>
      <c r="G14" s="219">
        <v>7182</v>
      </c>
      <c r="H14" s="219"/>
      <c r="I14" s="219">
        <v>-278</v>
      </c>
      <c r="J14" s="219"/>
      <c r="K14" s="219">
        <v>-1219</v>
      </c>
    </row>
    <row r="15" spans="1:11" ht="21" customHeight="1">
      <c r="A15" s="220" t="s">
        <v>257</v>
      </c>
      <c r="C15" s="214"/>
      <c r="E15" s="219">
        <v>-12</v>
      </c>
      <c r="F15" s="219"/>
      <c r="G15" s="219">
        <v>1807</v>
      </c>
      <c r="H15" s="219"/>
      <c r="I15" s="219">
        <v>-14</v>
      </c>
      <c r="J15" s="219"/>
      <c r="K15" s="219">
        <v>-22</v>
      </c>
    </row>
    <row r="16" spans="1:11" ht="21" customHeight="1">
      <c r="A16" s="197" t="s">
        <v>219</v>
      </c>
      <c r="C16" s="214"/>
      <c r="E16" s="219">
        <v>-7674</v>
      </c>
      <c r="F16" s="219"/>
      <c r="G16" s="219">
        <v>-180894</v>
      </c>
      <c r="H16" s="219"/>
      <c r="I16" s="219">
        <v>-8945</v>
      </c>
      <c r="J16" s="219"/>
      <c r="K16" s="219">
        <v>-182900</v>
      </c>
    </row>
    <row r="17" spans="1:11" ht="21" customHeight="1">
      <c r="A17" s="197" t="s">
        <v>265</v>
      </c>
      <c r="C17" s="214"/>
      <c r="E17" s="219">
        <v>0</v>
      </c>
      <c r="F17" s="219"/>
      <c r="G17" s="219">
        <v>0</v>
      </c>
      <c r="H17" s="219"/>
      <c r="I17" s="219">
        <v>379973</v>
      </c>
      <c r="J17" s="219"/>
      <c r="K17" s="219">
        <v>-214678</v>
      </c>
    </row>
    <row r="18" spans="1:11" ht="21" customHeight="1">
      <c r="A18" s="220" t="s">
        <v>111</v>
      </c>
      <c r="B18" s="204"/>
      <c r="C18" s="214"/>
      <c r="E18" s="219">
        <v>-304380</v>
      </c>
      <c r="F18" s="219"/>
      <c r="G18" s="219">
        <v>-375164</v>
      </c>
      <c r="H18" s="219"/>
      <c r="I18" s="219">
        <v>0</v>
      </c>
      <c r="J18" s="219"/>
      <c r="K18" s="219">
        <v>0</v>
      </c>
    </row>
    <row r="19" spans="1:11" ht="21" customHeight="1">
      <c r="A19" s="197" t="s">
        <v>248</v>
      </c>
      <c r="B19" s="204"/>
      <c r="C19" s="214"/>
      <c r="E19" s="219">
        <v>-168615</v>
      </c>
      <c r="F19" s="219"/>
      <c r="G19" s="219">
        <v>266930</v>
      </c>
      <c r="H19" s="219"/>
      <c r="I19" s="219">
        <v>-72343</v>
      </c>
      <c r="J19" s="219"/>
      <c r="K19" s="219">
        <v>218478</v>
      </c>
    </row>
    <row r="20" spans="1:11" ht="21" customHeight="1">
      <c r="A20" s="197" t="s">
        <v>266</v>
      </c>
      <c r="B20" s="204"/>
      <c r="C20" s="214"/>
      <c r="E20" s="219">
        <v>137290</v>
      </c>
      <c r="F20" s="219"/>
      <c r="G20" s="219">
        <v>-54513</v>
      </c>
      <c r="H20" s="219"/>
      <c r="I20" s="219">
        <v>137186</v>
      </c>
      <c r="J20" s="219"/>
      <c r="K20" s="219">
        <v>-54689</v>
      </c>
    </row>
    <row r="21" spans="1:11" ht="21" customHeight="1">
      <c r="A21" s="197" t="s">
        <v>267</v>
      </c>
      <c r="B21" s="204"/>
      <c r="C21" s="214"/>
      <c r="E21" s="219">
        <v>1068530</v>
      </c>
      <c r="F21" s="219"/>
      <c r="G21" s="219">
        <v>0</v>
      </c>
      <c r="H21" s="219"/>
      <c r="I21" s="219">
        <v>1068530</v>
      </c>
      <c r="J21" s="219"/>
      <c r="K21" s="219">
        <v>0</v>
      </c>
    </row>
    <row r="22" spans="1:11" ht="21" customHeight="1">
      <c r="A22" s="197" t="s">
        <v>115</v>
      </c>
      <c r="B22" s="204"/>
      <c r="C22" s="214"/>
      <c r="E22" s="219">
        <v>-375073</v>
      </c>
      <c r="F22" s="219"/>
      <c r="G22" s="219">
        <v>-282522</v>
      </c>
      <c r="H22" s="219"/>
      <c r="I22" s="219">
        <v>-653797</v>
      </c>
      <c r="J22" s="219"/>
      <c r="K22" s="219">
        <v>-618248</v>
      </c>
    </row>
    <row r="23" spans="1:11" ht="21" customHeight="1">
      <c r="A23" s="197" t="s">
        <v>268</v>
      </c>
      <c r="B23" s="204"/>
      <c r="C23" s="214"/>
      <c r="E23" s="198">
        <v>-29220</v>
      </c>
      <c r="F23" s="219"/>
      <c r="G23" s="198">
        <v>-49254</v>
      </c>
      <c r="H23" s="219"/>
      <c r="I23" s="219">
        <v>-26852</v>
      </c>
      <c r="J23" s="219"/>
      <c r="K23" s="219">
        <v>-49829</v>
      </c>
    </row>
    <row r="24" spans="1:11" ht="21" customHeight="1">
      <c r="A24" s="197" t="s">
        <v>269</v>
      </c>
      <c r="B24" s="204"/>
      <c r="C24" s="214"/>
      <c r="E24" s="222">
        <v>655340</v>
      </c>
      <c r="F24" s="219"/>
      <c r="G24" s="222">
        <v>881455</v>
      </c>
      <c r="H24" s="219"/>
      <c r="I24" s="222">
        <v>616205</v>
      </c>
      <c r="J24" s="219"/>
      <c r="K24" s="222">
        <v>855364</v>
      </c>
    </row>
    <row r="25" spans="1:11" ht="21" customHeight="1">
      <c r="A25" s="197" t="s">
        <v>249</v>
      </c>
      <c r="C25" s="214"/>
      <c r="E25" s="219"/>
      <c r="F25" s="219"/>
      <c r="G25" s="219"/>
      <c r="H25" s="219"/>
      <c r="I25" s="219"/>
      <c r="J25" s="219"/>
      <c r="K25" s="219"/>
    </row>
    <row r="26" spans="1:11" ht="21" customHeight="1">
      <c r="A26" s="197" t="s">
        <v>57</v>
      </c>
      <c r="C26" s="214"/>
      <c r="E26" s="219">
        <f>SUM(E9:E24)</f>
        <v>-834415</v>
      </c>
      <c r="F26" s="219"/>
      <c r="G26" s="219">
        <f>SUM(G9:G24)</f>
        <v>750141</v>
      </c>
      <c r="H26" s="219"/>
      <c r="I26" s="219">
        <f>SUM(I9:I24)</f>
        <v>-564817</v>
      </c>
      <c r="J26" s="219"/>
      <c r="K26" s="219">
        <f>SUM(K9:K25)</f>
        <v>265869</v>
      </c>
    </row>
    <row r="27" spans="1:11" ht="21" customHeight="1">
      <c r="A27" s="197" t="s">
        <v>58</v>
      </c>
      <c r="C27" s="214"/>
      <c r="E27" s="219"/>
      <c r="F27" s="219"/>
      <c r="G27" s="219"/>
      <c r="H27" s="219"/>
      <c r="I27" s="219"/>
      <c r="J27" s="219"/>
      <c r="K27" s="219"/>
    </row>
    <row r="28" spans="1:11" ht="21" customHeight="1">
      <c r="A28" s="197" t="s">
        <v>95</v>
      </c>
      <c r="C28" s="214"/>
      <c r="E28" s="219">
        <v>1174592</v>
      </c>
      <c r="F28" s="219"/>
      <c r="G28" s="219">
        <v>426278</v>
      </c>
      <c r="H28" s="219"/>
      <c r="I28" s="219">
        <v>855999</v>
      </c>
      <c r="J28" s="219"/>
      <c r="K28" s="219">
        <v>370072</v>
      </c>
    </row>
    <row r="29" spans="1:11" ht="21" customHeight="1">
      <c r="A29" s="197" t="s">
        <v>59</v>
      </c>
      <c r="C29" s="214"/>
      <c r="E29" s="219">
        <v>11367</v>
      </c>
      <c r="F29" s="219"/>
      <c r="G29" s="219">
        <v>28717</v>
      </c>
      <c r="H29" s="219"/>
      <c r="I29" s="219">
        <v>23</v>
      </c>
      <c r="J29" s="219"/>
      <c r="K29" s="219">
        <v>3161</v>
      </c>
    </row>
    <row r="30" spans="1:11" ht="21" customHeight="1">
      <c r="A30" s="220" t="s">
        <v>60</v>
      </c>
      <c r="B30" s="217"/>
      <c r="C30" s="214"/>
      <c r="E30" s="219">
        <v>-4763</v>
      </c>
      <c r="F30" s="219"/>
      <c r="G30" s="219">
        <v>532841</v>
      </c>
      <c r="H30" s="219"/>
      <c r="I30" s="219">
        <v>-86681</v>
      </c>
      <c r="J30" s="219"/>
      <c r="K30" s="219">
        <v>542313</v>
      </c>
    </row>
    <row r="31" spans="1:11" ht="21" customHeight="1">
      <c r="A31" s="197" t="s">
        <v>270</v>
      </c>
      <c r="C31" s="214"/>
      <c r="E31" s="219">
        <v>48494</v>
      </c>
      <c r="F31" s="219"/>
      <c r="G31" s="219">
        <v>107708</v>
      </c>
      <c r="H31" s="219"/>
      <c r="I31" s="219">
        <v>67863</v>
      </c>
      <c r="J31" s="219"/>
      <c r="K31" s="219">
        <v>115837</v>
      </c>
    </row>
    <row r="32" spans="1:11" ht="21" customHeight="1">
      <c r="A32" s="197" t="s">
        <v>61</v>
      </c>
      <c r="C32" s="214"/>
      <c r="E32" s="219"/>
      <c r="F32" s="245"/>
      <c r="G32" s="219"/>
      <c r="H32" s="245"/>
      <c r="I32" s="219"/>
      <c r="J32" s="245"/>
      <c r="K32" s="219"/>
    </row>
    <row r="33" spans="1:11" ht="21" customHeight="1">
      <c r="A33" s="220" t="s">
        <v>96</v>
      </c>
      <c r="B33" s="204"/>
      <c r="C33" s="214"/>
      <c r="E33" s="219">
        <v>-1643250</v>
      </c>
      <c r="F33" s="219"/>
      <c r="G33" s="219">
        <v>-319318</v>
      </c>
      <c r="H33" s="219"/>
      <c r="I33" s="219">
        <v>-1716112</v>
      </c>
      <c r="J33" s="219"/>
      <c r="K33" s="219">
        <v>-309086</v>
      </c>
    </row>
    <row r="34" spans="1:11" ht="21" customHeight="1">
      <c r="A34" s="220" t="s">
        <v>62</v>
      </c>
      <c r="B34" s="204"/>
      <c r="C34" s="214"/>
      <c r="E34" s="219">
        <v>-1480229</v>
      </c>
      <c r="F34" s="219"/>
      <c r="G34" s="219">
        <v>-477748</v>
      </c>
      <c r="H34" s="219"/>
      <c r="I34" s="219">
        <v>-1263195</v>
      </c>
      <c r="J34" s="219"/>
      <c r="K34" s="219">
        <v>-440121</v>
      </c>
    </row>
    <row r="35" spans="1:11" ht="21" customHeight="1">
      <c r="A35" s="220" t="s">
        <v>271</v>
      </c>
      <c r="B35" s="204"/>
      <c r="C35" s="214"/>
      <c r="E35" s="219">
        <v>-66316</v>
      </c>
      <c r="F35" s="219"/>
      <c r="G35" s="219">
        <v>-10905</v>
      </c>
      <c r="H35" s="219"/>
      <c r="I35" s="219">
        <v>-66316</v>
      </c>
      <c r="J35" s="219"/>
      <c r="K35" s="219">
        <v>-10905</v>
      </c>
    </row>
    <row r="36" spans="1:11" ht="21" customHeight="1">
      <c r="A36" s="197" t="s">
        <v>63</v>
      </c>
      <c r="B36" s="204"/>
      <c r="C36" s="214"/>
      <c r="E36" s="222">
        <v>-43103</v>
      </c>
      <c r="F36" s="219"/>
      <c r="G36" s="222">
        <v>-4263</v>
      </c>
      <c r="H36" s="219"/>
      <c r="I36" s="222">
        <v>0</v>
      </c>
      <c r="J36" s="219"/>
      <c r="K36" s="222">
        <v>0</v>
      </c>
    </row>
    <row r="37" spans="1:11" ht="21" customHeight="1">
      <c r="A37" s="220" t="s">
        <v>272</v>
      </c>
      <c r="B37" s="204"/>
      <c r="C37" s="214"/>
      <c r="E37" s="219">
        <f>SUM(E26:E36)</f>
        <v>-2837623</v>
      </c>
      <c r="F37" s="219"/>
      <c r="G37" s="219">
        <f>SUM(G26:G36)</f>
        <v>1033451</v>
      </c>
      <c r="H37" s="219"/>
      <c r="I37" s="219">
        <f>SUM(I26:I36)</f>
        <v>-2773236</v>
      </c>
      <c r="J37" s="219"/>
      <c r="K37" s="219">
        <f>SUM(K26:K36)</f>
        <v>537140</v>
      </c>
    </row>
    <row r="38" spans="1:11" ht="21" customHeight="1">
      <c r="A38" s="220" t="s">
        <v>64</v>
      </c>
      <c r="C38" s="214"/>
      <c r="E38" s="222">
        <v>-251267</v>
      </c>
      <c r="F38" s="219"/>
      <c r="G38" s="222">
        <v>-76942</v>
      </c>
      <c r="H38" s="219"/>
      <c r="I38" s="222">
        <v>-232329</v>
      </c>
      <c r="J38" s="219"/>
      <c r="K38" s="222">
        <v>-7802</v>
      </c>
    </row>
    <row r="39" spans="1:11" ht="21" customHeight="1">
      <c r="A39" s="223" t="s">
        <v>250</v>
      </c>
      <c r="B39" s="217"/>
      <c r="C39" s="214"/>
      <c r="E39" s="222">
        <f>SUM(E37:E38)</f>
        <v>-3088890</v>
      </c>
      <c r="F39" s="219"/>
      <c r="G39" s="222">
        <f>SUM(G37:G38)</f>
        <v>956509</v>
      </c>
      <c r="H39" s="219"/>
      <c r="I39" s="222">
        <f>SUM(I37:I38)</f>
        <v>-3005565</v>
      </c>
      <c r="J39" s="219"/>
      <c r="K39" s="222">
        <f>SUM(K37:K38)</f>
        <v>529338</v>
      </c>
    </row>
    <row r="40" spans="1:11" ht="12" customHeight="1">
      <c r="C40" s="214"/>
      <c r="E40" s="244"/>
      <c r="F40" s="244"/>
      <c r="G40" s="244"/>
      <c r="H40" s="245"/>
      <c r="I40" s="244"/>
      <c r="J40" s="244"/>
      <c r="K40" s="245"/>
    </row>
    <row r="41" spans="1:11" ht="21.75" customHeight="1">
      <c r="A41" s="136" t="s">
        <v>193</v>
      </c>
      <c r="B41" s="217"/>
      <c r="C41" s="214"/>
      <c r="F41" s="242"/>
    </row>
    <row r="42" spans="1:11" ht="21.75" customHeight="1">
      <c r="A42" s="255"/>
      <c r="B42" s="217"/>
      <c r="C42" s="214"/>
      <c r="F42" s="242"/>
      <c r="K42" s="138" t="s">
        <v>176</v>
      </c>
    </row>
    <row r="43" spans="1:11" s="204" customFormat="1" ht="21.75" customHeight="1">
      <c r="A43" s="139" t="s">
        <v>118</v>
      </c>
      <c r="B43" s="200"/>
      <c r="C43" s="201"/>
      <c r="D43" s="202"/>
      <c r="E43" s="202"/>
      <c r="F43" s="202"/>
      <c r="G43" s="202"/>
      <c r="H43" s="202"/>
      <c r="I43" s="202"/>
      <c r="J43" s="202"/>
      <c r="K43" s="203"/>
    </row>
    <row r="44" spans="1:11" s="204" customFormat="1" ht="21.75" customHeight="1">
      <c r="A44" s="223" t="s">
        <v>65</v>
      </c>
      <c r="B44" s="202"/>
      <c r="C44" s="201"/>
      <c r="D44" s="202"/>
      <c r="E44" s="202"/>
      <c r="F44" s="202"/>
      <c r="G44" s="202"/>
      <c r="H44" s="202"/>
      <c r="I44" s="202"/>
      <c r="J44" s="202"/>
      <c r="K44" s="203"/>
    </row>
    <row r="45" spans="1:11" s="204" customFormat="1" ht="21.75" customHeight="1">
      <c r="A45" s="254" t="s">
        <v>231</v>
      </c>
      <c r="B45" s="200"/>
      <c r="C45" s="201"/>
      <c r="D45" s="202"/>
      <c r="E45" s="202"/>
      <c r="F45" s="202"/>
      <c r="G45" s="202"/>
      <c r="H45" s="202"/>
      <c r="I45" s="202"/>
      <c r="J45" s="202"/>
      <c r="K45" s="203"/>
    </row>
    <row r="46" spans="1:11" s="204" customFormat="1" ht="21.75" customHeight="1">
      <c r="B46" s="200"/>
      <c r="C46" s="201"/>
      <c r="D46" s="202"/>
      <c r="E46" s="202"/>
      <c r="F46" s="202"/>
      <c r="G46" s="202"/>
      <c r="H46" s="202"/>
      <c r="I46" s="200"/>
      <c r="J46" s="202"/>
      <c r="K46" s="138" t="s">
        <v>171</v>
      </c>
    </row>
    <row r="47" spans="1:11" ht="21.75" customHeight="1">
      <c r="E47" s="208"/>
      <c r="F47" s="208" t="s">
        <v>1</v>
      </c>
      <c r="G47" s="208"/>
      <c r="H47" s="209"/>
      <c r="I47" s="208"/>
      <c r="J47" s="208" t="s">
        <v>2</v>
      </c>
      <c r="K47" s="208"/>
    </row>
    <row r="48" spans="1:11" s="137" customFormat="1" ht="20.45" customHeight="1">
      <c r="A48" s="136"/>
      <c r="C48" s="197"/>
      <c r="D48" s="152"/>
      <c r="E48" s="151">
        <v>2563</v>
      </c>
      <c r="F48" s="153"/>
      <c r="G48" s="151">
        <v>2562</v>
      </c>
      <c r="H48" s="154"/>
      <c r="I48" s="151">
        <v>2563</v>
      </c>
      <c r="J48" s="153"/>
      <c r="K48" s="151">
        <v>2562</v>
      </c>
    </row>
    <row r="49" spans="1:11" ht="21.75" customHeight="1">
      <c r="A49" s="215" t="s">
        <v>66</v>
      </c>
      <c r="B49" s="209"/>
      <c r="C49" s="214"/>
      <c r="E49" s="242"/>
      <c r="F49" s="242"/>
      <c r="G49" s="242"/>
      <c r="I49" s="242"/>
      <c r="J49" s="242"/>
    </row>
    <row r="50" spans="1:11" ht="21.75" customHeight="1">
      <c r="A50" s="197" t="s">
        <v>273</v>
      </c>
      <c r="C50" s="214"/>
      <c r="E50" s="219">
        <v>3846142</v>
      </c>
      <c r="F50" s="219"/>
      <c r="G50" s="219">
        <v>3000</v>
      </c>
      <c r="H50" s="219"/>
      <c r="I50" s="219">
        <v>3800000</v>
      </c>
      <c r="J50" s="219"/>
      <c r="K50" s="219">
        <v>3000</v>
      </c>
    </row>
    <row r="51" spans="1:11" ht="21.75" customHeight="1">
      <c r="A51" s="197" t="s">
        <v>251</v>
      </c>
      <c r="C51" s="214"/>
      <c r="E51" s="219">
        <v>-2025000</v>
      </c>
      <c r="F51" s="219"/>
      <c r="G51" s="219">
        <v>0</v>
      </c>
      <c r="H51" s="219"/>
      <c r="I51" s="219">
        <v>-2025000</v>
      </c>
      <c r="J51" s="219"/>
      <c r="K51" s="219">
        <v>0</v>
      </c>
    </row>
    <row r="52" spans="1:11" ht="21.75" customHeight="1">
      <c r="A52" s="197" t="s">
        <v>143</v>
      </c>
      <c r="C52" s="214"/>
      <c r="E52" s="219">
        <v>-514424</v>
      </c>
      <c r="F52" s="219"/>
      <c r="G52" s="219">
        <v>-1656377</v>
      </c>
      <c r="H52" s="219"/>
      <c r="I52" s="219">
        <v>-321022</v>
      </c>
      <c r="J52" s="219"/>
      <c r="K52" s="219">
        <v>-1474048</v>
      </c>
    </row>
    <row r="53" spans="1:11" ht="21.75" customHeight="1">
      <c r="A53" s="197" t="s">
        <v>144</v>
      </c>
      <c r="C53" s="214"/>
      <c r="E53" s="219">
        <v>-21877</v>
      </c>
      <c r="F53" s="219"/>
      <c r="G53" s="219">
        <v>-9838</v>
      </c>
      <c r="H53" s="219"/>
      <c r="I53" s="219">
        <v>-17417</v>
      </c>
      <c r="J53" s="219"/>
      <c r="K53" s="219">
        <v>-9289</v>
      </c>
    </row>
    <row r="54" spans="1:11" ht="21.75" customHeight="1">
      <c r="A54" s="197" t="s">
        <v>274</v>
      </c>
      <c r="C54" s="214"/>
      <c r="E54" s="219">
        <v>47065</v>
      </c>
      <c r="F54" s="219"/>
      <c r="G54" s="219">
        <v>51968</v>
      </c>
      <c r="H54" s="219"/>
      <c r="I54" s="219">
        <v>42049</v>
      </c>
      <c r="J54" s="219"/>
      <c r="K54" s="219">
        <v>53929</v>
      </c>
    </row>
    <row r="55" spans="1:11" ht="21.75" customHeight="1">
      <c r="A55" s="197" t="s">
        <v>127</v>
      </c>
      <c r="C55" s="214"/>
      <c r="E55" s="219">
        <v>0</v>
      </c>
      <c r="F55" s="219"/>
      <c r="G55" s="219">
        <v>0</v>
      </c>
      <c r="H55" s="219"/>
      <c r="I55" s="219">
        <v>176246</v>
      </c>
      <c r="J55" s="219"/>
      <c r="K55" s="219">
        <v>330875</v>
      </c>
    </row>
    <row r="56" spans="1:11" ht="21.75" customHeight="1">
      <c r="A56" s="197" t="s">
        <v>116</v>
      </c>
      <c r="C56" s="214"/>
      <c r="E56" s="219">
        <v>340224</v>
      </c>
      <c r="F56" s="219"/>
      <c r="G56" s="219">
        <v>374676</v>
      </c>
      <c r="H56" s="219"/>
      <c r="I56" s="219">
        <v>340224</v>
      </c>
      <c r="J56" s="219"/>
      <c r="K56" s="219">
        <v>374676</v>
      </c>
    </row>
    <row r="57" spans="1:11" ht="21.75" customHeight="1">
      <c r="A57" s="197" t="s">
        <v>188</v>
      </c>
      <c r="C57" s="214"/>
      <c r="E57" s="219">
        <v>375073</v>
      </c>
      <c r="F57" s="219"/>
      <c r="G57" s="219">
        <v>282522</v>
      </c>
      <c r="H57" s="219"/>
      <c r="I57" s="219">
        <v>313573</v>
      </c>
      <c r="J57" s="219"/>
      <c r="K57" s="219">
        <v>243572</v>
      </c>
    </row>
    <row r="58" spans="1:11" ht="21.75" customHeight="1">
      <c r="A58" s="197" t="s">
        <v>180</v>
      </c>
      <c r="C58" s="214"/>
      <c r="E58" s="219">
        <v>13891</v>
      </c>
      <c r="F58" s="219"/>
      <c r="G58" s="219">
        <v>788134</v>
      </c>
      <c r="H58" s="219"/>
      <c r="I58" s="219">
        <v>12197</v>
      </c>
      <c r="J58" s="219"/>
      <c r="K58" s="219">
        <v>787795</v>
      </c>
    </row>
    <row r="59" spans="1:11" ht="21.75" customHeight="1">
      <c r="A59" s="215" t="s">
        <v>228</v>
      </c>
      <c r="C59" s="214"/>
      <c r="E59" s="221">
        <f>SUM(E50:E58)</f>
        <v>2061094</v>
      </c>
      <c r="F59" s="219"/>
      <c r="G59" s="221">
        <f>SUM(G50:G58)</f>
        <v>-165915</v>
      </c>
      <c r="H59" s="219"/>
      <c r="I59" s="221">
        <f>SUM(I50:I58)</f>
        <v>2320850</v>
      </c>
      <c r="J59" s="219"/>
      <c r="K59" s="221">
        <f>SUM(K50:K58)</f>
        <v>310510</v>
      </c>
    </row>
    <row r="60" spans="1:11" ht="21.75" customHeight="1">
      <c r="A60" s="215" t="s">
        <v>67</v>
      </c>
      <c r="B60" s="209"/>
      <c r="C60" s="214"/>
      <c r="E60" s="219"/>
      <c r="F60" s="219"/>
      <c r="G60" s="219"/>
      <c r="H60" s="219"/>
      <c r="I60" s="219"/>
      <c r="J60" s="219"/>
      <c r="K60" s="219"/>
    </row>
    <row r="61" spans="1:11" ht="21.75" customHeight="1">
      <c r="A61" s="255" t="s">
        <v>153</v>
      </c>
      <c r="B61" s="217"/>
      <c r="C61" s="214"/>
      <c r="E61" s="219">
        <v>585000</v>
      </c>
      <c r="F61" s="219"/>
      <c r="G61" s="219">
        <v>4824</v>
      </c>
      <c r="H61" s="219"/>
      <c r="I61" s="219">
        <v>320000</v>
      </c>
      <c r="J61" s="219"/>
      <c r="K61" s="219">
        <v>0</v>
      </c>
    </row>
    <row r="62" spans="1:11" ht="21.75" customHeight="1">
      <c r="A62" s="255" t="s">
        <v>112</v>
      </c>
      <c r="B62" s="217"/>
      <c r="C62" s="214"/>
      <c r="E62" s="219">
        <v>44470</v>
      </c>
      <c r="F62" s="219"/>
      <c r="G62" s="219">
        <v>1045224</v>
      </c>
      <c r="H62" s="219"/>
      <c r="I62" s="219">
        <v>0</v>
      </c>
      <c r="J62" s="219"/>
      <c r="K62" s="219">
        <v>960224</v>
      </c>
    </row>
    <row r="63" spans="1:11" ht="21.75" customHeight="1">
      <c r="A63" s="197" t="s">
        <v>68</v>
      </c>
      <c r="C63" s="214"/>
      <c r="E63" s="219">
        <v>-81926</v>
      </c>
      <c r="F63" s="219"/>
      <c r="G63" s="219">
        <v>-119940</v>
      </c>
      <c r="H63" s="219"/>
      <c r="I63" s="219">
        <v>-54815</v>
      </c>
      <c r="J63" s="219"/>
      <c r="K63" s="219">
        <v>-49887</v>
      </c>
    </row>
    <row r="64" spans="1:11" ht="21.75" customHeight="1">
      <c r="A64" s="197" t="s">
        <v>154</v>
      </c>
      <c r="C64" s="214"/>
      <c r="E64" s="219">
        <v>-53961</v>
      </c>
      <c r="F64" s="219"/>
      <c r="G64" s="219">
        <v>-32398</v>
      </c>
      <c r="H64" s="219"/>
      <c r="I64" s="219">
        <v>-53961</v>
      </c>
      <c r="J64" s="219"/>
      <c r="K64" s="219">
        <v>-32398</v>
      </c>
    </row>
    <row r="65" spans="1:11" ht="21.75" customHeight="1">
      <c r="A65" s="197" t="s">
        <v>275</v>
      </c>
      <c r="C65" s="214"/>
      <c r="E65" s="219">
        <v>0</v>
      </c>
      <c r="F65" s="219"/>
      <c r="G65" s="219">
        <v>-229509</v>
      </c>
      <c r="H65" s="219">
        <v>-935719</v>
      </c>
      <c r="I65" s="219">
        <v>0</v>
      </c>
      <c r="J65" s="219"/>
      <c r="K65" s="219">
        <v>-222490</v>
      </c>
    </row>
    <row r="66" spans="1:11" ht="21.75" customHeight="1">
      <c r="A66" s="197" t="s">
        <v>276</v>
      </c>
      <c r="C66" s="214"/>
      <c r="E66" s="219">
        <v>-992133</v>
      </c>
      <c r="F66" s="219"/>
      <c r="G66" s="219">
        <v>0</v>
      </c>
      <c r="H66" s="219"/>
      <c r="I66" s="219">
        <v>-935719</v>
      </c>
      <c r="J66" s="219"/>
      <c r="K66" s="219">
        <v>0</v>
      </c>
    </row>
    <row r="67" spans="1:11" ht="21" customHeight="1">
      <c r="A67" s="220" t="s">
        <v>139</v>
      </c>
      <c r="B67" s="204"/>
      <c r="C67" s="214"/>
      <c r="E67" s="219">
        <v>-647876</v>
      </c>
      <c r="F67" s="219"/>
      <c r="G67" s="219">
        <v>-893809</v>
      </c>
      <c r="H67" s="219"/>
      <c r="I67" s="219">
        <v>-608576</v>
      </c>
      <c r="J67" s="219"/>
      <c r="K67" s="219">
        <v>-867613</v>
      </c>
    </row>
    <row r="68" spans="1:11" ht="21" customHeight="1">
      <c r="A68" s="255" t="s">
        <v>277</v>
      </c>
      <c r="B68" s="204"/>
      <c r="C68" s="214"/>
      <c r="E68" s="219"/>
      <c r="F68" s="219"/>
      <c r="G68" s="219"/>
      <c r="H68" s="219"/>
      <c r="I68" s="219"/>
      <c r="J68" s="219"/>
      <c r="K68" s="219"/>
    </row>
    <row r="69" spans="1:11" ht="21.75" customHeight="1">
      <c r="A69" s="255" t="s">
        <v>278</v>
      </c>
      <c r="B69" s="217"/>
      <c r="C69" s="214"/>
      <c r="E69" s="219">
        <v>2450</v>
      </c>
      <c r="F69" s="219"/>
      <c r="G69" s="219">
        <v>0</v>
      </c>
      <c r="H69" s="219"/>
      <c r="I69" s="219">
        <v>0</v>
      </c>
      <c r="J69" s="219"/>
      <c r="K69" s="219">
        <v>0</v>
      </c>
    </row>
    <row r="70" spans="1:11" ht="21" customHeight="1">
      <c r="A70" s="197" t="s">
        <v>213</v>
      </c>
      <c r="B70" s="204"/>
      <c r="C70" s="214"/>
      <c r="E70" s="219">
        <v>-203348</v>
      </c>
      <c r="F70" s="219"/>
      <c r="G70" s="219">
        <v>-164800</v>
      </c>
      <c r="H70" s="219"/>
      <c r="I70" s="219">
        <v>-203348</v>
      </c>
      <c r="J70" s="219"/>
      <c r="K70" s="219">
        <v>-164800</v>
      </c>
    </row>
    <row r="71" spans="1:11" ht="21.75" customHeight="1">
      <c r="A71" s="255" t="s">
        <v>158</v>
      </c>
      <c r="B71" s="217"/>
      <c r="C71" s="214"/>
      <c r="E71" s="219">
        <v>-753</v>
      </c>
      <c r="F71" s="219"/>
      <c r="G71" s="219">
        <v>-13625</v>
      </c>
      <c r="H71" s="219"/>
      <c r="I71" s="219">
        <v>0</v>
      </c>
      <c r="J71" s="219"/>
      <c r="K71" s="219">
        <v>0</v>
      </c>
    </row>
    <row r="72" spans="1:11" ht="21.75" customHeight="1">
      <c r="A72" s="255" t="s">
        <v>152</v>
      </c>
      <c r="B72" s="217"/>
      <c r="C72" s="214"/>
      <c r="E72" s="219">
        <v>0</v>
      </c>
      <c r="F72" s="219"/>
      <c r="G72" s="219">
        <v>-124772</v>
      </c>
      <c r="H72" s="219"/>
      <c r="I72" s="219">
        <v>0</v>
      </c>
      <c r="J72" s="219"/>
      <c r="K72" s="219">
        <v>-124772</v>
      </c>
    </row>
    <row r="73" spans="1:11" ht="21.75" customHeight="1">
      <c r="A73" s="215" t="s">
        <v>140</v>
      </c>
      <c r="C73" s="214"/>
      <c r="E73" s="221">
        <f>SUM(E61:E72)</f>
        <v>-1348077</v>
      </c>
      <c r="F73" s="219"/>
      <c r="G73" s="221">
        <f>SUM(G61:G72)</f>
        <v>-528805</v>
      </c>
      <c r="H73" s="219"/>
      <c r="I73" s="221">
        <f>SUM(I61:I72)</f>
        <v>-1536419</v>
      </c>
      <c r="J73" s="219"/>
      <c r="K73" s="221">
        <f>SUM(K61:K72)</f>
        <v>-501736</v>
      </c>
    </row>
    <row r="74" spans="1:11" ht="21.75" customHeight="1">
      <c r="A74" s="215" t="s">
        <v>252</v>
      </c>
      <c r="C74" s="214"/>
      <c r="E74" s="219">
        <f>SUM(E39,E59,E73)</f>
        <v>-2375873</v>
      </c>
      <c r="F74" s="219"/>
      <c r="G74" s="219">
        <f>SUM(G39,G59,G73)</f>
        <v>261789</v>
      </c>
      <c r="H74" s="219"/>
      <c r="I74" s="219">
        <f>SUM(I39,I59,I73)</f>
        <v>-2221134</v>
      </c>
      <c r="J74" s="219"/>
      <c r="K74" s="219">
        <f>SUM(K39,K59,K73)</f>
        <v>338112</v>
      </c>
    </row>
    <row r="75" spans="1:11" ht="21.75" customHeight="1">
      <c r="A75" s="220" t="s">
        <v>181</v>
      </c>
      <c r="B75" s="204"/>
      <c r="C75" s="214"/>
      <c r="E75" s="222">
        <v>5273124</v>
      </c>
      <c r="F75" s="219"/>
      <c r="G75" s="222">
        <v>4347738</v>
      </c>
      <c r="H75" s="219"/>
      <c r="I75" s="222">
        <v>4718139</v>
      </c>
      <c r="J75" s="219"/>
      <c r="K75" s="222">
        <v>3815263</v>
      </c>
    </row>
    <row r="76" spans="1:11" ht="21.75" customHeight="1" thickBot="1">
      <c r="A76" s="199" t="s">
        <v>182</v>
      </c>
      <c r="B76" s="217"/>
      <c r="C76" s="214"/>
      <c r="E76" s="248">
        <f>SUM(E74:E75)</f>
        <v>2897251</v>
      </c>
      <c r="F76" s="219"/>
      <c r="G76" s="248">
        <f>SUM(G74:G75)</f>
        <v>4609527</v>
      </c>
      <c r="H76" s="219"/>
      <c r="I76" s="248">
        <f>SUM(I74:I75)</f>
        <v>2497005</v>
      </c>
      <c r="J76" s="219"/>
      <c r="K76" s="248">
        <f>SUM(K74:K75)</f>
        <v>4153375</v>
      </c>
    </row>
    <row r="77" spans="1:11" ht="12.75" customHeight="1" thickTop="1">
      <c r="C77" s="214"/>
      <c r="D77" s="203"/>
      <c r="E77" s="219">
        <f>E76-BS!E12</f>
        <v>0</v>
      </c>
      <c r="F77" s="219"/>
      <c r="G77" s="219"/>
      <c r="H77" s="219"/>
      <c r="I77" s="219">
        <f>I76-BS!I12</f>
        <v>0</v>
      </c>
      <c r="J77" s="219"/>
      <c r="K77" s="219"/>
    </row>
    <row r="78" spans="1:11" ht="21.75" customHeight="1">
      <c r="A78" s="215" t="s">
        <v>107</v>
      </c>
      <c r="C78" s="214"/>
      <c r="D78" s="203"/>
      <c r="E78" s="219"/>
      <c r="F78" s="219"/>
      <c r="G78" s="219"/>
      <c r="H78" s="219"/>
      <c r="I78" s="219"/>
      <c r="J78" s="219"/>
      <c r="K78" s="219"/>
    </row>
    <row r="79" spans="1:11" ht="21.75" customHeight="1">
      <c r="A79" s="197" t="s">
        <v>108</v>
      </c>
      <c r="C79" s="214"/>
      <c r="D79" s="203"/>
      <c r="E79" s="219"/>
      <c r="F79" s="219"/>
      <c r="G79" s="219"/>
      <c r="H79" s="219"/>
      <c r="I79" s="219"/>
      <c r="J79" s="219"/>
      <c r="K79" s="219"/>
    </row>
    <row r="80" spans="1:11" ht="21.75" customHeight="1">
      <c r="A80" s="197" t="s">
        <v>229</v>
      </c>
      <c r="C80" s="214"/>
      <c r="D80" s="203"/>
      <c r="E80" s="219">
        <v>0</v>
      </c>
      <c r="F80" s="219"/>
      <c r="G80" s="219">
        <v>322</v>
      </c>
      <c r="H80" s="219"/>
      <c r="I80" s="219">
        <v>0</v>
      </c>
      <c r="J80" s="219"/>
      <c r="K80" s="219">
        <v>0</v>
      </c>
    </row>
    <row r="81" spans="1:11" ht="21.75" customHeight="1">
      <c r="A81" s="197" t="s">
        <v>253</v>
      </c>
      <c r="C81" s="214"/>
      <c r="D81" s="203"/>
      <c r="E81" s="219">
        <v>2652</v>
      </c>
      <c r="F81" s="219"/>
      <c r="G81" s="219">
        <v>0</v>
      </c>
      <c r="H81" s="219"/>
      <c r="I81" s="219">
        <v>2652</v>
      </c>
      <c r="J81" s="219"/>
      <c r="K81" s="219">
        <v>0</v>
      </c>
    </row>
    <row r="82" spans="1:11" ht="21.75" customHeight="1">
      <c r="A82" s="197" t="s">
        <v>128</v>
      </c>
      <c r="C82" s="214"/>
      <c r="D82" s="203"/>
      <c r="E82" s="198">
        <v>-33374</v>
      </c>
      <c r="F82" s="219"/>
      <c r="G82" s="198">
        <v>-34554</v>
      </c>
      <c r="H82" s="219"/>
      <c r="I82" s="198">
        <v>7508</v>
      </c>
      <c r="J82" s="219"/>
      <c r="K82" s="198">
        <v>1011</v>
      </c>
    </row>
    <row r="83" spans="1:11" ht="21.75" customHeight="1">
      <c r="A83" s="197" t="s">
        <v>254</v>
      </c>
      <c r="C83" s="214"/>
      <c r="D83" s="203"/>
      <c r="E83" s="219">
        <v>0</v>
      </c>
      <c r="F83" s="219"/>
      <c r="G83" s="198">
        <v>798</v>
      </c>
      <c r="H83" s="219"/>
      <c r="I83" s="219">
        <v>0</v>
      </c>
      <c r="J83" s="219"/>
      <c r="K83" s="198">
        <v>798</v>
      </c>
    </row>
    <row r="84" spans="1:11" ht="21.75" customHeight="1">
      <c r="A84" s="197" t="s">
        <v>281</v>
      </c>
      <c r="C84" s="214"/>
      <c r="D84" s="203"/>
      <c r="E84" s="219">
        <v>22990</v>
      </c>
      <c r="F84" s="219"/>
      <c r="G84" s="219">
        <v>0</v>
      </c>
      <c r="H84" s="219"/>
      <c r="I84" s="219">
        <v>2224</v>
      </c>
      <c r="J84" s="219"/>
      <c r="K84" s="219">
        <v>0</v>
      </c>
    </row>
    <row r="85" spans="1:11" ht="21.75" customHeight="1">
      <c r="A85" s="197" t="s">
        <v>279</v>
      </c>
      <c r="C85" s="214"/>
      <c r="D85" s="203"/>
      <c r="E85" s="219">
        <v>0</v>
      </c>
      <c r="F85" s="219"/>
      <c r="G85" s="198">
        <v>1139</v>
      </c>
      <c r="H85" s="219"/>
      <c r="I85" s="219">
        <v>0</v>
      </c>
      <c r="J85" s="219"/>
      <c r="K85" s="219">
        <v>0</v>
      </c>
    </row>
    <row r="86" spans="1:11" ht="21.75" customHeight="1">
      <c r="A86" s="197" t="s">
        <v>280</v>
      </c>
      <c r="C86" s="214"/>
      <c r="D86" s="203"/>
      <c r="E86" s="219"/>
      <c r="F86" s="219"/>
      <c r="G86" s="219"/>
      <c r="H86" s="219"/>
      <c r="I86" s="219"/>
      <c r="J86" s="219"/>
      <c r="K86" s="198"/>
    </row>
    <row r="87" spans="1:11" ht="21.75" customHeight="1">
      <c r="A87" s="197" t="s">
        <v>155</v>
      </c>
      <c r="C87" s="214"/>
      <c r="D87" s="203"/>
      <c r="E87" s="219">
        <v>0</v>
      </c>
      <c r="F87" s="219"/>
      <c r="G87" s="219">
        <v>1053097</v>
      </c>
      <c r="H87" s="203"/>
      <c r="I87" s="219">
        <v>0</v>
      </c>
      <c r="J87" s="203"/>
      <c r="K87" s="203">
        <v>1053097</v>
      </c>
    </row>
    <row r="88" spans="1:11" ht="21" customHeight="1">
      <c r="A88" s="197" t="s">
        <v>282</v>
      </c>
      <c r="C88" s="214"/>
      <c r="D88" s="203"/>
      <c r="E88" s="219"/>
      <c r="F88" s="203"/>
      <c r="K88" s="198"/>
    </row>
    <row r="89" spans="1:11" ht="21" customHeight="1">
      <c r="A89" s="197" t="s">
        <v>283</v>
      </c>
      <c r="C89" s="214"/>
      <c r="D89" s="203"/>
      <c r="E89" s="219">
        <v>-3103914</v>
      </c>
      <c r="F89" s="203"/>
      <c r="G89" s="219">
        <v>0</v>
      </c>
      <c r="I89" s="219">
        <v>-3103914</v>
      </c>
      <c r="J89" s="203"/>
      <c r="K89" s="219">
        <v>0</v>
      </c>
    </row>
    <row r="90" spans="1:11" ht="21" customHeight="1">
      <c r="C90" s="214"/>
      <c r="D90" s="203"/>
      <c r="E90" s="219"/>
      <c r="F90" s="203"/>
      <c r="K90" s="198"/>
    </row>
    <row r="91" spans="1:11" ht="21.75" customHeight="1">
      <c r="A91" s="136" t="s">
        <v>193</v>
      </c>
      <c r="B91" s="217"/>
      <c r="C91" s="214"/>
      <c r="E91" s="242"/>
      <c r="F91" s="242"/>
      <c r="G91" s="242"/>
    </row>
  </sheetData>
  <pageMargins left="0.81" right="0.19685039370078741" top="0.78740157480314965" bottom="0.31496062992125984" header="0.19685039370078741" footer="0.19685039370078741"/>
  <pageSetup paperSize="9" scale="71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D1011013D94654381D29D4C4E9F1838" ma:contentTypeVersion="6" ma:contentTypeDescription="สร้างเอกสารใหม่" ma:contentTypeScope="" ma:versionID="c05f0c83e7b312bbb5c29897bf3ded22">
  <xsd:schema xmlns:xsd="http://www.w3.org/2001/XMLSchema" xmlns:xs="http://www.w3.org/2001/XMLSchema" xmlns:p="http://schemas.microsoft.com/office/2006/metadata/properties" xmlns:ns2="835c23fe-b545-442b-a38b-4cf9296f2555" targetNamespace="http://schemas.microsoft.com/office/2006/metadata/properties" ma:root="true" ma:fieldsID="d929ecd16a3dc3ae2241adc8e556581b" ns2:_="">
    <xsd:import namespace="835c23fe-b545-442b-a38b-4cf9296f2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c23fe-b545-442b-a38b-4cf9296f2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69D48F-138A-4BB7-B1E0-9B7E25AFB277}">
  <ds:schemaRefs>
    <ds:schemaRef ds:uri="http://purl.org/dc/terms/"/>
    <ds:schemaRef ds:uri="835c23fe-b545-442b-a38b-4cf9296f255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408A7DD-0B85-46E7-BBAF-99CE64FF01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5c23fe-b545-442b-a38b-4cf9296f25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241B45-56F1-469F-870E-5AD225422E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Consolidated</vt:lpstr>
      <vt:lpstr>The Company</vt:lpstr>
      <vt:lpstr>CF</vt:lpstr>
      <vt:lpstr>BS!Print_Area</vt:lpstr>
      <vt:lpstr>Consolidated!Print_Area</vt:lpstr>
      <vt:lpstr>'PL 3m'!Print_Area</vt:lpstr>
      <vt:lpstr>'PL 6m'!Print_Area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2020-08-13T11:51:19Z</cp:lastPrinted>
  <dcterms:created xsi:type="dcterms:W3CDTF">2011-03-08T09:02:15Z</dcterms:created>
  <dcterms:modified xsi:type="dcterms:W3CDTF">2020-08-13T11:54:43Z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</Properties>
</file>