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Jun20 (Q2)\"/>
    </mc:Choice>
  </mc:AlternateContent>
  <xr:revisionPtr revIDLastSave="0" documentId="13_ncr:1_{3A7E319D-92B0-46E0-8CD5-36F9BA9F4B75}" xr6:coauthVersionLast="44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4" sheetId="1" r:id="rId1"/>
    <sheet name="5-6 (3month)" sheetId="6" r:id="rId2"/>
    <sheet name="7-8 (6month)" sheetId="7" r:id="rId3"/>
    <sheet name="9-10" sheetId="8" r:id="rId4"/>
    <sheet name="11" sheetId="9" r:id="rId5"/>
    <sheet name="12-13" sheetId="10" r:id="rId6"/>
  </sheets>
  <definedNames>
    <definedName name="_xlnm._FilterDatabase" localSheetId="0" hidden="1">'2-4'!$A$10:$L$130</definedName>
    <definedName name="_Order1">255</definedName>
    <definedName name="_Order2">255</definedName>
    <definedName name="_Regression_Int">1</definedName>
    <definedName name="aa" localSheetId="5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5">{"'Eng (page2)'!$A$1:$D$52"}</definedName>
    <definedName name="asds">{"'Eng (page2)'!$A$1:$D$52"}</definedName>
    <definedName name="cash" localSheetId="5">{"'Eng (page2)'!$A$1:$D$52"}</definedName>
    <definedName name="cash">{"'Eng (page2)'!$A$1:$D$52"}</definedName>
    <definedName name="Cashflow" localSheetId="5">{"'Sheet1'!$L$16"}</definedName>
    <definedName name="Cashflow">{"'Sheet1'!$L$16"}</definedName>
    <definedName name="CHASHFLOW" localSheetId="5">{"'Sheet1'!$L$16"}</definedName>
    <definedName name="CHASHFLOW">{"'Sheet1'!$L$16"}</definedName>
    <definedName name="h" localSheetId="5">{"'Sheet1'!$L$16"}</definedName>
    <definedName name="h">{"'Sheet1'!$L$16"}</definedName>
    <definedName name="hay" localSheetId="5">{"'Sheet1'!$L$16"}</definedName>
    <definedName name="hay">{"'Sheet1'!$L$16"}</definedName>
    <definedName name="hey" localSheetId="5">{"'Sheet1'!$L$16"}</definedName>
    <definedName name="hey">{"'Sheet1'!$L$16"}</definedName>
    <definedName name="HTML_CodePage">874</definedName>
    <definedName name="HTML_Control" localSheetId="5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>{"'Sheet1'!$L$16"}</definedName>
    <definedName name="J" localSheetId="5">{"'Sheet1'!$A$1:$Y$6"}</definedName>
    <definedName name="J">{"'Sheet1'!$A$1:$Y$6"}</definedName>
    <definedName name="k" localSheetId="5">{"'Eng (page2)'!$A$1:$D$52"}</definedName>
    <definedName name="k">{"'Eng (page2)'!$A$1:$D$52"}</definedName>
    <definedName name="kk" localSheetId="5">{"'Eng (page2)'!$A$1:$D$52"}</definedName>
    <definedName name="kk">{"'Eng (page2)'!$A$1:$D$52"}</definedName>
    <definedName name="kkk" localSheetId="5">{"'Eng (page2)'!$A$1:$D$52"}</definedName>
    <definedName name="kkk">{"'Eng (page2)'!$A$1:$D$52"}</definedName>
    <definedName name="N" localSheetId="5">{"'Sheet1'!$L$16"}</definedName>
    <definedName name="N">{"'Sheet1'!$L$16"}</definedName>
    <definedName name="_xlnm.Print_Area" localSheetId="0">'2-4'!$A$1:$L$135</definedName>
    <definedName name="qq" localSheetId="5">{"'Eng (page2)'!$A$1:$D$52"}</definedName>
    <definedName name="qq">{"'Eng (page2)'!$A$1:$D$52"}</definedName>
    <definedName name="RMCOptions">"*010000000000000"</definedName>
    <definedName name="software" localSheetId="5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5">{"'Eng (page2)'!$A$1:$D$52"}</definedName>
    <definedName name="ww">{"'Eng (page2)'!$A$1:$D$52"}</definedName>
    <definedName name="zz" localSheetId="5">{"'Eng (page2)'!$A$1:$D$52"}</definedName>
    <definedName name="zz">{"'Eng (page2)'!$A$1:$D$52"}</definedName>
    <definedName name="資金繰り表" localSheetId="5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7" i="6" l="1"/>
  <c r="F90" i="7" l="1"/>
  <c r="L102" i="7"/>
  <c r="J102" i="7"/>
  <c r="H102" i="7"/>
  <c r="F102" i="7"/>
  <c r="L93" i="7"/>
  <c r="J93" i="7"/>
  <c r="H93" i="7"/>
  <c r="F93" i="7"/>
  <c r="L99" i="7"/>
  <c r="J99" i="7"/>
  <c r="H99" i="7"/>
  <c r="F99" i="7"/>
  <c r="L90" i="7"/>
  <c r="J90" i="7"/>
  <c r="H90" i="7"/>
  <c r="M79" i="6"/>
  <c r="K79" i="6"/>
  <c r="I79" i="6"/>
  <c r="G79" i="6"/>
  <c r="M76" i="6"/>
  <c r="K76" i="6"/>
  <c r="I76" i="6"/>
  <c r="G76" i="6"/>
  <c r="M85" i="6"/>
  <c r="M88" i="6" s="1"/>
  <c r="I85" i="6"/>
  <c r="I88" i="6" s="1"/>
  <c r="K85" i="6"/>
  <c r="K88" i="6" s="1"/>
  <c r="G88" i="6"/>
  <c r="G85" i="6"/>
  <c r="J15" i="10" l="1"/>
  <c r="H15" i="10"/>
  <c r="F15" i="10"/>
  <c r="D15" i="10"/>
  <c r="D31" i="10" s="1"/>
  <c r="V60" i="8"/>
  <c r="P60" i="8"/>
  <c r="T58" i="8"/>
  <c r="V55" i="8"/>
  <c r="R55" i="8"/>
  <c r="P55" i="8"/>
  <c r="N55" i="8"/>
  <c r="L55" i="8"/>
  <c r="J55" i="8"/>
  <c r="H55" i="8"/>
  <c r="F55" i="8"/>
  <c r="F63" i="8" s="1"/>
  <c r="T59" i="8"/>
  <c r="X59" i="8" s="1"/>
  <c r="V63" i="8" l="1"/>
  <c r="J31" i="10" l="1"/>
  <c r="H31" i="10"/>
  <c r="F31" i="10"/>
  <c r="A101" i="6" l="1"/>
  <c r="A51" i="7" s="1"/>
  <c r="R60" i="8" l="1"/>
  <c r="T60" i="8" s="1"/>
  <c r="X60" i="8" s="1"/>
  <c r="T51" i="8"/>
  <c r="X51" i="8" s="1"/>
  <c r="R49" i="8"/>
  <c r="T49" i="8" s="1"/>
  <c r="T55" i="8" l="1"/>
  <c r="X55" i="8" s="1"/>
  <c r="X49" i="8"/>
  <c r="T63" i="8" l="1"/>
  <c r="D96" i="10" l="1"/>
  <c r="G16" i="6" l="1"/>
  <c r="G25" i="6" s="1"/>
  <c r="J86" i="10" l="1"/>
  <c r="H86" i="10"/>
  <c r="F86" i="10"/>
  <c r="D86" i="10"/>
  <c r="X58" i="8" l="1"/>
  <c r="X63" i="8" s="1"/>
  <c r="O25" i="9"/>
  <c r="O24" i="9"/>
  <c r="O22" i="9"/>
  <c r="G28" i="9"/>
  <c r="J125" i="1" l="1"/>
  <c r="F71" i="7" l="1"/>
  <c r="M22" i="9" l="1"/>
  <c r="K22" i="9"/>
  <c r="I22" i="9"/>
  <c r="G22" i="9"/>
  <c r="J70" i="10" l="1"/>
  <c r="J42" i="10"/>
  <c r="J45" i="10" s="1"/>
  <c r="F70" i="10"/>
  <c r="F42" i="10"/>
  <c r="F45" i="10" s="1"/>
  <c r="K28" i="9"/>
  <c r="I28" i="9"/>
  <c r="A36" i="8"/>
  <c r="V23" i="8"/>
  <c r="P23" i="8"/>
  <c r="N23" i="8"/>
  <c r="L23" i="8"/>
  <c r="J23" i="8"/>
  <c r="H23" i="8"/>
  <c r="F23" i="8"/>
  <c r="R20" i="8"/>
  <c r="T20" i="8" s="1"/>
  <c r="X20" i="8" s="1"/>
  <c r="R19" i="8"/>
  <c r="T19" i="8" s="1"/>
  <c r="X19" i="8" s="1"/>
  <c r="R16" i="8"/>
  <c r="T16" i="8" s="1"/>
  <c r="X16" i="8" s="1"/>
  <c r="H63" i="8"/>
  <c r="J63" i="8"/>
  <c r="L63" i="8"/>
  <c r="N63" i="8"/>
  <c r="P63" i="8"/>
  <c r="R63" i="8"/>
  <c r="F89" i="10" l="1"/>
  <c r="F96" i="10" s="1"/>
  <c r="J89" i="10"/>
  <c r="J96" i="10" s="1"/>
  <c r="X23" i="8"/>
  <c r="T23" i="8"/>
  <c r="R23" i="8"/>
  <c r="L79" i="7"/>
  <c r="L71" i="7"/>
  <c r="L16" i="7"/>
  <c r="L25" i="7" s="1"/>
  <c r="L28" i="7" s="1"/>
  <c r="H79" i="7"/>
  <c r="H71" i="7"/>
  <c r="H16" i="7"/>
  <c r="H25" i="7" s="1"/>
  <c r="H28" i="7" s="1"/>
  <c r="M65" i="6"/>
  <c r="M68" i="6" s="1"/>
  <c r="M16" i="6"/>
  <c r="M25" i="6" s="1"/>
  <c r="M28" i="6" s="1"/>
  <c r="M32" i="6" s="1"/>
  <c r="M36" i="6" s="1"/>
  <c r="I65" i="6"/>
  <c r="I68" i="6" s="1"/>
  <c r="I16" i="6"/>
  <c r="I25" i="6" s="1"/>
  <c r="I28" i="6" s="1"/>
  <c r="I32" i="6" s="1"/>
  <c r="I36" i="6" s="1"/>
  <c r="H70" i="10"/>
  <c r="D70" i="10"/>
  <c r="A54" i="10"/>
  <c r="A52" i="10"/>
  <c r="H42" i="10"/>
  <c r="H45" i="10" s="1"/>
  <c r="D42" i="10"/>
  <c r="D45" i="10" s="1"/>
  <c r="M17" i="9"/>
  <c r="K17" i="9"/>
  <c r="I17" i="9"/>
  <c r="G17" i="9"/>
  <c r="O15" i="9"/>
  <c r="O12" i="9"/>
  <c r="A3" i="9"/>
  <c r="A1" i="9"/>
  <c r="J79" i="7"/>
  <c r="F79" i="7"/>
  <c r="J71" i="7"/>
  <c r="A54" i="7"/>
  <c r="J16" i="7"/>
  <c r="J25" i="7" s="1"/>
  <c r="J28" i="7" s="1"/>
  <c r="J32" i="7" s="1"/>
  <c r="J36" i="7" s="1"/>
  <c r="F16" i="7"/>
  <c r="F25" i="7" s="1"/>
  <c r="F28" i="7" s="1"/>
  <c r="F32" i="7" s="1"/>
  <c r="F36" i="7" s="1"/>
  <c r="A52" i="7"/>
  <c r="K65" i="6"/>
  <c r="K68" i="6" s="1"/>
  <c r="G65" i="6"/>
  <c r="G68" i="6" s="1"/>
  <c r="A50" i="6"/>
  <c r="K16" i="6"/>
  <c r="K25" i="6" s="1"/>
  <c r="K28" i="6" s="1"/>
  <c r="K32" i="6" s="1"/>
  <c r="K36" i="6" s="1"/>
  <c r="G28" i="6"/>
  <c r="G32" i="6" s="1"/>
  <c r="G36" i="6" s="1"/>
  <c r="A48" i="6"/>
  <c r="O26" i="9" l="1"/>
  <c r="O28" i="9" s="1"/>
  <c r="M28" i="9"/>
  <c r="J82" i="7"/>
  <c r="J84" i="7" s="1"/>
  <c r="G70" i="6"/>
  <c r="O17" i="9"/>
  <c r="H82" i="7"/>
  <c r="L82" i="7"/>
  <c r="H32" i="7"/>
  <c r="H36" i="7" s="1"/>
  <c r="H84" i="7" s="1"/>
  <c r="L32" i="7"/>
  <c r="L36" i="7" s="1"/>
  <c r="I70" i="6"/>
  <c r="K70" i="6"/>
  <c r="M70" i="6"/>
  <c r="H89" i="10"/>
  <c r="H96" i="10" s="1"/>
  <c r="F82" i="7"/>
  <c r="F84" i="7" s="1"/>
  <c r="F125" i="1"/>
  <c r="L84" i="7" l="1"/>
  <c r="A90" i="1"/>
  <c r="J81" i="1"/>
  <c r="F81" i="1"/>
  <c r="L125" i="1" l="1"/>
  <c r="L128" i="1" s="1"/>
  <c r="J128" i="1"/>
  <c r="H125" i="1"/>
  <c r="H128" i="1" s="1"/>
  <c r="L81" i="1"/>
  <c r="H81" i="1"/>
  <c r="L72" i="1"/>
  <c r="J72" i="1"/>
  <c r="J83" i="1" s="1"/>
  <c r="H72" i="1"/>
  <c r="F72" i="1"/>
  <c r="L35" i="1"/>
  <c r="J35" i="1"/>
  <c r="H35" i="1"/>
  <c r="F35" i="1"/>
  <c r="L21" i="1"/>
  <c r="J21" i="1"/>
  <c r="H21" i="1"/>
  <c r="F21" i="1"/>
  <c r="A93" i="1"/>
  <c r="A48" i="1"/>
  <c r="A135" i="1"/>
  <c r="A110" i="7" l="1"/>
  <c r="A33" i="8"/>
  <c r="A66" i="8" s="1"/>
  <c r="A31" i="9" s="1"/>
  <c r="A51" i="10"/>
  <c r="A106" i="10" s="1"/>
  <c r="F128" i="1"/>
  <c r="F37" i="1"/>
  <c r="F83" i="1"/>
  <c r="H83" i="1"/>
  <c r="H130" i="1" s="1"/>
  <c r="H37" i="1"/>
  <c r="J37" i="1"/>
  <c r="J130" i="1"/>
  <c r="L83" i="1"/>
  <c r="L130" i="1" s="1"/>
  <c r="L37" i="1"/>
  <c r="F130" i="1" l="1"/>
</calcChain>
</file>

<file path=xl/sharedStrings.xml><?xml version="1.0" encoding="utf-8"?>
<sst xmlns="http://schemas.openxmlformats.org/spreadsheetml/2006/main" count="570" uniqueCount="251">
  <si>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</si>
  <si>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</si>
  <si>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</si>
  <si>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</si>
  <si>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</si>
  <si>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</si>
  <si>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</si>
  <si>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</si>
  <si>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</si>
  <si>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</si>
  <si>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</si>
  <si>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</si>
  <si>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</si>
  <si>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</si>
  <si>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</si>
  <si>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</si>
  <si>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</si>
  <si>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</si>
  <si>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</si>
  <si>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</si>
  <si>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</si>
  <si>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</si>
  <si>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</si>
  <si>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</si>
  <si>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</si>
  <si>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</si>
  <si>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</si>
  <si>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</si>
  <si>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</si>
  <si>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</si>
  <si>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</si>
  <si>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</si>
  <si>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</si>
  <si>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</si>
  <si>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</si>
  <si>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</si>
  <si>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</si>
  <si>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</si>
  <si>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</si>
  <si>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</si>
  <si>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</si>
  <si>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</si>
  <si>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ผลต่างของอัตราแลกเปลี่ยนจากการแปลง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</si>
  <si>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</si>
  <si>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</si>
  <si>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</si>
  <si>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</si>
  <si>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</si>
  <si>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</si>
  <si>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</si>
  <si>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</si>
  <si>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</si>
  <si>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</si>
  <si>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</si>
  <si>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</si>
  <si>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</si>
  <si>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</si>
  <si>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</si>
  <si>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</si>
  <si>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</si>
  <si>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</si>
  <si>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</si>
  <si>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</si>
  <si>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</si>
  <si>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</si>
  <si>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</si>
  <si>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 xml:space="preserve">   ดอกเบี้ยจ่าย</t>
  </si>
  <si>
    <t>ของส่วนของ</t>
  </si>
  <si>
    <t>องค์ประกอบอื่น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</si>
  <si>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</si>
  <si>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</si>
  <si>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</si>
  <si>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</si>
  <si>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</si>
  <si>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เงินให้กู้ยืมแก่บริษัทย่อย</t>
  </si>
  <si>
    <t xml:space="preserve">   และรายการเทียบเท่าเงินสด</t>
  </si>
  <si>
    <t>ขาดทุนในภายหลัง</t>
  </si>
  <si>
    <t xml:space="preserve">   ดอกเบี้ยรับ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</si>
  <si>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</si>
  <si>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</si>
  <si>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</si>
  <si>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</si>
  <si>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</si>
  <si>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</si>
  <si>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</si>
  <si>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ส่วนที่เป็นของส่วนได้เสียที่ไม่มีอำนาจควบคุม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</si>
  <si>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</si>
  <si>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</si>
  <si>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</si>
  <si>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</si>
  <si>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</si>
  <si>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</si>
  <si>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</si>
  <si>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</si>
  <si>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</si>
  <si>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</si>
  <si>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</si>
  <si>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</si>
  <si>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</si>
  <si>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ผู้เป็นเจ้าของ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</si>
  <si>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</si>
  <si>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</si>
  <si>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</si>
  <si>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การรวมธุรกิจ</t>
  </si>
  <si>
    <t>ภายใต้การ</t>
  </si>
  <si>
    <t>ควบคุมเดียวกัน</t>
  </si>
  <si>
    <t xml:space="preserve">ยอดคงเหลือปลายงวด </t>
  </si>
  <si>
    <t>ผลต่างของ</t>
  </si>
  <si>
    <t>อัตราแลกเปลี่ยน</t>
  </si>
  <si>
    <t>ส่วนของผู้เป็นเจ้าของของบริษัทใหญ่</t>
  </si>
  <si>
    <t>ส่วนต่ำจาก</t>
  </si>
  <si>
    <t>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</si>
  <si>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</si>
  <si>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</si>
  <si>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รายการปรับปรุง:</t>
  </si>
  <si>
    <t>ส่วนต่ำจากการรวมธุรกิจภายใต้การควบคุมเดียวกัน</t>
  </si>
  <si>
    <t>สินค้าคงเหลือ</t>
  </si>
  <si>
    <t>ที่ไม่มีอำนาจ</t>
  </si>
  <si>
    <t>ควบคุม</t>
  </si>
  <si>
    <t xml:space="preserve">   สินค้าคงเหลือ</t>
  </si>
  <si>
    <t>มูลค่าที่ตราไว้หุ้นละ 1 บาท</t>
  </si>
  <si>
    <t>การเปลี่ยนแปลงในส่วนของ</t>
  </si>
  <si>
    <t>เจ้าของสำหรับงวด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</si>
  <si>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</si>
  <si>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</si>
  <si>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</si>
  <si>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</si>
  <si>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เงินฝากธนาคารที่มีข้อจำกัดในการใช้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</si>
  <si>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</si>
  <si>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</si>
  <si>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</si>
  <si>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หนี้สินไม่หมุนเวียนอื่น</t>
  </si>
  <si>
    <t xml:space="preserve">   หนี้สินไม่หมุนเวียนอื่น</t>
  </si>
  <si>
    <t>เงินสดจ่ายเพื่อซื้อสินทรัพย์ถาวร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</si>
  <si>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</si>
  <si>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</si>
  <si>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</si>
  <si>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</si>
  <si>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</si>
  <si>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</si>
  <si>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</si>
  <si>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</si>
  <si>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>กำไร (ขาดทุน) จากอัตราแลกเปลี่ยนของเงินสด</t>
  </si>
  <si>
    <t>เงินสดจ่ายต้นทุนการทำรายการของเงินกู้ยืม</t>
  </si>
  <si>
    <t>พ.ศ. 2562</t>
  </si>
  <si>
    <t>ณ วันที่ 1 มกราคม พ.ศ. 2562</t>
  </si>
  <si>
    <t>ยอดยกมาต้นงวด ณ วันที่ 1 มกราคม พ.ศ. 2562</t>
  </si>
  <si>
    <t>หุ้นกู้ส่วนที่ถึงกำหนดไถ่ถอนภายในหนึ่งปี</t>
  </si>
  <si>
    <t xml:space="preserve">   รายได้เงินปันผล</t>
  </si>
  <si>
    <t>รวมรายการที่จะไม่จัดประเภทใหม่ไปยัง</t>
  </si>
  <si>
    <t>กำไรหรือขาดทุนในภายหลัง</t>
  </si>
  <si>
    <t>กำไร (ขาดทุน) ก่อนภาษีเงินได้</t>
  </si>
  <si>
    <t>เงินปันผลรับ</t>
  </si>
  <si>
    <t>ดอกเบี้ยรับ</t>
  </si>
  <si>
    <t>ดอกเบี้ยจ่าย</t>
  </si>
  <si>
    <t>กำไร (ขาดทุน) ต่อหุ้นขั้นพื้นฐาน</t>
  </si>
  <si>
    <t>กำไร (ขาดทุน) สุทธิสำหรับงวด</t>
  </si>
  <si>
    <t>รายการที่จะไม่จัดประเภทใหม่ไปยังกำไรหรือ</t>
  </si>
  <si>
    <t>การแบ่งปันกำไร (ขาดทุน) สุทธิ</t>
  </si>
  <si>
    <t>การชำระบัญชีบริษัทย่อย</t>
  </si>
  <si>
    <t>รวมรายการที่จะจัดประเภทใหม่ไปยัง</t>
  </si>
  <si>
    <t>เงินสดจ่ายให้ส่วนได้เสียที่ไม่มีอำนาจควบคุม</t>
  </si>
  <si>
    <t xml:space="preserve">   จากการชำระบัญชีบริษัทย่อย</t>
  </si>
  <si>
    <t>สินทรัพย์ภาษีเงินได้รอการตัดบัญชี - สุทธิ</t>
  </si>
  <si>
    <t>พ.ศ. 2563</t>
  </si>
  <si>
    <t>หลังออกจากงาน</t>
  </si>
  <si>
    <t>การวัดมูลค่าใหม่ของภาระผูกพันผลประโยชน์</t>
  </si>
  <si>
    <t>หรือขาดทุนในภายหลัง</t>
  </si>
  <si>
    <t>รายการที่จะจัดประเภทใหม่ไปยังกำไร</t>
  </si>
  <si>
    <t>กำไร (ขาดทุน) จากการดำเนินงาน</t>
  </si>
  <si>
    <t xml:space="preserve">   ก่อนการเปลี่ยนแปลงในสินทรัพย์</t>
  </si>
  <si>
    <t xml:space="preserve">   เพิ่มขึ้น (ลดลง) สุทธิ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</si>
  <si>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</si>
  <si>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ภาษีเงินได้ของรายการที่จะไม่จัดประเภท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</si>
  <si>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</si>
  <si>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ณ วันที่ 1 มกราคม พ.ศ. 2563</t>
  </si>
  <si>
    <t>หนี้สินอนุพันธ์ทางการเงิน</t>
  </si>
  <si>
    <t>ส่วนของหนี้สินตามสัญญาเช่า</t>
  </si>
  <si>
    <t>(ตรวจสอบแล้ว)</t>
  </si>
  <si>
    <t xml:space="preserve">   ที่ถึงกำหนดชำระภายในหนึ่งปี </t>
  </si>
  <si>
    <t>หนี้สินตามสัญญาเช่า</t>
  </si>
  <si>
    <t>ณ วันที่ 30 มิถุนายน พ.ศ. 2563</t>
  </si>
  <si>
    <t>30 มิถุนายน</t>
  </si>
  <si>
    <t>รายการใหม่ไปยังกำไรหรือขาดทุน</t>
  </si>
  <si>
    <t>ในภายหลัง</t>
  </si>
  <si>
    <t>รายการที่จะจัดประเภทใหม่ไปยังกำไรหรือ</t>
  </si>
  <si>
    <t>ณ วันที่ 30 มิถุนายน พ.ศ. 2562</t>
  </si>
  <si>
    <t>ยอดคงเหลือปลายงวด ณ วันที่ 30 มิถุนายน พ.ศ. 2562</t>
  </si>
  <si>
    <t xml:space="preserve">  (กำไร) ขาดทุนจากอัตราแลกเปลี่ยน</t>
  </si>
  <si>
    <t xml:space="preserve">    และหนี้สินดำเนินงาน</t>
  </si>
  <si>
    <t xml:space="preserve">เงินสดสุทธิได้มาจาก (ใช้ไปใน) </t>
  </si>
  <si>
    <t>เงินสดรับชำระจากเงินให้กู้ยืมแก่บริษัทย่อย</t>
  </si>
  <si>
    <t>เงินสดสุทธิได้มาจาก (ใช้ไปใน)</t>
  </si>
  <si>
    <t xml:space="preserve">   กิจกรรมลงทุน</t>
  </si>
  <si>
    <t xml:space="preserve">   กิจกรรมจัดหาเงิน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</si>
  <si>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</si>
  <si>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</si>
  <si>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ยอดคงเหลือปลายงวด ณ วันที่ 30 มิถุนายน พ.ศ. 2563</t>
  </si>
  <si>
    <t>กำไร (ขาดทุน) อื่น - สุทธิ</t>
  </si>
  <si>
    <t>กำไร (ขาดทุน) ก่อนส่วนแบ่งกำไร</t>
  </si>
  <si>
    <t>ส่วนแบ่งกำไรจากการร่วมค้า</t>
  </si>
  <si>
    <t>กำไรขาดทุนเบ็ดเสร็จอื่นสำหรับงวด-</t>
  </si>
  <si>
    <t xml:space="preserve">สุทธิจากภาษี </t>
  </si>
  <si>
    <t>สุทธิจากภาษี</t>
  </si>
  <si>
    <t>ยอดยกมาต้นงวด ณ วันที่ 31 ธันวาคม พ.ศ. 2562</t>
  </si>
  <si>
    <t>ผลกระทบของการเปลี่ยนนโยบายการบัญชี</t>
  </si>
  <si>
    <t>ยอดยกมาต้นงวด ณ วันที่ 1 มกราคม พ.ศ. 2563 - ปรับปรุงใหม่</t>
  </si>
  <si>
    <t xml:space="preserve">   ขาดทุนจากการจำหน่าย</t>
  </si>
  <si>
    <t xml:space="preserve">      และตัดจำหน่ายสินทรัพย์ถาวร</t>
  </si>
  <si>
    <t>เงินสดจ่ายชำระหนี้สินตามสัญญาเช่า</t>
  </si>
  <si>
    <t>การได้มาของสินทรัพย์สิทธิการใช้ภายใต้สัญญาเช่า</t>
  </si>
  <si>
    <t>หนี้สินที่เกี่ยวข้องโดยตรงกับกลุ่มสินทรัพย์</t>
  </si>
  <si>
    <t>จากการดำเนินงานต่อเนื่อง</t>
  </si>
  <si>
    <t>จากการดำเนินงานที่ยกเลิก</t>
  </si>
  <si>
    <t>เงินสดรับจากเงินกู้ยืมระยะยาวจากสถาบันการเงิน</t>
  </si>
  <si>
    <t>เงินสดจ่ายชำระหุ้นกู้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</si>
  <si>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</si>
  <si>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</si>
  <si>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</si>
  <si>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 xml:space="preserve">หุ้นสามัญ จำนวน 608,914,791 หุ้น  </t>
  </si>
  <si>
    <t>การเพิ่มทุนหุ้นสามัญ</t>
  </si>
  <si>
    <t>เงินปันผลจ่าย</t>
  </si>
  <si>
    <t>จำนวน  691,867,135 หุ้น มูลค่าที่ตราไว้</t>
  </si>
  <si>
    <t xml:space="preserve">หุ้นสามัญ จำนวน  608,915,628 หุ้น  </t>
  </si>
  <si>
    <t>(31 ธันวาคม พ.ศ. 2562 : หุ้นสามัญ</t>
  </si>
  <si>
    <t>หุ้นละ 1 บาท)</t>
  </si>
  <si>
    <t>จำนวน  553,559,662 หุ้น มูลค่าที่ตราไว้</t>
  </si>
  <si>
    <t>ผลกระทบของการเปลี่ยน</t>
  </si>
  <si>
    <t>นโยบายการบัญชี</t>
  </si>
  <si>
    <t>- ปรับปรุงใหม่</t>
  </si>
  <si>
    <t>ส่วนแบ่งกำไร (ขาดทุน) จากการร่วมค้า</t>
  </si>
  <si>
    <t>ณ วันที่ 31 ธันวาคม พ.ศ. 2562</t>
  </si>
  <si>
    <t>11</t>
  </si>
  <si>
    <t xml:space="preserve">   ส่วนแบ่งกำไรจากการร่วมค้า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</si>
  <si>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</si>
  <si>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</si>
  <si>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 (ขาดทุน) ก่อนภาษีเงินได้รวมการดำเนินงานที่ยกเลิก</t>
  </si>
  <si>
    <t>เงินสดและรายการเทียบเท่าเงินสดของกลุ่มสินทรัพย์</t>
  </si>
  <si>
    <t>กำไร (ขาดทุน) สำหรับงวด</t>
  </si>
  <si>
    <t>กำไรสำหรับงวด</t>
  </si>
  <si>
    <t>รวมกำไร (ขาดทุน) ต่อหุ้นขั้นพื้นฐาน</t>
  </si>
  <si>
    <t xml:space="preserve">   ค่าเผื่อหนี้สงสัยจะสูญ</t>
  </si>
  <si>
    <t>สินทรัพย์สิทธิการใช้</t>
  </si>
  <si>
    <t xml:space="preserve">   ขาดทุนจากมูลค่ายุติธรรมของอนุพันธ์ทางการเงิน</t>
  </si>
  <si>
    <t>เงินสดสุทธิได้มาจาก (ใช้ไปใน) กิจกรรมดำเนินงาน</t>
  </si>
  <si>
    <t>กระแสเงินสดได้มาจาก (ใช้ไปใน) การดำเนินงาน</t>
  </si>
  <si>
    <t>กลุ่มสินทรัพย์ที่ถือไว้เพื่อขาย</t>
  </si>
  <si>
    <t xml:space="preserve">   ที่ถือไว้เพื่อขาย</t>
  </si>
  <si>
    <t>จ่ายหุ้นปันผล</t>
  </si>
  <si>
    <t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t>
  </si>
  <si>
    <t xml:space="preserve">    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</si>
</sst>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0.0"/>
    <numFmt numFmtId="171" formatCode="#,##0.0000;\(#,##0.0000\);\-"/>
    <numFmt numFmtId="172" formatCode="0.0000"/>
    <numFmt numFmtId="173" formatCode="_(* #,##0.0000_);_(* \(#,##0.0000\);_(* &quot;-&quot;??_);_(@_)"/>
  </numFmts>
  <fonts count="1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b/>
      <i/>
      <sz val="12"/>
      <name val="Browallia New"/>
      <family val="2"/>
    </font>
    <font>
      <sz val="12"/>
      <color theme="1"/>
      <name val="Browallia New"/>
      <family val="2"/>
    </font>
    <font>
      <i/>
      <sz val="10"/>
      <name val="Browallia New"/>
      <family val="2"/>
    </font>
    <font>
      <sz val="9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sz val="12"/>
      <color rgb="FF0070C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262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6" fontId="8" fillId="0" borderId="0" xfId="0" applyNumberFormat="1" applyFont="1" applyFill="1" applyAlignment="1">
      <alignment vertical="center" wrapText="1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justify" vertical="center"/>
    </xf>
    <xf numFmtId="166" fontId="9" fillId="0" borderId="0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43" fontId="10" fillId="0" borderId="0" xfId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center" vertical="center" wrapText="1"/>
    </xf>
    <xf numFmtId="166" fontId="12" fillId="0" borderId="0" xfId="0" applyNumberFormat="1" applyFont="1" applyFill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horizontal="right" vertical="center" wrapText="1"/>
    </xf>
    <xf numFmtId="166" fontId="9" fillId="2" borderId="1" xfId="0" applyNumberFormat="1" applyFont="1" applyFill="1" applyBorder="1" applyAlignment="1">
      <alignment horizontal="right" vertical="center" wrapText="1"/>
    </xf>
    <xf numFmtId="166" fontId="12" fillId="2" borderId="0" xfId="0" applyNumberFormat="1" applyFont="1" applyFill="1" applyAlignment="1">
      <alignment vertical="center"/>
    </xf>
    <xf numFmtId="166" fontId="12" fillId="2" borderId="1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horizontal="right" vertical="center" wrapText="1"/>
    </xf>
    <xf numFmtId="43" fontId="9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vertical="center" wrapText="1"/>
    </xf>
    <xf numFmtId="166" fontId="8" fillId="0" borderId="0" xfId="0" applyNumberFormat="1" applyFont="1" applyAlignment="1">
      <alignment horizontal="right" vertical="center"/>
    </xf>
    <xf numFmtId="166" fontId="8" fillId="0" borderId="0" xfId="0" quotePrefix="1" applyNumberFormat="1" applyFont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6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2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4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6" fontId="8" fillId="2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66" fontId="9" fillId="2" borderId="0" xfId="0" quotePrefix="1" applyNumberFormat="1" applyFont="1" applyFill="1" applyAlignment="1">
      <alignment horizontal="right" vertical="center"/>
    </xf>
    <xf numFmtId="166" fontId="9" fillId="0" borderId="0" xfId="0" quotePrefix="1" applyNumberFormat="1" applyFont="1" applyFill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left" vertical="center"/>
    </xf>
    <xf numFmtId="166" fontId="15" fillId="0" borderId="1" xfId="0" applyNumberFormat="1" applyFont="1" applyBorder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169" fontId="15" fillId="0" borderId="0" xfId="0" applyNumberFormat="1" applyFont="1" applyFill="1" applyAlignment="1">
      <alignment horizontal="left" vertical="center"/>
    </xf>
    <xf numFmtId="166" fontId="15" fillId="0" borderId="0" xfId="0" applyNumberFormat="1" applyFont="1" applyFill="1" applyAlignment="1">
      <alignment horizontal="right" vertical="center"/>
    </xf>
    <xf numFmtId="169" fontId="12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66" fontId="12" fillId="0" borderId="0" xfId="0" quotePrefix="1" applyNumberFormat="1" applyFont="1" applyFill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2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6" fontId="12" fillId="2" borderId="0" xfId="0" applyNumberFormat="1" applyFont="1" applyFill="1" applyAlignment="1">
      <alignment horizontal="right" vertical="center"/>
    </xf>
    <xf numFmtId="166" fontId="12" fillId="2" borderId="0" xfId="0" quotePrefix="1" applyNumberFormat="1" applyFont="1" applyFill="1" applyAlignment="1">
      <alignment horizontal="right" vertical="center"/>
    </xf>
    <xf numFmtId="166" fontId="12" fillId="0" borderId="0" xfId="0" quotePrefix="1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6" fontId="12" fillId="2" borderId="1" xfId="0" applyNumberFormat="1" applyFont="1" applyFill="1" applyBorder="1" applyAlignment="1">
      <alignment horizontal="right" vertical="center"/>
    </xf>
    <xf numFmtId="166" fontId="12" fillId="2" borderId="2" xfId="0" applyNumberFormat="1" applyFont="1" applyFill="1" applyBorder="1" applyAlignment="1">
      <alignment vertical="center"/>
    </xf>
    <xf numFmtId="0" fontId="9" fillId="0" borderId="0" xfId="0" applyFont="1"/>
    <xf numFmtId="166" fontId="8" fillId="0" borderId="0" xfId="0" applyNumberFormat="1" applyFont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9" fontId="8" fillId="0" borderId="0" xfId="0" applyNumberFormat="1" applyFont="1" applyFill="1" applyAlignment="1">
      <alignment vertical="center"/>
    </xf>
    <xf numFmtId="0" fontId="9" fillId="0" borderId="0" xfId="0" applyFont="1" applyFill="1"/>
    <xf numFmtId="165" fontId="9" fillId="0" borderId="0" xfId="0" applyNumberFormat="1" applyFont="1" applyFill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2" borderId="1" xfId="0" applyNumberFormat="1" applyFont="1" applyFill="1" applyBorder="1" applyAlignment="1">
      <alignment vertical="center"/>
    </xf>
    <xf numFmtId="166" fontId="9" fillId="0" borderId="0" xfId="0" quotePrefix="1" applyNumberFormat="1" applyFont="1" applyAlignment="1">
      <alignment horizontal="right" vertical="center"/>
    </xf>
    <xf numFmtId="166" fontId="9" fillId="2" borderId="2" xfId="0" applyNumberFormat="1" applyFont="1" applyFill="1" applyBorder="1" applyAlignment="1">
      <alignment vertical="center"/>
    </xf>
    <xf numFmtId="166" fontId="9" fillId="0" borderId="0" xfId="5" applyNumberFormat="1" applyFont="1" applyFill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4" applyNumberFormat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70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9" fontId="9" fillId="0" borderId="0" xfId="5" applyFont="1" applyFill="1" applyAlignment="1">
      <alignment vertical="center"/>
    </xf>
    <xf numFmtId="9" fontId="10" fillId="0" borderId="0" xfId="5" applyFont="1" applyFill="1" applyAlignment="1">
      <alignment horizontal="center" vertical="center"/>
    </xf>
    <xf numFmtId="9" fontId="8" fillId="0" borderId="0" xfId="5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1" fontId="9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168" fontId="8" fillId="0" borderId="0" xfId="1" applyNumberFormat="1" applyFont="1" applyFill="1" applyAlignment="1">
      <alignment horizontal="center" vertical="center"/>
    </xf>
    <xf numFmtId="43" fontId="9" fillId="0" borderId="0" xfId="1" applyFont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6" fontId="17" fillId="0" borderId="1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166" fontId="8" fillId="2" borderId="0" xfId="0" applyNumberFormat="1" applyFont="1" applyFill="1" applyAlignment="1">
      <alignment horizontal="right" vertical="center" wrapText="1"/>
    </xf>
    <xf numFmtId="166" fontId="10" fillId="2" borderId="0" xfId="0" applyNumberFormat="1" applyFont="1" applyFill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166" fontId="17" fillId="2" borderId="1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 wrapText="1"/>
    </xf>
    <xf numFmtId="167" fontId="9" fillId="0" borderId="2" xfId="0" applyNumberFormat="1" applyFont="1" applyFill="1" applyBorder="1" applyAlignment="1">
      <alignment horizontal="right" vertical="center" wrapText="1"/>
    </xf>
    <xf numFmtId="0" fontId="8" fillId="0" borderId="0" xfId="0" quotePrefix="1" applyFont="1" applyAlignment="1">
      <alignment vertical="center"/>
    </xf>
    <xf numFmtId="167" fontId="12" fillId="0" borderId="2" xfId="0" applyNumberFormat="1" applyFont="1" applyFill="1" applyBorder="1" applyAlignment="1">
      <alignment horizontal="right" vertical="center" wrapText="1"/>
    </xf>
    <xf numFmtId="167" fontId="14" fillId="0" borderId="0" xfId="0" applyNumberFormat="1" applyFont="1" applyFill="1" applyAlignment="1">
      <alignment horizontal="center" vertical="center" wrapText="1"/>
    </xf>
    <xf numFmtId="167" fontId="14" fillId="0" borderId="0" xfId="0" applyNumberFormat="1" applyFont="1" applyFill="1" applyAlignment="1">
      <alignment horizontal="right" vertical="center" wrapText="1"/>
    </xf>
    <xf numFmtId="167" fontId="9" fillId="0" borderId="0" xfId="0" applyNumberFormat="1" applyFont="1" applyFill="1" applyAlignment="1">
      <alignment horizontal="center" vertical="center" wrapText="1"/>
    </xf>
    <xf numFmtId="167" fontId="9" fillId="0" borderId="0" xfId="0" applyNumberFormat="1" applyFont="1" applyFill="1" applyBorder="1" applyAlignment="1">
      <alignment horizontal="right" vertical="center" wrapText="1"/>
    </xf>
    <xf numFmtId="167" fontId="12" fillId="0" borderId="0" xfId="0" applyNumberFormat="1" applyFont="1" applyFill="1" applyAlignment="1">
      <alignment horizontal="right" vertical="center" wrapText="1"/>
    </xf>
    <xf numFmtId="167" fontId="12" fillId="0" borderId="0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7" fontId="12" fillId="0" borderId="1" xfId="0" applyNumberFormat="1" applyFont="1" applyFill="1" applyBorder="1" applyAlignment="1">
      <alignment horizontal="right" vertical="center" wrapText="1"/>
    </xf>
    <xf numFmtId="167" fontId="14" fillId="0" borderId="0" xfId="0" applyNumberFormat="1" applyFont="1" applyFill="1" applyBorder="1" applyAlignment="1">
      <alignment horizontal="right" vertical="center" wrapText="1"/>
    </xf>
    <xf numFmtId="167" fontId="14" fillId="0" borderId="0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vertical="center"/>
    </xf>
    <xf numFmtId="166" fontId="9" fillId="0" borderId="0" xfId="0" applyNumberFormat="1" applyFont="1"/>
    <xf numFmtId="166" fontId="9" fillId="2" borderId="0" xfId="1" applyNumberFormat="1" applyFont="1" applyFill="1" applyAlignment="1">
      <alignment vertical="center"/>
    </xf>
    <xf numFmtId="166" fontId="9" fillId="0" borderId="0" xfId="1" applyNumberFormat="1" applyFont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2" fillId="2" borderId="0" xfId="1" applyNumberFormat="1" applyFont="1" applyFill="1" applyAlignment="1">
      <alignment vertical="center"/>
    </xf>
    <xf numFmtId="166" fontId="9" fillId="2" borderId="0" xfId="5" applyNumberFormat="1" applyFont="1" applyFill="1" applyAlignment="1">
      <alignment horizontal="center"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horizontal="center" vertical="center"/>
    </xf>
    <xf numFmtId="166" fontId="9" fillId="2" borderId="0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2" borderId="1" xfId="2" applyNumberFormat="1" applyFont="1" applyFill="1" applyBorder="1" applyAlignment="1">
      <alignment horizontal="right" vertical="center"/>
    </xf>
    <xf numFmtId="166" fontId="9" fillId="0" borderId="1" xfId="2" applyNumberFormat="1" applyFont="1" applyFill="1" applyBorder="1" applyAlignment="1">
      <alignment horizontal="right" vertical="center"/>
    </xf>
    <xf numFmtId="166" fontId="9" fillId="2" borderId="0" xfId="2" applyNumberFormat="1" applyFont="1" applyFill="1" applyAlignment="1">
      <alignment vertical="center"/>
    </xf>
    <xf numFmtId="166" fontId="9" fillId="0" borderId="0" xfId="2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71" fontId="9" fillId="2" borderId="2" xfId="0" applyNumberFormat="1" applyFont="1" applyFill="1" applyBorder="1" applyAlignment="1">
      <alignment horizontal="right" vertical="center" wrapText="1"/>
    </xf>
    <xf numFmtId="171" fontId="9" fillId="0" borderId="0" xfId="0" applyNumberFormat="1" applyFont="1" applyFill="1" applyAlignment="1">
      <alignment horizontal="right" vertical="center" wrapText="1"/>
    </xf>
    <xf numFmtId="171" fontId="9" fillId="0" borderId="2" xfId="0" applyNumberFormat="1" applyFont="1" applyFill="1" applyBorder="1" applyAlignment="1">
      <alignment horizontal="right" vertical="center" wrapText="1"/>
    </xf>
    <xf numFmtId="171" fontId="9" fillId="0" borderId="0" xfId="0" applyNumberFormat="1" applyFont="1" applyAlignment="1">
      <alignment horizontal="right" vertical="center" wrapText="1"/>
    </xf>
    <xf numFmtId="171" fontId="9" fillId="2" borderId="0" xfId="0" applyNumberFormat="1" applyFont="1" applyFill="1" applyAlignment="1">
      <alignment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Fill="1" applyAlignment="1">
      <alignment vertical="center"/>
    </xf>
    <xf numFmtId="172" fontId="9" fillId="2" borderId="2" xfId="0" applyNumberFormat="1" applyFont="1" applyFill="1" applyBorder="1" applyAlignment="1">
      <alignment horizontal="right" vertical="center" wrapText="1"/>
    </xf>
    <xf numFmtId="169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9" fillId="2" borderId="0" xfId="0" applyNumberFormat="1" applyFont="1" applyFill="1" applyAlignment="1">
      <alignment horizontal="right" vertical="center" wrapText="1"/>
    </xf>
    <xf numFmtId="167" fontId="9" fillId="2" borderId="1" xfId="0" applyNumberFormat="1" applyFont="1" applyFill="1" applyBorder="1" applyAlignment="1">
      <alignment horizontal="right" vertical="center" wrapText="1"/>
    </xf>
    <xf numFmtId="167" fontId="9" fillId="2" borderId="2" xfId="0" applyNumberFormat="1" applyFont="1" applyFill="1" applyBorder="1" applyAlignment="1">
      <alignment horizontal="right" vertical="center" wrapText="1"/>
    </xf>
    <xf numFmtId="167" fontId="9" fillId="2" borderId="0" xfId="0" applyNumberFormat="1" applyFont="1" applyFill="1" applyBorder="1" applyAlignment="1">
      <alignment horizontal="right" vertical="center" wrapText="1"/>
    </xf>
    <xf numFmtId="166" fontId="17" fillId="0" borderId="0" xfId="0" applyNumberFormat="1" applyFont="1" applyFill="1" applyBorder="1" applyAlignment="1">
      <alignment horizontal="right" vertical="center"/>
    </xf>
    <xf numFmtId="166" fontId="17" fillId="2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6" fontId="9" fillId="2" borderId="0" xfId="0" applyNumberFormat="1" applyFont="1" applyFill="1" applyBorder="1" applyAlignment="1">
      <alignment vertical="center"/>
    </xf>
    <xf numFmtId="171" fontId="9" fillId="2" borderId="1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1" xfId="0" applyNumberFormat="1" applyFont="1" applyFill="1" applyBorder="1" applyAlignment="1">
      <alignment horizontal="right" vertical="center"/>
    </xf>
    <xf numFmtId="172" fontId="9" fillId="2" borderId="0" xfId="0" quotePrefix="1" applyNumberFormat="1" applyFont="1" applyFill="1" applyAlignment="1">
      <alignment horizontal="right" vertical="center"/>
    </xf>
    <xf numFmtId="172" fontId="9" fillId="2" borderId="0" xfId="0" applyNumberFormat="1" applyFont="1" applyFill="1" applyAlignment="1">
      <alignment horizontal="right" vertical="center" wrapText="1"/>
    </xf>
    <xf numFmtId="172" fontId="9" fillId="0" borderId="0" xfId="0" applyNumberFormat="1" applyFont="1" applyFill="1" applyAlignment="1">
      <alignment horizontal="right" vertical="center" wrapText="1"/>
    </xf>
    <xf numFmtId="172" fontId="9" fillId="0" borderId="0" xfId="0" applyNumberFormat="1" applyFont="1" applyFill="1" applyAlignment="1">
      <alignment vertical="center"/>
    </xf>
    <xf numFmtId="173" fontId="9" fillId="0" borderId="0" xfId="0" applyNumberFormat="1" applyFont="1" applyFill="1" applyAlignment="1">
      <alignment horizontal="right" vertical="center" wrapText="1"/>
    </xf>
    <xf numFmtId="173" fontId="9" fillId="2" borderId="0" xfId="0" applyNumberFormat="1" applyFont="1" applyFill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71" fontId="9" fillId="0" borderId="0" xfId="0" applyNumberFormat="1" applyFont="1" applyFill="1" applyBorder="1" applyAlignment="1">
      <alignment horizontal="right" vertical="center" wrapText="1"/>
    </xf>
    <xf numFmtId="172" fontId="9" fillId="0" borderId="0" xfId="0" applyNumberFormat="1" applyFont="1" applyFill="1" applyBorder="1" applyAlignment="1">
      <alignment horizontal="right" vertical="center" wrapText="1"/>
    </xf>
    <xf numFmtId="166" fontId="9" fillId="2" borderId="0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Border="1" applyAlignment="1">
      <alignment horizontal="righ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 2 2 4" xfId="2" xr:uid="{00000000-0005-0000-0000-000001000000}"/>
    <cellStyle name="Comma 3" xfId="3" xr:uid="{00000000-0005-0000-0000-000002000000}"/>
    <cellStyle name="Normal" xfId="0" builtinId="0"/>
    <cellStyle name="Normal 3 2" xfId="4" xr:uid="{00000000-0005-0000-0000-000004000000}"/>
    <cellStyle name="Percent" xfId="5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5"/>
  <sheetViews>
    <sheetView tabSelected="1" topLeftCell="A40" zoomScaleNormal="100" zoomScaleSheetLayoutView="100" workbookViewId="0">
      <selection activeCell="C57" sqref="C57"/>
    </sheetView>
  </sheetViews>
  <sheetFormatPr defaultColWidth="8.7109375" defaultRowHeight="20.100000000000001" customHeight="1" x14ac:dyDescent="0.25"/>
  <cols>
    <col min="1" max="1" width="1.7109375" style="2" customWidth="1"/>
    <col min="2" max="2" width="3.7109375" style="2" customWidth="1"/>
    <col min="3" max="3" width="29.42578125" style="2" customWidth="1"/>
    <col min="4" max="4" width="7.5703125" style="2" customWidth="1"/>
    <col min="5" max="5" width="0.7109375" style="2" customWidth="1"/>
    <col min="6" max="6" width="13.7109375" style="3" customWidth="1"/>
    <col min="7" max="7" width="0.7109375" style="3" customWidth="1"/>
    <col min="8" max="8" width="12.7109375" style="20" customWidth="1"/>
    <col min="9" max="9" width="0.7109375" style="3" customWidth="1"/>
    <col min="10" max="10" width="13.7109375" style="20" customWidth="1"/>
    <col min="11" max="11" width="0.7109375" style="3" customWidth="1"/>
    <col min="12" max="12" width="12.7109375" style="20" customWidth="1"/>
    <col min="13" max="13" width="15.28515625" style="52" customWidth="1"/>
    <col min="14" max="16384" width="8.7109375" style="2"/>
  </cols>
  <sheetData>
    <row r="1" spans="1:13" ht="21.75" customHeight="1" x14ac:dyDescent="0.25">
      <c r="A1" s="1" t="s">
        <v>0</v>
      </c>
      <c r="B1" s="1"/>
      <c r="C1" s="1"/>
    </row>
    <row r="2" spans="1:13" ht="21.75" customHeight="1" x14ac:dyDescent="0.25">
      <c r="A2" s="1" t="s">
        <v>1</v>
      </c>
      <c r="B2" s="1"/>
      <c r="C2" s="1"/>
    </row>
    <row r="3" spans="1:13" ht="21.75" customHeight="1" x14ac:dyDescent="0.25">
      <c r="A3" s="4" t="s">
        <v>181</v>
      </c>
      <c r="B3" s="4"/>
      <c r="C3" s="4"/>
      <c r="D3" s="5"/>
      <c r="E3" s="5"/>
      <c r="F3" s="6"/>
      <c r="G3" s="6"/>
      <c r="H3" s="21"/>
      <c r="I3" s="6"/>
      <c r="J3" s="21"/>
      <c r="K3" s="6"/>
      <c r="L3" s="21"/>
    </row>
    <row r="4" spans="1:13" ht="21.75" customHeight="1" x14ac:dyDescent="0.25"/>
    <row r="5" spans="1:13" s="19" customFormat="1" ht="21.75" customHeight="1" x14ac:dyDescent="0.25">
      <c r="D5" s="22"/>
      <c r="E5" s="22"/>
      <c r="F5" s="259" t="s">
        <v>2</v>
      </c>
      <c r="G5" s="259"/>
      <c r="H5" s="259"/>
      <c r="I5" s="23"/>
      <c r="J5" s="259" t="s">
        <v>90</v>
      </c>
      <c r="K5" s="259"/>
      <c r="L5" s="259"/>
      <c r="M5" s="51"/>
    </row>
    <row r="6" spans="1:13" s="19" customFormat="1" ht="21.75" customHeight="1" x14ac:dyDescent="0.25">
      <c r="E6" s="22"/>
      <c r="F6" s="24" t="s">
        <v>65</v>
      </c>
      <c r="G6" s="24"/>
      <c r="H6" s="24" t="s">
        <v>178</v>
      </c>
      <c r="I6" s="24"/>
      <c r="J6" s="24" t="s">
        <v>65</v>
      </c>
      <c r="K6" s="24"/>
      <c r="L6" s="24" t="s">
        <v>178</v>
      </c>
      <c r="M6" s="51"/>
    </row>
    <row r="7" spans="1:13" s="19" customFormat="1" ht="21.75" customHeight="1" x14ac:dyDescent="0.25">
      <c r="E7" s="22"/>
      <c r="F7" s="25" t="s">
        <v>182</v>
      </c>
      <c r="G7" s="26"/>
      <c r="H7" s="25" t="s">
        <v>3</v>
      </c>
      <c r="I7" s="26"/>
      <c r="J7" s="25" t="s">
        <v>182</v>
      </c>
      <c r="K7" s="26"/>
      <c r="L7" s="25" t="s">
        <v>3</v>
      </c>
      <c r="M7" s="51"/>
    </row>
    <row r="8" spans="1:13" s="19" customFormat="1" ht="21.75" customHeight="1" x14ac:dyDescent="0.25">
      <c r="D8" s="22"/>
      <c r="E8" s="22"/>
      <c r="F8" s="25" t="s">
        <v>164</v>
      </c>
      <c r="G8" s="26"/>
      <c r="H8" s="25" t="s">
        <v>144</v>
      </c>
      <c r="I8" s="26"/>
      <c r="J8" s="25" t="s">
        <v>164</v>
      </c>
      <c r="K8" s="26"/>
      <c r="L8" s="63" t="s">
        <v>144</v>
      </c>
      <c r="M8" s="51"/>
    </row>
    <row r="9" spans="1:13" s="19" customFormat="1" ht="21.75" customHeight="1" x14ac:dyDescent="0.25">
      <c r="D9" s="35" t="s">
        <v>4</v>
      </c>
      <c r="E9" s="27"/>
      <c r="F9" s="28" t="s">
        <v>5</v>
      </c>
      <c r="G9" s="26"/>
      <c r="H9" s="28" t="s">
        <v>5</v>
      </c>
      <c r="I9" s="26"/>
      <c r="J9" s="28" t="s">
        <v>5</v>
      </c>
      <c r="K9" s="26"/>
      <c r="L9" s="28" t="s">
        <v>5</v>
      </c>
      <c r="M9" s="51"/>
    </row>
    <row r="10" spans="1:13" s="19" customFormat="1" ht="21.75" customHeight="1" x14ac:dyDescent="0.25">
      <c r="A10" s="18" t="s">
        <v>6</v>
      </c>
      <c r="B10" s="18"/>
      <c r="C10" s="18"/>
      <c r="D10" s="27"/>
      <c r="E10" s="27"/>
      <c r="F10" s="46"/>
      <c r="G10" s="30"/>
      <c r="H10" s="30"/>
      <c r="I10" s="30"/>
      <c r="J10" s="46"/>
      <c r="K10" s="30"/>
      <c r="L10" s="30"/>
      <c r="M10" s="51"/>
    </row>
    <row r="11" spans="1:13" s="19" customFormat="1" ht="8.1" customHeight="1" x14ac:dyDescent="0.25">
      <c r="A11" s="18"/>
      <c r="B11" s="18"/>
      <c r="C11" s="18"/>
      <c r="D11" s="27"/>
      <c r="E11" s="27"/>
      <c r="F11" s="46"/>
      <c r="G11" s="30"/>
      <c r="H11" s="30"/>
      <c r="I11" s="30"/>
      <c r="J11" s="46"/>
      <c r="K11" s="30"/>
      <c r="L11" s="30"/>
      <c r="M11" s="51"/>
    </row>
    <row r="12" spans="1:13" s="19" customFormat="1" ht="21.75" customHeight="1" x14ac:dyDescent="0.25">
      <c r="A12" s="18" t="s">
        <v>7</v>
      </c>
      <c r="B12" s="18"/>
      <c r="C12" s="18"/>
      <c r="D12" s="27"/>
      <c r="E12" s="27"/>
      <c r="F12" s="46"/>
      <c r="G12" s="30"/>
      <c r="H12" s="30"/>
      <c r="I12" s="30"/>
      <c r="J12" s="46"/>
      <c r="K12" s="30"/>
      <c r="L12" s="30"/>
      <c r="M12" s="51"/>
    </row>
    <row r="13" spans="1:13" s="19" customFormat="1" ht="8.1" customHeight="1" x14ac:dyDescent="0.25">
      <c r="A13" s="18"/>
      <c r="B13" s="18"/>
      <c r="C13" s="18"/>
      <c r="D13" s="27"/>
      <c r="E13" s="27"/>
      <c r="F13" s="46"/>
      <c r="G13" s="30"/>
      <c r="H13" s="30"/>
      <c r="I13" s="30"/>
      <c r="J13" s="46"/>
      <c r="K13" s="30"/>
      <c r="L13" s="30"/>
      <c r="M13" s="51"/>
    </row>
    <row r="14" spans="1:13" s="19" customFormat="1" ht="21.75" customHeight="1" x14ac:dyDescent="0.25">
      <c r="A14" s="19" t="s">
        <v>8</v>
      </c>
      <c r="D14" s="27"/>
      <c r="E14" s="27"/>
      <c r="F14" s="237">
        <v>291105786</v>
      </c>
      <c r="G14" s="195"/>
      <c r="H14" s="209">
        <v>198089896</v>
      </c>
      <c r="I14" s="199"/>
      <c r="J14" s="237">
        <v>27413291</v>
      </c>
      <c r="K14" s="200"/>
      <c r="L14" s="209">
        <v>31826500</v>
      </c>
      <c r="M14" s="51"/>
    </row>
    <row r="15" spans="1:13" s="19" customFormat="1" ht="21.75" customHeight="1" x14ac:dyDescent="0.25">
      <c r="A15" s="19" t="s">
        <v>9</v>
      </c>
      <c r="D15" s="27">
        <v>10</v>
      </c>
      <c r="E15" s="27"/>
      <c r="F15" s="237">
        <v>312269965</v>
      </c>
      <c r="G15" s="195"/>
      <c r="H15" s="209">
        <v>784190850</v>
      </c>
      <c r="I15" s="199"/>
      <c r="J15" s="237">
        <v>148528896</v>
      </c>
      <c r="K15" s="200"/>
      <c r="L15" s="209">
        <v>202794735</v>
      </c>
      <c r="M15" s="51"/>
    </row>
    <row r="16" spans="1:13" s="19" customFormat="1" ht="21.75" customHeight="1" x14ac:dyDescent="0.25">
      <c r="A16" s="19" t="s">
        <v>138</v>
      </c>
      <c r="D16" s="27">
        <v>24.5</v>
      </c>
      <c r="E16" s="27"/>
      <c r="F16" s="237">
        <v>0</v>
      </c>
      <c r="G16" s="195"/>
      <c r="H16" s="203">
        <v>0</v>
      </c>
      <c r="I16" s="199"/>
      <c r="J16" s="237">
        <v>262640000</v>
      </c>
      <c r="K16" s="200"/>
      <c r="L16" s="203">
        <v>220000000</v>
      </c>
      <c r="M16" s="51"/>
    </row>
    <row r="17" spans="1:13" s="19" customFormat="1" ht="21.75" customHeight="1" x14ac:dyDescent="0.25">
      <c r="A17" s="19" t="s">
        <v>116</v>
      </c>
      <c r="D17" s="27"/>
      <c r="E17" s="27"/>
      <c r="F17" s="237">
        <v>22030505</v>
      </c>
      <c r="G17" s="195"/>
      <c r="H17" s="209">
        <v>11198507</v>
      </c>
      <c r="I17" s="199"/>
      <c r="J17" s="237">
        <v>7532274</v>
      </c>
      <c r="K17" s="200"/>
      <c r="L17" s="203">
        <v>148693</v>
      </c>
      <c r="M17" s="51"/>
    </row>
    <row r="18" spans="1:13" s="19" customFormat="1" ht="21.75" customHeight="1" x14ac:dyDescent="0.25">
      <c r="A18" s="19" t="s">
        <v>10</v>
      </c>
      <c r="D18" s="27"/>
      <c r="E18" s="27"/>
      <c r="F18" s="237">
        <v>30496444</v>
      </c>
      <c r="G18" s="195"/>
      <c r="H18" s="209">
        <v>26667422</v>
      </c>
      <c r="I18" s="199"/>
      <c r="J18" s="237">
        <v>24048927</v>
      </c>
      <c r="K18" s="200"/>
      <c r="L18" s="203">
        <v>18383215</v>
      </c>
      <c r="M18" s="51"/>
    </row>
    <row r="19" spans="1:13" s="19" customFormat="1" ht="21.75" customHeight="1" x14ac:dyDescent="0.25">
      <c r="A19" s="19" t="s">
        <v>246</v>
      </c>
      <c r="D19" s="27">
        <v>11</v>
      </c>
      <c r="E19" s="27"/>
      <c r="F19" s="238">
        <v>474223233</v>
      </c>
      <c r="G19" s="195"/>
      <c r="H19" s="206">
        <v>0</v>
      </c>
      <c r="I19" s="199"/>
      <c r="J19" s="238">
        <v>0</v>
      </c>
      <c r="K19" s="200"/>
      <c r="L19" s="206">
        <v>0</v>
      </c>
      <c r="M19" s="51"/>
    </row>
    <row r="20" spans="1:13" s="19" customFormat="1" ht="8.1" customHeight="1" x14ac:dyDescent="0.25">
      <c r="A20" s="31"/>
      <c r="B20" s="31"/>
      <c r="C20" s="31"/>
      <c r="D20" s="27"/>
      <c r="E20" s="27"/>
      <c r="F20" s="237"/>
      <c r="G20" s="195"/>
      <c r="H20" s="195"/>
      <c r="I20" s="195"/>
      <c r="J20" s="237"/>
      <c r="K20" s="195"/>
      <c r="L20" s="195"/>
      <c r="M20" s="51"/>
    </row>
    <row r="21" spans="1:13" s="19" customFormat="1" ht="21.75" customHeight="1" x14ac:dyDescent="0.25">
      <c r="A21" s="18" t="s">
        <v>11</v>
      </c>
      <c r="B21" s="18"/>
      <c r="C21" s="18"/>
      <c r="D21" s="27"/>
      <c r="E21" s="27"/>
      <c r="F21" s="238">
        <f>SUM(F14:F19)</f>
        <v>1130125933</v>
      </c>
      <c r="G21" s="202"/>
      <c r="H21" s="205">
        <f>SUM(H14:H19)</f>
        <v>1020146675</v>
      </c>
      <c r="I21" s="202"/>
      <c r="J21" s="238">
        <f>SUM(J14:J19)</f>
        <v>470163388</v>
      </c>
      <c r="K21" s="202"/>
      <c r="L21" s="205">
        <f>SUM(L14:L19)</f>
        <v>473153143</v>
      </c>
      <c r="M21" s="51"/>
    </row>
    <row r="22" spans="1:13" s="19" customFormat="1" ht="21.75" customHeight="1" x14ac:dyDescent="0.25">
      <c r="A22" s="18"/>
      <c r="B22" s="18"/>
      <c r="C22" s="18"/>
      <c r="D22" s="27"/>
      <c r="E22" s="27"/>
      <c r="F22" s="237"/>
      <c r="G22" s="195"/>
      <c r="H22" s="195"/>
      <c r="I22" s="195"/>
      <c r="J22" s="237"/>
      <c r="K22" s="195"/>
      <c r="L22" s="195"/>
      <c r="M22" s="51"/>
    </row>
    <row r="23" spans="1:13" s="19" customFormat="1" ht="21.75" customHeight="1" x14ac:dyDescent="0.25">
      <c r="A23" s="18" t="s">
        <v>12</v>
      </c>
      <c r="B23" s="18"/>
      <c r="C23" s="18"/>
      <c r="D23" s="27"/>
      <c r="E23" s="27"/>
      <c r="F23" s="237"/>
      <c r="G23" s="195"/>
      <c r="H23" s="195"/>
      <c r="I23" s="195"/>
      <c r="J23" s="237"/>
      <c r="K23" s="195"/>
      <c r="L23" s="195"/>
      <c r="M23" s="51"/>
    </row>
    <row r="24" spans="1:13" s="19" customFormat="1" ht="8.1" customHeight="1" x14ac:dyDescent="0.25">
      <c r="A24" s="31"/>
      <c r="B24" s="31"/>
      <c r="C24" s="31"/>
      <c r="D24" s="27"/>
      <c r="E24" s="27"/>
      <c r="F24" s="237"/>
      <c r="G24" s="195"/>
      <c r="H24" s="195"/>
      <c r="I24" s="195"/>
      <c r="J24" s="237"/>
      <c r="K24" s="195"/>
      <c r="L24" s="195"/>
      <c r="M24" s="51"/>
    </row>
    <row r="25" spans="1:13" s="19" customFormat="1" ht="21.75" customHeight="1" x14ac:dyDescent="0.25">
      <c r="A25" s="31" t="s">
        <v>127</v>
      </c>
      <c r="B25" s="31"/>
      <c r="C25" s="31"/>
      <c r="D25" s="27"/>
      <c r="E25" s="27"/>
      <c r="F25" s="237">
        <v>0</v>
      </c>
      <c r="G25" s="195"/>
      <c r="H25" s="209">
        <v>54577</v>
      </c>
      <c r="I25" s="199"/>
      <c r="J25" s="237">
        <v>0</v>
      </c>
      <c r="K25" s="200"/>
      <c r="L25" s="203">
        <v>0</v>
      </c>
      <c r="M25" s="51"/>
    </row>
    <row r="26" spans="1:13" s="19" customFormat="1" ht="21.75" customHeight="1" x14ac:dyDescent="0.25">
      <c r="A26" s="31" t="s">
        <v>13</v>
      </c>
      <c r="B26" s="31"/>
      <c r="C26" s="31"/>
      <c r="D26" s="27">
        <v>12</v>
      </c>
      <c r="E26" s="27"/>
      <c r="F26" s="237">
        <v>0</v>
      </c>
      <c r="G26" s="195"/>
      <c r="H26" s="203">
        <v>0</v>
      </c>
      <c r="I26" s="199"/>
      <c r="J26" s="237">
        <v>558137057</v>
      </c>
      <c r="K26" s="200"/>
      <c r="L26" s="203">
        <v>558137057</v>
      </c>
      <c r="M26" s="51"/>
    </row>
    <row r="27" spans="1:13" s="19" customFormat="1" ht="21.75" customHeight="1" x14ac:dyDescent="0.25">
      <c r="A27" s="31" t="s">
        <v>78</v>
      </c>
      <c r="B27" s="31"/>
      <c r="C27" s="31"/>
      <c r="D27" s="27">
        <v>13</v>
      </c>
      <c r="E27" s="27"/>
      <c r="F27" s="237">
        <v>1136906308</v>
      </c>
      <c r="G27" s="195"/>
      <c r="H27" s="209">
        <v>1227160236</v>
      </c>
      <c r="I27" s="199"/>
      <c r="J27" s="237">
        <v>0</v>
      </c>
      <c r="K27" s="200"/>
      <c r="L27" s="203">
        <v>0</v>
      </c>
      <c r="M27" s="51"/>
    </row>
    <row r="28" spans="1:13" s="19" customFormat="1" ht="21.75" customHeight="1" x14ac:dyDescent="0.25">
      <c r="A28" s="19" t="s">
        <v>124</v>
      </c>
      <c r="D28" s="27">
        <v>24.5</v>
      </c>
      <c r="E28" s="27"/>
      <c r="F28" s="237">
        <v>0</v>
      </c>
      <c r="G28" s="195"/>
      <c r="H28" s="203">
        <v>0</v>
      </c>
      <c r="I28" s="199"/>
      <c r="J28" s="237">
        <v>1387880000</v>
      </c>
      <c r="K28" s="200"/>
      <c r="L28" s="203">
        <v>1387880000</v>
      </c>
      <c r="M28" s="51"/>
    </row>
    <row r="29" spans="1:13" s="19" customFormat="1" ht="21.75" customHeight="1" x14ac:dyDescent="0.25">
      <c r="A29" s="19" t="s">
        <v>88</v>
      </c>
      <c r="D29" s="27">
        <v>14</v>
      </c>
      <c r="E29" s="27"/>
      <c r="F29" s="237">
        <v>329525040</v>
      </c>
      <c r="G29" s="195"/>
      <c r="H29" s="209">
        <v>654713235</v>
      </c>
      <c r="I29" s="199"/>
      <c r="J29" s="237">
        <v>14702205</v>
      </c>
      <c r="K29" s="200"/>
      <c r="L29" s="203">
        <v>2394626</v>
      </c>
      <c r="M29" s="51"/>
    </row>
    <row r="30" spans="1:13" s="19" customFormat="1" ht="21.75" customHeight="1" x14ac:dyDescent="0.25">
      <c r="A30" s="19" t="s">
        <v>242</v>
      </c>
      <c r="D30" s="27">
        <v>15</v>
      </c>
      <c r="E30" s="27"/>
      <c r="F30" s="237">
        <v>24010616</v>
      </c>
      <c r="G30" s="195"/>
      <c r="H30" s="203">
        <v>0</v>
      </c>
      <c r="I30" s="199"/>
      <c r="J30" s="237">
        <v>14139813</v>
      </c>
      <c r="K30" s="200"/>
      <c r="L30" s="203">
        <v>0</v>
      </c>
      <c r="M30" s="51"/>
    </row>
    <row r="31" spans="1:13" s="19" customFormat="1" ht="21.75" customHeight="1" x14ac:dyDescent="0.25">
      <c r="A31" s="19" t="s">
        <v>14</v>
      </c>
      <c r="D31" s="27"/>
      <c r="E31" s="27"/>
      <c r="F31" s="237">
        <v>1696940</v>
      </c>
      <c r="G31" s="195"/>
      <c r="H31" s="209">
        <v>1892941</v>
      </c>
      <c r="I31" s="199"/>
      <c r="J31" s="237">
        <v>578375</v>
      </c>
      <c r="K31" s="200"/>
      <c r="L31" s="203">
        <v>707637</v>
      </c>
      <c r="M31" s="51"/>
    </row>
    <row r="32" spans="1:13" s="19" customFormat="1" ht="21.75" customHeight="1" x14ac:dyDescent="0.25">
      <c r="A32" s="19" t="s">
        <v>163</v>
      </c>
      <c r="D32" s="27"/>
      <c r="E32" s="27"/>
      <c r="F32" s="237">
        <v>4664521</v>
      </c>
      <c r="G32" s="195"/>
      <c r="H32" s="209">
        <v>4253081</v>
      </c>
      <c r="I32" s="199"/>
      <c r="J32" s="237">
        <v>4726130</v>
      </c>
      <c r="K32" s="200"/>
      <c r="L32" s="203">
        <v>4314690</v>
      </c>
      <c r="M32" s="51"/>
    </row>
    <row r="33" spans="1:14" s="19" customFormat="1" ht="21.75" customHeight="1" x14ac:dyDescent="0.25">
      <c r="A33" s="19" t="s">
        <v>80</v>
      </c>
      <c r="D33" s="27"/>
      <c r="E33" s="27"/>
      <c r="F33" s="238">
        <v>60177674</v>
      </c>
      <c r="G33" s="195"/>
      <c r="H33" s="210">
        <v>59276247</v>
      </c>
      <c r="I33" s="199"/>
      <c r="J33" s="238">
        <v>0</v>
      </c>
      <c r="K33" s="200"/>
      <c r="L33" s="206">
        <v>0</v>
      </c>
      <c r="M33" s="51"/>
    </row>
    <row r="34" spans="1:14" s="19" customFormat="1" ht="8.1" customHeight="1" x14ac:dyDescent="0.25">
      <c r="A34" s="31"/>
      <c r="B34" s="31"/>
      <c r="C34" s="31"/>
      <c r="D34" s="27"/>
      <c r="E34" s="27"/>
      <c r="F34" s="237"/>
      <c r="G34" s="195"/>
      <c r="H34" s="195"/>
      <c r="I34" s="195"/>
      <c r="J34" s="237"/>
      <c r="K34" s="195"/>
      <c r="L34" s="195"/>
      <c r="M34" s="51"/>
    </row>
    <row r="35" spans="1:14" s="19" customFormat="1" ht="21.75" customHeight="1" x14ac:dyDescent="0.25">
      <c r="A35" s="18" t="s">
        <v>15</v>
      </c>
      <c r="B35" s="18"/>
      <c r="C35" s="18"/>
      <c r="D35" s="27"/>
      <c r="E35" s="27"/>
      <c r="F35" s="238">
        <f>SUM(F25:F33)</f>
        <v>1556981099</v>
      </c>
      <c r="G35" s="202"/>
      <c r="H35" s="205">
        <f>SUM(H25:H33)</f>
        <v>1947350317</v>
      </c>
      <c r="I35" s="202"/>
      <c r="J35" s="238">
        <f>SUM(J25:J33)</f>
        <v>1980163580</v>
      </c>
      <c r="K35" s="202"/>
      <c r="L35" s="205">
        <f>SUM(L25:L33)</f>
        <v>1953434010</v>
      </c>
      <c r="M35" s="51"/>
    </row>
    <row r="36" spans="1:14" s="19" customFormat="1" ht="8.1" customHeight="1" x14ac:dyDescent="0.25">
      <c r="D36" s="27"/>
      <c r="E36" s="27"/>
      <c r="F36" s="237"/>
      <c r="G36" s="195"/>
      <c r="H36" s="195"/>
      <c r="I36" s="195"/>
      <c r="J36" s="237"/>
      <c r="K36" s="195"/>
      <c r="L36" s="195"/>
      <c r="M36" s="51"/>
    </row>
    <row r="37" spans="1:14" s="41" customFormat="1" ht="21.75" customHeight="1" thickBot="1" x14ac:dyDescent="0.3">
      <c r="A37" s="18" t="s">
        <v>16</v>
      </c>
      <c r="B37" s="37"/>
      <c r="C37" s="37"/>
      <c r="D37" s="38"/>
      <c r="E37" s="38"/>
      <c r="F37" s="239">
        <f>F21+F35</f>
        <v>2687107032</v>
      </c>
      <c r="G37" s="202"/>
      <c r="H37" s="196">
        <f>H21+H35</f>
        <v>2967496992</v>
      </c>
      <c r="I37" s="202"/>
      <c r="J37" s="239">
        <f>J21+J35</f>
        <v>2450326968</v>
      </c>
      <c r="K37" s="202"/>
      <c r="L37" s="196">
        <f>L21+L35</f>
        <v>2426587153</v>
      </c>
      <c r="M37" s="39"/>
      <c r="N37" s="40"/>
    </row>
    <row r="38" spans="1:14" s="13" customFormat="1" ht="20.100000000000001" customHeight="1" thickTop="1" x14ac:dyDescent="0.25">
      <c r="A38" s="1"/>
      <c r="B38" s="11"/>
      <c r="C38" s="11"/>
      <c r="D38" s="12"/>
      <c r="E38" s="12"/>
      <c r="F38" s="10"/>
      <c r="G38" s="10"/>
      <c r="H38" s="33"/>
      <c r="I38" s="10"/>
      <c r="J38" s="33"/>
      <c r="K38" s="10"/>
      <c r="L38" s="33"/>
      <c r="M38" s="53"/>
    </row>
    <row r="39" spans="1:14" s="13" customFormat="1" ht="18.75" x14ac:dyDescent="0.25">
      <c r="A39" s="1"/>
      <c r="B39" s="11"/>
      <c r="C39" s="54"/>
      <c r="D39" s="12"/>
      <c r="E39" s="12"/>
      <c r="F39" s="10"/>
      <c r="G39" s="10"/>
      <c r="H39" s="33"/>
      <c r="I39" s="10"/>
      <c r="J39" s="33"/>
      <c r="K39" s="10"/>
      <c r="L39" s="33"/>
      <c r="M39" s="53"/>
    </row>
    <row r="40" spans="1:14" s="13" customFormat="1" ht="18.75" x14ac:dyDescent="0.25">
      <c r="A40" s="1"/>
      <c r="B40" s="11"/>
      <c r="C40" s="54"/>
      <c r="D40" s="12"/>
      <c r="E40" s="12"/>
      <c r="F40" s="10"/>
      <c r="G40" s="10"/>
      <c r="H40" s="33"/>
      <c r="I40" s="10"/>
      <c r="J40" s="33"/>
      <c r="K40" s="10"/>
      <c r="L40" s="33"/>
      <c r="M40" s="53"/>
    </row>
    <row r="41" spans="1:14" s="13" customFormat="1" ht="18.75" x14ac:dyDescent="0.25">
      <c r="A41" s="1"/>
      <c r="B41" s="11"/>
      <c r="C41" s="54"/>
      <c r="D41" s="12"/>
      <c r="E41" s="12"/>
      <c r="F41" s="10"/>
      <c r="G41" s="10"/>
      <c r="H41" s="33"/>
      <c r="I41" s="10"/>
      <c r="J41" s="33"/>
      <c r="K41" s="10"/>
      <c r="L41" s="33"/>
      <c r="M41" s="53"/>
    </row>
    <row r="42" spans="1:14" s="13" customFormat="1" ht="18.75" x14ac:dyDescent="0.25">
      <c r="A42" s="1"/>
      <c r="B42" s="11"/>
      <c r="C42" s="54"/>
      <c r="D42" s="12"/>
      <c r="E42" s="12"/>
      <c r="F42" s="10"/>
      <c r="G42" s="10"/>
      <c r="H42" s="33"/>
      <c r="I42" s="10"/>
      <c r="J42" s="33"/>
      <c r="K42" s="10"/>
      <c r="L42" s="33"/>
      <c r="M42" s="53"/>
    </row>
    <row r="43" spans="1:14" s="13" customFormat="1" ht="20.25" customHeight="1" x14ac:dyDescent="0.25">
      <c r="A43" s="1"/>
      <c r="B43" s="11"/>
      <c r="C43" s="54"/>
      <c r="D43" s="12"/>
      <c r="E43" s="12"/>
      <c r="F43" s="10"/>
      <c r="G43" s="10"/>
      <c r="H43" s="33"/>
      <c r="I43" s="10"/>
      <c r="J43" s="33"/>
      <c r="K43" s="10"/>
      <c r="L43" s="33"/>
      <c r="M43" s="53"/>
    </row>
    <row r="44" spans="1:14" s="13" customFormat="1" ht="24" customHeight="1" x14ac:dyDescent="0.25">
      <c r="A44" s="1"/>
      <c r="B44" s="11"/>
      <c r="C44" s="54"/>
      <c r="D44" s="12"/>
      <c r="E44" s="12"/>
      <c r="F44" s="10"/>
      <c r="G44" s="10"/>
      <c r="H44" s="33"/>
      <c r="I44" s="10"/>
      <c r="J44" s="33"/>
      <c r="K44" s="10"/>
      <c r="L44" s="33"/>
      <c r="M44" s="53"/>
    </row>
    <row r="45" spans="1:14" ht="22.15" customHeight="1" x14ac:dyDescent="0.25">
      <c r="A45" s="14" t="s">
        <v>249</v>
      </c>
      <c r="B45" s="5"/>
      <c r="C45" s="5"/>
      <c r="D45" s="5"/>
      <c r="E45" s="5"/>
      <c r="F45" s="6"/>
      <c r="G45" s="6"/>
      <c r="H45" s="21"/>
      <c r="I45" s="6"/>
      <c r="J45" s="21"/>
      <c r="K45" s="6"/>
      <c r="L45" s="21"/>
    </row>
    <row r="46" spans="1:14" ht="21.75" customHeight="1" x14ac:dyDescent="0.25">
      <c r="A46" s="1" t="s">
        <v>0</v>
      </c>
      <c r="B46" s="1"/>
      <c r="C46" s="1"/>
      <c r="D46" s="7"/>
      <c r="E46" s="7"/>
      <c r="F46" s="8"/>
      <c r="G46" s="8"/>
      <c r="H46" s="30"/>
      <c r="I46" s="8"/>
      <c r="J46" s="30"/>
      <c r="K46" s="8"/>
      <c r="L46" s="30"/>
    </row>
    <row r="47" spans="1:14" ht="21.75" customHeight="1" x14ac:dyDescent="0.25">
      <c r="A47" s="1" t="s">
        <v>172</v>
      </c>
      <c r="B47" s="1"/>
      <c r="C47" s="1"/>
      <c r="D47" s="7"/>
      <c r="E47" s="7"/>
      <c r="F47" s="8"/>
      <c r="G47" s="8"/>
      <c r="H47" s="30"/>
      <c r="I47" s="8"/>
      <c r="J47" s="30"/>
      <c r="K47" s="8"/>
      <c r="L47" s="30"/>
    </row>
    <row r="48" spans="1:14" ht="21.75" customHeight="1" x14ac:dyDescent="0.25">
      <c r="A48" s="4" t="str">
        <f>A3</f>
        <v>ณ วันที่ 30 มิถุนายน พ.ศ. 2563</v>
      </c>
      <c r="B48" s="4"/>
      <c r="C48" s="4"/>
      <c r="D48" s="15"/>
      <c r="E48" s="15"/>
      <c r="F48" s="9"/>
      <c r="G48" s="9"/>
      <c r="H48" s="36"/>
      <c r="I48" s="9"/>
      <c r="J48" s="36"/>
      <c r="K48" s="9"/>
      <c r="L48" s="36"/>
    </row>
    <row r="49" spans="1:13" ht="21.75" customHeight="1" x14ac:dyDescent="0.25">
      <c r="A49" s="1"/>
      <c r="B49" s="1"/>
      <c r="C49" s="1"/>
      <c r="D49" s="7"/>
      <c r="E49" s="7"/>
      <c r="F49" s="8"/>
      <c r="G49" s="8"/>
      <c r="H49" s="30"/>
      <c r="I49" s="8"/>
      <c r="J49" s="30"/>
      <c r="K49" s="8"/>
      <c r="L49" s="30"/>
    </row>
    <row r="50" spans="1:13" s="19" customFormat="1" ht="21.75" customHeight="1" x14ac:dyDescent="0.25">
      <c r="D50" s="22"/>
      <c r="E50" s="22"/>
      <c r="F50" s="259" t="s">
        <v>2</v>
      </c>
      <c r="G50" s="259"/>
      <c r="H50" s="259"/>
      <c r="I50" s="23"/>
      <c r="J50" s="259" t="s">
        <v>90</v>
      </c>
      <c r="K50" s="259"/>
      <c r="L50" s="259"/>
      <c r="M50" s="51"/>
    </row>
    <row r="51" spans="1:13" s="19" customFormat="1" ht="21.75" customHeight="1" x14ac:dyDescent="0.25">
      <c r="E51" s="22"/>
      <c r="F51" s="24" t="s">
        <v>65</v>
      </c>
      <c r="G51" s="24"/>
      <c r="H51" s="24" t="s">
        <v>178</v>
      </c>
      <c r="I51" s="24"/>
      <c r="J51" s="24" t="s">
        <v>65</v>
      </c>
      <c r="K51" s="24"/>
      <c r="L51" s="24" t="s">
        <v>178</v>
      </c>
      <c r="M51" s="51"/>
    </row>
    <row r="52" spans="1:13" s="19" customFormat="1" ht="21.75" customHeight="1" x14ac:dyDescent="0.25">
      <c r="E52" s="22"/>
      <c r="F52" s="25" t="s">
        <v>182</v>
      </c>
      <c r="G52" s="26"/>
      <c r="H52" s="25" t="s">
        <v>3</v>
      </c>
      <c r="I52" s="26"/>
      <c r="J52" s="25" t="s">
        <v>182</v>
      </c>
      <c r="K52" s="26"/>
      <c r="L52" s="25" t="s">
        <v>3</v>
      </c>
      <c r="M52" s="51"/>
    </row>
    <row r="53" spans="1:13" s="19" customFormat="1" ht="21.75" customHeight="1" x14ac:dyDescent="0.25">
      <c r="D53" s="22"/>
      <c r="E53" s="22"/>
      <c r="F53" s="25" t="s">
        <v>164</v>
      </c>
      <c r="G53" s="26"/>
      <c r="H53" s="25" t="s">
        <v>144</v>
      </c>
      <c r="I53" s="26"/>
      <c r="J53" s="25" t="s">
        <v>164</v>
      </c>
      <c r="K53" s="26"/>
      <c r="L53" s="63" t="s">
        <v>144</v>
      </c>
      <c r="M53" s="51"/>
    </row>
    <row r="54" spans="1:13" s="19" customFormat="1" ht="21.75" customHeight="1" x14ac:dyDescent="0.25">
      <c r="D54" s="35" t="s">
        <v>4</v>
      </c>
      <c r="E54" s="27"/>
      <c r="F54" s="28" t="s">
        <v>5</v>
      </c>
      <c r="G54" s="26"/>
      <c r="H54" s="28" t="s">
        <v>5</v>
      </c>
      <c r="I54" s="26"/>
      <c r="J54" s="28" t="s">
        <v>5</v>
      </c>
      <c r="K54" s="26"/>
      <c r="L54" s="28" t="s">
        <v>5</v>
      </c>
      <c r="M54" s="51"/>
    </row>
    <row r="55" spans="1:13" s="19" customFormat="1" ht="21.75" customHeight="1" x14ac:dyDescent="0.25">
      <c r="A55" s="18" t="s">
        <v>89</v>
      </c>
      <c r="B55" s="18"/>
      <c r="C55" s="18"/>
      <c r="D55" s="27"/>
      <c r="E55" s="27"/>
      <c r="F55" s="46"/>
      <c r="G55" s="30"/>
      <c r="H55" s="30"/>
      <c r="I55" s="30"/>
      <c r="J55" s="46"/>
      <c r="K55" s="30"/>
      <c r="L55" s="30"/>
      <c r="M55" s="51"/>
    </row>
    <row r="56" spans="1:13" s="19" customFormat="1" ht="6" customHeight="1" x14ac:dyDescent="0.25">
      <c r="A56" s="18"/>
      <c r="B56" s="18"/>
      <c r="C56" s="18"/>
      <c r="D56" s="27"/>
      <c r="E56" s="27"/>
      <c r="F56" s="46"/>
      <c r="G56" s="30"/>
      <c r="H56" s="30"/>
      <c r="I56" s="30"/>
      <c r="J56" s="46"/>
      <c r="K56" s="30"/>
      <c r="L56" s="30"/>
      <c r="M56" s="51"/>
    </row>
    <row r="57" spans="1:13" s="19" customFormat="1" ht="21.75" customHeight="1" x14ac:dyDescent="0.25">
      <c r="A57" s="18" t="s">
        <v>18</v>
      </c>
      <c r="B57" s="18"/>
      <c r="C57" s="18"/>
      <c r="D57" s="27"/>
      <c r="E57" s="27"/>
      <c r="F57" s="46"/>
      <c r="G57" s="30"/>
      <c r="H57" s="30"/>
      <c r="I57" s="30"/>
      <c r="J57" s="46"/>
      <c r="K57" s="30"/>
      <c r="L57" s="30"/>
      <c r="M57" s="51"/>
    </row>
    <row r="58" spans="1:13" s="19" customFormat="1" ht="6" customHeight="1" x14ac:dyDescent="0.25">
      <c r="A58" s="18"/>
      <c r="B58" s="18"/>
      <c r="C58" s="18"/>
      <c r="D58" s="27"/>
      <c r="E58" s="27"/>
      <c r="F58" s="46"/>
      <c r="G58" s="30"/>
      <c r="H58" s="30"/>
      <c r="I58" s="30"/>
      <c r="J58" s="46"/>
      <c r="K58" s="30"/>
      <c r="L58" s="30"/>
      <c r="M58" s="51"/>
    </row>
    <row r="59" spans="1:13" s="19" customFormat="1" ht="21.75" customHeight="1" x14ac:dyDescent="0.25">
      <c r="A59" s="19" t="s">
        <v>128</v>
      </c>
      <c r="D59" s="27">
        <v>16.100000000000001</v>
      </c>
      <c r="E59" s="27"/>
      <c r="F59" s="237">
        <v>154752392</v>
      </c>
      <c r="G59" s="195"/>
      <c r="H59" s="203">
        <v>224064450</v>
      </c>
      <c r="I59" s="199"/>
      <c r="J59" s="237">
        <v>154752392</v>
      </c>
      <c r="K59" s="200"/>
      <c r="L59" s="203">
        <v>162956450</v>
      </c>
      <c r="M59" s="51"/>
    </row>
    <row r="60" spans="1:13" s="19" customFormat="1" ht="21.6" customHeight="1" x14ac:dyDescent="0.25">
      <c r="A60" s="19" t="s">
        <v>113</v>
      </c>
      <c r="D60" s="27"/>
      <c r="E60" s="27"/>
      <c r="F60" s="237"/>
      <c r="G60" s="195"/>
      <c r="H60" s="203"/>
      <c r="I60" s="199"/>
      <c r="J60" s="237"/>
      <c r="K60" s="200"/>
      <c r="L60" s="203"/>
      <c r="M60" s="51"/>
    </row>
    <row r="61" spans="1:13" s="19" customFormat="1" ht="21.75" customHeight="1" x14ac:dyDescent="0.25">
      <c r="B61" s="19" t="s">
        <v>112</v>
      </c>
      <c r="D61" s="27">
        <v>16.2</v>
      </c>
      <c r="E61" s="27"/>
      <c r="F61" s="237">
        <v>128330628</v>
      </c>
      <c r="G61" s="195"/>
      <c r="H61" s="203">
        <v>116326000</v>
      </c>
      <c r="I61" s="199"/>
      <c r="J61" s="237">
        <v>118430628</v>
      </c>
      <c r="K61" s="200"/>
      <c r="L61" s="203">
        <v>60000000</v>
      </c>
      <c r="M61" s="51"/>
    </row>
    <row r="62" spans="1:13" s="19" customFormat="1" ht="21.75" customHeight="1" x14ac:dyDescent="0.25">
      <c r="A62" s="19" t="s">
        <v>147</v>
      </c>
      <c r="D62" s="27">
        <v>16.2</v>
      </c>
      <c r="E62" s="27"/>
      <c r="F62" s="237">
        <v>0</v>
      </c>
      <c r="G62" s="195"/>
      <c r="H62" s="203">
        <v>399555239</v>
      </c>
      <c r="I62" s="199"/>
      <c r="J62" s="237">
        <v>0</v>
      </c>
      <c r="K62" s="200"/>
      <c r="L62" s="203">
        <v>399555239</v>
      </c>
      <c r="M62" s="51"/>
    </row>
    <row r="63" spans="1:13" s="19" customFormat="1" ht="21.75" customHeight="1" x14ac:dyDescent="0.25">
      <c r="A63" s="19" t="s">
        <v>19</v>
      </c>
      <c r="D63" s="27">
        <v>17</v>
      </c>
      <c r="E63" s="27"/>
      <c r="F63" s="237">
        <v>246902729</v>
      </c>
      <c r="G63" s="195"/>
      <c r="H63" s="203">
        <v>501641594</v>
      </c>
      <c r="I63" s="199"/>
      <c r="J63" s="237">
        <v>63333531</v>
      </c>
      <c r="K63" s="200"/>
      <c r="L63" s="203">
        <v>32399337</v>
      </c>
      <c r="M63" s="51"/>
    </row>
    <row r="64" spans="1:13" s="19" customFormat="1" ht="21.75" customHeight="1" x14ac:dyDescent="0.25">
      <c r="A64" s="19" t="s">
        <v>176</v>
      </c>
      <c r="D64" s="27"/>
      <c r="E64" s="27"/>
      <c r="F64" s="237">
        <v>9294</v>
      </c>
      <c r="G64" s="195"/>
      <c r="H64" s="203">
        <v>0</v>
      </c>
      <c r="I64" s="199"/>
      <c r="J64" s="237">
        <v>9294</v>
      </c>
      <c r="K64" s="200"/>
      <c r="L64" s="203">
        <v>0</v>
      </c>
      <c r="M64" s="51"/>
    </row>
    <row r="65" spans="1:13" s="19" customFormat="1" ht="21.75" customHeight="1" x14ac:dyDescent="0.25">
      <c r="A65" s="19" t="s">
        <v>177</v>
      </c>
      <c r="D65" s="27"/>
      <c r="E65" s="27"/>
      <c r="F65" s="237"/>
      <c r="G65" s="195"/>
      <c r="H65" s="203"/>
      <c r="I65" s="199"/>
      <c r="J65" s="237"/>
      <c r="K65" s="200"/>
      <c r="L65" s="203"/>
      <c r="M65" s="51"/>
    </row>
    <row r="66" spans="1:13" s="19" customFormat="1" ht="21.75" customHeight="1" x14ac:dyDescent="0.25">
      <c r="A66" s="19" t="s">
        <v>179</v>
      </c>
      <c r="D66" s="27">
        <v>18</v>
      </c>
      <c r="E66" s="27"/>
      <c r="F66" s="237">
        <v>6566409</v>
      </c>
      <c r="G66" s="195"/>
      <c r="H66" s="203">
        <v>0</v>
      </c>
      <c r="I66" s="199"/>
      <c r="J66" s="237">
        <v>1043593</v>
      </c>
      <c r="K66" s="200"/>
      <c r="L66" s="203">
        <v>0</v>
      </c>
      <c r="M66" s="51"/>
    </row>
    <row r="67" spans="1:13" s="19" customFormat="1" ht="21.75" customHeight="1" x14ac:dyDescent="0.25">
      <c r="A67" s="19" t="s">
        <v>129</v>
      </c>
      <c r="E67" s="27"/>
      <c r="F67" s="237">
        <v>18232900</v>
      </c>
      <c r="G67" s="195"/>
      <c r="H67" s="203">
        <v>11297049</v>
      </c>
      <c r="I67" s="199"/>
      <c r="J67" s="237">
        <v>232688</v>
      </c>
      <c r="K67" s="200"/>
      <c r="L67" s="203">
        <v>0</v>
      </c>
      <c r="M67" s="51"/>
    </row>
    <row r="68" spans="1:13" s="19" customFormat="1" ht="21.75" customHeight="1" x14ac:dyDescent="0.25">
      <c r="A68" s="31" t="s">
        <v>20</v>
      </c>
      <c r="B68" s="32"/>
      <c r="E68" s="27"/>
      <c r="F68" s="237">
        <v>6736232</v>
      </c>
      <c r="G68" s="195"/>
      <c r="H68" s="203">
        <v>7014685</v>
      </c>
      <c r="I68" s="199"/>
      <c r="J68" s="237">
        <v>1222535</v>
      </c>
      <c r="K68" s="200"/>
      <c r="L68" s="203">
        <v>815301</v>
      </c>
      <c r="M68" s="51"/>
    </row>
    <row r="69" spans="1:13" s="19" customFormat="1" ht="21.75" customHeight="1" x14ac:dyDescent="0.25">
      <c r="A69" s="31" t="s">
        <v>211</v>
      </c>
      <c r="B69" s="32"/>
      <c r="E69" s="27"/>
      <c r="F69" s="237"/>
      <c r="G69" s="195"/>
      <c r="H69" s="203"/>
      <c r="I69" s="199"/>
      <c r="J69" s="237"/>
      <c r="K69" s="200"/>
      <c r="L69" s="203"/>
      <c r="M69" s="51"/>
    </row>
    <row r="70" spans="1:13" s="19" customFormat="1" ht="21.75" customHeight="1" x14ac:dyDescent="0.25">
      <c r="A70" s="31" t="s">
        <v>247</v>
      </c>
      <c r="B70" s="32"/>
      <c r="C70" s="32"/>
      <c r="D70" s="27">
        <v>11</v>
      </c>
      <c r="E70" s="27"/>
      <c r="F70" s="238">
        <v>316094031</v>
      </c>
      <c r="G70" s="195"/>
      <c r="H70" s="206">
        <v>0</v>
      </c>
      <c r="I70" s="199"/>
      <c r="J70" s="238">
        <v>0</v>
      </c>
      <c r="K70" s="200"/>
      <c r="L70" s="206">
        <v>0</v>
      </c>
      <c r="M70" s="51"/>
    </row>
    <row r="71" spans="1:13" s="19" customFormat="1" ht="6" customHeight="1" x14ac:dyDescent="0.25">
      <c r="A71" s="18"/>
      <c r="B71" s="18"/>
      <c r="C71" s="18"/>
      <c r="D71" s="27"/>
      <c r="E71" s="27"/>
      <c r="F71" s="237"/>
      <c r="G71" s="195"/>
      <c r="H71" s="195"/>
      <c r="I71" s="195"/>
      <c r="J71" s="237"/>
      <c r="K71" s="195"/>
      <c r="L71" s="195"/>
      <c r="M71" s="51"/>
    </row>
    <row r="72" spans="1:13" s="19" customFormat="1" ht="21.75" customHeight="1" x14ac:dyDescent="0.25">
      <c r="A72" s="42" t="s">
        <v>21</v>
      </c>
      <c r="B72" s="18"/>
      <c r="C72" s="18"/>
      <c r="D72" s="27"/>
      <c r="E72" s="27"/>
      <c r="F72" s="238">
        <f>SUM(F59:F70)</f>
        <v>877624615</v>
      </c>
      <c r="G72" s="195"/>
      <c r="H72" s="205">
        <f>SUM(H59:H70)</f>
        <v>1259899017</v>
      </c>
      <c r="I72" s="195"/>
      <c r="J72" s="238">
        <f>SUM(J59:J70)</f>
        <v>339024661</v>
      </c>
      <c r="K72" s="195"/>
      <c r="L72" s="205">
        <f>SUM(L59:L70)</f>
        <v>655726327</v>
      </c>
      <c r="M72" s="51"/>
    </row>
    <row r="73" spans="1:13" s="19" customFormat="1" ht="21.75" customHeight="1" x14ac:dyDescent="0.25">
      <c r="A73" s="42"/>
      <c r="B73" s="18"/>
      <c r="C73" s="18"/>
      <c r="D73" s="27"/>
      <c r="E73" s="27"/>
      <c r="F73" s="237"/>
      <c r="G73" s="195"/>
      <c r="H73" s="195"/>
      <c r="I73" s="195"/>
      <c r="J73" s="237"/>
      <c r="K73" s="195"/>
      <c r="L73" s="195"/>
      <c r="M73" s="51"/>
    </row>
    <row r="74" spans="1:13" s="19" customFormat="1" ht="21.75" customHeight="1" x14ac:dyDescent="0.25">
      <c r="A74" s="42" t="s">
        <v>22</v>
      </c>
      <c r="B74" s="18"/>
      <c r="C74" s="18"/>
      <c r="D74" s="27"/>
      <c r="E74" s="27"/>
      <c r="F74" s="237"/>
      <c r="G74" s="195"/>
      <c r="H74" s="195"/>
      <c r="I74" s="195"/>
      <c r="J74" s="237"/>
      <c r="K74" s="195"/>
      <c r="L74" s="195"/>
      <c r="M74" s="51"/>
    </row>
    <row r="75" spans="1:13" s="19" customFormat="1" ht="6" customHeight="1" x14ac:dyDescent="0.25">
      <c r="A75" s="18"/>
      <c r="B75" s="18"/>
      <c r="C75" s="18"/>
      <c r="D75" s="27"/>
      <c r="E75" s="27"/>
      <c r="F75" s="237"/>
      <c r="G75" s="195"/>
      <c r="H75" s="195"/>
      <c r="I75" s="195"/>
      <c r="J75" s="237"/>
      <c r="K75" s="195"/>
      <c r="L75" s="195"/>
      <c r="M75" s="51"/>
    </row>
    <row r="76" spans="1:13" s="19" customFormat="1" ht="21.75" customHeight="1" x14ac:dyDescent="0.25">
      <c r="A76" s="31" t="s">
        <v>111</v>
      </c>
      <c r="B76" s="18"/>
      <c r="C76" s="18"/>
      <c r="D76" s="27">
        <v>16.2</v>
      </c>
      <c r="E76" s="27"/>
      <c r="F76" s="237">
        <v>353911647</v>
      </c>
      <c r="G76" s="195"/>
      <c r="H76" s="203">
        <v>278570000</v>
      </c>
      <c r="I76" s="199"/>
      <c r="J76" s="237">
        <v>353911647</v>
      </c>
      <c r="K76" s="200"/>
      <c r="L76" s="203">
        <v>115000000</v>
      </c>
      <c r="M76" s="51"/>
    </row>
    <row r="77" spans="1:13" s="19" customFormat="1" ht="21.75" customHeight="1" x14ac:dyDescent="0.25">
      <c r="A77" s="31" t="s">
        <v>180</v>
      </c>
      <c r="B77" s="18"/>
      <c r="C77" s="18"/>
      <c r="D77" s="27">
        <v>18</v>
      </c>
      <c r="E77" s="27"/>
      <c r="F77" s="237">
        <v>17854966</v>
      </c>
      <c r="G77" s="195"/>
      <c r="H77" s="203">
        <v>0</v>
      </c>
      <c r="I77" s="199"/>
      <c r="J77" s="237">
        <v>13284736</v>
      </c>
      <c r="K77" s="200"/>
      <c r="L77" s="203">
        <v>0</v>
      </c>
      <c r="M77" s="51"/>
    </row>
    <row r="78" spans="1:13" s="19" customFormat="1" ht="21.75" customHeight="1" x14ac:dyDescent="0.25">
      <c r="A78" s="31" t="s">
        <v>23</v>
      </c>
      <c r="B78" s="32"/>
      <c r="C78" s="32"/>
      <c r="D78" s="27"/>
      <c r="E78" s="27"/>
      <c r="F78" s="240">
        <v>13866576</v>
      </c>
      <c r="G78" s="195"/>
      <c r="H78" s="204">
        <v>12704514</v>
      </c>
      <c r="I78" s="208"/>
      <c r="J78" s="240">
        <v>12350828</v>
      </c>
      <c r="K78" s="207"/>
      <c r="L78" s="204">
        <v>11461342</v>
      </c>
      <c r="M78" s="51"/>
    </row>
    <row r="79" spans="1:13" s="19" customFormat="1" ht="21.75" customHeight="1" x14ac:dyDescent="0.25">
      <c r="A79" s="31" t="s">
        <v>131</v>
      </c>
      <c r="B79" s="18"/>
      <c r="C79" s="18"/>
      <c r="D79" s="27"/>
      <c r="E79" s="27"/>
      <c r="F79" s="238">
        <v>0</v>
      </c>
      <c r="G79" s="195"/>
      <c r="H79" s="206">
        <v>4488872</v>
      </c>
      <c r="I79" s="199"/>
      <c r="J79" s="238">
        <v>0</v>
      </c>
      <c r="K79" s="200"/>
      <c r="L79" s="206">
        <v>0</v>
      </c>
      <c r="M79" s="51"/>
    </row>
    <row r="80" spans="1:13" s="19" customFormat="1" ht="6" customHeight="1" x14ac:dyDescent="0.25">
      <c r="A80" s="18"/>
      <c r="B80" s="18"/>
      <c r="C80" s="18"/>
      <c r="D80" s="27"/>
      <c r="E80" s="27"/>
      <c r="F80" s="237"/>
      <c r="G80" s="195"/>
      <c r="H80" s="195"/>
      <c r="I80" s="195"/>
      <c r="J80" s="237"/>
      <c r="K80" s="195"/>
      <c r="L80" s="195"/>
      <c r="M80" s="51"/>
    </row>
    <row r="81" spans="1:13" s="19" customFormat="1" ht="21.75" customHeight="1" x14ac:dyDescent="0.25">
      <c r="A81" s="42" t="s">
        <v>24</v>
      </c>
      <c r="B81" s="18"/>
      <c r="C81" s="18"/>
      <c r="D81" s="27"/>
      <c r="E81" s="27"/>
      <c r="F81" s="238">
        <f>SUM(F76:F79)</f>
        <v>385633189</v>
      </c>
      <c r="G81" s="195"/>
      <c r="H81" s="205">
        <f>SUM(H76:H79)</f>
        <v>295763386</v>
      </c>
      <c r="I81" s="195"/>
      <c r="J81" s="238">
        <f>SUM(J76:J79)</f>
        <v>379547211</v>
      </c>
      <c r="K81" s="195"/>
      <c r="L81" s="205">
        <f>SUM(L76:L79)</f>
        <v>126461342</v>
      </c>
      <c r="M81" s="51"/>
    </row>
    <row r="82" spans="1:13" s="19" customFormat="1" ht="6" customHeight="1" x14ac:dyDescent="0.25">
      <c r="A82" s="18"/>
      <c r="B82" s="18"/>
      <c r="C82" s="18"/>
      <c r="D82" s="27"/>
      <c r="E82" s="27"/>
      <c r="F82" s="237"/>
      <c r="G82" s="195"/>
      <c r="H82" s="195"/>
      <c r="I82" s="195"/>
      <c r="J82" s="237"/>
      <c r="K82" s="195"/>
      <c r="L82" s="195"/>
      <c r="M82" s="51"/>
    </row>
    <row r="83" spans="1:13" s="19" customFormat="1" ht="21.75" customHeight="1" x14ac:dyDescent="0.25">
      <c r="A83" s="42" t="s">
        <v>25</v>
      </c>
      <c r="B83" s="18"/>
      <c r="C83" s="18"/>
      <c r="D83" s="27"/>
      <c r="E83" s="27"/>
      <c r="F83" s="238">
        <f>F72+F81</f>
        <v>1263257804</v>
      </c>
      <c r="G83" s="195"/>
      <c r="H83" s="205">
        <f>H72+H81</f>
        <v>1555662403</v>
      </c>
      <c r="I83" s="195"/>
      <c r="J83" s="238">
        <f>J72+J81</f>
        <v>718571872</v>
      </c>
      <c r="K83" s="195"/>
      <c r="L83" s="205">
        <f>L72+L81</f>
        <v>782187669</v>
      </c>
      <c r="M83" s="51"/>
    </row>
    <row r="84" spans="1:13" ht="21.75" customHeight="1" x14ac:dyDescent="0.25">
      <c r="A84" s="16"/>
      <c r="B84" s="1"/>
      <c r="C84" s="54"/>
      <c r="D84" s="7"/>
      <c r="E84" s="7"/>
      <c r="F84" s="8"/>
      <c r="G84" s="8"/>
      <c r="H84" s="30"/>
      <c r="I84" s="8"/>
      <c r="J84" s="30"/>
      <c r="K84" s="8"/>
      <c r="L84" s="30"/>
    </row>
    <row r="85" spans="1:13" ht="21.75" customHeight="1" x14ac:dyDescent="0.25">
      <c r="A85" s="16"/>
      <c r="B85" s="1"/>
      <c r="C85" s="54"/>
      <c r="D85" s="7"/>
      <c r="E85" s="7"/>
      <c r="F85" s="8"/>
      <c r="G85" s="8"/>
      <c r="H85" s="30"/>
      <c r="I85" s="8"/>
      <c r="J85" s="30"/>
      <c r="K85" s="8"/>
      <c r="L85" s="30"/>
    </row>
    <row r="86" spans="1:13" ht="21.75" customHeight="1" x14ac:dyDescent="0.25">
      <c r="A86" s="16"/>
      <c r="B86" s="1"/>
      <c r="C86" s="54"/>
      <c r="D86" s="7"/>
      <c r="E86" s="7"/>
      <c r="F86" s="8"/>
      <c r="G86" s="8"/>
      <c r="H86" s="30"/>
      <c r="I86" s="8"/>
      <c r="J86" s="30"/>
      <c r="K86" s="8"/>
      <c r="L86" s="30"/>
    </row>
    <row r="87" spans="1:13" ht="21.75" customHeight="1" x14ac:dyDescent="0.25">
      <c r="A87" s="16"/>
      <c r="B87" s="1"/>
      <c r="C87" s="54"/>
      <c r="D87" s="7"/>
      <c r="E87" s="7"/>
      <c r="F87" s="8"/>
      <c r="G87" s="8"/>
      <c r="H87" s="30"/>
      <c r="I87" s="8"/>
      <c r="J87" s="30"/>
      <c r="K87" s="8"/>
      <c r="L87" s="30"/>
    </row>
    <row r="88" spans="1:13" ht="20.65" customHeight="1" x14ac:dyDescent="0.25">
      <c r="A88" s="16"/>
      <c r="B88" s="1"/>
      <c r="C88" s="54"/>
      <c r="D88" s="7"/>
      <c r="E88" s="7"/>
      <c r="F88" s="8"/>
      <c r="G88" s="8"/>
      <c r="H88" s="30"/>
      <c r="I88" s="8"/>
      <c r="J88" s="30"/>
      <c r="K88" s="8"/>
      <c r="L88" s="30"/>
    </row>
    <row r="89" spans="1:13" ht="22.5" customHeight="1" x14ac:dyDescent="0.25">
      <c r="A89" s="16"/>
      <c r="B89" s="1"/>
      <c r="C89" s="54"/>
      <c r="D89" s="7"/>
      <c r="E89" s="7"/>
      <c r="F89" s="8"/>
      <c r="G89" s="8"/>
      <c r="H89" s="30"/>
      <c r="I89" s="8"/>
      <c r="J89" s="30"/>
      <c r="K89" s="8"/>
      <c r="L89" s="30"/>
    </row>
    <row r="90" spans="1:13" ht="22.15" customHeight="1" x14ac:dyDescent="0.25">
      <c r="A90" s="14" t="str">
        <f>A45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90" s="5"/>
      <c r="C90" s="5"/>
      <c r="D90" s="5"/>
      <c r="E90" s="5"/>
      <c r="F90" s="6"/>
      <c r="G90" s="6"/>
      <c r="H90" s="21"/>
      <c r="I90" s="6"/>
      <c r="J90" s="21"/>
      <c r="K90" s="6"/>
      <c r="L90" s="21"/>
    </row>
    <row r="91" spans="1:13" ht="21.75" customHeight="1" x14ac:dyDescent="0.25">
      <c r="A91" s="1" t="s">
        <v>0</v>
      </c>
      <c r="B91" s="1"/>
      <c r="C91" s="1"/>
    </row>
    <row r="92" spans="1:13" ht="21.75" customHeight="1" x14ac:dyDescent="0.25">
      <c r="A92" s="1" t="s">
        <v>172</v>
      </c>
      <c r="B92" s="1"/>
      <c r="C92" s="1"/>
    </row>
    <row r="93" spans="1:13" ht="21.75" customHeight="1" x14ac:dyDescent="0.25">
      <c r="A93" s="4" t="str">
        <f>A3</f>
        <v>ณ วันที่ 30 มิถุนายน พ.ศ. 2563</v>
      </c>
      <c r="B93" s="4"/>
      <c r="C93" s="4"/>
      <c r="D93" s="5"/>
      <c r="E93" s="5"/>
      <c r="F93" s="6"/>
      <c r="G93" s="6"/>
      <c r="H93" s="21"/>
      <c r="I93" s="6"/>
      <c r="J93" s="21"/>
      <c r="K93" s="6"/>
      <c r="L93" s="21"/>
    </row>
    <row r="94" spans="1:13" ht="21.75" customHeight="1" x14ac:dyDescent="0.25"/>
    <row r="95" spans="1:13" s="19" customFormat="1" ht="21.75" customHeight="1" x14ac:dyDescent="0.25">
      <c r="D95" s="22"/>
      <c r="E95" s="22"/>
      <c r="F95" s="259" t="s">
        <v>2</v>
      </c>
      <c r="G95" s="259"/>
      <c r="H95" s="259"/>
      <c r="I95" s="23"/>
      <c r="J95" s="259" t="s">
        <v>90</v>
      </c>
      <c r="K95" s="259"/>
      <c r="L95" s="259"/>
      <c r="M95" s="51"/>
    </row>
    <row r="96" spans="1:13" s="19" customFormat="1" ht="21.75" customHeight="1" x14ac:dyDescent="0.25">
      <c r="E96" s="22"/>
      <c r="F96" s="24" t="s">
        <v>65</v>
      </c>
      <c r="G96" s="24"/>
      <c r="H96" s="24" t="s">
        <v>178</v>
      </c>
      <c r="I96" s="24"/>
      <c r="J96" s="24" t="s">
        <v>65</v>
      </c>
      <c r="K96" s="24"/>
      <c r="L96" s="24" t="s">
        <v>178</v>
      </c>
      <c r="M96" s="51"/>
    </row>
    <row r="97" spans="1:13" s="19" customFormat="1" ht="21.75" customHeight="1" x14ac:dyDescent="0.25">
      <c r="E97" s="22"/>
      <c r="F97" s="25" t="s">
        <v>182</v>
      </c>
      <c r="G97" s="26"/>
      <c r="H97" s="25" t="s">
        <v>3</v>
      </c>
      <c r="I97" s="26"/>
      <c r="J97" s="25" t="s">
        <v>182</v>
      </c>
      <c r="K97" s="26"/>
      <c r="L97" s="25" t="s">
        <v>3</v>
      </c>
      <c r="M97" s="51"/>
    </row>
    <row r="98" spans="1:13" s="19" customFormat="1" ht="21.75" customHeight="1" x14ac:dyDescent="0.25">
      <c r="D98" s="149"/>
      <c r="E98" s="22"/>
      <c r="F98" s="25" t="s">
        <v>164</v>
      </c>
      <c r="G98" s="26"/>
      <c r="H98" s="25" t="s">
        <v>144</v>
      </c>
      <c r="I98" s="26"/>
      <c r="J98" s="25" t="s">
        <v>164</v>
      </c>
      <c r="K98" s="26"/>
      <c r="L98" s="63" t="s">
        <v>144</v>
      </c>
      <c r="M98" s="51"/>
    </row>
    <row r="99" spans="1:13" s="19" customFormat="1" ht="21.75" customHeight="1" x14ac:dyDescent="0.25">
      <c r="D99" s="149"/>
      <c r="E99" s="27"/>
      <c r="F99" s="28" t="s">
        <v>5</v>
      </c>
      <c r="G99" s="26"/>
      <c r="H99" s="28" t="s">
        <v>5</v>
      </c>
      <c r="I99" s="26"/>
      <c r="J99" s="28" t="s">
        <v>5</v>
      </c>
      <c r="K99" s="26"/>
      <c r="L99" s="28" t="s">
        <v>5</v>
      </c>
      <c r="M99" s="51"/>
    </row>
    <row r="100" spans="1:13" s="19" customFormat="1" ht="21.75" customHeight="1" x14ac:dyDescent="0.25">
      <c r="A100" s="18" t="s">
        <v>174</v>
      </c>
      <c r="B100" s="18"/>
      <c r="C100" s="18"/>
      <c r="D100" s="149"/>
      <c r="E100" s="27"/>
      <c r="F100" s="46"/>
      <c r="G100" s="30"/>
      <c r="H100" s="30"/>
      <c r="I100" s="30"/>
      <c r="J100" s="46"/>
      <c r="K100" s="30"/>
      <c r="L100" s="30"/>
      <c r="M100" s="51"/>
    </row>
    <row r="101" spans="1:13" s="19" customFormat="1" ht="6" customHeight="1" x14ac:dyDescent="0.25">
      <c r="A101" s="18"/>
      <c r="B101" s="18"/>
      <c r="C101" s="18"/>
      <c r="D101" s="149"/>
      <c r="E101" s="27"/>
      <c r="F101" s="46"/>
      <c r="G101" s="30"/>
      <c r="H101" s="30"/>
      <c r="I101" s="30"/>
      <c r="J101" s="46"/>
      <c r="K101" s="30"/>
      <c r="L101" s="30"/>
      <c r="M101" s="51"/>
    </row>
    <row r="102" spans="1:13" s="19" customFormat="1" ht="21.75" customHeight="1" x14ac:dyDescent="0.25">
      <c r="A102" s="42" t="s">
        <v>92</v>
      </c>
      <c r="B102" s="18"/>
      <c r="C102" s="18"/>
      <c r="D102" s="149"/>
      <c r="E102" s="27"/>
      <c r="F102" s="46"/>
      <c r="G102" s="30"/>
      <c r="H102" s="30"/>
      <c r="I102" s="30"/>
      <c r="J102" s="46"/>
      <c r="K102" s="30"/>
      <c r="L102" s="30"/>
      <c r="M102" s="51"/>
    </row>
    <row r="103" spans="1:13" s="19" customFormat="1" ht="6" customHeight="1" x14ac:dyDescent="0.25">
      <c r="A103" s="31"/>
      <c r="B103" s="31"/>
      <c r="C103" s="31"/>
      <c r="D103" s="149"/>
      <c r="E103" s="27"/>
      <c r="F103" s="46"/>
      <c r="G103" s="30"/>
      <c r="H103" s="30"/>
      <c r="I103" s="30"/>
      <c r="J103" s="46"/>
      <c r="K103" s="30"/>
      <c r="L103" s="30"/>
      <c r="M103" s="51"/>
    </row>
    <row r="104" spans="1:13" s="19" customFormat="1" ht="21.75" customHeight="1" x14ac:dyDescent="0.25">
      <c r="A104" s="31" t="s">
        <v>26</v>
      </c>
      <c r="D104" s="149"/>
      <c r="E104" s="27"/>
      <c r="F104" s="46"/>
      <c r="G104" s="30"/>
      <c r="H104" s="30"/>
      <c r="I104" s="30"/>
      <c r="J104" s="46"/>
      <c r="K104" s="30"/>
      <c r="L104" s="30"/>
      <c r="M104" s="51"/>
    </row>
    <row r="105" spans="1:13" s="19" customFormat="1" ht="21.75" customHeight="1" x14ac:dyDescent="0.25">
      <c r="A105" s="31" t="s">
        <v>27</v>
      </c>
      <c r="B105" s="31"/>
      <c r="C105" s="31"/>
      <c r="D105" s="149"/>
      <c r="E105" s="27"/>
      <c r="F105" s="46"/>
      <c r="G105" s="30"/>
      <c r="H105" s="30"/>
      <c r="I105" s="30"/>
      <c r="J105" s="46"/>
      <c r="K105" s="30"/>
      <c r="L105" s="30"/>
      <c r="M105" s="51"/>
    </row>
    <row r="106" spans="1:13" s="19" customFormat="1" ht="21.75" customHeight="1" x14ac:dyDescent="0.25">
      <c r="A106" s="31" t="s">
        <v>223</v>
      </c>
      <c r="B106" s="31"/>
      <c r="C106" s="31"/>
      <c r="D106" s="149"/>
      <c r="E106" s="27"/>
      <c r="F106" s="46"/>
      <c r="G106" s="30"/>
      <c r="H106" s="30"/>
      <c r="I106" s="30"/>
      <c r="J106" s="46"/>
      <c r="K106" s="30"/>
      <c r="L106" s="30"/>
      <c r="M106" s="51"/>
    </row>
    <row r="107" spans="1:13" s="19" customFormat="1" ht="21.75" customHeight="1" x14ac:dyDescent="0.25">
      <c r="A107" s="31"/>
      <c r="B107" s="31" t="s">
        <v>120</v>
      </c>
      <c r="C107" s="31"/>
      <c r="D107" s="149"/>
      <c r="E107" s="27"/>
      <c r="F107" s="46"/>
      <c r="G107" s="30"/>
      <c r="H107" s="30"/>
      <c r="I107" s="30"/>
      <c r="J107" s="46"/>
      <c r="K107" s="30"/>
      <c r="L107" s="30"/>
      <c r="M107" s="51"/>
    </row>
    <row r="108" spans="1:13" s="19" customFormat="1" ht="21.75" customHeight="1" x14ac:dyDescent="0.25">
      <c r="A108" s="31"/>
      <c r="B108" s="31" t="s">
        <v>224</v>
      </c>
      <c r="C108" s="31"/>
      <c r="D108" s="149"/>
      <c r="E108" s="27"/>
      <c r="F108" s="46"/>
      <c r="G108" s="30"/>
      <c r="H108" s="30"/>
      <c r="I108" s="30"/>
      <c r="J108" s="46"/>
      <c r="K108" s="30"/>
      <c r="L108" s="30"/>
      <c r="M108" s="51"/>
    </row>
    <row r="109" spans="1:13" s="19" customFormat="1" ht="21.75" customHeight="1" x14ac:dyDescent="0.25">
      <c r="A109" s="31"/>
      <c r="B109" s="31" t="s">
        <v>222</v>
      </c>
      <c r="C109" s="31"/>
      <c r="D109" s="149"/>
      <c r="E109" s="27"/>
      <c r="F109" s="46"/>
      <c r="G109" s="30"/>
      <c r="H109" s="30"/>
      <c r="I109" s="30"/>
      <c r="J109" s="46"/>
      <c r="K109" s="30"/>
      <c r="L109" s="30"/>
      <c r="M109" s="51"/>
    </row>
    <row r="110" spans="1:13" s="19" customFormat="1" ht="21.75" customHeight="1" thickBot="1" x14ac:dyDescent="0.3">
      <c r="A110" s="31"/>
      <c r="B110" s="31" t="s">
        <v>225</v>
      </c>
      <c r="C110" s="31"/>
      <c r="D110" s="27">
        <v>19</v>
      </c>
      <c r="E110" s="27"/>
      <c r="F110" s="239">
        <v>608915628</v>
      </c>
      <c r="G110" s="195"/>
      <c r="H110" s="198">
        <v>691867135</v>
      </c>
      <c r="I110" s="199"/>
      <c r="J110" s="239">
        <v>608915628</v>
      </c>
      <c r="K110" s="200"/>
      <c r="L110" s="198">
        <v>691867135</v>
      </c>
      <c r="M110" s="51"/>
    </row>
    <row r="111" spans="1:13" s="19" customFormat="1" ht="6" customHeight="1" thickTop="1" x14ac:dyDescent="0.25">
      <c r="A111" s="18"/>
      <c r="B111" s="18"/>
      <c r="C111" s="18"/>
      <c r="D111" s="149"/>
      <c r="E111" s="27"/>
      <c r="F111" s="237"/>
      <c r="G111" s="195"/>
      <c r="H111" s="195"/>
      <c r="I111" s="201"/>
      <c r="J111" s="237"/>
      <c r="K111" s="195"/>
      <c r="L111" s="195"/>
      <c r="M111" s="51"/>
    </row>
    <row r="112" spans="1:13" s="19" customFormat="1" ht="21.75" customHeight="1" x14ac:dyDescent="0.25">
      <c r="A112" s="31" t="s">
        <v>28</v>
      </c>
      <c r="B112" s="32"/>
      <c r="C112" s="32"/>
      <c r="D112" s="149"/>
      <c r="E112" s="27"/>
      <c r="F112" s="237"/>
      <c r="G112" s="195"/>
      <c r="H112" s="195"/>
      <c r="I112" s="201"/>
      <c r="J112" s="237"/>
      <c r="K112" s="201"/>
      <c r="L112" s="195"/>
      <c r="M112" s="51"/>
    </row>
    <row r="113" spans="1:13" s="19" customFormat="1" ht="21.75" customHeight="1" x14ac:dyDescent="0.25">
      <c r="A113" s="31" t="s">
        <v>219</v>
      </c>
      <c r="B113" s="32"/>
      <c r="C113" s="32"/>
      <c r="D113" s="149"/>
      <c r="E113" s="27"/>
      <c r="F113" s="237"/>
      <c r="G113" s="195"/>
      <c r="H113" s="195"/>
      <c r="I113" s="201"/>
      <c r="J113" s="237"/>
      <c r="K113" s="201"/>
      <c r="L113" s="195"/>
      <c r="M113" s="51"/>
    </row>
    <row r="114" spans="1:13" s="19" customFormat="1" ht="21.75" customHeight="1" x14ac:dyDescent="0.25">
      <c r="A114" s="31"/>
      <c r="B114" s="31" t="s">
        <v>120</v>
      </c>
      <c r="C114" s="32"/>
      <c r="D114" s="149"/>
      <c r="E114" s="27"/>
      <c r="F114" s="237"/>
      <c r="G114" s="195"/>
      <c r="H114" s="195"/>
      <c r="I114" s="201"/>
      <c r="J114" s="237"/>
      <c r="K114" s="201"/>
      <c r="L114" s="195"/>
      <c r="M114" s="51"/>
    </row>
    <row r="115" spans="1:13" s="19" customFormat="1" ht="21.75" customHeight="1" x14ac:dyDescent="0.25">
      <c r="A115" s="31"/>
      <c r="B115" s="31" t="s">
        <v>224</v>
      </c>
      <c r="C115" s="32"/>
      <c r="D115" s="149"/>
      <c r="E115" s="27"/>
      <c r="F115" s="237"/>
      <c r="G115" s="195"/>
      <c r="H115" s="195"/>
      <c r="I115" s="201"/>
      <c r="J115" s="237"/>
      <c r="K115" s="201"/>
      <c r="L115" s="195"/>
      <c r="M115" s="51"/>
    </row>
    <row r="116" spans="1:13" s="19" customFormat="1" ht="21.75" customHeight="1" x14ac:dyDescent="0.25">
      <c r="A116" s="31"/>
      <c r="B116" s="31" t="s">
        <v>226</v>
      </c>
      <c r="C116" s="32"/>
      <c r="D116" s="149"/>
      <c r="E116" s="27"/>
      <c r="F116" s="237"/>
      <c r="G116" s="195"/>
      <c r="H116" s="195"/>
      <c r="I116" s="201"/>
      <c r="J116" s="237"/>
      <c r="K116" s="201"/>
      <c r="L116" s="195"/>
      <c r="M116" s="51"/>
    </row>
    <row r="117" spans="1:13" s="19" customFormat="1" ht="21.75" customHeight="1" x14ac:dyDescent="0.25">
      <c r="A117" s="31"/>
      <c r="B117" s="31" t="s">
        <v>225</v>
      </c>
      <c r="C117" s="32"/>
      <c r="D117" s="27">
        <v>19</v>
      </c>
      <c r="E117" s="27"/>
      <c r="F117" s="240">
        <v>608914791</v>
      </c>
      <c r="G117" s="195"/>
      <c r="H117" s="203">
        <v>553559662</v>
      </c>
      <c r="I117" s="199"/>
      <c r="J117" s="240">
        <v>608914791</v>
      </c>
      <c r="K117" s="200"/>
      <c r="L117" s="203">
        <v>553559662</v>
      </c>
      <c r="M117" s="51"/>
    </row>
    <row r="118" spans="1:13" s="19" customFormat="1" ht="21.75" customHeight="1" x14ac:dyDescent="0.25">
      <c r="A118" s="31" t="s">
        <v>29</v>
      </c>
      <c r="D118" s="149"/>
      <c r="E118" s="27"/>
      <c r="F118" s="237">
        <v>933170699</v>
      </c>
      <c r="G118" s="195"/>
      <c r="H118" s="203">
        <v>933170699</v>
      </c>
      <c r="I118" s="199"/>
      <c r="J118" s="237">
        <v>933170699</v>
      </c>
      <c r="K118" s="200"/>
      <c r="L118" s="203">
        <v>933170699</v>
      </c>
      <c r="M118" s="51"/>
    </row>
    <row r="119" spans="1:13" s="19" customFormat="1" ht="21.75" customHeight="1" x14ac:dyDescent="0.25">
      <c r="A119" s="31" t="s">
        <v>115</v>
      </c>
      <c r="D119" s="149"/>
      <c r="E119" s="27"/>
      <c r="F119" s="237">
        <v>-74049938</v>
      </c>
      <c r="G119" s="195"/>
      <c r="H119" s="203">
        <v>-74049938</v>
      </c>
      <c r="I119" s="199"/>
      <c r="J119" s="237">
        <v>0</v>
      </c>
      <c r="K119" s="200"/>
      <c r="L119" s="203">
        <v>0</v>
      </c>
      <c r="M119" s="51"/>
    </row>
    <row r="120" spans="1:13" s="19" customFormat="1" ht="21.75" customHeight="1" x14ac:dyDescent="0.25">
      <c r="A120" s="31" t="s">
        <v>130</v>
      </c>
      <c r="D120" s="149"/>
      <c r="E120" s="27"/>
      <c r="F120" s="237"/>
      <c r="G120" s="195"/>
      <c r="H120" s="203"/>
      <c r="I120" s="199"/>
      <c r="J120" s="237"/>
      <c r="K120" s="200"/>
      <c r="L120" s="203"/>
      <c r="M120" s="51"/>
    </row>
    <row r="121" spans="1:13" s="19" customFormat="1" ht="21.75" customHeight="1" x14ac:dyDescent="0.25">
      <c r="A121" s="31" t="s">
        <v>31</v>
      </c>
      <c r="B121" s="31"/>
      <c r="C121" s="31"/>
      <c r="D121" s="149"/>
      <c r="E121" s="27"/>
      <c r="F121" s="237">
        <v>27520000</v>
      </c>
      <c r="G121" s="195"/>
      <c r="H121" s="204">
        <v>27520000</v>
      </c>
      <c r="I121" s="199"/>
      <c r="J121" s="237">
        <v>27520000</v>
      </c>
      <c r="K121" s="200"/>
      <c r="L121" s="203">
        <v>27520000</v>
      </c>
      <c r="M121" s="51"/>
    </row>
    <row r="122" spans="1:13" s="19" customFormat="1" ht="21.75" customHeight="1" x14ac:dyDescent="0.25">
      <c r="A122" s="31" t="s">
        <v>32</v>
      </c>
      <c r="B122" s="31"/>
      <c r="C122" s="31"/>
      <c r="D122" s="149"/>
      <c r="E122" s="27"/>
      <c r="F122" s="237">
        <v>-82251024</v>
      </c>
      <c r="G122" s="195"/>
      <c r="H122" s="204">
        <v>-25962495</v>
      </c>
      <c r="I122" s="199"/>
      <c r="J122" s="237">
        <v>162149606</v>
      </c>
      <c r="K122" s="200"/>
      <c r="L122" s="203">
        <v>130149123</v>
      </c>
      <c r="M122" s="51"/>
    </row>
    <row r="123" spans="1:13" s="19" customFormat="1" ht="21.75" customHeight="1" x14ac:dyDescent="0.25">
      <c r="A123" s="31" t="s">
        <v>93</v>
      </c>
      <c r="D123" s="149"/>
      <c r="E123" s="27"/>
      <c r="F123" s="238">
        <v>-15233618</v>
      </c>
      <c r="G123" s="202"/>
      <c r="H123" s="206">
        <v>-18748144</v>
      </c>
      <c r="I123" s="199"/>
      <c r="J123" s="238">
        <v>0</v>
      </c>
      <c r="K123" s="200"/>
      <c r="L123" s="206">
        <v>0</v>
      </c>
      <c r="M123" s="51"/>
    </row>
    <row r="124" spans="1:13" s="19" customFormat="1" ht="6" customHeight="1" x14ac:dyDescent="0.25">
      <c r="A124" s="18"/>
      <c r="B124" s="18"/>
      <c r="C124" s="18"/>
      <c r="D124" s="149"/>
      <c r="E124" s="27"/>
      <c r="F124" s="237"/>
      <c r="G124" s="195"/>
      <c r="H124" s="86"/>
      <c r="I124" s="86"/>
      <c r="J124" s="237"/>
      <c r="K124" s="86"/>
      <c r="L124" s="86"/>
      <c r="M124" s="51"/>
    </row>
    <row r="125" spans="1:13" s="19" customFormat="1" ht="21.75" customHeight="1" x14ac:dyDescent="0.25">
      <c r="A125" s="42" t="s">
        <v>94</v>
      </c>
      <c r="D125" s="149"/>
      <c r="E125" s="27"/>
      <c r="F125" s="240">
        <f>SUM(F117:F123)</f>
        <v>1398070910</v>
      </c>
      <c r="G125" s="202"/>
      <c r="H125" s="202">
        <f>SUM(H117:H123)</f>
        <v>1395489784</v>
      </c>
      <c r="I125" s="201"/>
      <c r="J125" s="240">
        <f>SUM(J117:J123)</f>
        <v>1731755096</v>
      </c>
      <c r="K125" s="201"/>
      <c r="L125" s="202">
        <f>SUM(L117:L123)</f>
        <v>1644399484</v>
      </c>
      <c r="M125" s="51"/>
    </row>
    <row r="126" spans="1:13" s="19" customFormat="1" ht="21.75" customHeight="1" x14ac:dyDescent="0.25">
      <c r="A126" s="31" t="s">
        <v>81</v>
      </c>
      <c r="D126" s="149"/>
      <c r="E126" s="27"/>
      <c r="F126" s="238">
        <v>25778318</v>
      </c>
      <c r="G126" s="195"/>
      <c r="H126" s="206">
        <v>16344805</v>
      </c>
      <c r="I126" s="199"/>
      <c r="J126" s="238">
        <v>0</v>
      </c>
      <c r="K126" s="207"/>
      <c r="L126" s="206">
        <v>0</v>
      </c>
      <c r="M126" s="51"/>
    </row>
    <row r="127" spans="1:13" s="19" customFormat="1" ht="6" customHeight="1" x14ac:dyDescent="0.25">
      <c r="A127" s="18"/>
      <c r="B127" s="18"/>
      <c r="C127" s="18"/>
      <c r="D127" s="27"/>
      <c r="E127" s="27"/>
      <c r="F127" s="237"/>
      <c r="G127" s="195"/>
      <c r="H127" s="195"/>
      <c r="I127" s="195"/>
      <c r="J127" s="237"/>
      <c r="K127" s="195"/>
      <c r="L127" s="195"/>
      <c r="M127" s="51"/>
    </row>
    <row r="128" spans="1:13" s="19" customFormat="1" ht="21.75" customHeight="1" x14ac:dyDescent="0.25">
      <c r="A128" s="42" t="s">
        <v>95</v>
      </c>
      <c r="B128" s="18"/>
      <c r="C128" s="18"/>
      <c r="D128" s="43"/>
      <c r="E128" s="27"/>
      <c r="F128" s="238">
        <f>SUM(F125:F126)</f>
        <v>1423849228</v>
      </c>
      <c r="G128" s="195"/>
      <c r="H128" s="205">
        <f>SUM(H125:H126)</f>
        <v>1411834589</v>
      </c>
      <c r="I128" s="195"/>
      <c r="J128" s="238">
        <f>SUM(J125:J126)</f>
        <v>1731755096</v>
      </c>
      <c r="K128" s="195"/>
      <c r="L128" s="205">
        <f>SUM(L125:L126)</f>
        <v>1644399484</v>
      </c>
      <c r="M128" s="51"/>
    </row>
    <row r="129" spans="1:13" s="19" customFormat="1" ht="6" customHeight="1" x14ac:dyDescent="0.25">
      <c r="A129" s="18"/>
      <c r="B129" s="18"/>
      <c r="C129" s="18"/>
      <c r="D129" s="27"/>
      <c r="E129" s="27"/>
      <c r="F129" s="237"/>
      <c r="G129" s="195"/>
      <c r="H129" s="195"/>
      <c r="I129" s="195"/>
      <c r="J129" s="237"/>
      <c r="K129" s="195"/>
      <c r="L129" s="195"/>
      <c r="M129" s="51"/>
    </row>
    <row r="130" spans="1:13" s="19" customFormat="1" ht="21.75" customHeight="1" thickBot="1" x14ac:dyDescent="0.3">
      <c r="A130" s="42" t="s">
        <v>96</v>
      </c>
      <c r="B130" s="37"/>
      <c r="C130" s="37"/>
      <c r="D130" s="38"/>
      <c r="E130" s="38"/>
      <c r="F130" s="239">
        <f>SUM(F83,F128)</f>
        <v>2687107032</v>
      </c>
      <c r="G130" s="195"/>
      <c r="H130" s="196">
        <f>SUM(H83,H128)</f>
        <v>2967496992</v>
      </c>
      <c r="I130" s="195"/>
      <c r="J130" s="239">
        <f>SUM(J83,J128)</f>
        <v>2450326968</v>
      </c>
      <c r="K130" s="195"/>
      <c r="L130" s="196">
        <f>SUM(L83,L128)</f>
        <v>2426587153</v>
      </c>
      <c r="M130" s="51"/>
    </row>
    <row r="131" spans="1:13" ht="21.75" customHeight="1" thickTop="1" x14ac:dyDescent="0.25">
      <c r="A131" s="16"/>
      <c r="B131" s="11"/>
      <c r="C131" s="11"/>
      <c r="D131" s="12"/>
      <c r="E131" s="12"/>
      <c r="F131" s="17"/>
      <c r="G131" s="8"/>
      <c r="H131" s="29"/>
      <c r="I131" s="8"/>
      <c r="J131" s="29"/>
      <c r="K131" s="8"/>
      <c r="L131" s="29"/>
    </row>
    <row r="132" spans="1:13" ht="21.75" customHeight="1" x14ac:dyDescent="0.25">
      <c r="A132" s="16"/>
      <c r="B132" s="11"/>
      <c r="C132" s="54"/>
      <c r="D132" s="12"/>
      <c r="E132" s="12"/>
      <c r="F132" s="17"/>
      <c r="G132" s="8"/>
      <c r="H132" s="29"/>
      <c r="I132" s="8"/>
      <c r="J132" s="29"/>
      <c r="K132" s="8"/>
      <c r="L132" s="29"/>
    </row>
    <row r="133" spans="1:13" ht="21.75" customHeight="1" x14ac:dyDescent="0.25">
      <c r="A133" s="16"/>
      <c r="B133" s="11"/>
      <c r="C133" s="54"/>
      <c r="D133" s="12"/>
      <c r="E133" s="12"/>
      <c r="F133" s="17"/>
      <c r="G133" s="8"/>
      <c r="H133" s="29"/>
      <c r="I133" s="8"/>
      <c r="J133" s="29"/>
      <c r="K133" s="8"/>
      <c r="L133" s="29"/>
    </row>
    <row r="134" spans="1:13" ht="21.75" customHeight="1" x14ac:dyDescent="0.25">
      <c r="A134" s="16"/>
      <c r="B134" s="11"/>
      <c r="C134" s="11"/>
      <c r="D134" s="12"/>
      <c r="E134" s="12"/>
      <c r="F134" s="17"/>
      <c r="G134" s="8"/>
      <c r="H134" s="29"/>
      <c r="I134" s="8"/>
      <c r="J134" s="29"/>
      <c r="K134" s="8"/>
      <c r="L134" s="29"/>
    </row>
    <row r="135" spans="1:13" ht="22.15" customHeight="1" x14ac:dyDescent="0.25">
      <c r="A135" s="14" t="str">
        <f>A45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135" s="5"/>
      <c r="C135" s="5"/>
      <c r="D135" s="5"/>
      <c r="E135" s="5"/>
      <c r="F135" s="6"/>
      <c r="G135" s="6"/>
      <c r="H135" s="21"/>
      <c r="I135" s="6"/>
      <c r="J135" s="21"/>
      <c r="K135" s="6"/>
      <c r="L135" s="21"/>
    </row>
  </sheetData>
  <mergeCells count="6">
    <mergeCell ref="F5:H5"/>
    <mergeCell ref="J5:L5"/>
    <mergeCell ref="F50:H50"/>
    <mergeCell ref="J50:L50"/>
    <mergeCell ref="F95:H95"/>
    <mergeCell ref="J95:L95"/>
  </mergeCells>
  <pageMargins left="0.9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097C-8CDC-4F44-B326-26B81DE8F918}">
  <dimension ref="A1:N123"/>
  <sheetViews>
    <sheetView topLeftCell="A88" zoomScale="109" zoomScaleNormal="109" zoomScaleSheetLayoutView="99" workbookViewId="0">
      <selection activeCell="D42" sqref="D42"/>
    </sheetView>
  </sheetViews>
  <sheetFormatPr defaultRowHeight="17.25" x14ac:dyDescent="0.25"/>
  <cols>
    <col min="1" max="3" width="1.42578125" style="56" customWidth="1"/>
    <col min="4" max="4" width="29.5703125" style="56" customWidth="1"/>
    <col min="5" max="5" width="7.28515625" style="56" customWidth="1"/>
    <col min="6" max="6" width="0.85546875" style="56" customWidth="1"/>
    <col min="7" max="7" width="14" style="57" customWidth="1"/>
    <col min="8" max="8" width="0.85546875" style="57" customWidth="1"/>
    <col min="9" max="9" width="14" style="57" customWidth="1"/>
    <col min="10" max="10" width="0.85546875" style="57" customWidth="1"/>
    <col min="11" max="11" width="14" style="57" customWidth="1"/>
    <col min="12" max="12" width="0.85546875" style="57" customWidth="1"/>
    <col min="13" max="13" width="14" style="57" customWidth="1"/>
    <col min="14" max="254" width="9.28515625" style="56"/>
    <col min="255" max="256" width="1.7109375" style="56" customWidth="1"/>
    <col min="257" max="257" width="1" style="56" customWidth="1"/>
    <col min="258" max="258" width="24" style="56" customWidth="1"/>
    <col min="259" max="259" width="6.5703125" style="56" customWidth="1"/>
    <col min="260" max="260" width="0.7109375" style="56" customWidth="1"/>
    <col min="261" max="261" width="14" style="56" customWidth="1"/>
    <col min="262" max="262" width="0.7109375" style="56" customWidth="1"/>
    <col min="263" max="263" width="14" style="56" customWidth="1"/>
    <col min="264" max="264" width="0.7109375" style="56" customWidth="1"/>
    <col min="265" max="265" width="14" style="56" customWidth="1"/>
    <col min="266" max="266" width="0.7109375" style="56" customWidth="1"/>
    <col min="267" max="267" width="14" style="56" customWidth="1"/>
    <col min="268" max="510" width="9.28515625" style="56"/>
    <col min="511" max="512" width="1.7109375" style="56" customWidth="1"/>
    <col min="513" max="513" width="1" style="56" customWidth="1"/>
    <col min="514" max="514" width="24" style="56" customWidth="1"/>
    <col min="515" max="515" width="6.5703125" style="56" customWidth="1"/>
    <col min="516" max="516" width="0.7109375" style="56" customWidth="1"/>
    <col min="517" max="517" width="14" style="56" customWidth="1"/>
    <col min="518" max="518" width="0.7109375" style="56" customWidth="1"/>
    <col min="519" max="519" width="14" style="56" customWidth="1"/>
    <col min="520" max="520" width="0.7109375" style="56" customWidth="1"/>
    <col min="521" max="521" width="14" style="56" customWidth="1"/>
    <col min="522" max="522" width="0.7109375" style="56" customWidth="1"/>
    <col min="523" max="523" width="14" style="56" customWidth="1"/>
    <col min="524" max="766" width="9.28515625" style="56"/>
    <col min="767" max="768" width="1.7109375" style="56" customWidth="1"/>
    <col min="769" max="769" width="1" style="56" customWidth="1"/>
    <col min="770" max="770" width="24" style="56" customWidth="1"/>
    <col min="771" max="771" width="6.5703125" style="56" customWidth="1"/>
    <col min="772" max="772" width="0.7109375" style="56" customWidth="1"/>
    <col min="773" max="773" width="14" style="56" customWidth="1"/>
    <col min="774" max="774" width="0.7109375" style="56" customWidth="1"/>
    <col min="775" max="775" width="14" style="56" customWidth="1"/>
    <col min="776" max="776" width="0.7109375" style="56" customWidth="1"/>
    <col min="777" max="777" width="14" style="56" customWidth="1"/>
    <col min="778" max="778" width="0.7109375" style="56" customWidth="1"/>
    <col min="779" max="779" width="14" style="56" customWidth="1"/>
    <col min="780" max="1022" width="9.28515625" style="56"/>
    <col min="1023" max="1024" width="1.7109375" style="56" customWidth="1"/>
    <col min="1025" max="1025" width="1" style="56" customWidth="1"/>
    <col min="1026" max="1026" width="24" style="56" customWidth="1"/>
    <col min="1027" max="1027" width="6.5703125" style="56" customWidth="1"/>
    <col min="1028" max="1028" width="0.7109375" style="56" customWidth="1"/>
    <col min="1029" max="1029" width="14" style="56" customWidth="1"/>
    <col min="1030" max="1030" width="0.7109375" style="56" customWidth="1"/>
    <col min="1031" max="1031" width="14" style="56" customWidth="1"/>
    <col min="1032" max="1032" width="0.7109375" style="56" customWidth="1"/>
    <col min="1033" max="1033" width="14" style="56" customWidth="1"/>
    <col min="1034" max="1034" width="0.7109375" style="56" customWidth="1"/>
    <col min="1035" max="1035" width="14" style="56" customWidth="1"/>
    <col min="1036" max="1278" width="9.28515625" style="56"/>
    <col min="1279" max="1280" width="1.7109375" style="56" customWidth="1"/>
    <col min="1281" max="1281" width="1" style="56" customWidth="1"/>
    <col min="1282" max="1282" width="24" style="56" customWidth="1"/>
    <col min="1283" max="1283" width="6.5703125" style="56" customWidth="1"/>
    <col min="1284" max="1284" width="0.7109375" style="56" customWidth="1"/>
    <col min="1285" max="1285" width="14" style="56" customWidth="1"/>
    <col min="1286" max="1286" width="0.7109375" style="56" customWidth="1"/>
    <col min="1287" max="1287" width="14" style="56" customWidth="1"/>
    <col min="1288" max="1288" width="0.7109375" style="56" customWidth="1"/>
    <col min="1289" max="1289" width="14" style="56" customWidth="1"/>
    <col min="1290" max="1290" width="0.7109375" style="56" customWidth="1"/>
    <col min="1291" max="1291" width="14" style="56" customWidth="1"/>
    <col min="1292" max="1534" width="9.28515625" style="56"/>
    <col min="1535" max="1536" width="1.7109375" style="56" customWidth="1"/>
    <col min="1537" max="1537" width="1" style="56" customWidth="1"/>
    <col min="1538" max="1538" width="24" style="56" customWidth="1"/>
    <col min="1539" max="1539" width="6.5703125" style="56" customWidth="1"/>
    <col min="1540" max="1540" width="0.7109375" style="56" customWidth="1"/>
    <col min="1541" max="1541" width="14" style="56" customWidth="1"/>
    <col min="1542" max="1542" width="0.7109375" style="56" customWidth="1"/>
    <col min="1543" max="1543" width="14" style="56" customWidth="1"/>
    <col min="1544" max="1544" width="0.7109375" style="56" customWidth="1"/>
    <col min="1545" max="1545" width="14" style="56" customWidth="1"/>
    <col min="1546" max="1546" width="0.7109375" style="56" customWidth="1"/>
    <col min="1547" max="1547" width="14" style="56" customWidth="1"/>
    <col min="1548" max="1790" width="9.28515625" style="56"/>
    <col min="1791" max="1792" width="1.7109375" style="56" customWidth="1"/>
    <col min="1793" max="1793" width="1" style="56" customWidth="1"/>
    <col min="1794" max="1794" width="24" style="56" customWidth="1"/>
    <col min="1795" max="1795" width="6.5703125" style="56" customWidth="1"/>
    <col min="1796" max="1796" width="0.7109375" style="56" customWidth="1"/>
    <col min="1797" max="1797" width="14" style="56" customWidth="1"/>
    <col min="1798" max="1798" width="0.7109375" style="56" customWidth="1"/>
    <col min="1799" max="1799" width="14" style="56" customWidth="1"/>
    <col min="1800" max="1800" width="0.7109375" style="56" customWidth="1"/>
    <col min="1801" max="1801" width="14" style="56" customWidth="1"/>
    <col min="1802" max="1802" width="0.7109375" style="56" customWidth="1"/>
    <col min="1803" max="1803" width="14" style="56" customWidth="1"/>
    <col min="1804" max="2046" width="9.28515625" style="56"/>
    <col min="2047" max="2048" width="1.7109375" style="56" customWidth="1"/>
    <col min="2049" max="2049" width="1" style="56" customWidth="1"/>
    <col min="2050" max="2050" width="24" style="56" customWidth="1"/>
    <col min="2051" max="2051" width="6.5703125" style="56" customWidth="1"/>
    <col min="2052" max="2052" width="0.7109375" style="56" customWidth="1"/>
    <col min="2053" max="2053" width="14" style="56" customWidth="1"/>
    <col min="2054" max="2054" width="0.7109375" style="56" customWidth="1"/>
    <col min="2055" max="2055" width="14" style="56" customWidth="1"/>
    <col min="2056" max="2056" width="0.7109375" style="56" customWidth="1"/>
    <col min="2057" max="2057" width="14" style="56" customWidth="1"/>
    <col min="2058" max="2058" width="0.7109375" style="56" customWidth="1"/>
    <col min="2059" max="2059" width="14" style="56" customWidth="1"/>
    <col min="2060" max="2302" width="9.28515625" style="56"/>
    <col min="2303" max="2304" width="1.7109375" style="56" customWidth="1"/>
    <col min="2305" max="2305" width="1" style="56" customWidth="1"/>
    <col min="2306" max="2306" width="24" style="56" customWidth="1"/>
    <col min="2307" max="2307" width="6.5703125" style="56" customWidth="1"/>
    <col min="2308" max="2308" width="0.7109375" style="56" customWidth="1"/>
    <col min="2309" max="2309" width="14" style="56" customWidth="1"/>
    <col min="2310" max="2310" width="0.7109375" style="56" customWidth="1"/>
    <col min="2311" max="2311" width="14" style="56" customWidth="1"/>
    <col min="2312" max="2312" width="0.7109375" style="56" customWidth="1"/>
    <col min="2313" max="2313" width="14" style="56" customWidth="1"/>
    <col min="2314" max="2314" width="0.7109375" style="56" customWidth="1"/>
    <col min="2315" max="2315" width="14" style="56" customWidth="1"/>
    <col min="2316" max="2558" width="9.28515625" style="56"/>
    <col min="2559" max="2560" width="1.7109375" style="56" customWidth="1"/>
    <col min="2561" max="2561" width="1" style="56" customWidth="1"/>
    <col min="2562" max="2562" width="24" style="56" customWidth="1"/>
    <col min="2563" max="2563" width="6.5703125" style="56" customWidth="1"/>
    <col min="2564" max="2564" width="0.7109375" style="56" customWidth="1"/>
    <col min="2565" max="2565" width="14" style="56" customWidth="1"/>
    <col min="2566" max="2566" width="0.7109375" style="56" customWidth="1"/>
    <col min="2567" max="2567" width="14" style="56" customWidth="1"/>
    <col min="2568" max="2568" width="0.7109375" style="56" customWidth="1"/>
    <col min="2569" max="2569" width="14" style="56" customWidth="1"/>
    <col min="2570" max="2570" width="0.7109375" style="56" customWidth="1"/>
    <col min="2571" max="2571" width="14" style="56" customWidth="1"/>
    <col min="2572" max="2814" width="9.28515625" style="56"/>
    <col min="2815" max="2816" width="1.7109375" style="56" customWidth="1"/>
    <col min="2817" max="2817" width="1" style="56" customWidth="1"/>
    <col min="2818" max="2818" width="24" style="56" customWidth="1"/>
    <col min="2819" max="2819" width="6.5703125" style="56" customWidth="1"/>
    <col min="2820" max="2820" width="0.7109375" style="56" customWidth="1"/>
    <col min="2821" max="2821" width="14" style="56" customWidth="1"/>
    <col min="2822" max="2822" width="0.7109375" style="56" customWidth="1"/>
    <col min="2823" max="2823" width="14" style="56" customWidth="1"/>
    <col min="2824" max="2824" width="0.7109375" style="56" customWidth="1"/>
    <col min="2825" max="2825" width="14" style="56" customWidth="1"/>
    <col min="2826" max="2826" width="0.7109375" style="56" customWidth="1"/>
    <col min="2827" max="2827" width="14" style="56" customWidth="1"/>
    <col min="2828" max="3070" width="9.28515625" style="56"/>
    <col min="3071" max="3072" width="1.7109375" style="56" customWidth="1"/>
    <col min="3073" max="3073" width="1" style="56" customWidth="1"/>
    <col min="3074" max="3074" width="24" style="56" customWidth="1"/>
    <col min="3075" max="3075" width="6.5703125" style="56" customWidth="1"/>
    <col min="3076" max="3076" width="0.7109375" style="56" customWidth="1"/>
    <col min="3077" max="3077" width="14" style="56" customWidth="1"/>
    <col min="3078" max="3078" width="0.7109375" style="56" customWidth="1"/>
    <col min="3079" max="3079" width="14" style="56" customWidth="1"/>
    <col min="3080" max="3080" width="0.7109375" style="56" customWidth="1"/>
    <col min="3081" max="3081" width="14" style="56" customWidth="1"/>
    <col min="3082" max="3082" width="0.7109375" style="56" customWidth="1"/>
    <col min="3083" max="3083" width="14" style="56" customWidth="1"/>
    <col min="3084" max="3326" width="9.28515625" style="56"/>
    <col min="3327" max="3328" width="1.7109375" style="56" customWidth="1"/>
    <col min="3329" max="3329" width="1" style="56" customWidth="1"/>
    <col min="3330" max="3330" width="24" style="56" customWidth="1"/>
    <col min="3331" max="3331" width="6.5703125" style="56" customWidth="1"/>
    <col min="3332" max="3332" width="0.7109375" style="56" customWidth="1"/>
    <col min="3333" max="3333" width="14" style="56" customWidth="1"/>
    <col min="3334" max="3334" width="0.7109375" style="56" customWidth="1"/>
    <col min="3335" max="3335" width="14" style="56" customWidth="1"/>
    <col min="3336" max="3336" width="0.7109375" style="56" customWidth="1"/>
    <col min="3337" max="3337" width="14" style="56" customWidth="1"/>
    <col min="3338" max="3338" width="0.7109375" style="56" customWidth="1"/>
    <col min="3339" max="3339" width="14" style="56" customWidth="1"/>
    <col min="3340" max="3582" width="9.28515625" style="56"/>
    <col min="3583" max="3584" width="1.7109375" style="56" customWidth="1"/>
    <col min="3585" max="3585" width="1" style="56" customWidth="1"/>
    <col min="3586" max="3586" width="24" style="56" customWidth="1"/>
    <col min="3587" max="3587" width="6.5703125" style="56" customWidth="1"/>
    <col min="3588" max="3588" width="0.7109375" style="56" customWidth="1"/>
    <col min="3589" max="3589" width="14" style="56" customWidth="1"/>
    <col min="3590" max="3590" width="0.7109375" style="56" customWidth="1"/>
    <col min="3591" max="3591" width="14" style="56" customWidth="1"/>
    <col min="3592" max="3592" width="0.7109375" style="56" customWidth="1"/>
    <col min="3593" max="3593" width="14" style="56" customWidth="1"/>
    <col min="3594" max="3594" width="0.7109375" style="56" customWidth="1"/>
    <col min="3595" max="3595" width="14" style="56" customWidth="1"/>
    <col min="3596" max="3838" width="9.28515625" style="56"/>
    <col min="3839" max="3840" width="1.7109375" style="56" customWidth="1"/>
    <col min="3841" max="3841" width="1" style="56" customWidth="1"/>
    <col min="3842" max="3842" width="24" style="56" customWidth="1"/>
    <col min="3843" max="3843" width="6.5703125" style="56" customWidth="1"/>
    <col min="3844" max="3844" width="0.7109375" style="56" customWidth="1"/>
    <col min="3845" max="3845" width="14" style="56" customWidth="1"/>
    <col min="3846" max="3846" width="0.7109375" style="56" customWidth="1"/>
    <col min="3847" max="3847" width="14" style="56" customWidth="1"/>
    <col min="3848" max="3848" width="0.7109375" style="56" customWidth="1"/>
    <col min="3849" max="3849" width="14" style="56" customWidth="1"/>
    <col min="3850" max="3850" width="0.7109375" style="56" customWidth="1"/>
    <col min="3851" max="3851" width="14" style="56" customWidth="1"/>
    <col min="3852" max="4094" width="9.28515625" style="56"/>
    <col min="4095" max="4096" width="1.7109375" style="56" customWidth="1"/>
    <col min="4097" max="4097" width="1" style="56" customWidth="1"/>
    <col min="4098" max="4098" width="24" style="56" customWidth="1"/>
    <col min="4099" max="4099" width="6.5703125" style="56" customWidth="1"/>
    <col min="4100" max="4100" width="0.7109375" style="56" customWidth="1"/>
    <col min="4101" max="4101" width="14" style="56" customWidth="1"/>
    <col min="4102" max="4102" width="0.7109375" style="56" customWidth="1"/>
    <col min="4103" max="4103" width="14" style="56" customWidth="1"/>
    <col min="4104" max="4104" width="0.7109375" style="56" customWidth="1"/>
    <col min="4105" max="4105" width="14" style="56" customWidth="1"/>
    <col min="4106" max="4106" width="0.7109375" style="56" customWidth="1"/>
    <col min="4107" max="4107" width="14" style="56" customWidth="1"/>
    <col min="4108" max="4350" width="9.28515625" style="56"/>
    <col min="4351" max="4352" width="1.7109375" style="56" customWidth="1"/>
    <col min="4353" max="4353" width="1" style="56" customWidth="1"/>
    <col min="4354" max="4354" width="24" style="56" customWidth="1"/>
    <col min="4355" max="4355" width="6.5703125" style="56" customWidth="1"/>
    <col min="4356" max="4356" width="0.7109375" style="56" customWidth="1"/>
    <col min="4357" max="4357" width="14" style="56" customWidth="1"/>
    <col min="4358" max="4358" width="0.7109375" style="56" customWidth="1"/>
    <col min="4359" max="4359" width="14" style="56" customWidth="1"/>
    <col min="4360" max="4360" width="0.7109375" style="56" customWidth="1"/>
    <col min="4361" max="4361" width="14" style="56" customWidth="1"/>
    <col min="4362" max="4362" width="0.7109375" style="56" customWidth="1"/>
    <col min="4363" max="4363" width="14" style="56" customWidth="1"/>
    <col min="4364" max="4606" width="9.28515625" style="56"/>
    <col min="4607" max="4608" width="1.7109375" style="56" customWidth="1"/>
    <col min="4609" max="4609" width="1" style="56" customWidth="1"/>
    <col min="4610" max="4610" width="24" style="56" customWidth="1"/>
    <col min="4611" max="4611" width="6.5703125" style="56" customWidth="1"/>
    <col min="4612" max="4612" width="0.7109375" style="56" customWidth="1"/>
    <col min="4613" max="4613" width="14" style="56" customWidth="1"/>
    <col min="4614" max="4614" width="0.7109375" style="56" customWidth="1"/>
    <col min="4615" max="4615" width="14" style="56" customWidth="1"/>
    <col min="4616" max="4616" width="0.7109375" style="56" customWidth="1"/>
    <col min="4617" max="4617" width="14" style="56" customWidth="1"/>
    <col min="4618" max="4618" width="0.7109375" style="56" customWidth="1"/>
    <col min="4619" max="4619" width="14" style="56" customWidth="1"/>
    <col min="4620" max="4862" width="9.28515625" style="56"/>
    <col min="4863" max="4864" width="1.7109375" style="56" customWidth="1"/>
    <col min="4865" max="4865" width="1" style="56" customWidth="1"/>
    <col min="4866" max="4866" width="24" style="56" customWidth="1"/>
    <col min="4867" max="4867" width="6.5703125" style="56" customWidth="1"/>
    <col min="4868" max="4868" width="0.7109375" style="56" customWidth="1"/>
    <col min="4869" max="4869" width="14" style="56" customWidth="1"/>
    <col min="4870" max="4870" width="0.7109375" style="56" customWidth="1"/>
    <col min="4871" max="4871" width="14" style="56" customWidth="1"/>
    <col min="4872" max="4872" width="0.7109375" style="56" customWidth="1"/>
    <col min="4873" max="4873" width="14" style="56" customWidth="1"/>
    <col min="4874" max="4874" width="0.7109375" style="56" customWidth="1"/>
    <col min="4875" max="4875" width="14" style="56" customWidth="1"/>
    <col min="4876" max="5118" width="9.28515625" style="56"/>
    <col min="5119" max="5120" width="1.7109375" style="56" customWidth="1"/>
    <col min="5121" max="5121" width="1" style="56" customWidth="1"/>
    <col min="5122" max="5122" width="24" style="56" customWidth="1"/>
    <col min="5123" max="5123" width="6.5703125" style="56" customWidth="1"/>
    <col min="5124" max="5124" width="0.7109375" style="56" customWidth="1"/>
    <col min="5125" max="5125" width="14" style="56" customWidth="1"/>
    <col min="5126" max="5126" width="0.7109375" style="56" customWidth="1"/>
    <col min="5127" max="5127" width="14" style="56" customWidth="1"/>
    <col min="5128" max="5128" width="0.7109375" style="56" customWidth="1"/>
    <col min="5129" max="5129" width="14" style="56" customWidth="1"/>
    <col min="5130" max="5130" width="0.7109375" style="56" customWidth="1"/>
    <col min="5131" max="5131" width="14" style="56" customWidth="1"/>
    <col min="5132" max="5374" width="9.28515625" style="56"/>
    <col min="5375" max="5376" width="1.7109375" style="56" customWidth="1"/>
    <col min="5377" max="5377" width="1" style="56" customWidth="1"/>
    <col min="5378" max="5378" width="24" style="56" customWidth="1"/>
    <col min="5379" max="5379" width="6.5703125" style="56" customWidth="1"/>
    <col min="5380" max="5380" width="0.7109375" style="56" customWidth="1"/>
    <col min="5381" max="5381" width="14" style="56" customWidth="1"/>
    <col min="5382" max="5382" width="0.7109375" style="56" customWidth="1"/>
    <col min="5383" max="5383" width="14" style="56" customWidth="1"/>
    <col min="5384" max="5384" width="0.7109375" style="56" customWidth="1"/>
    <col min="5385" max="5385" width="14" style="56" customWidth="1"/>
    <col min="5386" max="5386" width="0.7109375" style="56" customWidth="1"/>
    <col min="5387" max="5387" width="14" style="56" customWidth="1"/>
    <col min="5388" max="5630" width="9.28515625" style="56"/>
    <col min="5631" max="5632" width="1.7109375" style="56" customWidth="1"/>
    <col min="5633" max="5633" width="1" style="56" customWidth="1"/>
    <col min="5634" max="5634" width="24" style="56" customWidth="1"/>
    <col min="5635" max="5635" width="6.5703125" style="56" customWidth="1"/>
    <col min="5636" max="5636" width="0.7109375" style="56" customWidth="1"/>
    <col min="5637" max="5637" width="14" style="56" customWidth="1"/>
    <col min="5638" max="5638" width="0.7109375" style="56" customWidth="1"/>
    <col min="5639" max="5639" width="14" style="56" customWidth="1"/>
    <col min="5640" max="5640" width="0.7109375" style="56" customWidth="1"/>
    <col min="5641" max="5641" width="14" style="56" customWidth="1"/>
    <col min="5642" max="5642" width="0.7109375" style="56" customWidth="1"/>
    <col min="5643" max="5643" width="14" style="56" customWidth="1"/>
    <col min="5644" max="5886" width="9.28515625" style="56"/>
    <col min="5887" max="5888" width="1.7109375" style="56" customWidth="1"/>
    <col min="5889" max="5889" width="1" style="56" customWidth="1"/>
    <col min="5890" max="5890" width="24" style="56" customWidth="1"/>
    <col min="5891" max="5891" width="6.5703125" style="56" customWidth="1"/>
    <col min="5892" max="5892" width="0.7109375" style="56" customWidth="1"/>
    <col min="5893" max="5893" width="14" style="56" customWidth="1"/>
    <col min="5894" max="5894" width="0.7109375" style="56" customWidth="1"/>
    <col min="5895" max="5895" width="14" style="56" customWidth="1"/>
    <col min="5896" max="5896" width="0.7109375" style="56" customWidth="1"/>
    <col min="5897" max="5897" width="14" style="56" customWidth="1"/>
    <col min="5898" max="5898" width="0.7109375" style="56" customWidth="1"/>
    <col min="5899" max="5899" width="14" style="56" customWidth="1"/>
    <col min="5900" max="6142" width="9.28515625" style="56"/>
    <col min="6143" max="6144" width="1.7109375" style="56" customWidth="1"/>
    <col min="6145" max="6145" width="1" style="56" customWidth="1"/>
    <col min="6146" max="6146" width="24" style="56" customWidth="1"/>
    <col min="6147" max="6147" width="6.5703125" style="56" customWidth="1"/>
    <col min="6148" max="6148" width="0.7109375" style="56" customWidth="1"/>
    <col min="6149" max="6149" width="14" style="56" customWidth="1"/>
    <col min="6150" max="6150" width="0.7109375" style="56" customWidth="1"/>
    <col min="6151" max="6151" width="14" style="56" customWidth="1"/>
    <col min="6152" max="6152" width="0.7109375" style="56" customWidth="1"/>
    <col min="6153" max="6153" width="14" style="56" customWidth="1"/>
    <col min="6154" max="6154" width="0.7109375" style="56" customWidth="1"/>
    <col min="6155" max="6155" width="14" style="56" customWidth="1"/>
    <col min="6156" max="6398" width="9.28515625" style="56"/>
    <col min="6399" max="6400" width="1.7109375" style="56" customWidth="1"/>
    <col min="6401" max="6401" width="1" style="56" customWidth="1"/>
    <col min="6402" max="6402" width="24" style="56" customWidth="1"/>
    <col min="6403" max="6403" width="6.5703125" style="56" customWidth="1"/>
    <col min="6404" max="6404" width="0.7109375" style="56" customWidth="1"/>
    <col min="6405" max="6405" width="14" style="56" customWidth="1"/>
    <col min="6406" max="6406" width="0.7109375" style="56" customWidth="1"/>
    <col min="6407" max="6407" width="14" style="56" customWidth="1"/>
    <col min="6408" max="6408" width="0.7109375" style="56" customWidth="1"/>
    <col min="6409" max="6409" width="14" style="56" customWidth="1"/>
    <col min="6410" max="6410" width="0.7109375" style="56" customWidth="1"/>
    <col min="6411" max="6411" width="14" style="56" customWidth="1"/>
    <col min="6412" max="6654" width="9.28515625" style="56"/>
    <col min="6655" max="6656" width="1.7109375" style="56" customWidth="1"/>
    <col min="6657" max="6657" width="1" style="56" customWidth="1"/>
    <col min="6658" max="6658" width="24" style="56" customWidth="1"/>
    <col min="6659" max="6659" width="6.5703125" style="56" customWidth="1"/>
    <col min="6660" max="6660" width="0.7109375" style="56" customWidth="1"/>
    <col min="6661" max="6661" width="14" style="56" customWidth="1"/>
    <col min="6662" max="6662" width="0.7109375" style="56" customWidth="1"/>
    <col min="6663" max="6663" width="14" style="56" customWidth="1"/>
    <col min="6664" max="6664" width="0.7109375" style="56" customWidth="1"/>
    <col min="6665" max="6665" width="14" style="56" customWidth="1"/>
    <col min="6666" max="6666" width="0.7109375" style="56" customWidth="1"/>
    <col min="6667" max="6667" width="14" style="56" customWidth="1"/>
    <col min="6668" max="6910" width="9.28515625" style="56"/>
    <col min="6911" max="6912" width="1.7109375" style="56" customWidth="1"/>
    <col min="6913" max="6913" width="1" style="56" customWidth="1"/>
    <col min="6914" max="6914" width="24" style="56" customWidth="1"/>
    <col min="6915" max="6915" width="6.5703125" style="56" customWidth="1"/>
    <col min="6916" max="6916" width="0.7109375" style="56" customWidth="1"/>
    <col min="6917" max="6917" width="14" style="56" customWidth="1"/>
    <col min="6918" max="6918" width="0.7109375" style="56" customWidth="1"/>
    <col min="6919" max="6919" width="14" style="56" customWidth="1"/>
    <col min="6920" max="6920" width="0.7109375" style="56" customWidth="1"/>
    <col min="6921" max="6921" width="14" style="56" customWidth="1"/>
    <col min="6922" max="6922" width="0.7109375" style="56" customWidth="1"/>
    <col min="6923" max="6923" width="14" style="56" customWidth="1"/>
    <col min="6924" max="7166" width="9.28515625" style="56"/>
    <col min="7167" max="7168" width="1.7109375" style="56" customWidth="1"/>
    <col min="7169" max="7169" width="1" style="56" customWidth="1"/>
    <col min="7170" max="7170" width="24" style="56" customWidth="1"/>
    <col min="7171" max="7171" width="6.5703125" style="56" customWidth="1"/>
    <col min="7172" max="7172" width="0.7109375" style="56" customWidth="1"/>
    <col min="7173" max="7173" width="14" style="56" customWidth="1"/>
    <col min="7174" max="7174" width="0.7109375" style="56" customWidth="1"/>
    <col min="7175" max="7175" width="14" style="56" customWidth="1"/>
    <col min="7176" max="7176" width="0.7109375" style="56" customWidth="1"/>
    <col min="7177" max="7177" width="14" style="56" customWidth="1"/>
    <col min="7178" max="7178" width="0.7109375" style="56" customWidth="1"/>
    <col min="7179" max="7179" width="14" style="56" customWidth="1"/>
    <col min="7180" max="7422" width="9.28515625" style="56"/>
    <col min="7423" max="7424" width="1.7109375" style="56" customWidth="1"/>
    <col min="7425" max="7425" width="1" style="56" customWidth="1"/>
    <col min="7426" max="7426" width="24" style="56" customWidth="1"/>
    <col min="7427" max="7427" width="6.5703125" style="56" customWidth="1"/>
    <col min="7428" max="7428" width="0.7109375" style="56" customWidth="1"/>
    <col min="7429" max="7429" width="14" style="56" customWidth="1"/>
    <col min="7430" max="7430" width="0.7109375" style="56" customWidth="1"/>
    <col min="7431" max="7431" width="14" style="56" customWidth="1"/>
    <col min="7432" max="7432" width="0.7109375" style="56" customWidth="1"/>
    <col min="7433" max="7433" width="14" style="56" customWidth="1"/>
    <col min="7434" max="7434" width="0.7109375" style="56" customWidth="1"/>
    <col min="7435" max="7435" width="14" style="56" customWidth="1"/>
    <col min="7436" max="7678" width="9.28515625" style="56"/>
    <col min="7679" max="7680" width="1.7109375" style="56" customWidth="1"/>
    <col min="7681" max="7681" width="1" style="56" customWidth="1"/>
    <col min="7682" max="7682" width="24" style="56" customWidth="1"/>
    <col min="7683" max="7683" width="6.5703125" style="56" customWidth="1"/>
    <col min="7684" max="7684" width="0.7109375" style="56" customWidth="1"/>
    <col min="7685" max="7685" width="14" style="56" customWidth="1"/>
    <col min="7686" max="7686" width="0.7109375" style="56" customWidth="1"/>
    <col min="7687" max="7687" width="14" style="56" customWidth="1"/>
    <col min="7688" max="7688" width="0.7109375" style="56" customWidth="1"/>
    <col min="7689" max="7689" width="14" style="56" customWidth="1"/>
    <col min="7690" max="7690" width="0.7109375" style="56" customWidth="1"/>
    <col min="7691" max="7691" width="14" style="56" customWidth="1"/>
    <col min="7692" max="7934" width="9.28515625" style="56"/>
    <col min="7935" max="7936" width="1.7109375" style="56" customWidth="1"/>
    <col min="7937" max="7937" width="1" style="56" customWidth="1"/>
    <col min="7938" max="7938" width="24" style="56" customWidth="1"/>
    <col min="7939" max="7939" width="6.5703125" style="56" customWidth="1"/>
    <col min="7940" max="7940" width="0.7109375" style="56" customWidth="1"/>
    <col min="7941" max="7941" width="14" style="56" customWidth="1"/>
    <col min="7942" max="7942" width="0.7109375" style="56" customWidth="1"/>
    <col min="7943" max="7943" width="14" style="56" customWidth="1"/>
    <col min="7944" max="7944" width="0.7109375" style="56" customWidth="1"/>
    <col min="7945" max="7945" width="14" style="56" customWidth="1"/>
    <col min="7946" max="7946" width="0.7109375" style="56" customWidth="1"/>
    <col min="7947" max="7947" width="14" style="56" customWidth="1"/>
    <col min="7948" max="8190" width="9.28515625" style="56"/>
    <col min="8191" max="8192" width="1.7109375" style="56" customWidth="1"/>
    <col min="8193" max="8193" width="1" style="56" customWidth="1"/>
    <col min="8194" max="8194" width="24" style="56" customWidth="1"/>
    <col min="8195" max="8195" width="6.5703125" style="56" customWidth="1"/>
    <col min="8196" max="8196" width="0.7109375" style="56" customWidth="1"/>
    <col min="8197" max="8197" width="14" style="56" customWidth="1"/>
    <col min="8198" max="8198" width="0.7109375" style="56" customWidth="1"/>
    <col min="8199" max="8199" width="14" style="56" customWidth="1"/>
    <col min="8200" max="8200" width="0.7109375" style="56" customWidth="1"/>
    <col min="8201" max="8201" width="14" style="56" customWidth="1"/>
    <col min="8202" max="8202" width="0.7109375" style="56" customWidth="1"/>
    <col min="8203" max="8203" width="14" style="56" customWidth="1"/>
    <col min="8204" max="8446" width="9.28515625" style="56"/>
    <col min="8447" max="8448" width="1.7109375" style="56" customWidth="1"/>
    <col min="8449" max="8449" width="1" style="56" customWidth="1"/>
    <col min="8450" max="8450" width="24" style="56" customWidth="1"/>
    <col min="8451" max="8451" width="6.5703125" style="56" customWidth="1"/>
    <col min="8452" max="8452" width="0.7109375" style="56" customWidth="1"/>
    <col min="8453" max="8453" width="14" style="56" customWidth="1"/>
    <col min="8454" max="8454" width="0.7109375" style="56" customWidth="1"/>
    <col min="8455" max="8455" width="14" style="56" customWidth="1"/>
    <col min="8456" max="8456" width="0.7109375" style="56" customWidth="1"/>
    <col min="8457" max="8457" width="14" style="56" customWidth="1"/>
    <col min="8458" max="8458" width="0.7109375" style="56" customWidth="1"/>
    <col min="8459" max="8459" width="14" style="56" customWidth="1"/>
    <col min="8460" max="8702" width="9.28515625" style="56"/>
    <col min="8703" max="8704" width="1.7109375" style="56" customWidth="1"/>
    <col min="8705" max="8705" width="1" style="56" customWidth="1"/>
    <col min="8706" max="8706" width="24" style="56" customWidth="1"/>
    <col min="8707" max="8707" width="6.5703125" style="56" customWidth="1"/>
    <col min="8708" max="8708" width="0.7109375" style="56" customWidth="1"/>
    <col min="8709" max="8709" width="14" style="56" customWidth="1"/>
    <col min="8710" max="8710" width="0.7109375" style="56" customWidth="1"/>
    <col min="8711" max="8711" width="14" style="56" customWidth="1"/>
    <col min="8712" max="8712" width="0.7109375" style="56" customWidth="1"/>
    <col min="8713" max="8713" width="14" style="56" customWidth="1"/>
    <col min="8714" max="8714" width="0.7109375" style="56" customWidth="1"/>
    <col min="8715" max="8715" width="14" style="56" customWidth="1"/>
    <col min="8716" max="8958" width="9.28515625" style="56"/>
    <col min="8959" max="8960" width="1.7109375" style="56" customWidth="1"/>
    <col min="8961" max="8961" width="1" style="56" customWidth="1"/>
    <col min="8962" max="8962" width="24" style="56" customWidth="1"/>
    <col min="8963" max="8963" width="6.5703125" style="56" customWidth="1"/>
    <col min="8964" max="8964" width="0.7109375" style="56" customWidth="1"/>
    <col min="8965" max="8965" width="14" style="56" customWidth="1"/>
    <col min="8966" max="8966" width="0.7109375" style="56" customWidth="1"/>
    <col min="8967" max="8967" width="14" style="56" customWidth="1"/>
    <col min="8968" max="8968" width="0.7109375" style="56" customWidth="1"/>
    <col min="8969" max="8969" width="14" style="56" customWidth="1"/>
    <col min="8970" max="8970" width="0.7109375" style="56" customWidth="1"/>
    <col min="8971" max="8971" width="14" style="56" customWidth="1"/>
    <col min="8972" max="9214" width="9.28515625" style="56"/>
    <col min="9215" max="9216" width="1.7109375" style="56" customWidth="1"/>
    <col min="9217" max="9217" width="1" style="56" customWidth="1"/>
    <col min="9218" max="9218" width="24" style="56" customWidth="1"/>
    <col min="9219" max="9219" width="6.5703125" style="56" customWidth="1"/>
    <col min="9220" max="9220" width="0.7109375" style="56" customWidth="1"/>
    <col min="9221" max="9221" width="14" style="56" customWidth="1"/>
    <col min="9222" max="9222" width="0.7109375" style="56" customWidth="1"/>
    <col min="9223" max="9223" width="14" style="56" customWidth="1"/>
    <col min="9224" max="9224" width="0.7109375" style="56" customWidth="1"/>
    <col min="9225" max="9225" width="14" style="56" customWidth="1"/>
    <col min="9226" max="9226" width="0.7109375" style="56" customWidth="1"/>
    <col min="9227" max="9227" width="14" style="56" customWidth="1"/>
    <col min="9228" max="9470" width="9.28515625" style="56"/>
    <col min="9471" max="9472" width="1.7109375" style="56" customWidth="1"/>
    <col min="9473" max="9473" width="1" style="56" customWidth="1"/>
    <col min="9474" max="9474" width="24" style="56" customWidth="1"/>
    <col min="9475" max="9475" width="6.5703125" style="56" customWidth="1"/>
    <col min="9476" max="9476" width="0.7109375" style="56" customWidth="1"/>
    <col min="9477" max="9477" width="14" style="56" customWidth="1"/>
    <col min="9478" max="9478" width="0.7109375" style="56" customWidth="1"/>
    <col min="9479" max="9479" width="14" style="56" customWidth="1"/>
    <col min="9480" max="9480" width="0.7109375" style="56" customWidth="1"/>
    <col min="9481" max="9481" width="14" style="56" customWidth="1"/>
    <col min="9482" max="9482" width="0.7109375" style="56" customWidth="1"/>
    <col min="9483" max="9483" width="14" style="56" customWidth="1"/>
    <col min="9484" max="9726" width="9.28515625" style="56"/>
    <col min="9727" max="9728" width="1.7109375" style="56" customWidth="1"/>
    <col min="9729" max="9729" width="1" style="56" customWidth="1"/>
    <col min="9730" max="9730" width="24" style="56" customWidth="1"/>
    <col min="9731" max="9731" width="6.5703125" style="56" customWidth="1"/>
    <col min="9732" max="9732" width="0.7109375" style="56" customWidth="1"/>
    <col min="9733" max="9733" width="14" style="56" customWidth="1"/>
    <col min="9734" max="9734" width="0.7109375" style="56" customWidth="1"/>
    <col min="9735" max="9735" width="14" style="56" customWidth="1"/>
    <col min="9736" max="9736" width="0.7109375" style="56" customWidth="1"/>
    <col min="9737" max="9737" width="14" style="56" customWidth="1"/>
    <col min="9738" max="9738" width="0.7109375" style="56" customWidth="1"/>
    <col min="9739" max="9739" width="14" style="56" customWidth="1"/>
    <col min="9740" max="9982" width="9.28515625" style="56"/>
    <col min="9983" max="9984" width="1.7109375" style="56" customWidth="1"/>
    <col min="9985" max="9985" width="1" style="56" customWidth="1"/>
    <col min="9986" max="9986" width="24" style="56" customWidth="1"/>
    <col min="9987" max="9987" width="6.5703125" style="56" customWidth="1"/>
    <col min="9988" max="9988" width="0.7109375" style="56" customWidth="1"/>
    <col min="9989" max="9989" width="14" style="56" customWidth="1"/>
    <col min="9990" max="9990" width="0.7109375" style="56" customWidth="1"/>
    <col min="9991" max="9991" width="14" style="56" customWidth="1"/>
    <col min="9992" max="9992" width="0.7109375" style="56" customWidth="1"/>
    <col min="9993" max="9993" width="14" style="56" customWidth="1"/>
    <col min="9994" max="9994" width="0.7109375" style="56" customWidth="1"/>
    <col min="9995" max="9995" width="14" style="56" customWidth="1"/>
    <col min="9996" max="10238" width="9.28515625" style="56"/>
    <col min="10239" max="10240" width="1.7109375" style="56" customWidth="1"/>
    <col min="10241" max="10241" width="1" style="56" customWidth="1"/>
    <col min="10242" max="10242" width="24" style="56" customWidth="1"/>
    <col min="10243" max="10243" width="6.5703125" style="56" customWidth="1"/>
    <col min="10244" max="10244" width="0.7109375" style="56" customWidth="1"/>
    <col min="10245" max="10245" width="14" style="56" customWidth="1"/>
    <col min="10246" max="10246" width="0.7109375" style="56" customWidth="1"/>
    <col min="10247" max="10247" width="14" style="56" customWidth="1"/>
    <col min="10248" max="10248" width="0.7109375" style="56" customWidth="1"/>
    <col min="10249" max="10249" width="14" style="56" customWidth="1"/>
    <col min="10250" max="10250" width="0.7109375" style="56" customWidth="1"/>
    <col min="10251" max="10251" width="14" style="56" customWidth="1"/>
    <col min="10252" max="10494" width="9.28515625" style="56"/>
    <col min="10495" max="10496" width="1.7109375" style="56" customWidth="1"/>
    <col min="10497" max="10497" width="1" style="56" customWidth="1"/>
    <col min="10498" max="10498" width="24" style="56" customWidth="1"/>
    <col min="10499" max="10499" width="6.5703125" style="56" customWidth="1"/>
    <col min="10500" max="10500" width="0.7109375" style="56" customWidth="1"/>
    <col min="10501" max="10501" width="14" style="56" customWidth="1"/>
    <col min="10502" max="10502" width="0.7109375" style="56" customWidth="1"/>
    <col min="10503" max="10503" width="14" style="56" customWidth="1"/>
    <col min="10504" max="10504" width="0.7109375" style="56" customWidth="1"/>
    <col min="10505" max="10505" width="14" style="56" customWidth="1"/>
    <col min="10506" max="10506" width="0.7109375" style="56" customWidth="1"/>
    <col min="10507" max="10507" width="14" style="56" customWidth="1"/>
    <col min="10508" max="10750" width="9.28515625" style="56"/>
    <col min="10751" max="10752" width="1.7109375" style="56" customWidth="1"/>
    <col min="10753" max="10753" width="1" style="56" customWidth="1"/>
    <col min="10754" max="10754" width="24" style="56" customWidth="1"/>
    <col min="10755" max="10755" width="6.5703125" style="56" customWidth="1"/>
    <col min="10756" max="10756" width="0.7109375" style="56" customWidth="1"/>
    <col min="10757" max="10757" width="14" style="56" customWidth="1"/>
    <col min="10758" max="10758" width="0.7109375" style="56" customWidth="1"/>
    <col min="10759" max="10759" width="14" style="56" customWidth="1"/>
    <col min="10760" max="10760" width="0.7109375" style="56" customWidth="1"/>
    <col min="10761" max="10761" width="14" style="56" customWidth="1"/>
    <col min="10762" max="10762" width="0.7109375" style="56" customWidth="1"/>
    <col min="10763" max="10763" width="14" style="56" customWidth="1"/>
    <col min="10764" max="11006" width="9.28515625" style="56"/>
    <col min="11007" max="11008" width="1.7109375" style="56" customWidth="1"/>
    <col min="11009" max="11009" width="1" style="56" customWidth="1"/>
    <col min="11010" max="11010" width="24" style="56" customWidth="1"/>
    <col min="11011" max="11011" width="6.5703125" style="56" customWidth="1"/>
    <col min="11012" max="11012" width="0.7109375" style="56" customWidth="1"/>
    <col min="11013" max="11013" width="14" style="56" customWidth="1"/>
    <col min="11014" max="11014" width="0.7109375" style="56" customWidth="1"/>
    <col min="11015" max="11015" width="14" style="56" customWidth="1"/>
    <col min="11016" max="11016" width="0.7109375" style="56" customWidth="1"/>
    <col min="11017" max="11017" width="14" style="56" customWidth="1"/>
    <col min="11018" max="11018" width="0.7109375" style="56" customWidth="1"/>
    <col min="11019" max="11019" width="14" style="56" customWidth="1"/>
    <col min="11020" max="11262" width="9.28515625" style="56"/>
    <col min="11263" max="11264" width="1.7109375" style="56" customWidth="1"/>
    <col min="11265" max="11265" width="1" style="56" customWidth="1"/>
    <col min="11266" max="11266" width="24" style="56" customWidth="1"/>
    <col min="11267" max="11267" width="6.5703125" style="56" customWidth="1"/>
    <col min="11268" max="11268" width="0.7109375" style="56" customWidth="1"/>
    <col min="11269" max="11269" width="14" style="56" customWidth="1"/>
    <col min="11270" max="11270" width="0.7109375" style="56" customWidth="1"/>
    <col min="11271" max="11271" width="14" style="56" customWidth="1"/>
    <col min="11272" max="11272" width="0.7109375" style="56" customWidth="1"/>
    <col min="11273" max="11273" width="14" style="56" customWidth="1"/>
    <col min="11274" max="11274" width="0.7109375" style="56" customWidth="1"/>
    <col min="11275" max="11275" width="14" style="56" customWidth="1"/>
    <col min="11276" max="11518" width="9.28515625" style="56"/>
    <col min="11519" max="11520" width="1.7109375" style="56" customWidth="1"/>
    <col min="11521" max="11521" width="1" style="56" customWidth="1"/>
    <col min="11522" max="11522" width="24" style="56" customWidth="1"/>
    <col min="11523" max="11523" width="6.5703125" style="56" customWidth="1"/>
    <col min="11524" max="11524" width="0.7109375" style="56" customWidth="1"/>
    <col min="11525" max="11525" width="14" style="56" customWidth="1"/>
    <col min="11526" max="11526" width="0.7109375" style="56" customWidth="1"/>
    <col min="11527" max="11527" width="14" style="56" customWidth="1"/>
    <col min="11528" max="11528" width="0.7109375" style="56" customWidth="1"/>
    <col min="11529" max="11529" width="14" style="56" customWidth="1"/>
    <col min="11530" max="11530" width="0.7109375" style="56" customWidth="1"/>
    <col min="11531" max="11531" width="14" style="56" customWidth="1"/>
    <col min="11532" max="11774" width="9.28515625" style="56"/>
    <col min="11775" max="11776" width="1.7109375" style="56" customWidth="1"/>
    <col min="11777" max="11777" width="1" style="56" customWidth="1"/>
    <col min="11778" max="11778" width="24" style="56" customWidth="1"/>
    <col min="11779" max="11779" width="6.5703125" style="56" customWidth="1"/>
    <col min="11780" max="11780" width="0.7109375" style="56" customWidth="1"/>
    <col min="11781" max="11781" width="14" style="56" customWidth="1"/>
    <col min="11782" max="11782" width="0.7109375" style="56" customWidth="1"/>
    <col min="11783" max="11783" width="14" style="56" customWidth="1"/>
    <col min="11784" max="11784" width="0.7109375" style="56" customWidth="1"/>
    <col min="11785" max="11785" width="14" style="56" customWidth="1"/>
    <col min="11786" max="11786" width="0.7109375" style="56" customWidth="1"/>
    <col min="11787" max="11787" width="14" style="56" customWidth="1"/>
    <col min="11788" max="12030" width="9.28515625" style="56"/>
    <col min="12031" max="12032" width="1.7109375" style="56" customWidth="1"/>
    <col min="12033" max="12033" width="1" style="56" customWidth="1"/>
    <col min="12034" max="12034" width="24" style="56" customWidth="1"/>
    <col min="12035" max="12035" width="6.5703125" style="56" customWidth="1"/>
    <col min="12036" max="12036" width="0.7109375" style="56" customWidth="1"/>
    <col min="12037" max="12037" width="14" style="56" customWidth="1"/>
    <col min="12038" max="12038" width="0.7109375" style="56" customWidth="1"/>
    <col min="12039" max="12039" width="14" style="56" customWidth="1"/>
    <col min="12040" max="12040" width="0.7109375" style="56" customWidth="1"/>
    <col min="12041" max="12041" width="14" style="56" customWidth="1"/>
    <col min="12042" max="12042" width="0.7109375" style="56" customWidth="1"/>
    <col min="12043" max="12043" width="14" style="56" customWidth="1"/>
    <col min="12044" max="12286" width="9.28515625" style="56"/>
    <col min="12287" max="12288" width="1.7109375" style="56" customWidth="1"/>
    <col min="12289" max="12289" width="1" style="56" customWidth="1"/>
    <col min="12290" max="12290" width="24" style="56" customWidth="1"/>
    <col min="12291" max="12291" width="6.5703125" style="56" customWidth="1"/>
    <col min="12292" max="12292" width="0.7109375" style="56" customWidth="1"/>
    <col min="12293" max="12293" width="14" style="56" customWidth="1"/>
    <col min="12294" max="12294" width="0.7109375" style="56" customWidth="1"/>
    <col min="12295" max="12295" width="14" style="56" customWidth="1"/>
    <col min="12296" max="12296" width="0.7109375" style="56" customWidth="1"/>
    <col min="12297" max="12297" width="14" style="56" customWidth="1"/>
    <col min="12298" max="12298" width="0.7109375" style="56" customWidth="1"/>
    <col min="12299" max="12299" width="14" style="56" customWidth="1"/>
    <col min="12300" max="12542" width="9.28515625" style="56"/>
    <col min="12543" max="12544" width="1.7109375" style="56" customWidth="1"/>
    <col min="12545" max="12545" width="1" style="56" customWidth="1"/>
    <col min="12546" max="12546" width="24" style="56" customWidth="1"/>
    <col min="12547" max="12547" width="6.5703125" style="56" customWidth="1"/>
    <col min="12548" max="12548" width="0.7109375" style="56" customWidth="1"/>
    <col min="12549" max="12549" width="14" style="56" customWidth="1"/>
    <col min="12550" max="12550" width="0.7109375" style="56" customWidth="1"/>
    <col min="12551" max="12551" width="14" style="56" customWidth="1"/>
    <col min="12552" max="12552" width="0.7109375" style="56" customWidth="1"/>
    <col min="12553" max="12553" width="14" style="56" customWidth="1"/>
    <col min="12554" max="12554" width="0.7109375" style="56" customWidth="1"/>
    <col min="12555" max="12555" width="14" style="56" customWidth="1"/>
    <col min="12556" max="12798" width="9.28515625" style="56"/>
    <col min="12799" max="12800" width="1.7109375" style="56" customWidth="1"/>
    <col min="12801" max="12801" width="1" style="56" customWidth="1"/>
    <col min="12802" max="12802" width="24" style="56" customWidth="1"/>
    <col min="12803" max="12803" width="6.5703125" style="56" customWidth="1"/>
    <col min="12804" max="12804" width="0.7109375" style="56" customWidth="1"/>
    <col min="12805" max="12805" width="14" style="56" customWidth="1"/>
    <col min="12806" max="12806" width="0.7109375" style="56" customWidth="1"/>
    <col min="12807" max="12807" width="14" style="56" customWidth="1"/>
    <col min="12808" max="12808" width="0.7109375" style="56" customWidth="1"/>
    <col min="12809" max="12809" width="14" style="56" customWidth="1"/>
    <col min="12810" max="12810" width="0.7109375" style="56" customWidth="1"/>
    <col min="12811" max="12811" width="14" style="56" customWidth="1"/>
    <col min="12812" max="13054" width="9.28515625" style="56"/>
    <col min="13055" max="13056" width="1.7109375" style="56" customWidth="1"/>
    <col min="13057" max="13057" width="1" style="56" customWidth="1"/>
    <col min="13058" max="13058" width="24" style="56" customWidth="1"/>
    <col min="13059" max="13059" width="6.5703125" style="56" customWidth="1"/>
    <col min="13060" max="13060" width="0.7109375" style="56" customWidth="1"/>
    <col min="13061" max="13061" width="14" style="56" customWidth="1"/>
    <col min="13062" max="13062" width="0.7109375" style="56" customWidth="1"/>
    <col min="13063" max="13063" width="14" style="56" customWidth="1"/>
    <col min="13064" max="13064" width="0.7109375" style="56" customWidth="1"/>
    <col min="13065" max="13065" width="14" style="56" customWidth="1"/>
    <col min="13066" max="13066" width="0.7109375" style="56" customWidth="1"/>
    <col min="13067" max="13067" width="14" style="56" customWidth="1"/>
    <col min="13068" max="13310" width="9.28515625" style="56"/>
    <col min="13311" max="13312" width="1.7109375" style="56" customWidth="1"/>
    <col min="13313" max="13313" width="1" style="56" customWidth="1"/>
    <col min="13314" max="13314" width="24" style="56" customWidth="1"/>
    <col min="13315" max="13315" width="6.5703125" style="56" customWidth="1"/>
    <col min="13316" max="13316" width="0.7109375" style="56" customWidth="1"/>
    <col min="13317" max="13317" width="14" style="56" customWidth="1"/>
    <col min="13318" max="13318" width="0.7109375" style="56" customWidth="1"/>
    <col min="13319" max="13319" width="14" style="56" customWidth="1"/>
    <col min="13320" max="13320" width="0.7109375" style="56" customWidth="1"/>
    <col min="13321" max="13321" width="14" style="56" customWidth="1"/>
    <col min="13322" max="13322" width="0.7109375" style="56" customWidth="1"/>
    <col min="13323" max="13323" width="14" style="56" customWidth="1"/>
    <col min="13324" max="13566" width="9.28515625" style="56"/>
    <col min="13567" max="13568" width="1.7109375" style="56" customWidth="1"/>
    <col min="13569" max="13569" width="1" style="56" customWidth="1"/>
    <col min="13570" max="13570" width="24" style="56" customWidth="1"/>
    <col min="13571" max="13571" width="6.5703125" style="56" customWidth="1"/>
    <col min="13572" max="13572" width="0.7109375" style="56" customWidth="1"/>
    <col min="13573" max="13573" width="14" style="56" customWidth="1"/>
    <col min="13574" max="13574" width="0.7109375" style="56" customWidth="1"/>
    <col min="13575" max="13575" width="14" style="56" customWidth="1"/>
    <col min="13576" max="13576" width="0.7109375" style="56" customWidth="1"/>
    <col min="13577" max="13577" width="14" style="56" customWidth="1"/>
    <col min="13578" max="13578" width="0.7109375" style="56" customWidth="1"/>
    <col min="13579" max="13579" width="14" style="56" customWidth="1"/>
    <col min="13580" max="13822" width="9.28515625" style="56"/>
    <col min="13823" max="13824" width="1.7109375" style="56" customWidth="1"/>
    <col min="13825" max="13825" width="1" style="56" customWidth="1"/>
    <col min="13826" max="13826" width="24" style="56" customWidth="1"/>
    <col min="13827" max="13827" width="6.5703125" style="56" customWidth="1"/>
    <col min="13828" max="13828" width="0.7109375" style="56" customWidth="1"/>
    <col min="13829" max="13829" width="14" style="56" customWidth="1"/>
    <col min="13830" max="13830" width="0.7109375" style="56" customWidth="1"/>
    <col min="13831" max="13831" width="14" style="56" customWidth="1"/>
    <col min="13832" max="13832" width="0.7109375" style="56" customWidth="1"/>
    <col min="13833" max="13833" width="14" style="56" customWidth="1"/>
    <col min="13834" max="13834" width="0.7109375" style="56" customWidth="1"/>
    <col min="13835" max="13835" width="14" style="56" customWidth="1"/>
    <col min="13836" max="14078" width="9.28515625" style="56"/>
    <col min="14079" max="14080" width="1.7109375" style="56" customWidth="1"/>
    <col min="14081" max="14081" width="1" style="56" customWidth="1"/>
    <col min="14082" max="14082" width="24" style="56" customWidth="1"/>
    <col min="14083" max="14083" width="6.5703125" style="56" customWidth="1"/>
    <col min="14084" max="14084" width="0.7109375" style="56" customWidth="1"/>
    <col min="14085" max="14085" width="14" style="56" customWidth="1"/>
    <col min="14086" max="14086" width="0.7109375" style="56" customWidth="1"/>
    <col min="14087" max="14087" width="14" style="56" customWidth="1"/>
    <col min="14088" max="14088" width="0.7109375" style="56" customWidth="1"/>
    <col min="14089" max="14089" width="14" style="56" customWidth="1"/>
    <col min="14090" max="14090" width="0.7109375" style="56" customWidth="1"/>
    <col min="14091" max="14091" width="14" style="56" customWidth="1"/>
    <col min="14092" max="14334" width="9.28515625" style="56"/>
    <col min="14335" max="14336" width="1.7109375" style="56" customWidth="1"/>
    <col min="14337" max="14337" width="1" style="56" customWidth="1"/>
    <col min="14338" max="14338" width="24" style="56" customWidth="1"/>
    <col min="14339" max="14339" width="6.5703125" style="56" customWidth="1"/>
    <col min="14340" max="14340" width="0.7109375" style="56" customWidth="1"/>
    <col min="14341" max="14341" width="14" style="56" customWidth="1"/>
    <col min="14342" max="14342" width="0.7109375" style="56" customWidth="1"/>
    <col min="14343" max="14343" width="14" style="56" customWidth="1"/>
    <col min="14344" max="14344" width="0.7109375" style="56" customWidth="1"/>
    <col min="14345" max="14345" width="14" style="56" customWidth="1"/>
    <col min="14346" max="14346" width="0.7109375" style="56" customWidth="1"/>
    <col min="14347" max="14347" width="14" style="56" customWidth="1"/>
    <col min="14348" max="14590" width="9.28515625" style="56"/>
    <col min="14591" max="14592" width="1.7109375" style="56" customWidth="1"/>
    <col min="14593" max="14593" width="1" style="56" customWidth="1"/>
    <col min="14594" max="14594" width="24" style="56" customWidth="1"/>
    <col min="14595" max="14595" width="6.5703125" style="56" customWidth="1"/>
    <col min="14596" max="14596" width="0.7109375" style="56" customWidth="1"/>
    <col min="14597" max="14597" width="14" style="56" customWidth="1"/>
    <col min="14598" max="14598" width="0.7109375" style="56" customWidth="1"/>
    <col min="14599" max="14599" width="14" style="56" customWidth="1"/>
    <col min="14600" max="14600" width="0.7109375" style="56" customWidth="1"/>
    <col min="14601" max="14601" width="14" style="56" customWidth="1"/>
    <col min="14602" max="14602" width="0.7109375" style="56" customWidth="1"/>
    <col min="14603" max="14603" width="14" style="56" customWidth="1"/>
    <col min="14604" max="14846" width="9.28515625" style="56"/>
    <col min="14847" max="14848" width="1.7109375" style="56" customWidth="1"/>
    <col min="14849" max="14849" width="1" style="56" customWidth="1"/>
    <col min="14850" max="14850" width="24" style="56" customWidth="1"/>
    <col min="14851" max="14851" width="6.5703125" style="56" customWidth="1"/>
    <col min="14852" max="14852" width="0.7109375" style="56" customWidth="1"/>
    <col min="14853" max="14853" width="14" style="56" customWidth="1"/>
    <col min="14854" max="14854" width="0.7109375" style="56" customWidth="1"/>
    <col min="14855" max="14855" width="14" style="56" customWidth="1"/>
    <col min="14856" max="14856" width="0.7109375" style="56" customWidth="1"/>
    <col min="14857" max="14857" width="14" style="56" customWidth="1"/>
    <col min="14858" max="14858" width="0.7109375" style="56" customWidth="1"/>
    <col min="14859" max="14859" width="14" style="56" customWidth="1"/>
    <col min="14860" max="15102" width="9.28515625" style="56"/>
    <col min="15103" max="15104" width="1.7109375" style="56" customWidth="1"/>
    <col min="15105" max="15105" width="1" style="56" customWidth="1"/>
    <col min="15106" max="15106" width="24" style="56" customWidth="1"/>
    <col min="15107" max="15107" width="6.5703125" style="56" customWidth="1"/>
    <col min="15108" max="15108" width="0.7109375" style="56" customWidth="1"/>
    <col min="15109" max="15109" width="14" style="56" customWidth="1"/>
    <col min="15110" max="15110" width="0.7109375" style="56" customWidth="1"/>
    <col min="15111" max="15111" width="14" style="56" customWidth="1"/>
    <col min="15112" max="15112" width="0.7109375" style="56" customWidth="1"/>
    <col min="15113" max="15113" width="14" style="56" customWidth="1"/>
    <col min="15114" max="15114" width="0.7109375" style="56" customWidth="1"/>
    <col min="15115" max="15115" width="14" style="56" customWidth="1"/>
    <col min="15116" max="15358" width="9.28515625" style="56"/>
    <col min="15359" max="15360" width="1.7109375" style="56" customWidth="1"/>
    <col min="15361" max="15361" width="1" style="56" customWidth="1"/>
    <col min="15362" max="15362" width="24" style="56" customWidth="1"/>
    <col min="15363" max="15363" width="6.5703125" style="56" customWidth="1"/>
    <col min="15364" max="15364" width="0.7109375" style="56" customWidth="1"/>
    <col min="15365" max="15365" width="14" style="56" customWidth="1"/>
    <col min="15366" max="15366" width="0.7109375" style="56" customWidth="1"/>
    <col min="15367" max="15367" width="14" style="56" customWidth="1"/>
    <col min="15368" max="15368" width="0.7109375" style="56" customWidth="1"/>
    <col min="15369" max="15369" width="14" style="56" customWidth="1"/>
    <col min="15370" max="15370" width="0.7109375" style="56" customWidth="1"/>
    <col min="15371" max="15371" width="14" style="56" customWidth="1"/>
    <col min="15372" max="15614" width="9.28515625" style="56"/>
    <col min="15615" max="15616" width="1.7109375" style="56" customWidth="1"/>
    <col min="15617" max="15617" width="1" style="56" customWidth="1"/>
    <col min="15618" max="15618" width="24" style="56" customWidth="1"/>
    <col min="15619" max="15619" width="6.5703125" style="56" customWidth="1"/>
    <col min="15620" max="15620" width="0.7109375" style="56" customWidth="1"/>
    <col min="15621" max="15621" width="14" style="56" customWidth="1"/>
    <col min="15622" max="15622" width="0.7109375" style="56" customWidth="1"/>
    <col min="15623" max="15623" width="14" style="56" customWidth="1"/>
    <col min="15624" max="15624" width="0.7109375" style="56" customWidth="1"/>
    <col min="15625" max="15625" width="14" style="56" customWidth="1"/>
    <col min="15626" max="15626" width="0.7109375" style="56" customWidth="1"/>
    <col min="15627" max="15627" width="14" style="56" customWidth="1"/>
    <col min="15628" max="15870" width="9.28515625" style="56"/>
    <col min="15871" max="15872" width="1.7109375" style="56" customWidth="1"/>
    <col min="15873" max="15873" width="1" style="56" customWidth="1"/>
    <col min="15874" max="15874" width="24" style="56" customWidth="1"/>
    <col min="15875" max="15875" width="6.5703125" style="56" customWidth="1"/>
    <col min="15876" max="15876" width="0.7109375" style="56" customWidth="1"/>
    <col min="15877" max="15877" width="14" style="56" customWidth="1"/>
    <col min="15878" max="15878" width="0.7109375" style="56" customWidth="1"/>
    <col min="15879" max="15879" width="14" style="56" customWidth="1"/>
    <col min="15880" max="15880" width="0.7109375" style="56" customWidth="1"/>
    <col min="15881" max="15881" width="14" style="56" customWidth="1"/>
    <col min="15882" max="15882" width="0.7109375" style="56" customWidth="1"/>
    <col min="15883" max="15883" width="14" style="56" customWidth="1"/>
    <col min="15884" max="16126" width="9.28515625" style="56"/>
    <col min="16127" max="16128" width="1.7109375" style="56" customWidth="1"/>
    <col min="16129" max="16129" width="1" style="56" customWidth="1"/>
    <col min="16130" max="16130" width="24" style="56" customWidth="1"/>
    <col min="16131" max="16131" width="6.5703125" style="56" customWidth="1"/>
    <col min="16132" max="16132" width="0.7109375" style="56" customWidth="1"/>
    <col min="16133" max="16133" width="14" style="56" customWidth="1"/>
    <col min="16134" max="16134" width="0.7109375" style="56" customWidth="1"/>
    <col min="16135" max="16135" width="14" style="56" customWidth="1"/>
    <col min="16136" max="16136" width="0.7109375" style="56" customWidth="1"/>
    <col min="16137" max="16137" width="14" style="56" customWidth="1"/>
    <col min="16138" max="16138" width="0.7109375" style="56" customWidth="1"/>
    <col min="16139" max="16139" width="14" style="56" customWidth="1"/>
    <col min="16140" max="16382" width="9.28515625" style="56"/>
    <col min="16383" max="16384" width="9.28515625" style="56" customWidth="1"/>
  </cols>
  <sheetData>
    <row r="1" spans="1:13" s="136" customFormat="1" ht="21.75" customHeight="1" x14ac:dyDescent="0.25">
      <c r="A1" s="135" t="s">
        <v>0</v>
      </c>
      <c r="B1" s="135"/>
      <c r="C1" s="135"/>
      <c r="D1" s="135"/>
      <c r="G1" s="137"/>
      <c r="H1" s="137"/>
      <c r="I1" s="137"/>
      <c r="J1" s="137"/>
      <c r="K1" s="137"/>
      <c r="L1" s="137"/>
      <c r="M1" s="137"/>
    </row>
    <row r="2" spans="1:13" s="136" customFormat="1" ht="21.75" customHeight="1" x14ac:dyDescent="0.25">
      <c r="A2" s="135" t="s">
        <v>33</v>
      </c>
      <c r="B2" s="135"/>
      <c r="C2" s="135"/>
      <c r="D2" s="135"/>
      <c r="G2" s="137"/>
      <c r="H2" s="137"/>
      <c r="I2" s="137"/>
      <c r="J2" s="137"/>
      <c r="K2" s="137"/>
      <c r="L2" s="137"/>
      <c r="M2" s="137"/>
    </row>
    <row r="3" spans="1:13" s="136" customFormat="1" ht="21.75" customHeight="1" x14ac:dyDescent="0.25">
      <c r="A3" s="138" t="s">
        <v>195</v>
      </c>
      <c r="B3" s="138"/>
      <c r="C3" s="138"/>
      <c r="D3" s="138"/>
      <c r="E3" s="139"/>
      <c r="F3" s="139"/>
      <c r="G3" s="140"/>
      <c r="H3" s="140"/>
      <c r="I3" s="140"/>
      <c r="J3" s="140"/>
      <c r="K3" s="140"/>
      <c r="L3" s="140"/>
      <c r="M3" s="140"/>
    </row>
    <row r="4" spans="1:13" ht="21.75" customHeight="1" x14ac:dyDescent="0.25"/>
    <row r="5" spans="1:13" ht="21.75" customHeight="1" x14ac:dyDescent="0.25">
      <c r="A5" s="58"/>
      <c r="B5" s="58"/>
      <c r="C5" s="58"/>
      <c r="D5" s="58"/>
      <c r="E5" s="59"/>
      <c r="F5" s="59"/>
      <c r="G5" s="260" t="s">
        <v>2</v>
      </c>
      <c r="H5" s="260"/>
      <c r="I5" s="260"/>
      <c r="J5" s="60"/>
      <c r="K5" s="260" t="s">
        <v>90</v>
      </c>
      <c r="L5" s="260"/>
      <c r="M5" s="260"/>
    </row>
    <row r="6" spans="1:13" ht="21.75" customHeight="1" x14ac:dyDescent="0.25">
      <c r="F6" s="59"/>
      <c r="G6" s="61" t="s">
        <v>65</v>
      </c>
      <c r="H6" s="61"/>
      <c r="I6" s="61" t="s">
        <v>65</v>
      </c>
      <c r="J6" s="61"/>
      <c r="K6" s="61" t="s">
        <v>65</v>
      </c>
      <c r="L6" s="61"/>
      <c r="M6" s="61" t="s">
        <v>65</v>
      </c>
    </row>
    <row r="7" spans="1:13" ht="21.75" customHeight="1" x14ac:dyDescent="0.25">
      <c r="F7" s="59"/>
      <c r="G7" s="62" t="s">
        <v>182</v>
      </c>
      <c r="H7" s="61"/>
      <c r="I7" s="63" t="s">
        <v>182</v>
      </c>
      <c r="J7" s="61"/>
      <c r="K7" s="62" t="s">
        <v>182</v>
      </c>
      <c r="L7" s="61"/>
      <c r="M7" s="63" t="s">
        <v>182</v>
      </c>
    </row>
    <row r="8" spans="1:13" ht="21.75" customHeight="1" x14ac:dyDescent="0.25">
      <c r="E8" s="59"/>
      <c r="F8" s="59"/>
      <c r="G8" s="62" t="s">
        <v>164</v>
      </c>
      <c r="H8" s="61"/>
      <c r="I8" s="63" t="s">
        <v>144</v>
      </c>
      <c r="J8" s="61"/>
      <c r="K8" s="62" t="s">
        <v>164</v>
      </c>
      <c r="L8" s="61"/>
      <c r="M8" s="63" t="s">
        <v>144</v>
      </c>
    </row>
    <row r="9" spans="1:13" ht="21.75" customHeight="1" x14ac:dyDescent="0.25">
      <c r="A9" s="55"/>
      <c r="B9" s="55"/>
      <c r="C9" s="55"/>
      <c r="D9" s="55"/>
      <c r="E9" s="64" t="s">
        <v>4</v>
      </c>
      <c r="F9" s="65"/>
      <c r="G9" s="66" t="s">
        <v>5</v>
      </c>
      <c r="H9" s="61"/>
      <c r="I9" s="67" t="s">
        <v>5</v>
      </c>
      <c r="J9" s="61"/>
      <c r="K9" s="66" t="s">
        <v>5</v>
      </c>
      <c r="L9" s="61"/>
      <c r="M9" s="67" t="s">
        <v>5</v>
      </c>
    </row>
    <row r="10" spans="1:13" ht="6" customHeight="1" x14ac:dyDescent="0.25">
      <c r="A10" s="55"/>
      <c r="E10" s="58"/>
      <c r="F10" s="58"/>
      <c r="G10" s="46"/>
      <c r="H10" s="68"/>
      <c r="I10" s="30"/>
      <c r="J10" s="68"/>
      <c r="K10" s="46"/>
      <c r="L10" s="68"/>
      <c r="M10" s="30"/>
    </row>
    <row r="11" spans="1:13" ht="21.75" customHeight="1" x14ac:dyDescent="0.25">
      <c r="A11" s="56" t="s">
        <v>34</v>
      </c>
      <c r="E11" s="58"/>
      <c r="F11" s="58"/>
      <c r="G11" s="46">
        <v>851521161</v>
      </c>
      <c r="H11" s="68"/>
      <c r="I11" s="30">
        <v>1612550389</v>
      </c>
      <c r="J11" s="68"/>
      <c r="K11" s="46">
        <v>259750483</v>
      </c>
      <c r="L11" s="68"/>
      <c r="M11" s="30">
        <v>335558743</v>
      </c>
    </row>
    <row r="12" spans="1:13" ht="21.75" customHeight="1" x14ac:dyDescent="0.25">
      <c r="A12" s="69" t="s">
        <v>35</v>
      </c>
      <c r="B12" s="69"/>
      <c r="C12" s="69"/>
      <c r="D12" s="69"/>
      <c r="E12" s="58"/>
      <c r="F12" s="58"/>
      <c r="G12" s="46">
        <v>7636945</v>
      </c>
      <c r="H12" s="68"/>
      <c r="I12" s="30">
        <v>14883056</v>
      </c>
      <c r="J12" s="68"/>
      <c r="K12" s="46">
        <v>7636945</v>
      </c>
      <c r="L12" s="68"/>
      <c r="M12" s="30">
        <v>14883056</v>
      </c>
    </row>
    <row r="13" spans="1:13" ht="21.75" customHeight="1" x14ac:dyDescent="0.25">
      <c r="A13" s="56" t="s">
        <v>37</v>
      </c>
      <c r="B13" s="70"/>
      <c r="C13" s="70"/>
      <c r="D13" s="70"/>
      <c r="E13" s="58"/>
      <c r="F13" s="58"/>
      <c r="G13" s="46">
        <v>-810481209</v>
      </c>
      <c r="H13" s="68"/>
      <c r="I13" s="30">
        <v>-1564210455</v>
      </c>
      <c r="J13" s="68"/>
      <c r="K13" s="46">
        <v>-239583251</v>
      </c>
      <c r="L13" s="68"/>
      <c r="M13" s="30">
        <v>-319821909</v>
      </c>
    </row>
    <row r="14" spans="1:13" ht="21.75" customHeight="1" x14ac:dyDescent="0.25">
      <c r="A14" s="56" t="s">
        <v>141</v>
      </c>
      <c r="B14" s="70"/>
      <c r="C14" s="70"/>
      <c r="D14" s="71"/>
      <c r="E14" s="58"/>
      <c r="F14" s="58"/>
      <c r="G14" s="47">
        <v>-12173877</v>
      </c>
      <c r="H14" s="68"/>
      <c r="I14" s="36">
        <v>-13645081</v>
      </c>
      <c r="J14" s="68"/>
      <c r="K14" s="47">
        <v>-12173877</v>
      </c>
      <c r="L14" s="68"/>
      <c r="M14" s="36">
        <v>-13645081</v>
      </c>
    </row>
    <row r="15" spans="1:13" ht="6" customHeight="1" x14ac:dyDescent="0.25">
      <c r="A15" s="69"/>
      <c r="B15" s="69"/>
      <c r="C15" s="69"/>
      <c r="D15" s="69"/>
      <c r="E15" s="58"/>
      <c r="F15" s="58"/>
      <c r="G15" s="46"/>
      <c r="H15" s="68"/>
      <c r="I15" s="30"/>
      <c r="J15" s="68"/>
      <c r="K15" s="46"/>
      <c r="L15" s="68"/>
      <c r="M15" s="30"/>
    </row>
    <row r="16" spans="1:13" ht="21.75" customHeight="1" x14ac:dyDescent="0.25">
      <c r="A16" s="72" t="s">
        <v>84</v>
      </c>
      <c r="B16" s="69"/>
      <c r="C16" s="69"/>
      <c r="D16" s="69"/>
      <c r="E16" s="58"/>
      <c r="F16" s="58"/>
      <c r="G16" s="46">
        <f>SUM(G11:G15)</f>
        <v>36503020</v>
      </c>
      <c r="H16" s="68"/>
      <c r="I16" s="30">
        <f>SUM(I11:I15)</f>
        <v>49577909</v>
      </c>
      <c r="J16" s="68"/>
      <c r="K16" s="46">
        <f>SUM(K11:K15)</f>
        <v>15630300</v>
      </c>
      <c r="L16" s="68"/>
      <c r="M16" s="30">
        <f>SUM(M11:M15)</f>
        <v>16974809</v>
      </c>
    </row>
    <row r="17" spans="1:13" ht="6" customHeight="1" x14ac:dyDescent="0.25">
      <c r="A17" s="72"/>
      <c r="B17" s="69"/>
      <c r="C17" s="69"/>
      <c r="D17" s="69"/>
      <c r="E17" s="58"/>
      <c r="F17" s="58"/>
      <c r="G17" s="46"/>
      <c r="H17" s="68"/>
      <c r="I17" s="30"/>
      <c r="J17" s="68"/>
      <c r="K17" s="46"/>
      <c r="L17" s="68"/>
      <c r="M17" s="30"/>
    </row>
    <row r="18" spans="1:13" ht="21.75" customHeight="1" x14ac:dyDescent="0.25">
      <c r="A18" s="69" t="s">
        <v>36</v>
      </c>
      <c r="B18" s="69"/>
      <c r="C18" s="69"/>
      <c r="D18" s="69"/>
      <c r="E18" s="58">
        <v>21</v>
      </c>
      <c r="F18" s="58"/>
      <c r="G18" s="46">
        <v>4093167</v>
      </c>
      <c r="H18" s="68"/>
      <c r="I18" s="30">
        <v>38275524</v>
      </c>
      <c r="J18" s="68"/>
      <c r="K18" s="46">
        <v>17472195</v>
      </c>
      <c r="L18" s="68"/>
      <c r="M18" s="30">
        <v>2631204</v>
      </c>
    </row>
    <row r="19" spans="1:13" ht="21.75" customHeight="1" x14ac:dyDescent="0.25">
      <c r="A19" s="56" t="s">
        <v>38</v>
      </c>
      <c r="B19" s="70"/>
      <c r="C19" s="70"/>
      <c r="D19" s="70"/>
      <c r="E19" s="58"/>
      <c r="F19" s="58"/>
      <c r="G19" s="46">
        <v>-20204896</v>
      </c>
      <c r="H19" s="68"/>
      <c r="I19" s="30">
        <v>-23913016</v>
      </c>
      <c r="J19" s="68"/>
      <c r="K19" s="46">
        <v>-5746581</v>
      </c>
      <c r="L19" s="68"/>
      <c r="M19" s="30">
        <v>-7416705</v>
      </c>
    </row>
    <row r="20" spans="1:13" ht="21.75" customHeight="1" x14ac:dyDescent="0.25">
      <c r="A20" s="56" t="s">
        <v>39</v>
      </c>
      <c r="E20" s="58"/>
      <c r="F20" s="58"/>
      <c r="G20" s="46">
        <v>-31753135</v>
      </c>
      <c r="H20" s="68"/>
      <c r="I20" s="30">
        <v>-36066003</v>
      </c>
      <c r="J20" s="68"/>
      <c r="K20" s="46">
        <v>-20058101</v>
      </c>
      <c r="L20" s="68"/>
      <c r="M20" s="30">
        <v>-19232832</v>
      </c>
    </row>
    <row r="21" spans="1:13" ht="21.75" customHeight="1" x14ac:dyDescent="0.25">
      <c r="A21" s="56" t="s">
        <v>198</v>
      </c>
      <c r="E21" s="58"/>
      <c r="F21" s="58"/>
      <c r="G21" s="46">
        <v>-24701</v>
      </c>
      <c r="H21" s="68"/>
      <c r="I21" s="30">
        <v>-368572</v>
      </c>
      <c r="J21" s="68"/>
      <c r="K21" s="46">
        <v>-177225</v>
      </c>
      <c r="L21" s="68"/>
      <c r="M21" s="30">
        <v>-293913</v>
      </c>
    </row>
    <row r="22" spans="1:13" ht="21.75" customHeight="1" x14ac:dyDescent="0.25">
      <c r="A22" s="56" t="s">
        <v>40</v>
      </c>
      <c r="E22" s="58"/>
      <c r="F22" s="58"/>
      <c r="G22" s="47">
        <v>-7397723</v>
      </c>
      <c r="H22" s="68"/>
      <c r="I22" s="36">
        <v>-12357744</v>
      </c>
      <c r="J22" s="68"/>
      <c r="K22" s="47">
        <v>-7108136</v>
      </c>
      <c r="L22" s="68"/>
      <c r="M22" s="36">
        <v>-11924298</v>
      </c>
    </row>
    <row r="23" spans="1:13" ht="6" customHeight="1" x14ac:dyDescent="0.25">
      <c r="A23" s="69"/>
      <c r="B23" s="69"/>
      <c r="C23" s="69"/>
      <c r="D23" s="69"/>
      <c r="E23" s="58"/>
      <c r="F23" s="58"/>
      <c r="G23" s="46"/>
      <c r="H23" s="68"/>
      <c r="I23" s="30"/>
      <c r="J23" s="68"/>
      <c r="K23" s="46"/>
      <c r="L23" s="68"/>
      <c r="M23" s="30"/>
    </row>
    <row r="24" spans="1:13" ht="21.75" customHeight="1" x14ac:dyDescent="0.25">
      <c r="A24" s="55" t="s">
        <v>199</v>
      </c>
      <c r="B24" s="55"/>
      <c r="E24" s="58"/>
      <c r="F24" s="58"/>
      <c r="G24" s="46"/>
      <c r="I24" s="30"/>
      <c r="K24" s="130"/>
      <c r="M24" s="20"/>
    </row>
    <row r="25" spans="1:13" ht="21.75" customHeight="1" x14ac:dyDescent="0.25">
      <c r="A25" s="55"/>
      <c r="B25" s="55" t="s">
        <v>126</v>
      </c>
      <c r="E25" s="58"/>
      <c r="F25" s="58"/>
      <c r="G25" s="46">
        <f>SUM(G16:G22)</f>
        <v>-18784268</v>
      </c>
      <c r="H25" s="68"/>
      <c r="I25" s="30">
        <f>SUM(I16:I22)</f>
        <v>15148098</v>
      </c>
      <c r="J25" s="68"/>
      <c r="K25" s="46">
        <f>SUM(K16:K22)</f>
        <v>12452</v>
      </c>
      <c r="L25" s="68"/>
      <c r="M25" s="30">
        <f>SUM(M16:M22)</f>
        <v>-19261735</v>
      </c>
    </row>
    <row r="26" spans="1:13" ht="21.75" customHeight="1" x14ac:dyDescent="0.25">
      <c r="A26" s="69" t="s">
        <v>230</v>
      </c>
      <c r="B26" s="70"/>
      <c r="C26" s="70"/>
      <c r="D26" s="69"/>
      <c r="E26" s="58"/>
      <c r="F26" s="58"/>
      <c r="G26" s="47">
        <v>-3157087</v>
      </c>
      <c r="H26" s="68"/>
      <c r="I26" s="36">
        <v>39364317</v>
      </c>
      <c r="J26" s="68"/>
      <c r="K26" s="47">
        <v>0</v>
      </c>
      <c r="L26" s="68"/>
      <c r="M26" s="36">
        <v>0</v>
      </c>
    </row>
    <row r="27" spans="1:13" ht="6" customHeight="1" x14ac:dyDescent="0.25">
      <c r="E27" s="58"/>
      <c r="F27" s="58"/>
      <c r="G27" s="46"/>
      <c r="H27" s="68"/>
      <c r="I27" s="30"/>
      <c r="J27" s="68"/>
      <c r="K27" s="46"/>
      <c r="L27" s="68"/>
      <c r="M27" s="30"/>
    </row>
    <row r="28" spans="1:13" ht="21.75" customHeight="1" x14ac:dyDescent="0.25">
      <c r="A28" s="55" t="s">
        <v>151</v>
      </c>
      <c r="E28" s="58"/>
      <c r="F28" s="58"/>
      <c r="G28" s="46">
        <f>SUM(G25:G26)</f>
        <v>-21941355</v>
      </c>
      <c r="H28" s="68"/>
      <c r="I28" s="30">
        <f>SUM(I25:I26)</f>
        <v>54512415</v>
      </c>
      <c r="J28" s="68"/>
      <c r="K28" s="46">
        <f>SUM(K25:K26)</f>
        <v>12452</v>
      </c>
      <c r="L28" s="68"/>
      <c r="M28" s="30">
        <f>SUM(M25:M26)</f>
        <v>-19261735</v>
      </c>
    </row>
    <row r="29" spans="1:13" ht="21.75" customHeight="1" x14ac:dyDescent="0.25">
      <c r="A29" s="56" t="s">
        <v>123</v>
      </c>
      <c r="E29" s="58"/>
      <c r="F29" s="58"/>
      <c r="G29" s="47">
        <v>-1913517</v>
      </c>
      <c r="H29" s="68"/>
      <c r="I29" s="36">
        <v>-4914156</v>
      </c>
      <c r="J29" s="68"/>
      <c r="K29" s="47">
        <v>13800</v>
      </c>
      <c r="L29" s="68"/>
      <c r="M29" s="36">
        <v>856906</v>
      </c>
    </row>
    <row r="30" spans="1:13" ht="6" customHeight="1" x14ac:dyDescent="0.25">
      <c r="E30" s="58"/>
      <c r="F30" s="58"/>
      <c r="G30" s="46"/>
      <c r="H30" s="68"/>
      <c r="I30" s="30"/>
      <c r="J30" s="68"/>
      <c r="K30" s="46"/>
      <c r="L30" s="68"/>
      <c r="M30" s="30"/>
    </row>
    <row r="31" spans="1:13" ht="21.75" customHeight="1" x14ac:dyDescent="0.25">
      <c r="A31" s="55" t="s">
        <v>238</v>
      </c>
      <c r="E31" s="58"/>
      <c r="F31" s="58"/>
      <c r="G31" s="46"/>
      <c r="H31" s="68"/>
      <c r="I31" s="30"/>
      <c r="J31" s="68"/>
      <c r="K31" s="46"/>
      <c r="L31" s="68"/>
      <c r="M31" s="30"/>
    </row>
    <row r="32" spans="1:13" ht="21.75" customHeight="1" x14ac:dyDescent="0.25">
      <c r="A32" s="55"/>
      <c r="B32" s="55" t="s">
        <v>212</v>
      </c>
      <c r="E32" s="58"/>
      <c r="F32" s="58"/>
      <c r="G32" s="257">
        <f>SUM(G28:G29)</f>
        <v>-23854872</v>
      </c>
      <c r="H32" s="258"/>
      <c r="I32" s="33">
        <f>SUM(I28:I29)</f>
        <v>49598259</v>
      </c>
      <c r="J32" s="258"/>
      <c r="K32" s="257">
        <f>SUM(K28:K29)</f>
        <v>26252</v>
      </c>
      <c r="L32" s="258"/>
      <c r="M32" s="33">
        <f>SUM(M28:M29)</f>
        <v>-18404829</v>
      </c>
    </row>
    <row r="33" spans="1:13" ht="21.75" customHeight="1" x14ac:dyDescent="0.25">
      <c r="A33" s="56" t="s">
        <v>239</v>
      </c>
      <c r="E33" s="58"/>
      <c r="F33" s="58"/>
      <c r="G33" s="46"/>
      <c r="H33" s="68"/>
      <c r="I33" s="30"/>
      <c r="J33" s="68"/>
      <c r="K33" s="46"/>
      <c r="L33" s="68"/>
      <c r="M33" s="30"/>
    </row>
    <row r="34" spans="1:13" ht="21.75" customHeight="1" x14ac:dyDescent="0.25">
      <c r="B34" s="56" t="s">
        <v>213</v>
      </c>
      <c r="E34" s="58">
        <v>11</v>
      </c>
      <c r="F34" s="58"/>
      <c r="G34" s="47">
        <v>24101103</v>
      </c>
      <c r="H34" s="68"/>
      <c r="I34" s="36">
        <v>4718490</v>
      </c>
      <c r="J34" s="68"/>
      <c r="K34" s="47">
        <v>0</v>
      </c>
      <c r="L34" s="68"/>
      <c r="M34" s="36">
        <v>0</v>
      </c>
    </row>
    <row r="35" spans="1:13" ht="6" customHeight="1" x14ac:dyDescent="0.25">
      <c r="E35" s="58"/>
      <c r="F35" s="58"/>
      <c r="G35" s="46"/>
      <c r="H35" s="68"/>
      <c r="I35" s="30"/>
      <c r="J35" s="68"/>
      <c r="K35" s="46"/>
      <c r="L35" s="68"/>
      <c r="M35" s="30"/>
    </row>
    <row r="36" spans="1:13" ht="21.75" customHeight="1" thickBot="1" x14ac:dyDescent="0.3">
      <c r="A36" s="72" t="s">
        <v>156</v>
      </c>
      <c r="B36" s="72"/>
      <c r="C36" s="72"/>
      <c r="D36" s="72"/>
      <c r="E36" s="58"/>
      <c r="F36" s="58"/>
      <c r="G36" s="50">
        <f>SUM(G32:G34)</f>
        <v>246231</v>
      </c>
      <c r="H36" s="68"/>
      <c r="I36" s="34">
        <f>SUM(I32:I34)</f>
        <v>54316749</v>
      </c>
      <c r="J36" s="68"/>
      <c r="K36" s="50">
        <f>SUM(K32:K34)</f>
        <v>26252</v>
      </c>
      <c r="L36" s="68"/>
      <c r="M36" s="34">
        <f>SUM(M32:M34)</f>
        <v>-18404829</v>
      </c>
    </row>
    <row r="37" spans="1:13" ht="21.75" customHeight="1" thickTop="1" x14ac:dyDescent="0.25">
      <c r="A37" s="72"/>
      <c r="B37" s="72"/>
      <c r="C37" s="72"/>
      <c r="D37" s="72"/>
      <c r="E37" s="58"/>
      <c r="F37" s="58"/>
      <c r="G37" s="68"/>
      <c r="H37" s="68"/>
      <c r="I37" s="30"/>
      <c r="J37" s="68"/>
      <c r="K37" s="68"/>
      <c r="L37" s="68"/>
      <c r="M37" s="30"/>
    </row>
    <row r="38" spans="1:13" ht="21.75" customHeight="1" x14ac:dyDescent="0.25">
      <c r="A38" s="72"/>
      <c r="B38" s="72"/>
      <c r="C38" s="72"/>
      <c r="D38" s="72"/>
      <c r="E38" s="58"/>
      <c r="F38" s="58"/>
      <c r="G38" s="68"/>
      <c r="H38" s="68"/>
      <c r="I38" s="30"/>
      <c r="J38" s="68"/>
      <c r="K38" s="68"/>
      <c r="L38" s="68"/>
      <c r="M38" s="30"/>
    </row>
    <row r="39" spans="1:13" ht="21.75" customHeight="1" x14ac:dyDescent="0.25">
      <c r="A39" s="72"/>
      <c r="B39" s="72"/>
      <c r="C39" s="72"/>
      <c r="D39" s="72"/>
      <c r="E39" s="58"/>
      <c r="F39" s="58"/>
      <c r="G39" s="68"/>
      <c r="H39" s="68"/>
      <c r="I39" s="30"/>
      <c r="J39" s="68"/>
      <c r="K39" s="68"/>
      <c r="L39" s="68"/>
      <c r="M39" s="30"/>
    </row>
    <row r="40" spans="1:13" ht="21.75" customHeight="1" x14ac:dyDescent="0.25">
      <c r="A40" s="72"/>
      <c r="B40" s="72"/>
      <c r="C40" s="72"/>
      <c r="D40" s="72"/>
      <c r="E40" s="58"/>
      <c r="F40" s="58"/>
      <c r="G40" s="68"/>
      <c r="H40" s="68"/>
      <c r="I40" s="30"/>
      <c r="J40" s="68"/>
      <c r="K40" s="68"/>
      <c r="L40" s="68"/>
      <c r="M40" s="30"/>
    </row>
    <row r="41" spans="1:13" ht="21.75" customHeight="1" x14ac:dyDescent="0.25">
      <c r="A41" s="72"/>
      <c r="B41" s="72"/>
      <c r="C41" s="72"/>
      <c r="D41" s="72"/>
      <c r="E41" s="58"/>
      <c r="F41" s="58"/>
      <c r="G41" s="68"/>
      <c r="H41" s="68"/>
      <c r="I41" s="30"/>
      <c r="J41" s="68"/>
      <c r="K41" s="68"/>
      <c r="L41" s="68"/>
      <c r="M41" s="30"/>
    </row>
    <row r="42" spans="1:13" ht="21.75" customHeight="1" x14ac:dyDescent="0.25">
      <c r="A42" s="72"/>
      <c r="B42" s="72"/>
      <c r="C42" s="72"/>
      <c r="D42" s="72"/>
      <c r="E42" s="58"/>
      <c r="F42" s="58"/>
      <c r="G42" s="68"/>
      <c r="H42" s="68"/>
      <c r="I42" s="30"/>
      <c r="J42" s="68"/>
      <c r="K42" s="68"/>
      <c r="L42" s="68"/>
      <c r="M42" s="30"/>
    </row>
    <row r="43" spans="1:13" ht="21.75" customHeight="1" x14ac:dyDescent="0.25">
      <c r="A43" s="72"/>
      <c r="B43" s="72"/>
      <c r="C43" s="72"/>
      <c r="D43" s="72"/>
      <c r="E43" s="58"/>
      <c r="F43" s="58"/>
      <c r="G43" s="68"/>
      <c r="H43" s="68"/>
      <c r="I43" s="30"/>
      <c r="J43" s="68"/>
      <c r="K43" s="68"/>
      <c r="L43" s="68"/>
      <c r="M43" s="30"/>
    </row>
    <row r="44" spans="1:13" ht="21.75" customHeight="1" x14ac:dyDescent="0.25">
      <c r="A44" s="72"/>
      <c r="B44" s="72"/>
      <c r="C44" s="72"/>
      <c r="D44" s="72"/>
      <c r="E44" s="58"/>
      <c r="F44" s="58"/>
      <c r="G44" s="68"/>
      <c r="H44" s="68"/>
      <c r="I44" s="30"/>
      <c r="J44" s="68"/>
      <c r="K44" s="68"/>
      <c r="L44" s="68"/>
      <c r="M44" s="30"/>
    </row>
    <row r="45" spans="1:13" ht="14.25" customHeight="1" x14ac:dyDescent="0.25">
      <c r="A45" s="72"/>
      <c r="B45" s="72"/>
      <c r="C45" s="72"/>
      <c r="D45" s="72"/>
      <c r="E45" s="58"/>
      <c r="F45" s="58"/>
      <c r="G45" s="68"/>
      <c r="H45" s="68"/>
      <c r="I45" s="68"/>
      <c r="J45" s="68"/>
      <c r="K45" s="68"/>
      <c r="L45" s="68"/>
      <c r="M45" s="68"/>
    </row>
    <row r="46" spans="1:13" ht="11.25" customHeight="1" x14ac:dyDescent="0.25">
      <c r="A46" s="72"/>
      <c r="B46" s="72"/>
      <c r="C46" s="72"/>
      <c r="D46" s="72"/>
      <c r="E46" s="58"/>
      <c r="F46" s="58"/>
      <c r="G46" s="68"/>
      <c r="H46" s="68"/>
      <c r="I46" s="68"/>
      <c r="J46" s="68"/>
      <c r="K46" s="68"/>
      <c r="L46" s="68"/>
      <c r="M46" s="68"/>
    </row>
    <row r="47" spans="1:13" s="136" customFormat="1" ht="21.75" customHeight="1" x14ac:dyDescent="0.25">
      <c r="A47" s="139" t="str">
        <f>'2-4'!A90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47" s="139"/>
      <c r="C47" s="139"/>
      <c r="D47" s="139"/>
      <c r="E47" s="139"/>
      <c r="F47" s="139"/>
      <c r="G47" s="140"/>
      <c r="H47" s="140"/>
      <c r="I47" s="140"/>
      <c r="J47" s="140"/>
      <c r="K47" s="140"/>
      <c r="L47" s="140"/>
      <c r="M47" s="140"/>
    </row>
    <row r="48" spans="1:13" s="136" customFormat="1" ht="21.75" customHeight="1" x14ac:dyDescent="0.25">
      <c r="A48" s="135" t="str">
        <f>A1</f>
        <v>บริษัท ซีออยล์ จำกัด (มหาชน)</v>
      </c>
      <c r="B48" s="135"/>
      <c r="C48" s="135"/>
      <c r="D48" s="135"/>
      <c r="G48" s="137"/>
      <c r="H48" s="137"/>
      <c r="I48" s="137"/>
      <c r="J48" s="137"/>
      <c r="K48" s="137"/>
      <c r="L48" s="137"/>
      <c r="M48" s="137"/>
    </row>
    <row r="49" spans="1:13" s="136" customFormat="1" ht="21.75" customHeight="1" x14ac:dyDescent="0.25">
      <c r="A49" s="135" t="s">
        <v>216</v>
      </c>
      <c r="B49" s="135"/>
      <c r="C49" s="135"/>
      <c r="D49" s="135"/>
      <c r="G49" s="137"/>
      <c r="H49" s="137"/>
      <c r="I49" s="137"/>
      <c r="J49" s="137"/>
      <c r="K49" s="137"/>
      <c r="L49" s="137"/>
      <c r="M49" s="137"/>
    </row>
    <row r="50" spans="1:13" s="136" customFormat="1" ht="21.75" customHeight="1" x14ac:dyDescent="0.25">
      <c r="A50" s="138" t="str">
        <f>A3</f>
        <v>สำหรับงวดสามเดือนสิ้นสุดวันที่ 30 มิถุนายน พ.ศ. 2563</v>
      </c>
      <c r="B50" s="138"/>
      <c r="C50" s="138"/>
      <c r="D50" s="138"/>
      <c r="E50" s="139"/>
      <c r="F50" s="139"/>
      <c r="G50" s="140"/>
      <c r="H50" s="140"/>
      <c r="I50" s="140"/>
      <c r="J50" s="140"/>
      <c r="K50" s="140"/>
      <c r="L50" s="140"/>
      <c r="M50" s="140"/>
    </row>
    <row r="51" spans="1:13" ht="18" customHeight="1" x14ac:dyDescent="0.25"/>
    <row r="52" spans="1:13" ht="18.600000000000001" customHeight="1" x14ac:dyDescent="0.25">
      <c r="A52" s="58"/>
      <c r="B52" s="58"/>
      <c r="C52" s="58"/>
      <c r="D52" s="58"/>
      <c r="E52" s="59"/>
      <c r="F52" s="59"/>
      <c r="G52" s="260" t="s">
        <v>2</v>
      </c>
      <c r="H52" s="260"/>
      <c r="I52" s="260"/>
      <c r="J52" s="60"/>
      <c r="K52" s="260" t="s">
        <v>90</v>
      </c>
      <c r="L52" s="260"/>
      <c r="M52" s="260"/>
    </row>
    <row r="53" spans="1:13" ht="18.600000000000001" customHeight="1" x14ac:dyDescent="0.25">
      <c r="F53" s="59"/>
      <c r="G53" s="61" t="s">
        <v>65</v>
      </c>
      <c r="H53" s="61"/>
      <c r="I53" s="61" t="s">
        <v>65</v>
      </c>
      <c r="J53" s="61"/>
      <c r="K53" s="61" t="s">
        <v>65</v>
      </c>
      <c r="L53" s="61"/>
      <c r="M53" s="61" t="s">
        <v>65</v>
      </c>
    </row>
    <row r="54" spans="1:13" ht="18.600000000000001" customHeight="1" x14ac:dyDescent="0.25">
      <c r="F54" s="59"/>
      <c r="G54" s="62" t="s">
        <v>182</v>
      </c>
      <c r="H54" s="61"/>
      <c r="I54" s="63" t="s">
        <v>182</v>
      </c>
      <c r="J54" s="61"/>
      <c r="K54" s="62" t="s">
        <v>182</v>
      </c>
      <c r="L54" s="61"/>
      <c r="M54" s="63" t="s">
        <v>182</v>
      </c>
    </row>
    <row r="55" spans="1:13" ht="18.600000000000001" customHeight="1" x14ac:dyDescent="0.25">
      <c r="E55" s="59"/>
      <c r="F55" s="59"/>
      <c r="G55" s="62" t="s">
        <v>164</v>
      </c>
      <c r="H55" s="61"/>
      <c r="I55" s="63" t="s">
        <v>144</v>
      </c>
      <c r="J55" s="61"/>
      <c r="K55" s="62" t="s">
        <v>164</v>
      </c>
      <c r="L55" s="61"/>
      <c r="M55" s="63" t="s">
        <v>144</v>
      </c>
    </row>
    <row r="56" spans="1:13" ht="18.600000000000001" customHeight="1" x14ac:dyDescent="0.25">
      <c r="A56" s="55"/>
      <c r="B56" s="55"/>
      <c r="C56" s="55"/>
      <c r="D56" s="55"/>
      <c r="E56" s="73"/>
      <c r="F56" s="65"/>
      <c r="G56" s="66" t="s">
        <v>5</v>
      </c>
      <c r="H56" s="61"/>
      <c r="I56" s="67" t="s">
        <v>5</v>
      </c>
      <c r="J56" s="61"/>
      <c r="K56" s="66" t="s">
        <v>5</v>
      </c>
      <c r="L56" s="61"/>
      <c r="M56" s="67" t="s">
        <v>5</v>
      </c>
    </row>
    <row r="57" spans="1:13" ht="6" customHeight="1" x14ac:dyDescent="0.25">
      <c r="E57" s="58"/>
      <c r="F57" s="58"/>
      <c r="G57" s="46"/>
      <c r="I57" s="30"/>
      <c r="K57" s="46"/>
      <c r="L57" s="68"/>
      <c r="M57" s="30"/>
    </row>
    <row r="58" spans="1:13" ht="18.600000000000001" customHeight="1" x14ac:dyDescent="0.25">
      <c r="A58" s="72" t="s">
        <v>41</v>
      </c>
      <c r="B58" s="73"/>
      <c r="C58" s="73"/>
      <c r="D58" s="73"/>
      <c r="E58" s="59"/>
      <c r="F58" s="74"/>
      <c r="G58" s="46"/>
      <c r="H58" s="74"/>
      <c r="I58" s="30"/>
      <c r="J58" s="74"/>
      <c r="K58" s="46"/>
      <c r="M58" s="30"/>
    </row>
    <row r="59" spans="1:13" ht="18.600000000000001" customHeight="1" x14ac:dyDescent="0.25">
      <c r="A59" s="69" t="s">
        <v>168</v>
      </c>
      <c r="B59" s="69"/>
      <c r="C59" s="73"/>
      <c r="D59" s="73"/>
      <c r="E59" s="68"/>
      <c r="F59" s="74"/>
      <c r="G59" s="46"/>
      <c r="H59" s="74"/>
      <c r="I59" s="30"/>
      <c r="J59" s="74"/>
      <c r="K59" s="46"/>
      <c r="L59" s="74"/>
      <c r="M59" s="30"/>
    </row>
    <row r="60" spans="1:13" ht="18.600000000000001" customHeight="1" x14ac:dyDescent="0.25">
      <c r="A60" s="69"/>
      <c r="B60" s="69" t="s">
        <v>167</v>
      </c>
      <c r="C60" s="73"/>
      <c r="D60" s="73"/>
      <c r="E60" s="68"/>
      <c r="F60" s="74"/>
      <c r="G60" s="46"/>
      <c r="H60" s="74"/>
      <c r="I60" s="30"/>
      <c r="J60" s="74"/>
      <c r="K60" s="46"/>
      <c r="L60" s="74"/>
      <c r="M60" s="30"/>
    </row>
    <row r="61" spans="1:13" ht="18.600000000000001" customHeight="1" x14ac:dyDescent="0.25">
      <c r="B61" s="69" t="s">
        <v>42</v>
      </c>
      <c r="C61" s="73"/>
      <c r="D61" s="73"/>
      <c r="F61" s="74"/>
      <c r="G61" s="79"/>
      <c r="H61" s="74"/>
      <c r="I61" s="80"/>
      <c r="J61" s="74"/>
      <c r="K61" s="79"/>
      <c r="L61" s="74"/>
      <c r="M61" s="80"/>
    </row>
    <row r="62" spans="1:13" ht="18.600000000000001" customHeight="1" x14ac:dyDescent="0.25">
      <c r="B62" s="73"/>
      <c r="C62" s="69" t="s">
        <v>43</v>
      </c>
      <c r="D62" s="73"/>
      <c r="F62" s="74"/>
      <c r="G62" s="77">
        <v>-14557993</v>
      </c>
      <c r="H62" s="74"/>
      <c r="I62" s="78">
        <v>-7944893</v>
      </c>
      <c r="J62" s="74"/>
      <c r="K62" s="77">
        <v>0</v>
      </c>
      <c r="L62" s="74"/>
      <c r="M62" s="78">
        <v>0</v>
      </c>
    </row>
    <row r="63" spans="1:13" ht="6" customHeight="1" x14ac:dyDescent="0.25">
      <c r="A63" s="69"/>
      <c r="B63" s="69"/>
      <c r="D63" s="73"/>
      <c r="E63" s="59"/>
      <c r="F63" s="74"/>
      <c r="G63" s="79"/>
      <c r="H63" s="74"/>
      <c r="I63" s="80"/>
      <c r="J63" s="74"/>
      <c r="K63" s="79"/>
      <c r="M63" s="80"/>
    </row>
    <row r="64" spans="1:13" ht="18.600000000000001" customHeight="1" x14ac:dyDescent="0.25">
      <c r="B64" s="69" t="s">
        <v>160</v>
      </c>
      <c r="C64" s="69"/>
      <c r="D64" s="73"/>
      <c r="F64" s="74"/>
      <c r="G64" s="79"/>
      <c r="H64" s="74"/>
      <c r="I64" s="80"/>
      <c r="J64" s="74"/>
      <c r="K64" s="79"/>
      <c r="L64" s="74"/>
      <c r="M64" s="80"/>
    </row>
    <row r="65" spans="1:13" ht="18.600000000000001" customHeight="1" x14ac:dyDescent="0.25">
      <c r="B65" s="73"/>
      <c r="C65" s="69" t="s">
        <v>150</v>
      </c>
      <c r="D65" s="73"/>
      <c r="F65" s="74"/>
      <c r="G65" s="77">
        <f>G62</f>
        <v>-14557993</v>
      </c>
      <c r="H65" s="74"/>
      <c r="I65" s="78">
        <f>I62</f>
        <v>-7944893</v>
      </c>
      <c r="J65" s="74"/>
      <c r="K65" s="77">
        <f>K62</f>
        <v>0</v>
      </c>
      <c r="L65" s="74"/>
      <c r="M65" s="78">
        <f>M62</f>
        <v>0</v>
      </c>
    </row>
    <row r="66" spans="1:13" ht="6" customHeight="1" x14ac:dyDescent="0.25">
      <c r="E66" s="58"/>
      <c r="F66" s="58"/>
      <c r="G66" s="46"/>
      <c r="I66" s="30"/>
      <c r="K66" s="46"/>
      <c r="L66" s="68"/>
      <c r="M66" s="30"/>
    </row>
    <row r="67" spans="1:13" ht="18.600000000000001" customHeight="1" x14ac:dyDescent="0.25">
      <c r="A67" s="55" t="s">
        <v>201</v>
      </c>
      <c r="F67" s="68"/>
      <c r="G67" s="130"/>
      <c r="I67" s="20"/>
      <c r="K67" s="130"/>
      <c r="M67" s="20"/>
    </row>
    <row r="68" spans="1:13" ht="18.600000000000001" customHeight="1" x14ac:dyDescent="0.25">
      <c r="A68" s="55"/>
      <c r="B68" s="55" t="s">
        <v>202</v>
      </c>
      <c r="F68" s="68"/>
      <c r="G68" s="77">
        <f>SUM(G65)</f>
        <v>-14557993</v>
      </c>
      <c r="H68" s="74"/>
      <c r="I68" s="78">
        <f>SUM(I65)</f>
        <v>-7944893</v>
      </c>
      <c r="J68" s="74"/>
      <c r="K68" s="77">
        <f>SUM(K65)</f>
        <v>0</v>
      </c>
      <c r="L68" s="74"/>
      <c r="M68" s="78">
        <f>SUM(M65)</f>
        <v>0</v>
      </c>
    </row>
    <row r="69" spans="1:13" ht="6" customHeight="1" x14ac:dyDescent="0.25">
      <c r="E69" s="58"/>
      <c r="F69" s="58"/>
      <c r="G69" s="46"/>
      <c r="H69" s="68"/>
      <c r="I69" s="30"/>
      <c r="J69" s="68"/>
      <c r="K69" s="46"/>
      <c r="M69" s="30"/>
    </row>
    <row r="70" spans="1:13" ht="18.600000000000001" customHeight="1" thickBot="1" x14ac:dyDescent="0.3">
      <c r="A70" s="55" t="s">
        <v>79</v>
      </c>
      <c r="F70" s="68"/>
      <c r="G70" s="50">
        <f>G36+G68</f>
        <v>-14311762</v>
      </c>
      <c r="H70" s="68"/>
      <c r="I70" s="34">
        <f>I36+I68</f>
        <v>46371856</v>
      </c>
      <c r="J70" s="68"/>
      <c r="K70" s="50">
        <f>K36+K68</f>
        <v>26252</v>
      </c>
      <c r="L70" s="68"/>
      <c r="M70" s="34">
        <f>M36+M68</f>
        <v>-18404829</v>
      </c>
    </row>
    <row r="71" spans="1:13" ht="6" customHeight="1" thickTop="1" x14ac:dyDescent="0.25">
      <c r="G71" s="130"/>
      <c r="I71" s="20"/>
      <c r="K71" s="130"/>
      <c r="M71" s="20"/>
    </row>
    <row r="72" spans="1:13" ht="18.600000000000001" customHeight="1" x14ac:dyDescent="0.25">
      <c r="A72" s="81" t="s">
        <v>158</v>
      </c>
      <c r="G72" s="130"/>
      <c r="I72" s="20"/>
      <c r="K72" s="130"/>
      <c r="M72" s="20"/>
    </row>
    <row r="73" spans="1:13" ht="18.600000000000001" customHeight="1" x14ac:dyDescent="0.25">
      <c r="A73" s="82" t="s">
        <v>97</v>
      </c>
      <c r="G73" s="79"/>
      <c r="H73" s="74"/>
      <c r="I73" s="80"/>
      <c r="J73" s="74"/>
      <c r="K73" s="79"/>
      <c r="L73" s="74"/>
      <c r="M73" s="80"/>
    </row>
    <row r="74" spans="1:13" ht="18.600000000000001" customHeight="1" x14ac:dyDescent="0.25">
      <c r="A74" s="82"/>
      <c r="B74" s="56" t="s">
        <v>212</v>
      </c>
      <c r="G74" s="79">
        <v>-25510621</v>
      </c>
      <c r="H74" s="74"/>
      <c r="I74" s="80">
        <v>44185776</v>
      </c>
      <c r="J74" s="74"/>
      <c r="K74" s="79">
        <v>26252</v>
      </c>
      <c r="L74" s="74"/>
      <c r="M74" s="80">
        <v>-18404829</v>
      </c>
    </row>
    <row r="75" spans="1:13" ht="18.600000000000001" customHeight="1" x14ac:dyDescent="0.25">
      <c r="A75" s="82"/>
      <c r="B75" s="56" t="s">
        <v>213</v>
      </c>
      <c r="G75" s="77">
        <v>24100856</v>
      </c>
      <c r="H75" s="74"/>
      <c r="I75" s="78">
        <v>4718418</v>
      </c>
      <c r="J75" s="74"/>
      <c r="K75" s="77">
        <v>0</v>
      </c>
      <c r="L75" s="74"/>
      <c r="M75" s="78">
        <v>0</v>
      </c>
    </row>
    <row r="76" spans="1:13" ht="18.600000000000001" customHeight="1" x14ac:dyDescent="0.25">
      <c r="A76" s="82"/>
      <c r="G76" s="79">
        <f>SUM(G74:G75)</f>
        <v>-1409765</v>
      </c>
      <c r="H76" s="74"/>
      <c r="I76" s="80">
        <f>SUM(I74:I75)</f>
        <v>48904194</v>
      </c>
      <c r="J76" s="74"/>
      <c r="K76" s="79">
        <f>SUM(K74:K75)</f>
        <v>26252</v>
      </c>
      <c r="L76" s="74"/>
      <c r="M76" s="80">
        <f>SUM(M74:M75)</f>
        <v>-18404829</v>
      </c>
    </row>
    <row r="77" spans="1:13" ht="18.600000000000001" customHeight="1" x14ac:dyDescent="0.25">
      <c r="A77" s="56" t="s">
        <v>85</v>
      </c>
      <c r="B77" s="55"/>
      <c r="F77" s="68"/>
      <c r="G77" s="77">
        <v>1655996</v>
      </c>
      <c r="H77" s="74"/>
      <c r="I77" s="78">
        <v>5412555</v>
      </c>
      <c r="J77" s="74"/>
      <c r="K77" s="77">
        <v>0</v>
      </c>
      <c r="L77" s="74"/>
      <c r="M77" s="78">
        <v>0</v>
      </c>
    </row>
    <row r="78" spans="1:13" ht="6" customHeight="1" x14ac:dyDescent="0.25">
      <c r="E78" s="58"/>
      <c r="F78" s="58"/>
      <c r="G78" s="46"/>
      <c r="H78" s="68"/>
      <c r="I78" s="30"/>
      <c r="J78" s="68"/>
      <c r="K78" s="46"/>
      <c r="M78" s="30"/>
    </row>
    <row r="79" spans="1:13" ht="18.600000000000001" customHeight="1" thickBot="1" x14ac:dyDescent="0.3">
      <c r="G79" s="50">
        <f>SUM(G76:G78)</f>
        <v>246231</v>
      </c>
      <c r="H79" s="68"/>
      <c r="I79" s="34">
        <f>SUM(I76:I77)</f>
        <v>54316749</v>
      </c>
      <c r="J79" s="68"/>
      <c r="K79" s="50">
        <f>SUM(K76:K78)</f>
        <v>26252</v>
      </c>
      <c r="L79" s="68"/>
      <c r="M79" s="34">
        <f>SUM(M76:M77)</f>
        <v>-18404829</v>
      </c>
    </row>
    <row r="80" spans="1:13" ht="6" customHeight="1" thickTop="1" x14ac:dyDescent="0.25">
      <c r="G80" s="46"/>
      <c r="H80" s="68"/>
      <c r="I80" s="30"/>
      <c r="J80" s="68"/>
      <c r="K80" s="46"/>
      <c r="L80" s="68"/>
      <c r="M80" s="30"/>
    </row>
    <row r="81" spans="1:14" ht="18.600000000000001" customHeight="1" x14ac:dyDescent="0.25">
      <c r="A81" s="81" t="s">
        <v>125</v>
      </c>
      <c r="G81" s="130"/>
      <c r="I81" s="20"/>
      <c r="K81" s="130"/>
      <c r="M81" s="20"/>
    </row>
    <row r="82" spans="1:14" ht="18.600000000000001" customHeight="1" x14ac:dyDescent="0.25">
      <c r="A82" s="82" t="s">
        <v>97</v>
      </c>
      <c r="G82" s="79"/>
      <c r="H82" s="74"/>
      <c r="I82" s="80"/>
      <c r="J82" s="74"/>
      <c r="K82" s="79"/>
      <c r="L82" s="74"/>
      <c r="M82" s="80"/>
    </row>
    <row r="83" spans="1:14" ht="18.600000000000001" customHeight="1" x14ac:dyDescent="0.25">
      <c r="A83" s="82"/>
      <c r="B83" s="56" t="s">
        <v>212</v>
      </c>
      <c r="G83" s="79">
        <v>-36443065.380000003</v>
      </c>
      <c r="H83" s="74"/>
      <c r="I83" s="80">
        <v>38036001</v>
      </c>
      <c r="J83" s="74"/>
      <c r="K83" s="79">
        <v>26252</v>
      </c>
      <c r="L83" s="74"/>
      <c r="M83" s="80">
        <v>-18404829</v>
      </c>
    </row>
    <row r="84" spans="1:14" ht="18.600000000000001" customHeight="1" x14ac:dyDescent="0.25">
      <c r="A84" s="82"/>
      <c r="B84" s="56" t="s">
        <v>213</v>
      </c>
      <c r="G84" s="77">
        <v>24100856</v>
      </c>
      <c r="H84" s="74"/>
      <c r="I84" s="78">
        <v>4718418</v>
      </c>
      <c r="J84" s="74"/>
      <c r="K84" s="77">
        <v>0</v>
      </c>
      <c r="L84" s="74"/>
      <c r="M84" s="78">
        <v>0</v>
      </c>
    </row>
    <row r="85" spans="1:14" ht="18.600000000000001" customHeight="1" x14ac:dyDescent="0.25">
      <c r="A85" s="82"/>
      <c r="G85" s="79">
        <f>SUM(G83:G84)</f>
        <v>-12342209.380000003</v>
      </c>
      <c r="H85" s="74"/>
      <c r="I85" s="80">
        <f>SUM(I83:I84)</f>
        <v>42754419</v>
      </c>
      <c r="J85" s="74"/>
      <c r="K85" s="79">
        <f>SUM(K83:K84)</f>
        <v>26252</v>
      </c>
      <c r="L85" s="74"/>
      <c r="M85" s="80">
        <f>SUM(M83:M84)</f>
        <v>-18404829</v>
      </c>
    </row>
    <row r="86" spans="1:14" ht="18.600000000000001" customHeight="1" x14ac:dyDescent="0.25">
      <c r="A86" s="83" t="s">
        <v>85</v>
      </c>
      <c r="G86" s="77">
        <v>-1969553</v>
      </c>
      <c r="H86" s="74"/>
      <c r="I86" s="78">
        <v>3617437</v>
      </c>
      <c r="J86" s="74"/>
      <c r="K86" s="77">
        <v>0</v>
      </c>
      <c r="L86" s="74"/>
      <c r="M86" s="78">
        <v>0</v>
      </c>
    </row>
    <row r="87" spans="1:14" ht="6" customHeight="1" x14ac:dyDescent="0.25">
      <c r="E87" s="58"/>
      <c r="F87" s="58"/>
      <c r="G87" s="46"/>
      <c r="H87" s="68"/>
      <c r="I87" s="30"/>
      <c r="J87" s="68"/>
      <c r="K87" s="46"/>
      <c r="M87" s="30"/>
    </row>
    <row r="88" spans="1:14" ht="18.600000000000001" customHeight="1" thickBot="1" x14ac:dyDescent="0.3">
      <c r="G88" s="50">
        <f>SUM(G85:G87)</f>
        <v>-14311762.380000003</v>
      </c>
      <c r="H88" s="68"/>
      <c r="I88" s="34">
        <f>SUM(I85:I86)</f>
        <v>46371856</v>
      </c>
      <c r="J88" s="68"/>
      <c r="K88" s="50">
        <f>SUM(K85:K87)</f>
        <v>26252</v>
      </c>
      <c r="L88" s="68"/>
      <c r="M88" s="34">
        <f>SUM(M85:M86)</f>
        <v>-18404829</v>
      </c>
    </row>
    <row r="89" spans="1:14" ht="6" customHeight="1" thickTop="1" x14ac:dyDescent="0.25">
      <c r="G89" s="46"/>
      <c r="H89" s="68"/>
      <c r="I89" s="30"/>
      <c r="J89" s="68"/>
      <c r="K89" s="46"/>
      <c r="L89" s="68"/>
      <c r="M89" s="30"/>
    </row>
    <row r="90" spans="1:14" ht="18.600000000000001" customHeight="1" x14ac:dyDescent="0.25">
      <c r="A90" s="56" t="s">
        <v>155</v>
      </c>
      <c r="G90" s="130"/>
      <c r="I90" s="20"/>
      <c r="K90" s="130"/>
      <c r="M90" s="20"/>
    </row>
    <row r="91" spans="1:14" ht="18.600000000000001" customHeight="1" x14ac:dyDescent="0.25">
      <c r="A91" s="55"/>
      <c r="B91" s="56" t="s">
        <v>212</v>
      </c>
      <c r="G91" s="231">
        <v>-4.19E-2</v>
      </c>
      <c r="H91" s="232"/>
      <c r="I91" s="233">
        <v>7.2599999999999998E-2</v>
      </c>
      <c r="J91" s="232"/>
      <c r="K91" s="248">
        <v>0</v>
      </c>
      <c r="L91" s="232"/>
      <c r="M91" s="233">
        <v>-3.0200000000000001E-2</v>
      </c>
    </row>
    <row r="92" spans="1:14" ht="18.600000000000001" customHeight="1" x14ac:dyDescent="0.25">
      <c r="B92" s="56" t="s">
        <v>213</v>
      </c>
      <c r="E92" s="58"/>
      <c r="F92" s="58"/>
      <c r="G92" s="245">
        <v>3.9600000000000003E-2</v>
      </c>
      <c r="H92" s="246"/>
      <c r="I92" s="247">
        <v>7.7000000000000002E-3</v>
      </c>
      <c r="J92" s="246"/>
      <c r="K92" s="245">
        <v>0</v>
      </c>
      <c r="L92" s="246"/>
      <c r="M92" s="247">
        <v>0</v>
      </c>
    </row>
    <row r="93" spans="1:14" ht="18.600000000000001" customHeight="1" thickBot="1" x14ac:dyDescent="0.3">
      <c r="A93" s="56" t="s">
        <v>240</v>
      </c>
      <c r="E93" s="58">
        <v>23</v>
      </c>
      <c r="G93" s="227">
        <v>-2.3E-3</v>
      </c>
      <c r="H93" s="230"/>
      <c r="I93" s="229">
        <v>8.0299999999999996E-2</v>
      </c>
      <c r="J93" s="230"/>
      <c r="K93" s="234">
        <v>0</v>
      </c>
      <c r="L93" s="230"/>
      <c r="M93" s="229">
        <v>-3.0200000000000001E-2</v>
      </c>
    </row>
    <row r="94" spans="1:14" ht="9.75" customHeight="1" thickTop="1" x14ac:dyDescent="0.25">
      <c r="D94"/>
      <c r="E94"/>
      <c r="F94"/>
      <c r="G94"/>
      <c r="H94"/>
      <c r="I94"/>
      <c r="J94"/>
      <c r="K94"/>
      <c r="L94"/>
      <c r="M94"/>
      <c r="N94"/>
    </row>
    <row r="95" spans="1:14" ht="18.600000000000001" customHeight="1" x14ac:dyDescent="0.25">
      <c r="A95" s="55"/>
      <c r="D95"/>
      <c r="E95"/>
      <c r="F95"/>
      <c r="G95"/>
      <c r="H95"/>
      <c r="I95"/>
      <c r="J95"/>
      <c r="K95"/>
      <c r="L95"/>
      <c r="M95"/>
      <c r="N95"/>
    </row>
    <row r="96" spans="1:14" ht="19.149999999999999" customHeight="1" x14ac:dyDescent="0.25">
      <c r="B96" s="55"/>
      <c r="D96"/>
      <c r="E96"/>
      <c r="F96"/>
      <c r="G96"/>
      <c r="H96"/>
      <c r="I96"/>
      <c r="J96"/>
      <c r="K96"/>
      <c r="L96"/>
      <c r="M96"/>
      <c r="N96"/>
    </row>
    <row r="97" spans="1:13" ht="18.600000000000001" customHeight="1" x14ac:dyDescent="0.25">
      <c r="E97" s="58"/>
      <c r="G97" s="68"/>
      <c r="H97" s="68"/>
      <c r="I97" s="68"/>
      <c r="J97" s="68"/>
      <c r="K97" s="68"/>
      <c r="L97" s="68"/>
      <c r="M97" s="68"/>
    </row>
    <row r="98" spans="1:13" ht="18.600000000000001" customHeight="1" x14ac:dyDescent="0.25">
      <c r="E98" s="58"/>
      <c r="G98" s="68"/>
      <c r="H98" s="68"/>
      <c r="I98" s="68"/>
      <c r="J98" s="68"/>
      <c r="K98" s="68"/>
      <c r="L98" s="68"/>
      <c r="M98" s="68"/>
    </row>
    <row r="99" spans="1:13" ht="21.75" customHeight="1" x14ac:dyDescent="0.25">
      <c r="E99" s="58"/>
      <c r="G99" s="68"/>
      <c r="H99" s="68"/>
      <c r="I99" s="68"/>
      <c r="J99" s="68"/>
      <c r="K99" s="68"/>
      <c r="L99" s="68"/>
      <c r="M99" s="68"/>
    </row>
    <row r="100" spans="1:13" ht="12" customHeight="1" x14ac:dyDescent="0.25">
      <c r="E100" s="58"/>
      <c r="G100" s="68"/>
      <c r="H100" s="68"/>
      <c r="I100" s="68"/>
      <c r="J100" s="68"/>
      <c r="K100" s="68"/>
      <c r="L100" s="68"/>
      <c r="M100" s="68"/>
    </row>
    <row r="101" spans="1:13" s="136" customFormat="1" ht="21.75" customHeight="1" x14ac:dyDescent="0.25">
      <c r="A101" s="139" t="str">
        <f>A47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101" s="139"/>
      <c r="C101" s="139"/>
      <c r="D101" s="139"/>
      <c r="E101" s="139"/>
      <c r="F101" s="139"/>
      <c r="G101" s="140"/>
      <c r="H101" s="140"/>
      <c r="I101" s="140"/>
      <c r="J101" s="140"/>
      <c r="K101" s="140"/>
      <c r="L101" s="140"/>
      <c r="M101" s="140"/>
    </row>
    <row r="102" spans="1:13" ht="20.100000000000001" customHeight="1" x14ac:dyDescent="0.25"/>
    <row r="103" spans="1:13" ht="20.100000000000001" customHeight="1" x14ac:dyDescent="0.25"/>
    <row r="104" spans="1:13" ht="20.100000000000001" customHeight="1" x14ac:dyDescent="0.25"/>
    <row r="105" spans="1:13" ht="20.100000000000001" customHeight="1" x14ac:dyDescent="0.25"/>
    <row r="106" spans="1:13" ht="20.100000000000001" customHeight="1" x14ac:dyDescent="0.25"/>
    <row r="107" spans="1:13" ht="20.100000000000001" customHeight="1" x14ac:dyDescent="0.25"/>
    <row r="108" spans="1:13" ht="20.100000000000001" customHeight="1" x14ac:dyDescent="0.25"/>
    <row r="109" spans="1:13" ht="20.100000000000001" customHeight="1" x14ac:dyDescent="0.25"/>
    <row r="110" spans="1:13" ht="20.100000000000001" customHeight="1" x14ac:dyDescent="0.25"/>
    <row r="111" spans="1:13" ht="20.100000000000001" customHeight="1" x14ac:dyDescent="0.25"/>
    <row r="112" spans="1:13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DE175-CD5C-4043-B41C-66DBAC24697B}">
  <sheetPr>
    <tabColor rgb="FFFFFF00"/>
  </sheetPr>
  <dimension ref="A1:T130"/>
  <sheetViews>
    <sheetView zoomScale="120" zoomScaleNormal="120" zoomScaleSheetLayoutView="101" workbookViewId="0">
      <selection activeCell="C7" sqref="C7"/>
    </sheetView>
  </sheetViews>
  <sheetFormatPr defaultRowHeight="17.25" x14ac:dyDescent="0.25"/>
  <cols>
    <col min="1" max="2" width="1.7109375" style="19" customWidth="1"/>
    <col min="3" max="3" width="33.140625" style="19" customWidth="1"/>
    <col min="4" max="4" width="7.28515625" style="19" customWidth="1"/>
    <col min="5" max="5" width="0.7109375" style="19" customWidth="1"/>
    <col min="6" max="6" width="14.28515625" style="20" customWidth="1"/>
    <col min="7" max="7" width="0.7109375" style="20" customWidth="1"/>
    <col min="8" max="8" width="14.28515625" style="20" customWidth="1"/>
    <col min="9" max="9" width="0.7109375" style="20" customWidth="1"/>
    <col min="10" max="10" width="14.28515625" style="20" customWidth="1"/>
    <col min="11" max="11" width="0.7109375" style="20" customWidth="1"/>
    <col min="12" max="12" width="14.28515625" style="20" customWidth="1"/>
    <col min="13" max="13" width="9.28515625" style="19"/>
    <col min="14" max="14" width="15.7109375" style="181" bestFit="1" customWidth="1"/>
    <col min="15" max="15" width="9.28515625" style="181"/>
    <col min="16" max="16" width="14.42578125" style="181" bestFit="1" customWidth="1"/>
    <col min="17" max="17" width="9.28515625" style="19"/>
    <col min="18" max="18" width="12.5703125" style="51" bestFit="1" customWidth="1"/>
    <col min="19" max="19" width="10" style="51" bestFit="1" customWidth="1"/>
    <col min="20" max="20" width="12.5703125" style="51" bestFit="1" customWidth="1"/>
    <col min="21" max="256" width="9.28515625" style="19"/>
    <col min="257" max="258" width="1.7109375" style="19" customWidth="1"/>
    <col min="259" max="259" width="30.28515625" style="19" customWidth="1"/>
    <col min="260" max="260" width="6.42578125" style="19" customWidth="1"/>
    <col min="261" max="261" width="0.7109375" style="19" customWidth="1"/>
    <col min="262" max="262" width="14" style="19" customWidth="1"/>
    <col min="263" max="263" width="0.7109375" style="19" customWidth="1"/>
    <col min="264" max="264" width="14" style="19" customWidth="1"/>
    <col min="265" max="265" width="0.7109375" style="19" customWidth="1"/>
    <col min="266" max="266" width="14" style="19" customWidth="1"/>
    <col min="267" max="267" width="0.7109375" style="19" customWidth="1"/>
    <col min="268" max="268" width="14" style="19" customWidth="1"/>
    <col min="269" max="512" width="9.28515625" style="19"/>
    <col min="513" max="514" width="1.7109375" style="19" customWidth="1"/>
    <col min="515" max="515" width="30.28515625" style="19" customWidth="1"/>
    <col min="516" max="516" width="6.42578125" style="19" customWidth="1"/>
    <col min="517" max="517" width="0.7109375" style="19" customWidth="1"/>
    <col min="518" max="518" width="14" style="19" customWidth="1"/>
    <col min="519" max="519" width="0.7109375" style="19" customWidth="1"/>
    <col min="520" max="520" width="14" style="19" customWidth="1"/>
    <col min="521" max="521" width="0.7109375" style="19" customWidth="1"/>
    <col min="522" max="522" width="14" style="19" customWidth="1"/>
    <col min="523" max="523" width="0.7109375" style="19" customWidth="1"/>
    <col min="524" max="524" width="14" style="19" customWidth="1"/>
    <col min="525" max="768" width="9.28515625" style="19"/>
    <col min="769" max="770" width="1.7109375" style="19" customWidth="1"/>
    <col min="771" max="771" width="30.28515625" style="19" customWidth="1"/>
    <col min="772" max="772" width="6.42578125" style="19" customWidth="1"/>
    <col min="773" max="773" width="0.7109375" style="19" customWidth="1"/>
    <col min="774" max="774" width="14" style="19" customWidth="1"/>
    <col min="775" max="775" width="0.7109375" style="19" customWidth="1"/>
    <col min="776" max="776" width="14" style="19" customWidth="1"/>
    <col min="777" max="777" width="0.7109375" style="19" customWidth="1"/>
    <col min="778" max="778" width="14" style="19" customWidth="1"/>
    <col min="779" max="779" width="0.7109375" style="19" customWidth="1"/>
    <col min="780" max="780" width="14" style="19" customWidth="1"/>
    <col min="781" max="1024" width="9.28515625" style="19"/>
    <col min="1025" max="1026" width="1.7109375" style="19" customWidth="1"/>
    <col min="1027" max="1027" width="30.28515625" style="19" customWidth="1"/>
    <col min="1028" max="1028" width="6.42578125" style="19" customWidth="1"/>
    <col min="1029" max="1029" width="0.7109375" style="19" customWidth="1"/>
    <col min="1030" max="1030" width="14" style="19" customWidth="1"/>
    <col min="1031" max="1031" width="0.7109375" style="19" customWidth="1"/>
    <col min="1032" max="1032" width="14" style="19" customWidth="1"/>
    <col min="1033" max="1033" width="0.7109375" style="19" customWidth="1"/>
    <col min="1034" max="1034" width="14" style="19" customWidth="1"/>
    <col min="1035" max="1035" width="0.7109375" style="19" customWidth="1"/>
    <col min="1036" max="1036" width="14" style="19" customWidth="1"/>
    <col min="1037" max="1280" width="9.28515625" style="19"/>
    <col min="1281" max="1282" width="1.7109375" style="19" customWidth="1"/>
    <col min="1283" max="1283" width="30.28515625" style="19" customWidth="1"/>
    <col min="1284" max="1284" width="6.42578125" style="19" customWidth="1"/>
    <col min="1285" max="1285" width="0.7109375" style="19" customWidth="1"/>
    <col min="1286" max="1286" width="14" style="19" customWidth="1"/>
    <col min="1287" max="1287" width="0.7109375" style="19" customWidth="1"/>
    <col min="1288" max="1288" width="14" style="19" customWidth="1"/>
    <col min="1289" max="1289" width="0.7109375" style="19" customWidth="1"/>
    <col min="1290" max="1290" width="14" style="19" customWidth="1"/>
    <col min="1291" max="1291" width="0.7109375" style="19" customWidth="1"/>
    <col min="1292" max="1292" width="14" style="19" customWidth="1"/>
    <col min="1293" max="1536" width="9.28515625" style="19"/>
    <col min="1537" max="1538" width="1.7109375" style="19" customWidth="1"/>
    <col min="1539" max="1539" width="30.28515625" style="19" customWidth="1"/>
    <col min="1540" max="1540" width="6.42578125" style="19" customWidth="1"/>
    <col min="1541" max="1541" width="0.7109375" style="19" customWidth="1"/>
    <col min="1542" max="1542" width="14" style="19" customWidth="1"/>
    <col min="1543" max="1543" width="0.7109375" style="19" customWidth="1"/>
    <col min="1544" max="1544" width="14" style="19" customWidth="1"/>
    <col min="1545" max="1545" width="0.7109375" style="19" customWidth="1"/>
    <col min="1546" max="1546" width="14" style="19" customWidth="1"/>
    <col min="1547" max="1547" width="0.7109375" style="19" customWidth="1"/>
    <col min="1548" max="1548" width="14" style="19" customWidth="1"/>
    <col min="1549" max="1792" width="9.28515625" style="19"/>
    <col min="1793" max="1794" width="1.7109375" style="19" customWidth="1"/>
    <col min="1795" max="1795" width="30.28515625" style="19" customWidth="1"/>
    <col min="1796" max="1796" width="6.42578125" style="19" customWidth="1"/>
    <col min="1797" max="1797" width="0.7109375" style="19" customWidth="1"/>
    <col min="1798" max="1798" width="14" style="19" customWidth="1"/>
    <col min="1799" max="1799" width="0.7109375" style="19" customWidth="1"/>
    <col min="1800" max="1800" width="14" style="19" customWidth="1"/>
    <col min="1801" max="1801" width="0.7109375" style="19" customWidth="1"/>
    <col min="1802" max="1802" width="14" style="19" customWidth="1"/>
    <col min="1803" max="1803" width="0.7109375" style="19" customWidth="1"/>
    <col min="1804" max="1804" width="14" style="19" customWidth="1"/>
    <col min="1805" max="2048" width="9.28515625" style="19"/>
    <col min="2049" max="2050" width="1.7109375" style="19" customWidth="1"/>
    <col min="2051" max="2051" width="30.28515625" style="19" customWidth="1"/>
    <col min="2052" max="2052" width="6.42578125" style="19" customWidth="1"/>
    <col min="2053" max="2053" width="0.7109375" style="19" customWidth="1"/>
    <col min="2054" max="2054" width="14" style="19" customWidth="1"/>
    <col min="2055" max="2055" width="0.7109375" style="19" customWidth="1"/>
    <col min="2056" max="2056" width="14" style="19" customWidth="1"/>
    <col min="2057" max="2057" width="0.7109375" style="19" customWidth="1"/>
    <col min="2058" max="2058" width="14" style="19" customWidth="1"/>
    <col min="2059" max="2059" width="0.7109375" style="19" customWidth="1"/>
    <col min="2060" max="2060" width="14" style="19" customWidth="1"/>
    <col min="2061" max="2304" width="9.28515625" style="19"/>
    <col min="2305" max="2306" width="1.7109375" style="19" customWidth="1"/>
    <col min="2307" max="2307" width="30.28515625" style="19" customWidth="1"/>
    <col min="2308" max="2308" width="6.42578125" style="19" customWidth="1"/>
    <col min="2309" max="2309" width="0.7109375" style="19" customWidth="1"/>
    <col min="2310" max="2310" width="14" style="19" customWidth="1"/>
    <col min="2311" max="2311" width="0.7109375" style="19" customWidth="1"/>
    <col min="2312" max="2312" width="14" style="19" customWidth="1"/>
    <col min="2313" max="2313" width="0.7109375" style="19" customWidth="1"/>
    <col min="2314" max="2314" width="14" style="19" customWidth="1"/>
    <col min="2315" max="2315" width="0.7109375" style="19" customWidth="1"/>
    <col min="2316" max="2316" width="14" style="19" customWidth="1"/>
    <col min="2317" max="2560" width="9.28515625" style="19"/>
    <col min="2561" max="2562" width="1.7109375" style="19" customWidth="1"/>
    <col min="2563" max="2563" width="30.28515625" style="19" customWidth="1"/>
    <col min="2564" max="2564" width="6.42578125" style="19" customWidth="1"/>
    <col min="2565" max="2565" width="0.7109375" style="19" customWidth="1"/>
    <col min="2566" max="2566" width="14" style="19" customWidth="1"/>
    <col min="2567" max="2567" width="0.7109375" style="19" customWidth="1"/>
    <col min="2568" max="2568" width="14" style="19" customWidth="1"/>
    <col min="2569" max="2569" width="0.7109375" style="19" customWidth="1"/>
    <col min="2570" max="2570" width="14" style="19" customWidth="1"/>
    <col min="2571" max="2571" width="0.7109375" style="19" customWidth="1"/>
    <col min="2572" max="2572" width="14" style="19" customWidth="1"/>
    <col min="2573" max="2816" width="9.28515625" style="19"/>
    <col min="2817" max="2818" width="1.7109375" style="19" customWidth="1"/>
    <col min="2819" max="2819" width="30.28515625" style="19" customWidth="1"/>
    <col min="2820" max="2820" width="6.42578125" style="19" customWidth="1"/>
    <col min="2821" max="2821" width="0.7109375" style="19" customWidth="1"/>
    <col min="2822" max="2822" width="14" style="19" customWidth="1"/>
    <col min="2823" max="2823" width="0.7109375" style="19" customWidth="1"/>
    <col min="2824" max="2824" width="14" style="19" customWidth="1"/>
    <col min="2825" max="2825" width="0.7109375" style="19" customWidth="1"/>
    <col min="2826" max="2826" width="14" style="19" customWidth="1"/>
    <col min="2827" max="2827" width="0.7109375" style="19" customWidth="1"/>
    <col min="2828" max="2828" width="14" style="19" customWidth="1"/>
    <col min="2829" max="3072" width="9.28515625" style="19"/>
    <col min="3073" max="3074" width="1.7109375" style="19" customWidth="1"/>
    <col min="3075" max="3075" width="30.28515625" style="19" customWidth="1"/>
    <col min="3076" max="3076" width="6.42578125" style="19" customWidth="1"/>
    <col min="3077" max="3077" width="0.7109375" style="19" customWidth="1"/>
    <col min="3078" max="3078" width="14" style="19" customWidth="1"/>
    <col min="3079" max="3079" width="0.7109375" style="19" customWidth="1"/>
    <col min="3080" max="3080" width="14" style="19" customWidth="1"/>
    <col min="3081" max="3081" width="0.7109375" style="19" customWidth="1"/>
    <col min="3082" max="3082" width="14" style="19" customWidth="1"/>
    <col min="3083" max="3083" width="0.7109375" style="19" customWidth="1"/>
    <col min="3084" max="3084" width="14" style="19" customWidth="1"/>
    <col min="3085" max="3328" width="9.28515625" style="19"/>
    <col min="3329" max="3330" width="1.7109375" style="19" customWidth="1"/>
    <col min="3331" max="3331" width="30.28515625" style="19" customWidth="1"/>
    <col min="3332" max="3332" width="6.42578125" style="19" customWidth="1"/>
    <col min="3333" max="3333" width="0.7109375" style="19" customWidth="1"/>
    <col min="3334" max="3334" width="14" style="19" customWidth="1"/>
    <col min="3335" max="3335" width="0.7109375" style="19" customWidth="1"/>
    <col min="3336" max="3336" width="14" style="19" customWidth="1"/>
    <col min="3337" max="3337" width="0.7109375" style="19" customWidth="1"/>
    <col min="3338" max="3338" width="14" style="19" customWidth="1"/>
    <col min="3339" max="3339" width="0.7109375" style="19" customWidth="1"/>
    <col min="3340" max="3340" width="14" style="19" customWidth="1"/>
    <col min="3341" max="3584" width="9.28515625" style="19"/>
    <col min="3585" max="3586" width="1.7109375" style="19" customWidth="1"/>
    <col min="3587" max="3587" width="30.28515625" style="19" customWidth="1"/>
    <col min="3588" max="3588" width="6.42578125" style="19" customWidth="1"/>
    <col min="3589" max="3589" width="0.7109375" style="19" customWidth="1"/>
    <col min="3590" max="3590" width="14" style="19" customWidth="1"/>
    <col min="3591" max="3591" width="0.7109375" style="19" customWidth="1"/>
    <col min="3592" max="3592" width="14" style="19" customWidth="1"/>
    <col min="3593" max="3593" width="0.7109375" style="19" customWidth="1"/>
    <col min="3594" max="3594" width="14" style="19" customWidth="1"/>
    <col min="3595" max="3595" width="0.7109375" style="19" customWidth="1"/>
    <col min="3596" max="3596" width="14" style="19" customWidth="1"/>
    <col min="3597" max="3840" width="9.28515625" style="19"/>
    <col min="3841" max="3842" width="1.7109375" style="19" customWidth="1"/>
    <col min="3843" max="3843" width="30.28515625" style="19" customWidth="1"/>
    <col min="3844" max="3844" width="6.42578125" style="19" customWidth="1"/>
    <col min="3845" max="3845" width="0.7109375" style="19" customWidth="1"/>
    <col min="3846" max="3846" width="14" style="19" customWidth="1"/>
    <col min="3847" max="3847" width="0.7109375" style="19" customWidth="1"/>
    <col min="3848" max="3848" width="14" style="19" customWidth="1"/>
    <col min="3849" max="3849" width="0.7109375" style="19" customWidth="1"/>
    <col min="3850" max="3850" width="14" style="19" customWidth="1"/>
    <col min="3851" max="3851" width="0.7109375" style="19" customWidth="1"/>
    <col min="3852" max="3852" width="14" style="19" customWidth="1"/>
    <col min="3853" max="4096" width="9.28515625" style="19"/>
    <col min="4097" max="4098" width="1.7109375" style="19" customWidth="1"/>
    <col min="4099" max="4099" width="30.28515625" style="19" customWidth="1"/>
    <col min="4100" max="4100" width="6.42578125" style="19" customWidth="1"/>
    <col min="4101" max="4101" width="0.7109375" style="19" customWidth="1"/>
    <col min="4102" max="4102" width="14" style="19" customWidth="1"/>
    <col min="4103" max="4103" width="0.7109375" style="19" customWidth="1"/>
    <col min="4104" max="4104" width="14" style="19" customWidth="1"/>
    <col min="4105" max="4105" width="0.7109375" style="19" customWidth="1"/>
    <col min="4106" max="4106" width="14" style="19" customWidth="1"/>
    <col min="4107" max="4107" width="0.7109375" style="19" customWidth="1"/>
    <col min="4108" max="4108" width="14" style="19" customWidth="1"/>
    <col min="4109" max="4352" width="9.28515625" style="19"/>
    <col min="4353" max="4354" width="1.7109375" style="19" customWidth="1"/>
    <col min="4355" max="4355" width="30.28515625" style="19" customWidth="1"/>
    <col min="4356" max="4356" width="6.42578125" style="19" customWidth="1"/>
    <col min="4357" max="4357" width="0.7109375" style="19" customWidth="1"/>
    <col min="4358" max="4358" width="14" style="19" customWidth="1"/>
    <col min="4359" max="4359" width="0.7109375" style="19" customWidth="1"/>
    <col min="4360" max="4360" width="14" style="19" customWidth="1"/>
    <col min="4361" max="4361" width="0.7109375" style="19" customWidth="1"/>
    <col min="4362" max="4362" width="14" style="19" customWidth="1"/>
    <col min="4363" max="4363" width="0.7109375" style="19" customWidth="1"/>
    <col min="4364" max="4364" width="14" style="19" customWidth="1"/>
    <col min="4365" max="4608" width="9.28515625" style="19"/>
    <col min="4609" max="4610" width="1.7109375" style="19" customWidth="1"/>
    <col min="4611" max="4611" width="30.28515625" style="19" customWidth="1"/>
    <col min="4612" max="4612" width="6.42578125" style="19" customWidth="1"/>
    <col min="4613" max="4613" width="0.7109375" style="19" customWidth="1"/>
    <col min="4614" max="4614" width="14" style="19" customWidth="1"/>
    <col min="4615" max="4615" width="0.7109375" style="19" customWidth="1"/>
    <col min="4616" max="4616" width="14" style="19" customWidth="1"/>
    <col min="4617" max="4617" width="0.7109375" style="19" customWidth="1"/>
    <col min="4618" max="4618" width="14" style="19" customWidth="1"/>
    <col min="4619" max="4619" width="0.7109375" style="19" customWidth="1"/>
    <col min="4620" max="4620" width="14" style="19" customWidth="1"/>
    <col min="4621" max="4864" width="9.28515625" style="19"/>
    <col min="4865" max="4866" width="1.7109375" style="19" customWidth="1"/>
    <col min="4867" max="4867" width="30.28515625" style="19" customWidth="1"/>
    <col min="4868" max="4868" width="6.42578125" style="19" customWidth="1"/>
    <col min="4869" max="4869" width="0.7109375" style="19" customWidth="1"/>
    <col min="4870" max="4870" width="14" style="19" customWidth="1"/>
    <col min="4871" max="4871" width="0.7109375" style="19" customWidth="1"/>
    <col min="4872" max="4872" width="14" style="19" customWidth="1"/>
    <col min="4873" max="4873" width="0.7109375" style="19" customWidth="1"/>
    <col min="4874" max="4874" width="14" style="19" customWidth="1"/>
    <col min="4875" max="4875" width="0.7109375" style="19" customWidth="1"/>
    <col min="4876" max="4876" width="14" style="19" customWidth="1"/>
    <col min="4877" max="5120" width="9.28515625" style="19"/>
    <col min="5121" max="5122" width="1.7109375" style="19" customWidth="1"/>
    <col min="5123" max="5123" width="30.28515625" style="19" customWidth="1"/>
    <col min="5124" max="5124" width="6.42578125" style="19" customWidth="1"/>
    <col min="5125" max="5125" width="0.7109375" style="19" customWidth="1"/>
    <col min="5126" max="5126" width="14" style="19" customWidth="1"/>
    <col min="5127" max="5127" width="0.7109375" style="19" customWidth="1"/>
    <col min="5128" max="5128" width="14" style="19" customWidth="1"/>
    <col min="5129" max="5129" width="0.7109375" style="19" customWidth="1"/>
    <col min="5130" max="5130" width="14" style="19" customWidth="1"/>
    <col min="5131" max="5131" width="0.7109375" style="19" customWidth="1"/>
    <col min="5132" max="5132" width="14" style="19" customWidth="1"/>
    <col min="5133" max="5376" width="9.28515625" style="19"/>
    <col min="5377" max="5378" width="1.7109375" style="19" customWidth="1"/>
    <col min="5379" max="5379" width="30.28515625" style="19" customWidth="1"/>
    <col min="5380" max="5380" width="6.42578125" style="19" customWidth="1"/>
    <col min="5381" max="5381" width="0.7109375" style="19" customWidth="1"/>
    <col min="5382" max="5382" width="14" style="19" customWidth="1"/>
    <col min="5383" max="5383" width="0.7109375" style="19" customWidth="1"/>
    <col min="5384" max="5384" width="14" style="19" customWidth="1"/>
    <col min="5385" max="5385" width="0.7109375" style="19" customWidth="1"/>
    <col min="5386" max="5386" width="14" style="19" customWidth="1"/>
    <col min="5387" max="5387" width="0.7109375" style="19" customWidth="1"/>
    <col min="5388" max="5388" width="14" style="19" customWidth="1"/>
    <col min="5389" max="5632" width="9.28515625" style="19"/>
    <col min="5633" max="5634" width="1.7109375" style="19" customWidth="1"/>
    <col min="5635" max="5635" width="30.28515625" style="19" customWidth="1"/>
    <col min="5636" max="5636" width="6.42578125" style="19" customWidth="1"/>
    <col min="5637" max="5637" width="0.7109375" style="19" customWidth="1"/>
    <col min="5638" max="5638" width="14" style="19" customWidth="1"/>
    <col min="5639" max="5639" width="0.7109375" style="19" customWidth="1"/>
    <col min="5640" max="5640" width="14" style="19" customWidth="1"/>
    <col min="5641" max="5641" width="0.7109375" style="19" customWidth="1"/>
    <col min="5642" max="5642" width="14" style="19" customWidth="1"/>
    <col min="5643" max="5643" width="0.7109375" style="19" customWidth="1"/>
    <col min="5644" max="5644" width="14" style="19" customWidth="1"/>
    <col min="5645" max="5888" width="9.28515625" style="19"/>
    <col min="5889" max="5890" width="1.7109375" style="19" customWidth="1"/>
    <col min="5891" max="5891" width="30.28515625" style="19" customWidth="1"/>
    <col min="5892" max="5892" width="6.42578125" style="19" customWidth="1"/>
    <col min="5893" max="5893" width="0.7109375" style="19" customWidth="1"/>
    <col min="5894" max="5894" width="14" style="19" customWidth="1"/>
    <col min="5895" max="5895" width="0.7109375" style="19" customWidth="1"/>
    <col min="5896" max="5896" width="14" style="19" customWidth="1"/>
    <col min="5897" max="5897" width="0.7109375" style="19" customWidth="1"/>
    <col min="5898" max="5898" width="14" style="19" customWidth="1"/>
    <col min="5899" max="5899" width="0.7109375" style="19" customWidth="1"/>
    <col min="5900" max="5900" width="14" style="19" customWidth="1"/>
    <col min="5901" max="6144" width="9.28515625" style="19"/>
    <col min="6145" max="6146" width="1.7109375" style="19" customWidth="1"/>
    <col min="6147" max="6147" width="30.28515625" style="19" customWidth="1"/>
    <col min="6148" max="6148" width="6.42578125" style="19" customWidth="1"/>
    <col min="6149" max="6149" width="0.7109375" style="19" customWidth="1"/>
    <col min="6150" max="6150" width="14" style="19" customWidth="1"/>
    <col min="6151" max="6151" width="0.7109375" style="19" customWidth="1"/>
    <col min="6152" max="6152" width="14" style="19" customWidth="1"/>
    <col min="6153" max="6153" width="0.7109375" style="19" customWidth="1"/>
    <col min="6154" max="6154" width="14" style="19" customWidth="1"/>
    <col min="6155" max="6155" width="0.7109375" style="19" customWidth="1"/>
    <col min="6156" max="6156" width="14" style="19" customWidth="1"/>
    <col min="6157" max="6400" width="9.28515625" style="19"/>
    <col min="6401" max="6402" width="1.7109375" style="19" customWidth="1"/>
    <col min="6403" max="6403" width="30.28515625" style="19" customWidth="1"/>
    <col min="6404" max="6404" width="6.42578125" style="19" customWidth="1"/>
    <col min="6405" max="6405" width="0.7109375" style="19" customWidth="1"/>
    <col min="6406" max="6406" width="14" style="19" customWidth="1"/>
    <col min="6407" max="6407" width="0.7109375" style="19" customWidth="1"/>
    <col min="6408" max="6408" width="14" style="19" customWidth="1"/>
    <col min="6409" max="6409" width="0.7109375" style="19" customWidth="1"/>
    <col min="6410" max="6410" width="14" style="19" customWidth="1"/>
    <col min="6411" max="6411" width="0.7109375" style="19" customWidth="1"/>
    <col min="6412" max="6412" width="14" style="19" customWidth="1"/>
    <col min="6413" max="6656" width="9.28515625" style="19"/>
    <col min="6657" max="6658" width="1.7109375" style="19" customWidth="1"/>
    <col min="6659" max="6659" width="30.28515625" style="19" customWidth="1"/>
    <col min="6660" max="6660" width="6.42578125" style="19" customWidth="1"/>
    <col min="6661" max="6661" width="0.7109375" style="19" customWidth="1"/>
    <col min="6662" max="6662" width="14" style="19" customWidth="1"/>
    <col min="6663" max="6663" width="0.7109375" style="19" customWidth="1"/>
    <col min="6664" max="6664" width="14" style="19" customWidth="1"/>
    <col min="6665" max="6665" width="0.7109375" style="19" customWidth="1"/>
    <col min="6666" max="6666" width="14" style="19" customWidth="1"/>
    <col min="6667" max="6667" width="0.7109375" style="19" customWidth="1"/>
    <col min="6668" max="6668" width="14" style="19" customWidth="1"/>
    <col min="6669" max="6912" width="9.28515625" style="19"/>
    <col min="6913" max="6914" width="1.7109375" style="19" customWidth="1"/>
    <col min="6915" max="6915" width="30.28515625" style="19" customWidth="1"/>
    <col min="6916" max="6916" width="6.42578125" style="19" customWidth="1"/>
    <col min="6917" max="6917" width="0.7109375" style="19" customWidth="1"/>
    <col min="6918" max="6918" width="14" style="19" customWidth="1"/>
    <col min="6919" max="6919" width="0.7109375" style="19" customWidth="1"/>
    <col min="6920" max="6920" width="14" style="19" customWidth="1"/>
    <col min="6921" max="6921" width="0.7109375" style="19" customWidth="1"/>
    <col min="6922" max="6922" width="14" style="19" customWidth="1"/>
    <col min="6923" max="6923" width="0.7109375" style="19" customWidth="1"/>
    <col min="6924" max="6924" width="14" style="19" customWidth="1"/>
    <col min="6925" max="7168" width="9.28515625" style="19"/>
    <col min="7169" max="7170" width="1.7109375" style="19" customWidth="1"/>
    <col min="7171" max="7171" width="30.28515625" style="19" customWidth="1"/>
    <col min="7172" max="7172" width="6.42578125" style="19" customWidth="1"/>
    <col min="7173" max="7173" width="0.7109375" style="19" customWidth="1"/>
    <col min="7174" max="7174" width="14" style="19" customWidth="1"/>
    <col min="7175" max="7175" width="0.7109375" style="19" customWidth="1"/>
    <col min="7176" max="7176" width="14" style="19" customWidth="1"/>
    <col min="7177" max="7177" width="0.7109375" style="19" customWidth="1"/>
    <col min="7178" max="7178" width="14" style="19" customWidth="1"/>
    <col min="7179" max="7179" width="0.7109375" style="19" customWidth="1"/>
    <col min="7180" max="7180" width="14" style="19" customWidth="1"/>
    <col min="7181" max="7424" width="9.28515625" style="19"/>
    <col min="7425" max="7426" width="1.7109375" style="19" customWidth="1"/>
    <col min="7427" max="7427" width="30.28515625" style="19" customWidth="1"/>
    <col min="7428" max="7428" width="6.42578125" style="19" customWidth="1"/>
    <col min="7429" max="7429" width="0.7109375" style="19" customWidth="1"/>
    <col min="7430" max="7430" width="14" style="19" customWidth="1"/>
    <col min="7431" max="7431" width="0.7109375" style="19" customWidth="1"/>
    <col min="7432" max="7432" width="14" style="19" customWidth="1"/>
    <col min="7433" max="7433" width="0.7109375" style="19" customWidth="1"/>
    <col min="7434" max="7434" width="14" style="19" customWidth="1"/>
    <col min="7435" max="7435" width="0.7109375" style="19" customWidth="1"/>
    <col min="7436" max="7436" width="14" style="19" customWidth="1"/>
    <col min="7437" max="7680" width="9.28515625" style="19"/>
    <col min="7681" max="7682" width="1.7109375" style="19" customWidth="1"/>
    <col min="7683" max="7683" width="30.28515625" style="19" customWidth="1"/>
    <col min="7684" max="7684" width="6.42578125" style="19" customWidth="1"/>
    <col min="7685" max="7685" width="0.7109375" style="19" customWidth="1"/>
    <col min="7686" max="7686" width="14" style="19" customWidth="1"/>
    <col min="7687" max="7687" width="0.7109375" style="19" customWidth="1"/>
    <col min="7688" max="7688" width="14" style="19" customWidth="1"/>
    <col min="7689" max="7689" width="0.7109375" style="19" customWidth="1"/>
    <col min="7690" max="7690" width="14" style="19" customWidth="1"/>
    <col min="7691" max="7691" width="0.7109375" style="19" customWidth="1"/>
    <col min="7692" max="7692" width="14" style="19" customWidth="1"/>
    <col min="7693" max="7936" width="9.28515625" style="19"/>
    <col min="7937" max="7938" width="1.7109375" style="19" customWidth="1"/>
    <col min="7939" max="7939" width="30.28515625" style="19" customWidth="1"/>
    <col min="7940" max="7940" width="6.42578125" style="19" customWidth="1"/>
    <col min="7941" max="7941" width="0.7109375" style="19" customWidth="1"/>
    <col min="7942" max="7942" width="14" style="19" customWidth="1"/>
    <col min="7943" max="7943" width="0.7109375" style="19" customWidth="1"/>
    <col min="7944" max="7944" width="14" style="19" customWidth="1"/>
    <col min="7945" max="7945" width="0.7109375" style="19" customWidth="1"/>
    <col min="7946" max="7946" width="14" style="19" customWidth="1"/>
    <col min="7947" max="7947" width="0.7109375" style="19" customWidth="1"/>
    <col min="7948" max="7948" width="14" style="19" customWidth="1"/>
    <col min="7949" max="8192" width="9.28515625" style="19"/>
    <col min="8193" max="8194" width="1.7109375" style="19" customWidth="1"/>
    <col min="8195" max="8195" width="30.28515625" style="19" customWidth="1"/>
    <col min="8196" max="8196" width="6.42578125" style="19" customWidth="1"/>
    <col min="8197" max="8197" width="0.7109375" style="19" customWidth="1"/>
    <col min="8198" max="8198" width="14" style="19" customWidth="1"/>
    <col min="8199" max="8199" width="0.7109375" style="19" customWidth="1"/>
    <col min="8200" max="8200" width="14" style="19" customWidth="1"/>
    <col min="8201" max="8201" width="0.7109375" style="19" customWidth="1"/>
    <col min="8202" max="8202" width="14" style="19" customWidth="1"/>
    <col min="8203" max="8203" width="0.7109375" style="19" customWidth="1"/>
    <col min="8204" max="8204" width="14" style="19" customWidth="1"/>
    <col min="8205" max="8448" width="9.28515625" style="19"/>
    <col min="8449" max="8450" width="1.7109375" style="19" customWidth="1"/>
    <col min="8451" max="8451" width="30.28515625" style="19" customWidth="1"/>
    <col min="8452" max="8452" width="6.42578125" style="19" customWidth="1"/>
    <col min="8453" max="8453" width="0.7109375" style="19" customWidth="1"/>
    <col min="8454" max="8454" width="14" style="19" customWidth="1"/>
    <col min="8455" max="8455" width="0.7109375" style="19" customWidth="1"/>
    <col min="8456" max="8456" width="14" style="19" customWidth="1"/>
    <col min="8457" max="8457" width="0.7109375" style="19" customWidth="1"/>
    <col min="8458" max="8458" width="14" style="19" customWidth="1"/>
    <col min="8459" max="8459" width="0.7109375" style="19" customWidth="1"/>
    <col min="8460" max="8460" width="14" style="19" customWidth="1"/>
    <col min="8461" max="8704" width="9.28515625" style="19"/>
    <col min="8705" max="8706" width="1.7109375" style="19" customWidth="1"/>
    <col min="8707" max="8707" width="30.28515625" style="19" customWidth="1"/>
    <col min="8708" max="8708" width="6.42578125" style="19" customWidth="1"/>
    <col min="8709" max="8709" width="0.7109375" style="19" customWidth="1"/>
    <col min="8710" max="8710" width="14" style="19" customWidth="1"/>
    <col min="8711" max="8711" width="0.7109375" style="19" customWidth="1"/>
    <col min="8712" max="8712" width="14" style="19" customWidth="1"/>
    <col min="8713" max="8713" width="0.7109375" style="19" customWidth="1"/>
    <col min="8714" max="8714" width="14" style="19" customWidth="1"/>
    <col min="8715" max="8715" width="0.7109375" style="19" customWidth="1"/>
    <col min="8716" max="8716" width="14" style="19" customWidth="1"/>
    <col min="8717" max="8960" width="9.28515625" style="19"/>
    <col min="8961" max="8962" width="1.7109375" style="19" customWidth="1"/>
    <col min="8963" max="8963" width="30.28515625" style="19" customWidth="1"/>
    <col min="8964" max="8964" width="6.42578125" style="19" customWidth="1"/>
    <col min="8965" max="8965" width="0.7109375" style="19" customWidth="1"/>
    <col min="8966" max="8966" width="14" style="19" customWidth="1"/>
    <col min="8967" max="8967" width="0.7109375" style="19" customWidth="1"/>
    <col min="8968" max="8968" width="14" style="19" customWidth="1"/>
    <col min="8969" max="8969" width="0.7109375" style="19" customWidth="1"/>
    <col min="8970" max="8970" width="14" style="19" customWidth="1"/>
    <col min="8971" max="8971" width="0.7109375" style="19" customWidth="1"/>
    <col min="8972" max="8972" width="14" style="19" customWidth="1"/>
    <col min="8973" max="9216" width="9.28515625" style="19"/>
    <col min="9217" max="9218" width="1.7109375" style="19" customWidth="1"/>
    <col min="9219" max="9219" width="30.28515625" style="19" customWidth="1"/>
    <col min="9220" max="9220" width="6.42578125" style="19" customWidth="1"/>
    <col min="9221" max="9221" width="0.7109375" style="19" customWidth="1"/>
    <col min="9222" max="9222" width="14" style="19" customWidth="1"/>
    <col min="9223" max="9223" width="0.7109375" style="19" customWidth="1"/>
    <col min="9224" max="9224" width="14" style="19" customWidth="1"/>
    <col min="9225" max="9225" width="0.7109375" style="19" customWidth="1"/>
    <col min="9226" max="9226" width="14" style="19" customWidth="1"/>
    <col min="9227" max="9227" width="0.7109375" style="19" customWidth="1"/>
    <col min="9228" max="9228" width="14" style="19" customWidth="1"/>
    <col min="9229" max="9472" width="9.28515625" style="19"/>
    <col min="9473" max="9474" width="1.7109375" style="19" customWidth="1"/>
    <col min="9475" max="9475" width="30.28515625" style="19" customWidth="1"/>
    <col min="9476" max="9476" width="6.42578125" style="19" customWidth="1"/>
    <col min="9477" max="9477" width="0.7109375" style="19" customWidth="1"/>
    <col min="9478" max="9478" width="14" style="19" customWidth="1"/>
    <col min="9479" max="9479" width="0.7109375" style="19" customWidth="1"/>
    <col min="9480" max="9480" width="14" style="19" customWidth="1"/>
    <col min="9481" max="9481" width="0.7109375" style="19" customWidth="1"/>
    <col min="9482" max="9482" width="14" style="19" customWidth="1"/>
    <col min="9483" max="9483" width="0.7109375" style="19" customWidth="1"/>
    <col min="9484" max="9484" width="14" style="19" customWidth="1"/>
    <col min="9485" max="9728" width="9.28515625" style="19"/>
    <col min="9729" max="9730" width="1.7109375" style="19" customWidth="1"/>
    <col min="9731" max="9731" width="30.28515625" style="19" customWidth="1"/>
    <col min="9732" max="9732" width="6.42578125" style="19" customWidth="1"/>
    <col min="9733" max="9733" width="0.7109375" style="19" customWidth="1"/>
    <col min="9734" max="9734" width="14" style="19" customWidth="1"/>
    <col min="9735" max="9735" width="0.7109375" style="19" customWidth="1"/>
    <col min="9736" max="9736" width="14" style="19" customWidth="1"/>
    <col min="9737" max="9737" width="0.7109375" style="19" customWidth="1"/>
    <col min="9738" max="9738" width="14" style="19" customWidth="1"/>
    <col min="9739" max="9739" width="0.7109375" style="19" customWidth="1"/>
    <col min="9740" max="9740" width="14" style="19" customWidth="1"/>
    <col min="9741" max="9984" width="9.28515625" style="19"/>
    <col min="9985" max="9986" width="1.7109375" style="19" customWidth="1"/>
    <col min="9987" max="9987" width="30.28515625" style="19" customWidth="1"/>
    <col min="9988" max="9988" width="6.42578125" style="19" customWidth="1"/>
    <col min="9989" max="9989" width="0.7109375" style="19" customWidth="1"/>
    <col min="9990" max="9990" width="14" style="19" customWidth="1"/>
    <col min="9991" max="9991" width="0.7109375" style="19" customWidth="1"/>
    <col min="9992" max="9992" width="14" style="19" customWidth="1"/>
    <col min="9993" max="9993" width="0.7109375" style="19" customWidth="1"/>
    <col min="9994" max="9994" width="14" style="19" customWidth="1"/>
    <col min="9995" max="9995" width="0.7109375" style="19" customWidth="1"/>
    <col min="9996" max="9996" width="14" style="19" customWidth="1"/>
    <col min="9997" max="10240" width="9.28515625" style="19"/>
    <col min="10241" max="10242" width="1.7109375" style="19" customWidth="1"/>
    <col min="10243" max="10243" width="30.28515625" style="19" customWidth="1"/>
    <col min="10244" max="10244" width="6.42578125" style="19" customWidth="1"/>
    <col min="10245" max="10245" width="0.7109375" style="19" customWidth="1"/>
    <col min="10246" max="10246" width="14" style="19" customWidth="1"/>
    <col min="10247" max="10247" width="0.7109375" style="19" customWidth="1"/>
    <col min="10248" max="10248" width="14" style="19" customWidth="1"/>
    <col min="10249" max="10249" width="0.7109375" style="19" customWidth="1"/>
    <col min="10250" max="10250" width="14" style="19" customWidth="1"/>
    <col min="10251" max="10251" width="0.7109375" style="19" customWidth="1"/>
    <col min="10252" max="10252" width="14" style="19" customWidth="1"/>
    <col min="10253" max="10496" width="9.28515625" style="19"/>
    <col min="10497" max="10498" width="1.7109375" style="19" customWidth="1"/>
    <col min="10499" max="10499" width="30.28515625" style="19" customWidth="1"/>
    <col min="10500" max="10500" width="6.42578125" style="19" customWidth="1"/>
    <col min="10501" max="10501" width="0.7109375" style="19" customWidth="1"/>
    <col min="10502" max="10502" width="14" style="19" customWidth="1"/>
    <col min="10503" max="10503" width="0.7109375" style="19" customWidth="1"/>
    <col min="10504" max="10504" width="14" style="19" customWidth="1"/>
    <col min="10505" max="10505" width="0.7109375" style="19" customWidth="1"/>
    <col min="10506" max="10506" width="14" style="19" customWidth="1"/>
    <col min="10507" max="10507" width="0.7109375" style="19" customWidth="1"/>
    <col min="10508" max="10508" width="14" style="19" customWidth="1"/>
    <col min="10509" max="10752" width="9.28515625" style="19"/>
    <col min="10753" max="10754" width="1.7109375" style="19" customWidth="1"/>
    <col min="10755" max="10755" width="30.28515625" style="19" customWidth="1"/>
    <col min="10756" max="10756" width="6.42578125" style="19" customWidth="1"/>
    <col min="10757" max="10757" width="0.7109375" style="19" customWidth="1"/>
    <col min="10758" max="10758" width="14" style="19" customWidth="1"/>
    <col min="10759" max="10759" width="0.7109375" style="19" customWidth="1"/>
    <col min="10760" max="10760" width="14" style="19" customWidth="1"/>
    <col min="10761" max="10761" width="0.7109375" style="19" customWidth="1"/>
    <col min="10762" max="10762" width="14" style="19" customWidth="1"/>
    <col min="10763" max="10763" width="0.7109375" style="19" customWidth="1"/>
    <col min="10764" max="10764" width="14" style="19" customWidth="1"/>
    <col min="10765" max="11008" width="9.28515625" style="19"/>
    <col min="11009" max="11010" width="1.7109375" style="19" customWidth="1"/>
    <col min="11011" max="11011" width="30.28515625" style="19" customWidth="1"/>
    <col min="11012" max="11012" width="6.42578125" style="19" customWidth="1"/>
    <col min="11013" max="11013" width="0.7109375" style="19" customWidth="1"/>
    <col min="11014" max="11014" width="14" style="19" customWidth="1"/>
    <col min="11015" max="11015" width="0.7109375" style="19" customWidth="1"/>
    <col min="11016" max="11016" width="14" style="19" customWidth="1"/>
    <col min="11017" max="11017" width="0.7109375" style="19" customWidth="1"/>
    <col min="11018" max="11018" width="14" style="19" customWidth="1"/>
    <col min="11019" max="11019" width="0.7109375" style="19" customWidth="1"/>
    <col min="11020" max="11020" width="14" style="19" customWidth="1"/>
    <col min="11021" max="11264" width="9.28515625" style="19"/>
    <col min="11265" max="11266" width="1.7109375" style="19" customWidth="1"/>
    <col min="11267" max="11267" width="30.28515625" style="19" customWidth="1"/>
    <col min="11268" max="11268" width="6.42578125" style="19" customWidth="1"/>
    <col min="11269" max="11269" width="0.7109375" style="19" customWidth="1"/>
    <col min="11270" max="11270" width="14" style="19" customWidth="1"/>
    <col min="11271" max="11271" width="0.7109375" style="19" customWidth="1"/>
    <col min="11272" max="11272" width="14" style="19" customWidth="1"/>
    <col min="11273" max="11273" width="0.7109375" style="19" customWidth="1"/>
    <col min="11274" max="11274" width="14" style="19" customWidth="1"/>
    <col min="11275" max="11275" width="0.7109375" style="19" customWidth="1"/>
    <col min="11276" max="11276" width="14" style="19" customWidth="1"/>
    <col min="11277" max="11520" width="9.28515625" style="19"/>
    <col min="11521" max="11522" width="1.7109375" style="19" customWidth="1"/>
    <col min="11523" max="11523" width="30.28515625" style="19" customWidth="1"/>
    <col min="11524" max="11524" width="6.42578125" style="19" customWidth="1"/>
    <col min="11525" max="11525" width="0.7109375" style="19" customWidth="1"/>
    <col min="11526" max="11526" width="14" style="19" customWidth="1"/>
    <col min="11527" max="11527" width="0.7109375" style="19" customWidth="1"/>
    <col min="11528" max="11528" width="14" style="19" customWidth="1"/>
    <col min="11529" max="11529" width="0.7109375" style="19" customWidth="1"/>
    <col min="11530" max="11530" width="14" style="19" customWidth="1"/>
    <col min="11531" max="11531" width="0.7109375" style="19" customWidth="1"/>
    <col min="11532" max="11532" width="14" style="19" customWidth="1"/>
    <col min="11533" max="11776" width="9.28515625" style="19"/>
    <col min="11777" max="11778" width="1.7109375" style="19" customWidth="1"/>
    <col min="11779" max="11779" width="30.28515625" style="19" customWidth="1"/>
    <col min="11780" max="11780" width="6.42578125" style="19" customWidth="1"/>
    <col min="11781" max="11781" width="0.7109375" style="19" customWidth="1"/>
    <col min="11782" max="11782" width="14" style="19" customWidth="1"/>
    <col min="11783" max="11783" width="0.7109375" style="19" customWidth="1"/>
    <col min="11784" max="11784" width="14" style="19" customWidth="1"/>
    <col min="11785" max="11785" width="0.7109375" style="19" customWidth="1"/>
    <col min="11786" max="11786" width="14" style="19" customWidth="1"/>
    <col min="11787" max="11787" width="0.7109375" style="19" customWidth="1"/>
    <col min="11788" max="11788" width="14" style="19" customWidth="1"/>
    <col min="11789" max="12032" width="9.28515625" style="19"/>
    <col min="12033" max="12034" width="1.7109375" style="19" customWidth="1"/>
    <col min="12035" max="12035" width="30.28515625" style="19" customWidth="1"/>
    <col min="12036" max="12036" width="6.42578125" style="19" customWidth="1"/>
    <col min="12037" max="12037" width="0.7109375" style="19" customWidth="1"/>
    <col min="12038" max="12038" width="14" style="19" customWidth="1"/>
    <col min="12039" max="12039" width="0.7109375" style="19" customWidth="1"/>
    <col min="12040" max="12040" width="14" style="19" customWidth="1"/>
    <col min="12041" max="12041" width="0.7109375" style="19" customWidth="1"/>
    <col min="12042" max="12042" width="14" style="19" customWidth="1"/>
    <col min="12043" max="12043" width="0.7109375" style="19" customWidth="1"/>
    <col min="12044" max="12044" width="14" style="19" customWidth="1"/>
    <col min="12045" max="12288" width="9.28515625" style="19"/>
    <col min="12289" max="12290" width="1.7109375" style="19" customWidth="1"/>
    <col min="12291" max="12291" width="30.28515625" style="19" customWidth="1"/>
    <col min="12292" max="12292" width="6.42578125" style="19" customWidth="1"/>
    <col min="12293" max="12293" width="0.7109375" style="19" customWidth="1"/>
    <col min="12294" max="12294" width="14" style="19" customWidth="1"/>
    <col min="12295" max="12295" width="0.7109375" style="19" customWidth="1"/>
    <col min="12296" max="12296" width="14" style="19" customWidth="1"/>
    <col min="12297" max="12297" width="0.7109375" style="19" customWidth="1"/>
    <col min="12298" max="12298" width="14" style="19" customWidth="1"/>
    <col min="12299" max="12299" width="0.7109375" style="19" customWidth="1"/>
    <col min="12300" max="12300" width="14" style="19" customWidth="1"/>
    <col min="12301" max="12544" width="9.28515625" style="19"/>
    <col min="12545" max="12546" width="1.7109375" style="19" customWidth="1"/>
    <col min="12547" max="12547" width="30.28515625" style="19" customWidth="1"/>
    <col min="12548" max="12548" width="6.42578125" style="19" customWidth="1"/>
    <col min="12549" max="12549" width="0.7109375" style="19" customWidth="1"/>
    <col min="12550" max="12550" width="14" style="19" customWidth="1"/>
    <col min="12551" max="12551" width="0.7109375" style="19" customWidth="1"/>
    <col min="12552" max="12552" width="14" style="19" customWidth="1"/>
    <col min="12553" max="12553" width="0.7109375" style="19" customWidth="1"/>
    <col min="12554" max="12554" width="14" style="19" customWidth="1"/>
    <col min="12555" max="12555" width="0.7109375" style="19" customWidth="1"/>
    <col min="12556" max="12556" width="14" style="19" customWidth="1"/>
    <col min="12557" max="12800" width="9.28515625" style="19"/>
    <col min="12801" max="12802" width="1.7109375" style="19" customWidth="1"/>
    <col min="12803" max="12803" width="30.28515625" style="19" customWidth="1"/>
    <col min="12804" max="12804" width="6.42578125" style="19" customWidth="1"/>
    <col min="12805" max="12805" width="0.7109375" style="19" customWidth="1"/>
    <col min="12806" max="12806" width="14" style="19" customWidth="1"/>
    <col min="12807" max="12807" width="0.7109375" style="19" customWidth="1"/>
    <col min="12808" max="12808" width="14" style="19" customWidth="1"/>
    <col min="12809" max="12809" width="0.7109375" style="19" customWidth="1"/>
    <col min="12810" max="12810" width="14" style="19" customWidth="1"/>
    <col min="12811" max="12811" width="0.7109375" style="19" customWidth="1"/>
    <col min="12812" max="12812" width="14" style="19" customWidth="1"/>
    <col min="12813" max="13056" width="9.28515625" style="19"/>
    <col min="13057" max="13058" width="1.7109375" style="19" customWidth="1"/>
    <col min="13059" max="13059" width="30.28515625" style="19" customWidth="1"/>
    <col min="13060" max="13060" width="6.42578125" style="19" customWidth="1"/>
    <col min="13061" max="13061" width="0.7109375" style="19" customWidth="1"/>
    <col min="13062" max="13062" width="14" style="19" customWidth="1"/>
    <col min="13063" max="13063" width="0.7109375" style="19" customWidth="1"/>
    <col min="13064" max="13064" width="14" style="19" customWidth="1"/>
    <col min="13065" max="13065" width="0.7109375" style="19" customWidth="1"/>
    <col min="13066" max="13066" width="14" style="19" customWidth="1"/>
    <col min="13067" max="13067" width="0.7109375" style="19" customWidth="1"/>
    <col min="13068" max="13068" width="14" style="19" customWidth="1"/>
    <col min="13069" max="13312" width="9.28515625" style="19"/>
    <col min="13313" max="13314" width="1.7109375" style="19" customWidth="1"/>
    <col min="13315" max="13315" width="30.28515625" style="19" customWidth="1"/>
    <col min="13316" max="13316" width="6.42578125" style="19" customWidth="1"/>
    <col min="13317" max="13317" width="0.7109375" style="19" customWidth="1"/>
    <col min="13318" max="13318" width="14" style="19" customWidth="1"/>
    <col min="13319" max="13319" width="0.7109375" style="19" customWidth="1"/>
    <col min="13320" max="13320" width="14" style="19" customWidth="1"/>
    <col min="13321" max="13321" width="0.7109375" style="19" customWidth="1"/>
    <col min="13322" max="13322" width="14" style="19" customWidth="1"/>
    <col min="13323" max="13323" width="0.7109375" style="19" customWidth="1"/>
    <col min="13324" max="13324" width="14" style="19" customWidth="1"/>
    <col min="13325" max="13568" width="9.28515625" style="19"/>
    <col min="13569" max="13570" width="1.7109375" style="19" customWidth="1"/>
    <col min="13571" max="13571" width="30.28515625" style="19" customWidth="1"/>
    <col min="13572" max="13572" width="6.42578125" style="19" customWidth="1"/>
    <col min="13573" max="13573" width="0.7109375" style="19" customWidth="1"/>
    <col min="13574" max="13574" width="14" style="19" customWidth="1"/>
    <col min="13575" max="13575" width="0.7109375" style="19" customWidth="1"/>
    <col min="13576" max="13576" width="14" style="19" customWidth="1"/>
    <col min="13577" max="13577" width="0.7109375" style="19" customWidth="1"/>
    <col min="13578" max="13578" width="14" style="19" customWidth="1"/>
    <col min="13579" max="13579" width="0.7109375" style="19" customWidth="1"/>
    <col min="13580" max="13580" width="14" style="19" customWidth="1"/>
    <col min="13581" max="13824" width="9.28515625" style="19"/>
    <col min="13825" max="13826" width="1.7109375" style="19" customWidth="1"/>
    <col min="13827" max="13827" width="30.28515625" style="19" customWidth="1"/>
    <col min="13828" max="13828" width="6.42578125" style="19" customWidth="1"/>
    <col min="13829" max="13829" width="0.7109375" style="19" customWidth="1"/>
    <col min="13830" max="13830" width="14" style="19" customWidth="1"/>
    <col min="13831" max="13831" width="0.7109375" style="19" customWidth="1"/>
    <col min="13832" max="13832" width="14" style="19" customWidth="1"/>
    <col min="13833" max="13833" width="0.7109375" style="19" customWidth="1"/>
    <col min="13834" max="13834" width="14" style="19" customWidth="1"/>
    <col min="13835" max="13835" width="0.7109375" style="19" customWidth="1"/>
    <col min="13836" max="13836" width="14" style="19" customWidth="1"/>
    <col min="13837" max="14080" width="9.28515625" style="19"/>
    <col min="14081" max="14082" width="1.7109375" style="19" customWidth="1"/>
    <col min="14083" max="14083" width="30.28515625" style="19" customWidth="1"/>
    <col min="14084" max="14084" width="6.42578125" style="19" customWidth="1"/>
    <col min="14085" max="14085" width="0.7109375" style="19" customWidth="1"/>
    <col min="14086" max="14086" width="14" style="19" customWidth="1"/>
    <col min="14087" max="14087" width="0.7109375" style="19" customWidth="1"/>
    <col min="14088" max="14088" width="14" style="19" customWidth="1"/>
    <col min="14089" max="14089" width="0.7109375" style="19" customWidth="1"/>
    <col min="14090" max="14090" width="14" style="19" customWidth="1"/>
    <col min="14091" max="14091" width="0.7109375" style="19" customWidth="1"/>
    <col min="14092" max="14092" width="14" style="19" customWidth="1"/>
    <col min="14093" max="14336" width="9.28515625" style="19"/>
    <col min="14337" max="14338" width="1.7109375" style="19" customWidth="1"/>
    <col min="14339" max="14339" width="30.28515625" style="19" customWidth="1"/>
    <col min="14340" max="14340" width="6.42578125" style="19" customWidth="1"/>
    <col min="14341" max="14341" width="0.7109375" style="19" customWidth="1"/>
    <col min="14342" max="14342" width="14" style="19" customWidth="1"/>
    <col min="14343" max="14343" width="0.7109375" style="19" customWidth="1"/>
    <col min="14344" max="14344" width="14" style="19" customWidth="1"/>
    <col min="14345" max="14345" width="0.7109375" style="19" customWidth="1"/>
    <col min="14346" max="14346" width="14" style="19" customWidth="1"/>
    <col min="14347" max="14347" width="0.7109375" style="19" customWidth="1"/>
    <col min="14348" max="14348" width="14" style="19" customWidth="1"/>
    <col min="14349" max="14592" width="9.28515625" style="19"/>
    <col min="14593" max="14594" width="1.7109375" style="19" customWidth="1"/>
    <col min="14595" max="14595" width="30.28515625" style="19" customWidth="1"/>
    <col min="14596" max="14596" width="6.42578125" style="19" customWidth="1"/>
    <col min="14597" max="14597" width="0.7109375" style="19" customWidth="1"/>
    <col min="14598" max="14598" width="14" style="19" customWidth="1"/>
    <col min="14599" max="14599" width="0.7109375" style="19" customWidth="1"/>
    <col min="14600" max="14600" width="14" style="19" customWidth="1"/>
    <col min="14601" max="14601" width="0.7109375" style="19" customWidth="1"/>
    <col min="14602" max="14602" width="14" style="19" customWidth="1"/>
    <col min="14603" max="14603" width="0.7109375" style="19" customWidth="1"/>
    <col min="14604" max="14604" width="14" style="19" customWidth="1"/>
    <col min="14605" max="14848" width="9.28515625" style="19"/>
    <col min="14849" max="14850" width="1.7109375" style="19" customWidth="1"/>
    <col min="14851" max="14851" width="30.28515625" style="19" customWidth="1"/>
    <col min="14852" max="14852" width="6.42578125" style="19" customWidth="1"/>
    <col min="14853" max="14853" width="0.7109375" style="19" customWidth="1"/>
    <col min="14854" max="14854" width="14" style="19" customWidth="1"/>
    <col min="14855" max="14855" width="0.7109375" style="19" customWidth="1"/>
    <col min="14856" max="14856" width="14" style="19" customWidth="1"/>
    <col min="14857" max="14857" width="0.7109375" style="19" customWidth="1"/>
    <col min="14858" max="14858" width="14" style="19" customWidth="1"/>
    <col min="14859" max="14859" width="0.7109375" style="19" customWidth="1"/>
    <col min="14860" max="14860" width="14" style="19" customWidth="1"/>
    <col min="14861" max="15104" width="9.28515625" style="19"/>
    <col min="15105" max="15106" width="1.7109375" style="19" customWidth="1"/>
    <col min="15107" max="15107" width="30.28515625" style="19" customWidth="1"/>
    <col min="15108" max="15108" width="6.42578125" style="19" customWidth="1"/>
    <col min="15109" max="15109" width="0.7109375" style="19" customWidth="1"/>
    <col min="15110" max="15110" width="14" style="19" customWidth="1"/>
    <col min="15111" max="15111" width="0.7109375" style="19" customWidth="1"/>
    <col min="15112" max="15112" width="14" style="19" customWidth="1"/>
    <col min="15113" max="15113" width="0.7109375" style="19" customWidth="1"/>
    <col min="15114" max="15114" width="14" style="19" customWidth="1"/>
    <col min="15115" max="15115" width="0.7109375" style="19" customWidth="1"/>
    <col min="15116" max="15116" width="14" style="19" customWidth="1"/>
    <col min="15117" max="15360" width="9.28515625" style="19"/>
    <col min="15361" max="15362" width="1.7109375" style="19" customWidth="1"/>
    <col min="15363" max="15363" width="30.28515625" style="19" customWidth="1"/>
    <col min="15364" max="15364" width="6.42578125" style="19" customWidth="1"/>
    <col min="15365" max="15365" width="0.7109375" style="19" customWidth="1"/>
    <col min="15366" max="15366" width="14" style="19" customWidth="1"/>
    <col min="15367" max="15367" width="0.7109375" style="19" customWidth="1"/>
    <col min="15368" max="15368" width="14" style="19" customWidth="1"/>
    <col min="15369" max="15369" width="0.7109375" style="19" customWidth="1"/>
    <col min="15370" max="15370" width="14" style="19" customWidth="1"/>
    <col min="15371" max="15371" width="0.7109375" style="19" customWidth="1"/>
    <col min="15372" max="15372" width="14" style="19" customWidth="1"/>
    <col min="15373" max="15616" width="9.28515625" style="19"/>
    <col min="15617" max="15618" width="1.7109375" style="19" customWidth="1"/>
    <col min="15619" max="15619" width="30.28515625" style="19" customWidth="1"/>
    <col min="15620" max="15620" width="6.42578125" style="19" customWidth="1"/>
    <col min="15621" max="15621" width="0.7109375" style="19" customWidth="1"/>
    <col min="15622" max="15622" width="14" style="19" customWidth="1"/>
    <col min="15623" max="15623" width="0.7109375" style="19" customWidth="1"/>
    <col min="15624" max="15624" width="14" style="19" customWidth="1"/>
    <col min="15625" max="15625" width="0.7109375" style="19" customWidth="1"/>
    <col min="15626" max="15626" width="14" style="19" customWidth="1"/>
    <col min="15627" max="15627" width="0.7109375" style="19" customWidth="1"/>
    <col min="15628" max="15628" width="14" style="19" customWidth="1"/>
    <col min="15629" max="15872" width="9.28515625" style="19"/>
    <col min="15873" max="15874" width="1.7109375" style="19" customWidth="1"/>
    <col min="15875" max="15875" width="30.28515625" style="19" customWidth="1"/>
    <col min="15876" max="15876" width="6.42578125" style="19" customWidth="1"/>
    <col min="15877" max="15877" width="0.7109375" style="19" customWidth="1"/>
    <col min="15878" max="15878" width="14" style="19" customWidth="1"/>
    <col min="15879" max="15879" width="0.7109375" style="19" customWidth="1"/>
    <col min="15880" max="15880" width="14" style="19" customWidth="1"/>
    <col min="15881" max="15881" width="0.7109375" style="19" customWidth="1"/>
    <col min="15882" max="15882" width="14" style="19" customWidth="1"/>
    <col min="15883" max="15883" width="0.7109375" style="19" customWidth="1"/>
    <col min="15884" max="15884" width="14" style="19" customWidth="1"/>
    <col min="15885" max="16128" width="9.28515625" style="19"/>
    <col min="16129" max="16130" width="1.7109375" style="19" customWidth="1"/>
    <col min="16131" max="16131" width="30.28515625" style="19" customWidth="1"/>
    <col min="16132" max="16132" width="6.42578125" style="19" customWidth="1"/>
    <col min="16133" max="16133" width="0.7109375" style="19" customWidth="1"/>
    <col min="16134" max="16134" width="14" style="19" customWidth="1"/>
    <col min="16135" max="16135" width="0.7109375" style="19" customWidth="1"/>
    <col min="16136" max="16136" width="14" style="19" customWidth="1"/>
    <col min="16137" max="16137" width="0.7109375" style="19" customWidth="1"/>
    <col min="16138" max="16138" width="14" style="19" customWidth="1"/>
    <col min="16139" max="16139" width="0.7109375" style="19" customWidth="1"/>
    <col min="16140" max="16140" width="14" style="19" customWidth="1"/>
    <col min="16141" max="16384" width="9.28515625" style="19"/>
  </cols>
  <sheetData>
    <row r="1" spans="1:20" s="2" customFormat="1" ht="20.100000000000001" customHeight="1" x14ac:dyDescent="0.25">
      <c r="A1" s="1" t="s">
        <v>0</v>
      </c>
      <c r="B1" s="1"/>
      <c r="C1" s="1"/>
      <c r="F1" s="3"/>
      <c r="G1" s="3"/>
      <c r="H1" s="3"/>
      <c r="I1" s="3"/>
      <c r="J1" s="3"/>
      <c r="K1" s="3"/>
      <c r="L1" s="3"/>
      <c r="N1" s="180"/>
      <c r="O1" s="180"/>
      <c r="P1" s="180"/>
      <c r="R1" s="52"/>
      <c r="S1" s="52"/>
      <c r="T1" s="52"/>
    </row>
    <row r="2" spans="1:20" s="2" customFormat="1" ht="20.100000000000001" customHeight="1" x14ac:dyDescent="0.25">
      <c r="A2" s="1" t="s">
        <v>33</v>
      </c>
      <c r="B2" s="1"/>
      <c r="C2" s="1"/>
      <c r="F2" s="3"/>
      <c r="G2" s="3"/>
      <c r="H2" s="3"/>
      <c r="I2" s="3"/>
      <c r="J2" s="3"/>
      <c r="K2" s="3"/>
      <c r="L2" s="3"/>
      <c r="N2" s="180"/>
      <c r="O2" s="180"/>
      <c r="P2" s="180"/>
      <c r="R2" s="52"/>
      <c r="S2" s="52"/>
      <c r="T2" s="52"/>
    </row>
    <row r="3" spans="1:20" s="2" customFormat="1" ht="20.100000000000001" customHeight="1" x14ac:dyDescent="0.25">
      <c r="A3" s="4" t="s">
        <v>196</v>
      </c>
      <c r="B3" s="4"/>
      <c r="C3" s="4"/>
      <c r="D3" s="5"/>
      <c r="E3" s="5"/>
      <c r="F3" s="6"/>
      <c r="G3" s="6"/>
      <c r="H3" s="6"/>
      <c r="I3" s="6"/>
      <c r="J3" s="6"/>
      <c r="K3" s="6"/>
      <c r="L3" s="6"/>
      <c r="N3" s="180"/>
      <c r="O3" s="180"/>
      <c r="P3" s="180"/>
      <c r="R3" s="52"/>
      <c r="S3" s="52"/>
      <c r="T3" s="52"/>
    </row>
    <row r="4" spans="1:20" ht="20.100000000000001" customHeight="1" x14ac:dyDescent="0.25"/>
    <row r="5" spans="1:20" ht="20.100000000000001" customHeight="1" x14ac:dyDescent="0.25">
      <c r="A5" s="150"/>
      <c r="B5" s="150"/>
      <c r="C5" s="150"/>
      <c r="D5" s="22"/>
      <c r="E5" s="22"/>
      <c r="F5" s="259" t="s">
        <v>2</v>
      </c>
      <c r="G5" s="259"/>
      <c r="H5" s="259"/>
      <c r="I5" s="23"/>
      <c r="J5" s="259" t="s">
        <v>90</v>
      </c>
      <c r="K5" s="259"/>
      <c r="L5" s="259"/>
    </row>
    <row r="6" spans="1:20" ht="20.100000000000001" customHeight="1" x14ac:dyDescent="0.25">
      <c r="E6" s="22"/>
      <c r="F6" s="24" t="s">
        <v>65</v>
      </c>
      <c r="G6" s="24"/>
      <c r="H6" s="24" t="s">
        <v>65</v>
      </c>
      <c r="I6" s="24"/>
      <c r="J6" s="24" t="s">
        <v>65</v>
      </c>
      <c r="K6" s="24"/>
      <c r="L6" s="24" t="s">
        <v>65</v>
      </c>
    </row>
    <row r="7" spans="1:20" ht="20.100000000000001" customHeight="1" x14ac:dyDescent="0.25">
      <c r="E7" s="22"/>
      <c r="F7" s="63" t="s">
        <v>182</v>
      </c>
      <c r="G7" s="24"/>
      <c r="H7" s="63" t="s">
        <v>182</v>
      </c>
      <c r="I7" s="24"/>
      <c r="J7" s="63" t="s">
        <v>182</v>
      </c>
      <c r="K7" s="24"/>
      <c r="L7" s="63" t="s">
        <v>182</v>
      </c>
    </row>
    <row r="8" spans="1:20" ht="20.100000000000001" customHeight="1" x14ac:dyDescent="0.25">
      <c r="D8" s="22"/>
      <c r="E8" s="22"/>
      <c r="F8" s="63" t="s">
        <v>164</v>
      </c>
      <c r="G8" s="24"/>
      <c r="H8" s="63" t="s">
        <v>144</v>
      </c>
      <c r="I8" s="24"/>
      <c r="J8" s="63" t="s">
        <v>164</v>
      </c>
      <c r="K8" s="24"/>
      <c r="L8" s="63" t="s">
        <v>144</v>
      </c>
    </row>
    <row r="9" spans="1:20" ht="20.100000000000001" customHeight="1" x14ac:dyDescent="0.25">
      <c r="A9" s="18"/>
      <c r="B9" s="18"/>
      <c r="C9" s="18"/>
      <c r="D9" s="35" t="s">
        <v>4</v>
      </c>
      <c r="E9" s="27"/>
      <c r="F9" s="67" t="s">
        <v>5</v>
      </c>
      <c r="G9" s="24"/>
      <c r="H9" s="67" t="s">
        <v>5</v>
      </c>
      <c r="I9" s="24"/>
      <c r="J9" s="67" t="s">
        <v>5</v>
      </c>
      <c r="K9" s="24"/>
      <c r="L9" s="67" t="s">
        <v>5</v>
      </c>
    </row>
    <row r="10" spans="1:20" ht="8.1" customHeight="1" x14ac:dyDescent="0.25">
      <c r="A10" s="18"/>
      <c r="D10" s="150"/>
      <c r="E10" s="150"/>
      <c r="F10" s="46"/>
      <c r="G10" s="30"/>
      <c r="H10" s="30"/>
      <c r="I10" s="30"/>
      <c r="J10" s="46"/>
      <c r="K10" s="30"/>
      <c r="L10" s="30"/>
    </row>
    <row r="11" spans="1:20" ht="20.100000000000001" customHeight="1" x14ac:dyDescent="0.25">
      <c r="A11" s="19" t="s">
        <v>34</v>
      </c>
      <c r="D11" s="150"/>
      <c r="E11" s="150"/>
      <c r="F11" s="46">
        <v>2730785229</v>
      </c>
      <c r="G11" s="30"/>
      <c r="H11" s="30">
        <v>2696661075</v>
      </c>
      <c r="I11" s="30"/>
      <c r="J11" s="46">
        <v>697950306</v>
      </c>
      <c r="K11" s="30"/>
      <c r="L11" s="30">
        <v>596283324</v>
      </c>
    </row>
    <row r="12" spans="1:20" ht="20.100000000000001" customHeight="1" x14ac:dyDescent="0.25">
      <c r="A12" s="31" t="s">
        <v>35</v>
      </c>
      <c r="B12" s="31"/>
      <c r="C12" s="31"/>
      <c r="D12" s="150"/>
      <c r="E12" s="150"/>
      <c r="F12" s="46">
        <v>16135799</v>
      </c>
      <c r="G12" s="30"/>
      <c r="H12" s="30">
        <v>26933334</v>
      </c>
      <c r="I12" s="30"/>
      <c r="J12" s="46">
        <v>16135799</v>
      </c>
      <c r="K12" s="30"/>
      <c r="L12" s="30">
        <v>26933334</v>
      </c>
    </row>
    <row r="13" spans="1:20" ht="20.100000000000001" customHeight="1" x14ac:dyDescent="0.25">
      <c r="A13" s="19" t="s">
        <v>37</v>
      </c>
      <c r="B13" s="32"/>
      <c r="C13" s="32"/>
      <c r="D13" s="150"/>
      <c r="E13" s="150"/>
      <c r="F13" s="46">
        <v>-2614878661</v>
      </c>
      <c r="G13" s="30"/>
      <c r="H13" s="30">
        <v>-2598538556</v>
      </c>
      <c r="I13" s="30"/>
      <c r="J13" s="46">
        <v>-654057541</v>
      </c>
      <c r="K13" s="30"/>
      <c r="L13" s="30">
        <v>-563903387</v>
      </c>
    </row>
    <row r="14" spans="1:20" ht="20.100000000000001" customHeight="1" x14ac:dyDescent="0.25">
      <c r="A14" s="19" t="s">
        <v>141</v>
      </c>
      <c r="B14" s="32"/>
      <c r="C14" s="151"/>
      <c r="D14" s="150"/>
      <c r="E14" s="150"/>
      <c r="F14" s="47">
        <v>-20002759</v>
      </c>
      <c r="G14" s="30"/>
      <c r="H14" s="36">
        <v>-25485311</v>
      </c>
      <c r="I14" s="30"/>
      <c r="J14" s="47">
        <v>-20002759</v>
      </c>
      <c r="K14" s="30"/>
      <c r="L14" s="36">
        <v>-25485311</v>
      </c>
    </row>
    <row r="15" spans="1:20" ht="8.1" customHeight="1" x14ac:dyDescent="0.25">
      <c r="A15" s="31"/>
      <c r="B15" s="31"/>
      <c r="C15" s="31"/>
      <c r="D15" s="150"/>
      <c r="E15" s="150"/>
      <c r="F15" s="46"/>
      <c r="G15" s="30"/>
      <c r="H15" s="30"/>
      <c r="I15" s="30"/>
      <c r="J15" s="46"/>
      <c r="K15" s="30"/>
      <c r="L15" s="30"/>
    </row>
    <row r="16" spans="1:20" ht="20.100000000000001" customHeight="1" x14ac:dyDescent="0.25">
      <c r="A16" s="42" t="s">
        <v>84</v>
      </c>
      <c r="B16" s="31"/>
      <c r="C16" s="31"/>
      <c r="D16" s="150"/>
      <c r="E16" s="150"/>
      <c r="F16" s="46">
        <f>SUM(F11:F15)</f>
        <v>112039608</v>
      </c>
      <c r="G16" s="30"/>
      <c r="H16" s="30">
        <f>SUM(H11:H15)</f>
        <v>99570542</v>
      </c>
      <c r="I16" s="30"/>
      <c r="J16" s="46">
        <f>SUM(J11:J15)</f>
        <v>40025805</v>
      </c>
      <c r="K16" s="30"/>
      <c r="L16" s="30">
        <f>SUM(L11:L15)</f>
        <v>33827960</v>
      </c>
    </row>
    <row r="17" spans="1:20" ht="8.1" customHeight="1" x14ac:dyDescent="0.25">
      <c r="A17" s="42"/>
      <c r="B17" s="31"/>
      <c r="C17" s="31"/>
      <c r="D17" s="150"/>
      <c r="E17" s="150"/>
      <c r="F17" s="46"/>
      <c r="G17" s="30"/>
      <c r="H17" s="30"/>
      <c r="I17" s="30"/>
      <c r="J17" s="46"/>
      <c r="K17" s="30"/>
      <c r="L17" s="30"/>
    </row>
    <row r="18" spans="1:20" ht="20.100000000000001" customHeight="1" x14ac:dyDescent="0.25">
      <c r="A18" s="31" t="s">
        <v>36</v>
      </c>
      <c r="B18" s="31"/>
      <c r="C18" s="31"/>
      <c r="D18" s="150">
        <v>21</v>
      </c>
      <c r="E18" s="150"/>
      <c r="F18" s="46">
        <v>11206626</v>
      </c>
      <c r="G18" s="30"/>
      <c r="H18" s="30">
        <v>41430180</v>
      </c>
      <c r="I18" s="30"/>
      <c r="J18" s="46">
        <v>126875131</v>
      </c>
      <c r="K18" s="30"/>
      <c r="L18" s="30">
        <v>7642064</v>
      </c>
    </row>
    <row r="19" spans="1:20" ht="20.100000000000001" customHeight="1" x14ac:dyDescent="0.25">
      <c r="A19" s="19" t="s">
        <v>38</v>
      </c>
      <c r="B19" s="32"/>
      <c r="C19" s="32"/>
      <c r="D19" s="150"/>
      <c r="E19" s="150"/>
      <c r="F19" s="46">
        <v>-48381806</v>
      </c>
      <c r="G19" s="30"/>
      <c r="H19" s="30">
        <v>-45550999</v>
      </c>
      <c r="I19" s="30"/>
      <c r="J19" s="46">
        <v>-12727709</v>
      </c>
      <c r="K19" s="30"/>
      <c r="L19" s="30">
        <v>-14931087</v>
      </c>
    </row>
    <row r="20" spans="1:20" ht="20.100000000000001" customHeight="1" x14ac:dyDescent="0.25">
      <c r="A20" s="19" t="s">
        <v>39</v>
      </c>
      <c r="D20" s="150"/>
      <c r="E20" s="150"/>
      <c r="F20" s="46">
        <v>-63364276</v>
      </c>
      <c r="G20" s="30"/>
      <c r="H20" s="30">
        <v>-63214665</v>
      </c>
      <c r="I20" s="30"/>
      <c r="J20" s="46">
        <v>-38707364</v>
      </c>
      <c r="K20" s="30"/>
      <c r="L20" s="30">
        <v>-35345944</v>
      </c>
    </row>
    <row r="21" spans="1:20" ht="20.100000000000001" customHeight="1" x14ac:dyDescent="0.25">
      <c r="A21" s="19" t="s">
        <v>198</v>
      </c>
      <c r="D21" s="150"/>
      <c r="E21" s="150"/>
      <c r="F21" s="46">
        <v>74329</v>
      </c>
      <c r="G21" s="30"/>
      <c r="H21" s="30">
        <v>-209698</v>
      </c>
      <c r="I21" s="30"/>
      <c r="J21" s="46">
        <v>99820</v>
      </c>
      <c r="K21" s="30"/>
      <c r="L21" s="30">
        <v>-143352</v>
      </c>
    </row>
    <row r="22" spans="1:20" ht="20.100000000000001" customHeight="1" x14ac:dyDescent="0.25">
      <c r="A22" s="19" t="s">
        <v>40</v>
      </c>
      <c r="D22" s="150"/>
      <c r="E22" s="150"/>
      <c r="F22" s="47">
        <v>-18045149</v>
      </c>
      <c r="G22" s="30"/>
      <c r="H22" s="36">
        <v>-21493883</v>
      </c>
      <c r="I22" s="30"/>
      <c r="J22" s="47">
        <v>-16545992</v>
      </c>
      <c r="K22" s="30"/>
      <c r="L22" s="36">
        <v>-23307543</v>
      </c>
    </row>
    <row r="23" spans="1:20" ht="8.1" customHeight="1" x14ac:dyDescent="0.25">
      <c r="A23" s="31"/>
      <c r="B23" s="31"/>
      <c r="C23" s="31"/>
      <c r="D23" s="150"/>
      <c r="E23" s="150"/>
      <c r="F23" s="46"/>
      <c r="G23" s="30"/>
      <c r="H23" s="30"/>
      <c r="I23" s="30"/>
      <c r="J23" s="46"/>
      <c r="K23" s="30"/>
      <c r="L23" s="30"/>
    </row>
    <row r="24" spans="1:20" ht="20.100000000000001" customHeight="1" x14ac:dyDescent="0.25">
      <c r="A24" s="18" t="s">
        <v>199</v>
      </c>
      <c r="B24" s="18"/>
      <c r="D24" s="150"/>
      <c r="E24" s="150"/>
      <c r="F24" s="46"/>
      <c r="H24" s="30"/>
      <c r="J24" s="130"/>
    </row>
    <row r="25" spans="1:20" ht="20.100000000000001" customHeight="1" x14ac:dyDescent="0.25">
      <c r="A25" s="18"/>
      <c r="B25" s="18" t="s">
        <v>126</v>
      </c>
      <c r="D25" s="150"/>
      <c r="E25" s="150"/>
      <c r="F25" s="46">
        <f>SUM(F16:F22)</f>
        <v>-6470668</v>
      </c>
      <c r="G25" s="30"/>
      <c r="H25" s="30">
        <f>SUM(H16:H22)</f>
        <v>10531477</v>
      </c>
      <c r="I25" s="30"/>
      <c r="J25" s="46">
        <f>SUM(J16:J22)</f>
        <v>99019691</v>
      </c>
      <c r="K25" s="30"/>
      <c r="L25" s="30">
        <f>SUM(L16:L22)</f>
        <v>-32257902</v>
      </c>
    </row>
    <row r="26" spans="1:20" ht="20.100000000000001" customHeight="1" x14ac:dyDescent="0.25">
      <c r="A26" s="31" t="s">
        <v>200</v>
      </c>
      <c r="B26" s="32"/>
      <c r="C26" s="31"/>
      <c r="D26" s="150">
        <v>13</v>
      </c>
      <c r="E26" s="150"/>
      <c r="F26" s="47">
        <v>9046223</v>
      </c>
      <c r="G26" s="30"/>
      <c r="H26" s="36">
        <v>53563048</v>
      </c>
      <c r="I26" s="30"/>
      <c r="J26" s="47">
        <v>0</v>
      </c>
      <c r="K26" s="30"/>
      <c r="L26" s="36">
        <v>0</v>
      </c>
    </row>
    <row r="27" spans="1:20" ht="8.1" customHeight="1" x14ac:dyDescent="0.25">
      <c r="D27" s="150"/>
      <c r="E27" s="150"/>
      <c r="F27" s="46"/>
      <c r="G27" s="30"/>
      <c r="H27" s="30"/>
      <c r="I27" s="30"/>
      <c r="J27" s="46"/>
      <c r="K27" s="30"/>
      <c r="L27" s="30"/>
    </row>
    <row r="28" spans="1:20" ht="20.100000000000001" customHeight="1" x14ac:dyDescent="0.25">
      <c r="A28" s="18" t="s">
        <v>151</v>
      </c>
      <c r="D28" s="150"/>
      <c r="E28" s="150"/>
      <c r="F28" s="46">
        <f>SUM(F25:F26)</f>
        <v>2575555</v>
      </c>
      <c r="G28" s="30"/>
      <c r="H28" s="30">
        <f>SUM(H25:H26)</f>
        <v>64094525</v>
      </c>
      <c r="I28" s="30"/>
      <c r="J28" s="46">
        <f>SUM(J25:J26)</f>
        <v>99019691</v>
      </c>
      <c r="K28" s="30"/>
      <c r="L28" s="30">
        <f>SUM(L25:L26)</f>
        <v>-32257902</v>
      </c>
    </row>
    <row r="29" spans="1:20" ht="20.100000000000001" customHeight="1" x14ac:dyDescent="0.25">
      <c r="A29" s="19" t="s">
        <v>123</v>
      </c>
      <c r="D29" s="150">
        <v>22</v>
      </c>
      <c r="E29" s="150"/>
      <c r="F29" s="47">
        <v>-11208549</v>
      </c>
      <c r="G29" s="30"/>
      <c r="H29" s="36">
        <v>-6346575</v>
      </c>
      <c r="I29" s="30"/>
      <c r="J29" s="47">
        <v>-1109539</v>
      </c>
      <c r="K29" s="30"/>
      <c r="L29" s="36">
        <v>1081468</v>
      </c>
      <c r="T29" s="182"/>
    </row>
    <row r="30" spans="1:20" ht="8.1" customHeight="1" x14ac:dyDescent="0.25">
      <c r="D30" s="150"/>
      <c r="E30" s="150"/>
      <c r="F30" s="46"/>
      <c r="G30" s="30"/>
      <c r="H30" s="30"/>
      <c r="I30" s="30"/>
      <c r="J30" s="46"/>
      <c r="K30" s="30"/>
      <c r="L30" s="30"/>
    </row>
    <row r="31" spans="1:20" ht="20.65" customHeight="1" x14ac:dyDescent="0.25">
      <c r="A31" s="18" t="s">
        <v>238</v>
      </c>
      <c r="D31" s="150"/>
      <c r="E31" s="150"/>
      <c r="F31" s="46"/>
      <c r="G31" s="30"/>
      <c r="H31" s="30"/>
      <c r="I31" s="30"/>
      <c r="J31" s="46"/>
      <c r="K31" s="30"/>
      <c r="L31" s="30"/>
    </row>
    <row r="32" spans="1:20" ht="20.65" customHeight="1" x14ac:dyDescent="0.25">
      <c r="A32" s="18"/>
      <c r="B32" s="18" t="s">
        <v>212</v>
      </c>
      <c r="D32" s="150"/>
      <c r="E32" s="150"/>
      <c r="F32" s="257">
        <f>SUM(F28:F29)</f>
        <v>-8632994</v>
      </c>
      <c r="G32" s="33"/>
      <c r="H32" s="33">
        <f>SUM(H28:H29)</f>
        <v>57747950</v>
      </c>
      <c r="I32" s="33"/>
      <c r="J32" s="257">
        <f>SUM(J28:J29)</f>
        <v>97910152</v>
      </c>
      <c r="K32" s="33"/>
      <c r="L32" s="33">
        <f>SUM(L28:L29)</f>
        <v>-31176434</v>
      </c>
    </row>
    <row r="33" spans="1:12" ht="20.65" customHeight="1" x14ac:dyDescent="0.25">
      <c r="A33" s="19" t="s">
        <v>239</v>
      </c>
      <c r="D33" s="150"/>
      <c r="E33" s="150"/>
      <c r="F33" s="46"/>
      <c r="G33" s="30"/>
      <c r="H33" s="30"/>
      <c r="I33" s="30"/>
      <c r="J33" s="46"/>
      <c r="K33" s="30"/>
      <c r="L33" s="30"/>
    </row>
    <row r="34" spans="1:12" ht="20.100000000000001" customHeight="1" x14ac:dyDescent="0.25">
      <c r="A34" s="31"/>
      <c r="B34" s="19" t="s">
        <v>213</v>
      </c>
      <c r="C34" s="31"/>
      <c r="D34" s="150">
        <v>11</v>
      </c>
      <c r="E34" s="150"/>
      <c r="F34" s="47">
        <v>26228114</v>
      </c>
      <c r="G34" s="30"/>
      <c r="H34" s="36">
        <v>9849593</v>
      </c>
      <c r="I34" s="30"/>
      <c r="J34" s="47">
        <v>0</v>
      </c>
      <c r="K34" s="30"/>
      <c r="L34" s="36">
        <v>0</v>
      </c>
    </row>
    <row r="35" spans="1:12" ht="8.1" customHeight="1" x14ac:dyDescent="0.25">
      <c r="D35" s="150"/>
      <c r="E35" s="150"/>
      <c r="F35" s="46"/>
      <c r="G35" s="30"/>
      <c r="H35" s="30"/>
      <c r="I35" s="30"/>
      <c r="J35" s="46"/>
      <c r="K35" s="30"/>
      <c r="L35" s="30"/>
    </row>
    <row r="36" spans="1:12" ht="20.100000000000001" customHeight="1" thickBot="1" x14ac:dyDescent="0.3">
      <c r="A36" s="42" t="s">
        <v>156</v>
      </c>
      <c r="B36" s="42"/>
      <c r="C36" s="42"/>
      <c r="D36" s="150"/>
      <c r="E36" s="150"/>
      <c r="F36" s="50">
        <f>SUM(F32:F34)</f>
        <v>17595120</v>
      </c>
      <c r="G36" s="30"/>
      <c r="H36" s="34">
        <f>SUM(H32:H34)</f>
        <v>67597543</v>
      </c>
      <c r="I36" s="30"/>
      <c r="J36" s="50">
        <f>SUM(J32:J34)</f>
        <v>97910152</v>
      </c>
      <c r="K36" s="30"/>
      <c r="L36" s="34">
        <f>SUM(L32:L34)</f>
        <v>-31176434</v>
      </c>
    </row>
    <row r="37" spans="1:12" ht="15" customHeight="1" thickTop="1" x14ac:dyDescent="0.25">
      <c r="A37" s="42"/>
      <c r="B37" s="42"/>
      <c r="C37" s="42"/>
      <c r="D37" s="150"/>
      <c r="E37" s="150"/>
      <c r="F37" s="134"/>
      <c r="G37" s="30"/>
      <c r="H37" s="134"/>
      <c r="I37" s="30"/>
      <c r="J37" s="30"/>
      <c r="K37" s="30"/>
      <c r="L37" s="30"/>
    </row>
    <row r="38" spans="1:12" ht="20.100000000000001" customHeight="1" x14ac:dyDescent="0.25">
      <c r="A38" s="42"/>
      <c r="B38" s="42"/>
      <c r="C38" s="42"/>
      <c r="D38" s="150"/>
      <c r="E38" s="150"/>
      <c r="F38" s="30"/>
      <c r="G38" s="30"/>
      <c r="H38" s="30"/>
      <c r="I38" s="30"/>
      <c r="J38" s="30"/>
      <c r="K38" s="30"/>
      <c r="L38" s="30"/>
    </row>
    <row r="39" spans="1:12" ht="20.100000000000001" customHeight="1" x14ac:dyDescent="0.25">
      <c r="A39" s="42"/>
      <c r="B39" s="42"/>
      <c r="C39" s="42"/>
      <c r="D39" s="150"/>
      <c r="E39" s="150"/>
      <c r="F39" s="30"/>
      <c r="G39" s="30"/>
      <c r="H39" s="30"/>
      <c r="I39" s="30"/>
      <c r="J39" s="30"/>
      <c r="K39" s="30"/>
      <c r="L39" s="30"/>
    </row>
    <row r="40" spans="1:12" ht="20.100000000000001" customHeight="1" x14ac:dyDescent="0.25">
      <c r="A40" s="42"/>
      <c r="B40" s="42"/>
      <c r="C40" s="42"/>
      <c r="D40" s="150"/>
      <c r="E40" s="150"/>
      <c r="F40" s="30"/>
      <c r="G40" s="30"/>
      <c r="H40" s="254"/>
      <c r="I40" s="30"/>
      <c r="J40" s="30"/>
      <c r="K40" s="30"/>
      <c r="L40" s="30"/>
    </row>
    <row r="41" spans="1:12" ht="20.100000000000001" customHeight="1" x14ac:dyDescent="0.25">
      <c r="A41" s="42"/>
      <c r="B41" s="42"/>
      <c r="C41" s="42"/>
      <c r="D41" s="150"/>
      <c r="E41" s="150"/>
      <c r="F41" s="30"/>
      <c r="G41" s="30"/>
      <c r="H41" s="254"/>
      <c r="I41" s="30"/>
      <c r="J41" s="30"/>
      <c r="K41" s="30"/>
      <c r="L41" s="30"/>
    </row>
    <row r="42" spans="1:12" ht="20.100000000000001" customHeight="1" x14ac:dyDescent="0.25">
      <c r="A42" s="42"/>
      <c r="B42" s="42"/>
      <c r="C42" s="42"/>
      <c r="D42" s="150"/>
      <c r="E42" s="150"/>
      <c r="F42" s="30"/>
      <c r="G42" s="30"/>
      <c r="H42" s="30"/>
      <c r="I42" s="30"/>
      <c r="J42" s="30"/>
      <c r="K42" s="30"/>
      <c r="L42" s="30"/>
    </row>
    <row r="43" spans="1:12" ht="20.100000000000001" customHeight="1" x14ac:dyDescent="0.25">
      <c r="A43" s="42"/>
      <c r="B43" s="42"/>
      <c r="C43" s="42"/>
      <c r="D43" s="150"/>
      <c r="E43" s="150"/>
      <c r="F43" s="30"/>
      <c r="G43" s="30"/>
      <c r="H43" s="30"/>
      <c r="I43" s="30"/>
      <c r="J43" s="30"/>
      <c r="K43" s="30"/>
      <c r="L43" s="30"/>
    </row>
    <row r="44" spans="1:12" ht="20.100000000000001" customHeight="1" x14ac:dyDescent="0.25">
      <c r="A44" s="42"/>
      <c r="B44" s="42"/>
      <c r="C44" s="42"/>
      <c r="D44" s="150"/>
      <c r="E44" s="150"/>
      <c r="F44" s="30"/>
      <c r="G44" s="30"/>
      <c r="H44" s="30"/>
      <c r="I44" s="30"/>
      <c r="J44" s="30"/>
      <c r="K44" s="30"/>
      <c r="L44" s="30"/>
    </row>
    <row r="45" spans="1:12" ht="20.100000000000001" customHeight="1" x14ac:dyDescent="0.25">
      <c r="A45" s="42"/>
      <c r="B45" s="42"/>
      <c r="C45" s="42"/>
      <c r="D45" s="150"/>
      <c r="E45" s="150"/>
      <c r="F45" s="30"/>
      <c r="G45" s="30"/>
      <c r="H45" s="30"/>
      <c r="I45" s="30"/>
      <c r="J45" s="30"/>
      <c r="K45" s="30"/>
      <c r="L45" s="30"/>
    </row>
    <row r="46" spans="1:12" ht="20.100000000000001" customHeight="1" x14ac:dyDescent="0.25">
      <c r="A46" s="42"/>
      <c r="B46" s="42"/>
      <c r="C46" s="42"/>
      <c r="D46" s="150"/>
      <c r="E46" s="150"/>
      <c r="F46" s="30"/>
      <c r="G46" s="30"/>
      <c r="H46" s="30"/>
      <c r="I46" s="30"/>
      <c r="J46" s="30"/>
      <c r="K46" s="30"/>
      <c r="L46" s="30"/>
    </row>
    <row r="47" spans="1:12" ht="20.100000000000001" customHeight="1" x14ac:dyDescent="0.25">
      <c r="A47" s="42"/>
      <c r="B47" s="42"/>
      <c r="C47" s="42"/>
      <c r="D47" s="150"/>
      <c r="E47" s="150"/>
      <c r="F47" s="30"/>
      <c r="G47" s="30"/>
      <c r="H47" s="30"/>
      <c r="I47" s="30"/>
      <c r="J47" s="30"/>
      <c r="K47" s="30"/>
      <c r="L47" s="30"/>
    </row>
    <row r="48" spans="1:12" ht="20.100000000000001" customHeight="1" x14ac:dyDescent="0.25">
      <c r="A48" s="42"/>
      <c r="B48" s="42"/>
      <c r="C48" s="42"/>
      <c r="D48" s="150"/>
      <c r="E48" s="150"/>
      <c r="F48" s="30"/>
      <c r="G48" s="30"/>
      <c r="H48" s="30"/>
      <c r="I48" s="30"/>
      <c r="J48" s="30"/>
      <c r="K48" s="30"/>
      <c r="L48" s="30"/>
    </row>
    <row r="49" spans="1:20" ht="20.100000000000001" customHeight="1" x14ac:dyDescent="0.25">
      <c r="A49" s="42"/>
      <c r="B49" s="42"/>
      <c r="C49" s="42"/>
      <c r="D49" s="150"/>
      <c r="E49" s="150"/>
      <c r="F49" s="30"/>
      <c r="G49" s="30"/>
      <c r="H49" s="30"/>
      <c r="I49" s="30"/>
      <c r="J49" s="30"/>
      <c r="K49" s="30"/>
      <c r="L49" s="30"/>
    </row>
    <row r="50" spans="1:20" ht="15.75" customHeight="1" x14ac:dyDescent="0.25">
      <c r="A50" s="42"/>
      <c r="B50" s="42"/>
      <c r="C50" s="42"/>
      <c r="D50" s="150"/>
      <c r="E50" s="150"/>
      <c r="F50" s="30"/>
      <c r="G50" s="30"/>
      <c r="H50" s="30"/>
      <c r="I50" s="30"/>
      <c r="J50" s="30"/>
      <c r="K50" s="30"/>
      <c r="L50" s="30"/>
    </row>
    <row r="51" spans="1:20" s="2" customFormat="1" ht="21.75" customHeight="1" x14ac:dyDescent="0.25">
      <c r="A51" s="5" t="str">
        <f>'5-6 (3month)'!A101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51" s="5"/>
      <c r="C51" s="5"/>
      <c r="D51" s="5"/>
      <c r="E51" s="5"/>
      <c r="F51" s="6"/>
      <c r="G51" s="6"/>
      <c r="H51" s="6"/>
      <c r="I51" s="6"/>
      <c r="J51" s="6"/>
      <c r="K51" s="6"/>
      <c r="L51" s="6"/>
      <c r="N51" s="180"/>
      <c r="O51" s="180"/>
      <c r="P51" s="180"/>
      <c r="R51" s="52"/>
      <c r="S51" s="52"/>
      <c r="T51" s="52"/>
    </row>
    <row r="52" spans="1:20" s="2" customFormat="1" ht="18.600000000000001" customHeight="1" x14ac:dyDescent="0.25">
      <c r="A52" s="1" t="str">
        <f>A1</f>
        <v>บริษัท ซีออยล์ จำกัด (มหาชน)</v>
      </c>
      <c r="B52" s="1"/>
      <c r="C52" s="1"/>
      <c r="F52" s="3"/>
      <c r="G52" s="3"/>
      <c r="H52" s="3"/>
      <c r="I52" s="3"/>
      <c r="J52" s="3"/>
      <c r="K52" s="3"/>
      <c r="L52" s="3"/>
      <c r="N52" s="180"/>
      <c r="O52" s="180"/>
      <c r="P52" s="180"/>
      <c r="R52" s="52"/>
      <c r="S52" s="52"/>
      <c r="T52" s="52"/>
    </row>
    <row r="53" spans="1:20" s="2" customFormat="1" ht="18.600000000000001" customHeight="1" x14ac:dyDescent="0.25">
      <c r="A53" s="1" t="s">
        <v>216</v>
      </c>
      <c r="B53" s="1"/>
      <c r="C53" s="1"/>
      <c r="F53" s="3"/>
      <c r="G53" s="3"/>
      <c r="H53" s="3"/>
      <c r="I53" s="3"/>
      <c r="J53" s="3"/>
      <c r="K53" s="3"/>
      <c r="L53" s="3"/>
      <c r="N53" s="180"/>
      <c r="O53" s="180"/>
      <c r="P53" s="180"/>
      <c r="R53" s="52"/>
      <c r="S53" s="52"/>
      <c r="T53" s="52"/>
    </row>
    <row r="54" spans="1:20" s="2" customFormat="1" ht="18.600000000000001" customHeight="1" x14ac:dyDescent="0.25">
      <c r="A54" s="4" t="str">
        <f>A3</f>
        <v>สำหรับงวดหกเดือนสิ้นสุดวันที่ 30 มิถุนายน พ.ศ. 2563</v>
      </c>
      <c r="B54" s="4"/>
      <c r="C54" s="4"/>
      <c r="D54" s="5"/>
      <c r="E54" s="5"/>
      <c r="F54" s="6"/>
      <c r="G54" s="6"/>
      <c r="H54" s="6"/>
      <c r="I54" s="6"/>
      <c r="J54" s="6"/>
      <c r="K54" s="6"/>
      <c r="L54" s="6"/>
      <c r="N54" s="180"/>
      <c r="O54" s="180"/>
      <c r="P54" s="180"/>
      <c r="R54" s="52"/>
      <c r="S54" s="52"/>
      <c r="T54" s="52"/>
    </row>
    <row r="55" spans="1:20" ht="15" customHeight="1" x14ac:dyDescent="0.25"/>
    <row r="56" spans="1:20" ht="18" customHeight="1" x14ac:dyDescent="0.25">
      <c r="A56" s="150"/>
      <c r="B56" s="150"/>
      <c r="C56" s="150"/>
      <c r="D56" s="22"/>
      <c r="E56" s="22"/>
      <c r="F56" s="259" t="s">
        <v>2</v>
      </c>
      <c r="G56" s="259"/>
      <c r="H56" s="259"/>
      <c r="I56" s="23"/>
      <c r="J56" s="259" t="s">
        <v>90</v>
      </c>
      <c r="K56" s="259"/>
      <c r="L56" s="259"/>
    </row>
    <row r="57" spans="1:20" ht="18" customHeight="1" x14ac:dyDescent="0.25">
      <c r="E57" s="22"/>
      <c r="F57" s="24" t="s">
        <v>65</v>
      </c>
      <c r="G57" s="24"/>
      <c r="H57" s="24" t="s">
        <v>65</v>
      </c>
      <c r="I57" s="24"/>
      <c r="J57" s="24" t="s">
        <v>65</v>
      </c>
      <c r="K57" s="24"/>
      <c r="L57" s="24" t="s">
        <v>65</v>
      </c>
    </row>
    <row r="58" spans="1:20" ht="18" customHeight="1" x14ac:dyDescent="0.25">
      <c r="E58" s="22"/>
      <c r="F58" s="63" t="s">
        <v>182</v>
      </c>
      <c r="G58" s="24"/>
      <c r="H58" s="63" t="s">
        <v>182</v>
      </c>
      <c r="I58" s="24"/>
      <c r="J58" s="63" t="s">
        <v>182</v>
      </c>
      <c r="K58" s="24"/>
      <c r="L58" s="63" t="s">
        <v>182</v>
      </c>
    </row>
    <row r="59" spans="1:20" ht="18" customHeight="1" x14ac:dyDescent="0.25">
      <c r="D59" s="22"/>
      <c r="E59" s="22"/>
      <c r="F59" s="63" t="s">
        <v>164</v>
      </c>
      <c r="G59" s="24"/>
      <c r="H59" s="63" t="s">
        <v>144</v>
      </c>
      <c r="I59" s="24"/>
      <c r="J59" s="63" t="s">
        <v>164</v>
      </c>
      <c r="K59" s="24"/>
      <c r="L59" s="63" t="s">
        <v>144</v>
      </c>
    </row>
    <row r="60" spans="1:20" ht="18" customHeight="1" x14ac:dyDescent="0.25">
      <c r="A60" s="18"/>
      <c r="B60" s="18"/>
      <c r="C60" s="18"/>
      <c r="D60" s="35" t="s">
        <v>4</v>
      </c>
      <c r="E60" s="27"/>
      <c r="F60" s="67" t="s">
        <v>5</v>
      </c>
      <c r="G60" s="24"/>
      <c r="H60" s="67" t="s">
        <v>5</v>
      </c>
      <c r="I60" s="24"/>
      <c r="J60" s="67" t="s">
        <v>5</v>
      </c>
      <c r="K60" s="24"/>
      <c r="L60" s="67" t="s">
        <v>5</v>
      </c>
    </row>
    <row r="61" spans="1:20" ht="6" customHeight="1" x14ac:dyDescent="0.25">
      <c r="D61" s="150"/>
      <c r="E61" s="150"/>
      <c r="F61" s="46"/>
      <c r="H61" s="30"/>
      <c r="J61" s="46"/>
      <c r="K61" s="30"/>
      <c r="L61" s="30"/>
    </row>
    <row r="62" spans="1:20" ht="18" customHeight="1" x14ac:dyDescent="0.25">
      <c r="A62" s="42" t="s">
        <v>41</v>
      </c>
      <c r="B62" s="152"/>
      <c r="C62" s="152"/>
      <c r="D62" s="22"/>
      <c r="E62" s="80"/>
      <c r="F62" s="46"/>
      <c r="G62" s="80"/>
      <c r="H62" s="30"/>
      <c r="I62" s="80"/>
      <c r="J62" s="46"/>
      <c r="L62" s="30"/>
      <c r="N62" s="183"/>
      <c r="O62" s="183"/>
      <c r="P62" s="183"/>
    </row>
    <row r="63" spans="1:20" ht="18" customHeight="1" x14ac:dyDescent="0.25">
      <c r="A63" s="31" t="s">
        <v>157</v>
      </c>
      <c r="B63" s="152"/>
      <c r="C63" s="152"/>
      <c r="D63" s="30"/>
      <c r="E63" s="80"/>
      <c r="F63" s="46"/>
      <c r="G63" s="80"/>
      <c r="H63" s="30"/>
      <c r="I63" s="80"/>
      <c r="J63" s="46"/>
      <c r="K63" s="80"/>
      <c r="L63" s="30"/>
    </row>
    <row r="64" spans="1:20" ht="18" customHeight="1" x14ac:dyDescent="0.25">
      <c r="A64" s="31"/>
      <c r="B64" s="31" t="s">
        <v>76</v>
      </c>
      <c r="C64" s="152"/>
      <c r="D64" s="30"/>
      <c r="E64" s="80"/>
      <c r="F64" s="46"/>
      <c r="G64" s="80"/>
      <c r="H64" s="30"/>
      <c r="I64" s="80"/>
      <c r="J64" s="46"/>
      <c r="K64" s="80"/>
      <c r="L64" s="30"/>
    </row>
    <row r="65" spans="1:12" ht="18" customHeight="1" x14ac:dyDescent="0.25">
      <c r="A65" s="31"/>
      <c r="B65" s="31" t="s">
        <v>166</v>
      </c>
      <c r="C65" s="152"/>
      <c r="D65" s="30"/>
      <c r="E65" s="80"/>
      <c r="F65" s="130"/>
      <c r="J65" s="130"/>
    </row>
    <row r="66" spans="1:12" ht="18" customHeight="1" x14ac:dyDescent="0.25">
      <c r="A66" s="31"/>
      <c r="B66" s="31"/>
      <c r="C66" s="31" t="s">
        <v>165</v>
      </c>
      <c r="D66" s="30"/>
      <c r="E66" s="80"/>
      <c r="F66" s="46">
        <v>0</v>
      </c>
      <c r="G66" s="80"/>
      <c r="H66" s="30">
        <v>1026110</v>
      </c>
      <c r="I66" s="80"/>
      <c r="J66" s="46">
        <v>0</v>
      </c>
      <c r="K66" s="80"/>
      <c r="L66" s="30">
        <v>718064</v>
      </c>
    </row>
    <row r="67" spans="1:12" ht="18" customHeight="1" x14ac:dyDescent="0.25">
      <c r="A67" s="31"/>
      <c r="B67" s="31" t="s">
        <v>173</v>
      </c>
      <c r="C67" s="152"/>
      <c r="D67" s="30"/>
      <c r="E67" s="80"/>
      <c r="F67" s="46"/>
      <c r="G67" s="80"/>
      <c r="H67" s="30"/>
      <c r="I67" s="80"/>
      <c r="J67" s="46"/>
      <c r="K67" s="80"/>
      <c r="L67" s="30"/>
    </row>
    <row r="68" spans="1:12" ht="18" customHeight="1" x14ac:dyDescent="0.25">
      <c r="A68" s="31"/>
      <c r="B68" s="31"/>
      <c r="C68" s="31" t="s">
        <v>183</v>
      </c>
      <c r="D68" s="30"/>
      <c r="E68" s="80"/>
      <c r="F68" s="46"/>
      <c r="G68" s="80"/>
      <c r="H68" s="30"/>
      <c r="I68" s="80"/>
      <c r="J68" s="46"/>
      <c r="K68" s="80"/>
      <c r="L68" s="30"/>
    </row>
    <row r="69" spans="1:12" ht="18" customHeight="1" x14ac:dyDescent="0.25">
      <c r="A69" s="31"/>
      <c r="C69" s="31" t="s">
        <v>184</v>
      </c>
      <c r="D69" s="30"/>
      <c r="E69" s="80"/>
      <c r="F69" s="47">
        <v>0</v>
      </c>
      <c r="G69" s="80"/>
      <c r="H69" s="36">
        <v>-205222</v>
      </c>
      <c r="I69" s="80"/>
      <c r="J69" s="47">
        <v>0</v>
      </c>
      <c r="K69" s="80"/>
      <c r="L69" s="36">
        <v>-143613</v>
      </c>
    </row>
    <row r="70" spans="1:12" ht="18" customHeight="1" x14ac:dyDescent="0.25">
      <c r="A70" s="31"/>
      <c r="B70" s="31" t="s">
        <v>149</v>
      </c>
      <c r="C70" s="152"/>
      <c r="D70" s="30"/>
      <c r="E70" s="80"/>
      <c r="F70" s="46"/>
      <c r="G70" s="80"/>
      <c r="H70" s="30"/>
      <c r="I70" s="80"/>
      <c r="J70" s="46"/>
      <c r="K70" s="80"/>
      <c r="L70" s="30"/>
    </row>
    <row r="71" spans="1:12" ht="18" customHeight="1" x14ac:dyDescent="0.25">
      <c r="A71" s="31"/>
      <c r="B71" s="31" t="s">
        <v>150</v>
      </c>
      <c r="C71" s="152"/>
      <c r="D71" s="30"/>
      <c r="E71" s="80"/>
      <c r="F71" s="47">
        <f>SUM(F66:F69)</f>
        <v>0</v>
      </c>
      <c r="G71" s="30"/>
      <c r="H71" s="36">
        <f>SUM(H66:H69)</f>
        <v>820888</v>
      </c>
      <c r="I71" s="30"/>
      <c r="J71" s="47">
        <f>SUM(J66:J69)</f>
        <v>0</v>
      </c>
      <c r="K71" s="30"/>
      <c r="L71" s="36">
        <f>SUM(L66:L69)</f>
        <v>574451</v>
      </c>
    </row>
    <row r="72" spans="1:12" ht="6" customHeight="1" x14ac:dyDescent="0.25">
      <c r="A72" s="31"/>
      <c r="B72" s="31"/>
      <c r="C72" s="152"/>
      <c r="D72" s="30"/>
      <c r="E72" s="80"/>
      <c r="F72" s="46"/>
      <c r="G72" s="80"/>
      <c r="H72" s="30"/>
      <c r="I72" s="80"/>
      <c r="J72" s="46"/>
      <c r="K72" s="80"/>
      <c r="L72" s="30"/>
    </row>
    <row r="73" spans="1:12" ht="18" customHeight="1" x14ac:dyDescent="0.25">
      <c r="A73" s="31" t="s">
        <v>185</v>
      </c>
      <c r="B73" s="31"/>
      <c r="C73" s="152"/>
      <c r="D73" s="30"/>
      <c r="E73" s="80"/>
      <c r="F73" s="46"/>
      <c r="G73" s="80"/>
      <c r="H73" s="30"/>
      <c r="I73" s="80"/>
      <c r="J73" s="46"/>
      <c r="K73" s="80"/>
      <c r="L73" s="30"/>
    </row>
    <row r="74" spans="1:12" ht="18" customHeight="1" x14ac:dyDescent="0.25">
      <c r="A74" s="31"/>
      <c r="B74" s="31" t="s">
        <v>76</v>
      </c>
      <c r="C74" s="152"/>
      <c r="D74" s="30"/>
      <c r="E74" s="80"/>
      <c r="F74" s="46"/>
      <c r="G74" s="80"/>
      <c r="H74" s="30"/>
      <c r="I74" s="80"/>
      <c r="J74" s="46"/>
      <c r="K74" s="80"/>
      <c r="L74" s="30"/>
    </row>
    <row r="75" spans="1:12" ht="18" customHeight="1" x14ac:dyDescent="0.25">
      <c r="A75" s="31"/>
      <c r="B75" s="31" t="s">
        <v>42</v>
      </c>
      <c r="C75" s="152"/>
      <c r="D75" s="30"/>
      <c r="E75" s="80"/>
      <c r="F75" s="46"/>
      <c r="G75" s="80"/>
      <c r="H75" s="30"/>
      <c r="I75" s="80"/>
      <c r="J75" s="46"/>
      <c r="K75" s="80"/>
      <c r="L75" s="30"/>
    </row>
    <row r="76" spans="1:12" ht="18" customHeight="1" x14ac:dyDescent="0.25">
      <c r="C76" s="31" t="s">
        <v>43</v>
      </c>
      <c r="E76" s="80"/>
      <c r="F76" s="77">
        <v>4669322</v>
      </c>
      <c r="G76" s="80"/>
      <c r="H76" s="78">
        <v>-11765040</v>
      </c>
      <c r="I76" s="80"/>
      <c r="J76" s="77">
        <v>0</v>
      </c>
      <c r="K76" s="80"/>
      <c r="L76" s="78">
        <v>0</v>
      </c>
    </row>
    <row r="77" spans="1:12" ht="6" customHeight="1" x14ac:dyDescent="0.25">
      <c r="A77" s="31"/>
      <c r="B77" s="31"/>
      <c r="C77" s="152"/>
      <c r="D77" s="22"/>
      <c r="E77" s="80"/>
      <c r="F77" s="79"/>
      <c r="G77" s="80"/>
      <c r="H77" s="80"/>
      <c r="I77" s="80"/>
      <c r="J77" s="79"/>
      <c r="L77" s="80"/>
    </row>
    <row r="78" spans="1:12" ht="18" customHeight="1" x14ac:dyDescent="0.25">
      <c r="B78" s="31" t="s">
        <v>160</v>
      </c>
      <c r="C78" s="152"/>
      <c r="E78" s="80"/>
      <c r="F78" s="79"/>
      <c r="G78" s="80"/>
      <c r="H78" s="80"/>
      <c r="I78" s="80"/>
      <c r="J78" s="79"/>
      <c r="K78" s="80"/>
      <c r="L78" s="80"/>
    </row>
    <row r="79" spans="1:12" ht="18" customHeight="1" x14ac:dyDescent="0.25">
      <c r="C79" s="31" t="s">
        <v>150</v>
      </c>
      <c r="E79" s="80"/>
      <c r="F79" s="77">
        <f>F76</f>
        <v>4669322</v>
      </c>
      <c r="G79" s="80"/>
      <c r="H79" s="78">
        <f>H76</f>
        <v>-11765040</v>
      </c>
      <c r="I79" s="80"/>
      <c r="J79" s="77">
        <f>J76</f>
        <v>0</v>
      </c>
      <c r="K79" s="80"/>
      <c r="L79" s="78">
        <f>L76</f>
        <v>0</v>
      </c>
    </row>
    <row r="80" spans="1:12" ht="6" customHeight="1" x14ac:dyDescent="0.25">
      <c r="D80" s="150"/>
      <c r="E80" s="150"/>
      <c r="F80" s="46"/>
      <c r="H80" s="30"/>
      <c r="J80" s="46"/>
      <c r="K80" s="30"/>
      <c r="L80" s="30"/>
    </row>
    <row r="81" spans="1:20" ht="18" customHeight="1" x14ac:dyDescent="0.25">
      <c r="A81" s="18" t="s">
        <v>201</v>
      </c>
      <c r="E81" s="30"/>
      <c r="F81" s="130"/>
      <c r="J81" s="130"/>
    </row>
    <row r="82" spans="1:20" ht="18" customHeight="1" x14ac:dyDescent="0.25">
      <c r="A82" s="18"/>
      <c r="B82" s="18" t="s">
        <v>203</v>
      </c>
      <c r="E82" s="30"/>
      <c r="F82" s="77">
        <f>F79+F71</f>
        <v>4669322</v>
      </c>
      <c r="G82" s="80"/>
      <c r="H82" s="78">
        <f>H79+H71</f>
        <v>-10944152</v>
      </c>
      <c r="I82" s="80"/>
      <c r="J82" s="77">
        <f>J79+J71</f>
        <v>0</v>
      </c>
      <c r="K82" s="80"/>
      <c r="L82" s="78">
        <f>L79+L71</f>
        <v>574451</v>
      </c>
    </row>
    <row r="83" spans="1:20" ht="6" customHeight="1" x14ac:dyDescent="0.25">
      <c r="D83" s="150"/>
      <c r="E83" s="150"/>
      <c r="F83" s="46"/>
      <c r="G83" s="30"/>
      <c r="H83" s="30"/>
      <c r="I83" s="30"/>
      <c r="J83" s="46"/>
      <c r="L83" s="30"/>
    </row>
    <row r="84" spans="1:20" ht="18" customHeight="1" thickBot="1" x14ac:dyDescent="0.3">
      <c r="A84" s="18" t="s">
        <v>79</v>
      </c>
      <c r="E84" s="30"/>
      <c r="F84" s="50">
        <f>F36+F82</f>
        <v>22264442</v>
      </c>
      <c r="G84" s="30"/>
      <c r="H84" s="34">
        <f>H36+H82</f>
        <v>56653391</v>
      </c>
      <c r="I84" s="30"/>
      <c r="J84" s="50">
        <f>J36+J82</f>
        <v>97910152</v>
      </c>
      <c r="K84" s="30"/>
      <c r="L84" s="34">
        <f>L36+L82</f>
        <v>-30601983</v>
      </c>
      <c r="N84" s="19"/>
      <c r="O84" s="19"/>
      <c r="P84" s="19"/>
      <c r="R84" s="19"/>
      <c r="S84" s="19"/>
      <c r="T84" s="19"/>
    </row>
    <row r="85" spans="1:20" ht="6" customHeight="1" thickTop="1" x14ac:dyDescent="0.25">
      <c r="F85" s="130"/>
      <c r="J85" s="130"/>
      <c r="N85" s="19"/>
      <c r="O85" s="19"/>
      <c r="P85" s="19"/>
      <c r="R85" s="19"/>
      <c r="S85" s="19"/>
      <c r="T85" s="19"/>
    </row>
    <row r="86" spans="1:20" ht="18" customHeight="1" x14ac:dyDescent="0.25">
      <c r="A86" s="153" t="s">
        <v>158</v>
      </c>
      <c r="F86" s="130"/>
      <c r="J86" s="130"/>
      <c r="N86" s="19"/>
      <c r="O86" s="19"/>
      <c r="P86" s="19"/>
      <c r="R86" s="19"/>
      <c r="S86" s="19"/>
      <c r="T86" s="19"/>
    </row>
    <row r="87" spans="1:20" ht="18" customHeight="1" x14ac:dyDescent="0.25">
      <c r="A87" s="154" t="s">
        <v>97</v>
      </c>
      <c r="F87" s="79"/>
      <c r="G87" s="80"/>
      <c r="H87" s="80"/>
      <c r="I87" s="80"/>
      <c r="J87" s="79"/>
      <c r="K87" s="80"/>
      <c r="L87" s="80"/>
      <c r="N87" s="19"/>
      <c r="O87" s="19"/>
      <c r="P87" s="19"/>
      <c r="R87" s="19"/>
      <c r="S87" s="19"/>
      <c r="T87" s="19"/>
    </row>
    <row r="88" spans="1:20" ht="18" customHeight="1" x14ac:dyDescent="0.25">
      <c r="A88" s="154"/>
      <c r="B88" s="19" t="s">
        <v>212</v>
      </c>
      <c r="F88" s="79">
        <v>-16835240</v>
      </c>
      <c r="G88" s="80"/>
      <c r="H88" s="80">
        <v>49775265</v>
      </c>
      <c r="I88" s="80"/>
      <c r="J88" s="79">
        <v>97910152</v>
      </c>
      <c r="K88" s="80"/>
      <c r="L88" s="80">
        <v>-31176434</v>
      </c>
      <c r="N88" s="19"/>
      <c r="O88" s="19"/>
      <c r="P88" s="19"/>
      <c r="R88" s="19"/>
      <c r="S88" s="19"/>
      <c r="T88" s="19"/>
    </row>
    <row r="89" spans="1:20" ht="18" customHeight="1" x14ac:dyDescent="0.25">
      <c r="A89" s="154"/>
      <c r="B89" s="19" t="s">
        <v>213</v>
      </c>
      <c r="F89" s="77">
        <v>26227829</v>
      </c>
      <c r="G89" s="74"/>
      <c r="H89" s="78">
        <v>9849439</v>
      </c>
      <c r="I89" s="74"/>
      <c r="J89" s="77">
        <v>0</v>
      </c>
      <c r="K89" s="74"/>
      <c r="L89" s="78">
        <v>0</v>
      </c>
      <c r="N89" s="19"/>
      <c r="O89" s="19"/>
      <c r="P89" s="19"/>
      <c r="R89" s="19"/>
      <c r="S89" s="19"/>
      <c r="T89" s="19"/>
    </row>
    <row r="90" spans="1:20" ht="18" customHeight="1" x14ac:dyDescent="0.25">
      <c r="A90" s="154"/>
      <c r="F90" s="79">
        <f>SUM(F88:F89)</f>
        <v>9392589</v>
      </c>
      <c r="G90" s="74"/>
      <c r="H90" s="80">
        <f>SUM(H88:H89)</f>
        <v>59624704</v>
      </c>
      <c r="I90" s="74"/>
      <c r="J90" s="79">
        <f>SUM(J88:J89)</f>
        <v>97910152</v>
      </c>
      <c r="K90" s="74"/>
      <c r="L90" s="80">
        <f>SUM(L88:L89)</f>
        <v>-31176434</v>
      </c>
      <c r="N90" s="19"/>
      <c r="O90" s="19"/>
      <c r="P90" s="19"/>
      <c r="R90" s="19"/>
      <c r="S90" s="19"/>
      <c r="T90" s="19"/>
    </row>
    <row r="91" spans="1:20" ht="18" customHeight="1" x14ac:dyDescent="0.25">
      <c r="A91" s="155" t="s">
        <v>85</v>
      </c>
      <c r="F91" s="77">
        <v>8202531</v>
      </c>
      <c r="G91" s="80"/>
      <c r="H91" s="78">
        <v>7972839</v>
      </c>
      <c r="I91" s="80"/>
      <c r="J91" s="77">
        <v>0</v>
      </c>
      <c r="K91" s="80"/>
      <c r="L91" s="78">
        <v>0</v>
      </c>
      <c r="N91" s="19"/>
      <c r="O91" s="19"/>
      <c r="P91" s="19"/>
      <c r="R91" s="19"/>
      <c r="S91" s="19"/>
      <c r="T91" s="19"/>
    </row>
    <row r="92" spans="1:20" ht="6" customHeight="1" x14ac:dyDescent="0.25">
      <c r="D92" s="150"/>
      <c r="E92" s="150"/>
      <c r="F92" s="46"/>
      <c r="G92" s="30"/>
      <c r="H92" s="30"/>
      <c r="I92" s="30"/>
      <c r="J92" s="46"/>
      <c r="L92" s="30"/>
      <c r="N92" s="19"/>
      <c r="O92" s="19"/>
      <c r="P92" s="19"/>
      <c r="R92" s="19"/>
      <c r="S92" s="19"/>
      <c r="T92" s="19"/>
    </row>
    <row r="93" spans="1:20" ht="18" customHeight="1" thickBot="1" x14ac:dyDescent="0.3">
      <c r="F93" s="50">
        <f>SUM(F90:F92)</f>
        <v>17595120</v>
      </c>
      <c r="G93" s="68"/>
      <c r="H93" s="34">
        <f>SUM(H90:H91)</f>
        <v>67597543</v>
      </c>
      <c r="I93" s="68"/>
      <c r="J93" s="50">
        <f>SUM(J90:J92)</f>
        <v>97910152</v>
      </c>
      <c r="K93" s="68"/>
      <c r="L93" s="34">
        <f>SUM(L90:L91)</f>
        <v>-31176434</v>
      </c>
      <c r="N93" s="19"/>
      <c r="O93" s="19"/>
      <c r="P93" s="19"/>
      <c r="R93" s="19"/>
      <c r="S93" s="19"/>
      <c r="T93" s="19"/>
    </row>
    <row r="94" spans="1:20" ht="6" customHeight="1" thickTop="1" x14ac:dyDescent="0.25">
      <c r="F94" s="46"/>
      <c r="G94" s="30"/>
      <c r="H94" s="30"/>
      <c r="I94" s="30"/>
      <c r="J94" s="46"/>
      <c r="K94" s="30"/>
      <c r="L94" s="30"/>
      <c r="N94" s="19"/>
      <c r="O94" s="19"/>
      <c r="P94" s="19"/>
      <c r="R94" s="19"/>
      <c r="S94" s="19"/>
      <c r="T94" s="19"/>
    </row>
    <row r="95" spans="1:20" ht="18" customHeight="1" x14ac:dyDescent="0.25">
      <c r="A95" s="153" t="s">
        <v>125</v>
      </c>
      <c r="F95" s="130"/>
      <c r="J95" s="130"/>
      <c r="N95" s="19"/>
      <c r="O95" s="19"/>
      <c r="P95" s="19"/>
      <c r="R95" s="19"/>
      <c r="S95" s="19"/>
      <c r="T95" s="19"/>
    </row>
    <row r="96" spans="1:20" ht="18" customHeight="1" x14ac:dyDescent="0.25">
      <c r="A96" s="154" t="s">
        <v>97</v>
      </c>
      <c r="F96" s="79"/>
      <c r="G96" s="80"/>
      <c r="H96" s="80"/>
      <c r="I96" s="80"/>
      <c r="J96" s="79"/>
      <c r="K96" s="80"/>
      <c r="L96" s="80"/>
      <c r="N96" s="19"/>
      <c r="O96" s="19"/>
      <c r="P96" s="19"/>
      <c r="R96" s="19"/>
      <c r="S96" s="19"/>
      <c r="T96" s="19"/>
    </row>
    <row r="97" spans="1:20" ht="18" customHeight="1" x14ac:dyDescent="0.25">
      <c r="A97" s="154"/>
      <c r="B97" s="19" t="s">
        <v>212</v>
      </c>
      <c r="F97" s="79">
        <v>-13320714</v>
      </c>
      <c r="G97" s="80"/>
      <c r="H97" s="80">
        <v>41497122</v>
      </c>
      <c r="I97" s="80"/>
      <c r="J97" s="79">
        <v>97910152</v>
      </c>
      <c r="K97" s="80"/>
      <c r="L97" s="80">
        <v>-30601983</v>
      </c>
      <c r="N97" s="19"/>
      <c r="O97" s="19"/>
      <c r="P97" s="19"/>
      <c r="R97" s="19"/>
      <c r="S97" s="19"/>
      <c r="T97" s="19"/>
    </row>
    <row r="98" spans="1:20" ht="18" customHeight="1" x14ac:dyDescent="0.25">
      <c r="A98" s="154"/>
      <c r="B98" s="19" t="s">
        <v>213</v>
      </c>
      <c r="F98" s="77">
        <v>26227829</v>
      </c>
      <c r="G98" s="74"/>
      <c r="H98" s="78">
        <v>9849439</v>
      </c>
      <c r="I98" s="74"/>
      <c r="J98" s="77">
        <v>0</v>
      </c>
      <c r="K98" s="74"/>
      <c r="L98" s="78">
        <v>0</v>
      </c>
      <c r="N98" s="19"/>
      <c r="O98" s="19"/>
      <c r="P98" s="19"/>
      <c r="R98" s="19"/>
      <c r="S98" s="19"/>
      <c r="T98" s="19"/>
    </row>
    <row r="99" spans="1:20" ht="18" customHeight="1" x14ac:dyDescent="0.25">
      <c r="A99" s="154"/>
      <c r="F99" s="79">
        <f>SUM(F97:F98)</f>
        <v>12907115</v>
      </c>
      <c r="G99" s="74"/>
      <c r="H99" s="80">
        <f>SUM(H97:H98)</f>
        <v>51346561</v>
      </c>
      <c r="I99" s="74"/>
      <c r="J99" s="79">
        <f>SUM(J97:J98)</f>
        <v>97910152</v>
      </c>
      <c r="K99" s="74"/>
      <c r="L99" s="80">
        <f>SUM(L97:L98)</f>
        <v>-30601983</v>
      </c>
      <c r="N99" s="19"/>
      <c r="O99" s="19"/>
      <c r="P99" s="19"/>
      <c r="R99" s="19"/>
      <c r="S99" s="19"/>
      <c r="T99" s="19"/>
    </row>
    <row r="100" spans="1:20" ht="18" customHeight="1" x14ac:dyDescent="0.25">
      <c r="A100" s="155" t="s">
        <v>85</v>
      </c>
      <c r="F100" s="77">
        <v>9357327</v>
      </c>
      <c r="G100" s="80"/>
      <c r="H100" s="78">
        <v>5306830</v>
      </c>
      <c r="I100" s="80"/>
      <c r="J100" s="77">
        <v>0</v>
      </c>
      <c r="K100" s="80"/>
      <c r="L100" s="78">
        <v>0</v>
      </c>
      <c r="N100" s="19"/>
      <c r="O100" s="19"/>
      <c r="P100" s="19"/>
      <c r="R100" s="19"/>
      <c r="S100" s="19"/>
      <c r="T100" s="19"/>
    </row>
    <row r="101" spans="1:20" ht="6" customHeight="1" x14ac:dyDescent="0.25">
      <c r="D101" s="150"/>
      <c r="E101" s="150"/>
      <c r="F101" s="46"/>
      <c r="G101" s="30"/>
      <c r="H101" s="30"/>
      <c r="I101" s="30"/>
      <c r="J101" s="46"/>
      <c r="L101" s="30"/>
      <c r="N101" s="19"/>
      <c r="O101" s="19"/>
      <c r="P101" s="19"/>
      <c r="R101" s="19"/>
      <c r="S101" s="19"/>
      <c r="T101" s="19"/>
    </row>
    <row r="102" spans="1:20" ht="18" customHeight="1" thickBot="1" x14ac:dyDescent="0.3">
      <c r="F102" s="50">
        <f>SUM(F99:F101)</f>
        <v>22264442</v>
      </c>
      <c r="G102" s="68"/>
      <c r="H102" s="34">
        <f>SUM(H99:H100)</f>
        <v>56653391</v>
      </c>
      <c r="I102" s="68"/>
      <c r="J102" s="50">
        <f>SUM(J99:J101)</f>
        <v>97910152</v>
      </c>
      <c r="K102" s="68"/>
      <c r="L102" s="34">
        <f>SUM(L99:L100)</f>
        <v>-30601983</v>
      </c>
      <c r="N102" s="19"/>
      <c r="O102" s="19"/>
      <c r="P102" s="19"/>
      <c r="R102" s="19"/>
      <c r="S102" s="19"/>
      <c r="T102" s="19"/>
    </row>
    <row r="103" spans="1:20" ht="6" customHeight="1" thickTop="1" x14ac:dyDescent="0.25">
      <c r="F103" s="46"/>
      <c r="G103" s="30"/>
      <c r="H103" s="30"/>
      <c r="I103" s="30"/>
      <c r="J103" s="46"/>
      <c r="K103" s="30"/>
      <c r="L103" s="30"/>
      <c r="N103" s="19"/>
      <c r="O103" s="19"/>
      <c r="P103" s="19"/>
      <c r="R103" s="19"/>
      <c r="S103" s="19"/>
      <c r="T103" s="19"/>
    </row>
    <row r="104" spans="1:20" ht="18" customHeight="1" x14ac:dyDescent="0.25">
      <c r="A104" s="56" t="s">
        <v>155</v>
      </c>
      <c r="B104" s="56"/>
      <c r="F104" s="130"/>
      <c r="J104" s="130"/>
      <c r="N104" s="19"/>
      <c r="O104" s="19"/>
      <c r="P104" s="19"/>
      <c r="R104" s="19"/>
      <c r="S104" s="19"/>
      <c r="T104" s="19"/>
    </row>
    <row r="105" spans="1:20" ht="18" customHeight="1" x14ac:dyDescent="0.25">
      <c r="A105" s="55"/>
      <c r="B105" s="56" t="s">
        <v>212</v>
      </c>
      <c r="D105" s="150"/>
      <c r="E105" s="150"/>
      <c r="F105" s="253">
        <v>-2.7699999999999999E-2</v>
      </c>
      <c r="G105" s="250"/>
      <c r="H105" s="250">
        <v>8.1699999999999995E-2</v>
      </c>
      <c r="I105" s="250"/>
      <c r="J105" s="249">
        <v>0.1608</v>
      </c>
      <c r="K105" s="251"/>
      <c r="L105" s="252">
        <v>-5.1200000000000002E-2</v>
      </c>
      <c r="N105" s="19"/>
      <c r="O105" s="19"/>
      <c r="P105" s="19"/>
      <c r="R105" s="19"/>
      <c r="S105" s="19"/>
      <c r="T105" s="19"/>
    </row>
    <row r="106" spans="1:20" ht="18" customHeight="1" x14ac:dyDescent="0.25">
      <c r="A106" s="56"/>
      <c r="B106" s="56" t="s">
        <v>213</v>
      </c>
      <c r="D106" s="150"/>
      <c r="F106" s="245">
        <v>4.3099999999999999E-2</v>
      </c>
      <c r="G106" s="246"/>
      <c r="H106" s="247">
        <v>1.6199999999999999E-2</v>
      </c>
      <c r="I106" s="246"/>
      <c r="J106" s="245">
        <v>0</v>
      </c>
      <c r="K106" s="246"/>
      <c r="L106" s="247">
        <v>0</v>
      </c>
      <c r="N106" s="19"/>
      <c r="O106" s="19"/>
      <c r="P106" s="19"/>
      <c r="R106" s="19"/>
      <c r="S106" s="19"/>
      <c r="T106" s="19"/>
    </row>
    <row r="107" spans="1:20" ht="18" customHeight="1" thickBot="1" x14ac:dyDescent="0.3">
      <c r="A107" s="56" t="s">
        <v>240</v>
      </c>
      <c r="B107" s="56"/>
      <c r="C107" s="56"/>
      <c r="D107" s="150">
        <v>23</v>
      </c>
      <c r="F107" s="227">
        <v>1.54E-2</v>
      </c>
      <c r="G107" s="230"/>
      <c r="H107" s="229">
        <v>9.7900000000000001E-2</v>
      </c>
      <c r="I107" s="230"/>
      <c r="J107" s="234">
        <v>0.1608</v>
      </c>
      <c r="K107" s="230"/>
      <c r="L107" s="229">
        <v>-5.1200000000000002E-2</v>
      </c>
      <c r="N107" s="19"/>
      <c r="O107" s="19"/>
      <c r="P107" s="19"/>
      <c r="R107" s="19"/>
      <c r="S107" s="19"/>
      <c r="T107" s="19"/>
    </row>
    <row r="108" spans="1:20" ht="18" customHeight="1" thickTop="1" x14ac:dyDescent="0.25">
      <c r="A108" s="56"/>
      <c r="B108" s="56"/>
      <c r="C108" s="56"/>
      <c r="D108" s="150"/>
      <c r="F108" s="255"/>
      <c r="G108" s="228"/>
      <c r="H108" s="255"/>
      <c r="I108" s="228"/>
      <c r="J108" s="256"/>
      <c r="K108" s="228"/>
      <c r="L108" s="255"/>
      <c r="N108" s="19"/>
      <c r="O108" s="19"/>
      <c r="P108" s="19"/>
      <c r="R108" s="19"/>
      <c r="S108" s="19"/>
      <c r="T108" s="19"/>
    </row>
    <row r="109" spans="1:20" ht="9.75" customHeight="1" x14ac:dyDescent="0.25">
      <c r="D109" s="150"/>
      <c r="F109" s="228"/>
      <c r="G109" s="228"/>
      <c r="H109" s="228"/>
      <c r="I109" s="228"/>
      <c r="J109" s="228"/>
      <c r="K109" s="228"/>
      <c r="L109" s="228"/>
      <c r="N109" s="19"/>
      <c r="O109" s="19"/>
      <c r="P109" s="19"/>
      <c r="R109" s="19"/>
      <c r="S109" s="19"/>
      <c r="T109" s="19"/>
    </row>
    <row r="110" spans="1:20" s="2" customFormat="1" ht="21.75" customHeight="1" x14ac:dyDescent="0.25">
      <c r="A110" s="5" t="str">
        <f>'2-4'!A135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110" s="5"/>
      <c r="C110" s="5"/>
      <c r="D110" s="5"/>
      <c r="E110" s="5"/>
      <c r="F110" s="6"/>
      <c r="G110" s="6"/>
      <c r="H110" s="6"/>
      <c r="I110" s="6"/>
      <c r="J110" s="6"/>
      <c r="K110" s="6"/>
      <c r="L110" s="6"/>
    </row>
    <row r="111" spans="1:20" ht="20.100000000000001" customHeight="1" x14ac:dyDescent="0.25">
      <c r="N111" s="19"/>
      <c r="O111" s="19"/>
      <c r="P111" s="19"/>
      <c r="R111" s="19"/>
      <c r="S111" s="19"/>
      <c r="T111" s="19"/>
    </row>
    <row r="112" spans="1:20" ht="20.100000000000001" customHeight="1" x14ac:dyDescent="0.25">
      <c r="N112" s="19"/>
      <c r="O112" s="19"/>
      <c r="P112" s="19"/>
      <c r="R112" s="19"/>
      <c r="S112" s="19"/>
      <c r="T112" s="19"/>
    </row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</sheetData>
  <mergeCells count="4">
    <mergeCell ref="F5:H5"/>
    <mergeCell ref="J5:L5"/>
    <mergeCell ref="F56:H56"/>
    <mergeCell ref="J56:L56"/>
  </mergeCells>
  <pageMargins left="0.9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9A3F4-3B67-4A16-928A-EDCED3A2C7C0}">
  <dimension ref="A1:Y66"/>
  <sheetViews>
    <sheetView topLeftCell="A34" zoomScale="110" zoomScaleNormal="110" zoomScaleSheetLayoutView="106" zoomScalePageLayoutView="110" workbookViewId="0">
      <selection activeCell="D68" sqref="D68"/>
    </sheetView>
  </sheetViews>
  <sheetFormatPr defaultRowHeight="19.149999999999999" customHeight="1" x14ac:dyDescent="0.25"/>
  <cols>
    <col min="1" max="2" width="1.42578125" style="56" customWidth="1"/>
    <col min="3" max="3" width="23.42578125" style="56" customWidth="1"/>
    <col min="4" max="4" width="7.28515625" style="56" customWidth="1"/>
    <col min="5" max="5" width="0.7109375" style="56" customWidth="1"/>
    <col min="6" max="6" width="9.7109375" style="57" customWidth="1"/>
    <col min="7" max="7" width="0.7109375" style="57" customWidth="1"/>
    <col min="8" max="8" width="10.7109375" style="57" customWidth="1"/>
    <col min="9" max="9" width="0.7109375" style="57" customWidth="1"/>
    <col min="10" max="10" width="11.7109375" style="57" customWidth="1"/>
    <col min="11" max="11" width="0.7109375" style="57" customWidth="1"/>
    <col min="12" max="12" width="10.85546875" style="57" bestFit="1" customWidth="1"/>
    <col min="13" max="13" width="0.7109375" style="57" customWidth="1"/>
    <col min="14" max="14" width="11.5703125" style="57" bestFit="1" customWidth="1"/>
    <col min="15" max="15" width="0.7109375" style="57" customWidth="1"/>
    <col min="16" max="16" width="15.7109375" style="57" customWidth="1"/>
    <col min="17" max="17" width="0.7109375" style="57" customWidth="1"/>
    <col min="18" max="18" width="12.5703125" style="57" bestFit="1" customWidth="1"/>
    <col min="19" max="19" width="0.7109375" style="57" customWidth="1"/>
    <col min="20" max="20" width="11.42578125" style="57" customWidth="1"/>
    <col min="21" max="21" width="0.7109375" style="57" customWidth="1"/>
    <col min="22" max="22" width="10.7109375" style="57" customWidth="1"/>
    <col min="23" max="23" width="0.7109375" style="57" customWidth="1"/>
    <col min="24" max="24" width="10.7109375" style="57" customWidth="1"/>
    <col min="25" max="25" width="10.5703125" style="56" bestFit="1" customWidth="1"/>
    <col min="26" max="257" width="9.28515625" style="56"/>
    <col min="258" max="259" width="0.7109375" style="56" customWidth="1"/>
    <col min="260" max="260" width="22.5703125" style="56" customWidth="1"/>
    <col min="261" max="261" width="1.7109375" style="56" customWidth="1"/>
    <col min="262" max="262" width="9.7109375" style="56" customWidth="1"/>
    <col min="263" max="263" width="0.7109375" style="56" customWidth="1"/>
    <col min="264" max="264" width="10.7109375" style="56" customWidth="1"/>
    <col min="265" max="265" width="0.7109375" style="56" customWidth="1"/>
    <col min="266" max="266" width="11.7109375" style="56" customWidth="1"/>
    <col min="267" max="267" width="0.7109375" style="56" customWidth="1"/>
    <col min="268" max="268" width="10.7109375" style="56" bestFit="1" customWidth="1"/>
    <col min="269" max="269" width="0.7109375" style="56" customWidth="1"/>
    <col min="270" max="270" width="10" style="56" customWidth="1"/>
    <col min="271" max="271" width="0.7109375" style="56" customWidth="1"/>
    <col min="272" max="272" width="15.7109375" style="56" customWidth="1"/>
    <col min="273" max="273" width="0.7109375" style="56" customWidth="1"/>
    <col min="274" max="274" width="12.42578125" style="56" bestFit="1" customWidth="1"/>
    <col min="275" max="275" width="0.7109375" style="56" customWidth="1"/>
    <col min="276" max="276" width="12" style="56" bestFit="1" customWidth="1"/>
    <col min="277" max="277" width="0.7109375" style="56" customWidth="1"/>
    <col min="278" max="278" width="9.7109375" style="56" customWidth="1"/>
    <col min="279" max="279" width="0.7109375" style="56" customWidth="1"/>
    <col min="280" max="280" width="10.7109375" style="56" customWidth="1"/>
    <col min="281" max="513" width="9.28515625" style="56"/>
    <col min="514" max="515" width="0.7109375" style="56" customWidth="1"/>
    <col min="516" max="516" width="22.5703125" style="56" customWidth="1"/>
    <col min="517" max="517" width="1.7109375" style="56" customWidth="1"/>
    <col min="518" max="518" width="9.7109375" style="56" customWidth="1"/>
    <col min="519" max="519" width="0.7109375" style="56" customWidth="1"/>
    <col min="520" max="520" width="10.7109375" style="56" customWidth="1"/>
    <col min="521" max="521" width="0.7109375" style="56" customWidth="1"/>
    <col min="522" max="522" width="11.7109375" style="56" customWidth="1"/>
    <col min="523" max="523" width="0.7109375" style="56" customWidth="1"/>
    <col min="524" max="524" width="10.7109375" style="56" bestFit="1" customWidth="1"/>
    <col min="525" max="525" width="0.7109375" style="56" customWidth="1"/>
    <col min="526" max="526" width="10" style="56" customWidth="1"/>
    <col min="527" max="527" width="0.7109375" style="56" customWidth="1"/>
    <col min="528" max="528" width="15.7109375" style="56" customWidth="1"/>
    <col min="529" max="529" width="0.7109375" style="56" customWidth="1"/>
    <col min="530" max="530" width="12.42578125" style="56" bestFit="1" customWidth="1"/>
    <col min="531" max="531" width="0.7109375" style="56" customWidth="1"/>
    <col min="532" max="532" width="12" style="56" bestFit="1" customWidth="1"/>
    <col min="533" max="533" width="0.7109375" style="56" customWidth="1"/>
    <col min="534" max="534" width="9.7109375" style="56" customWidth="1"/>
    <col min="535" max="535" width="0.7109375" style="56" customWidth="1"/>
    <col min="536" max="536" width="10.7109375" style="56" customWidth="1"/>
    <col min="537" max="769" width="9.28515625" style="56"/>
    <col min="770" max="771" width="0.7109375" style="56" customWidth="1"/>
    <col min="772" max="772" width="22.5703125" style="56" customWidth="1"/>
    <col min="773" max="773" width="1.7109375" style="56" customWidth="1"/>
    <col min="774" max="774" width="9.7109375" style="56" customWidth="1"/>
    <col min="775" max="775" width="0.7109375" style="56" customWidth="1"/>
    <col min="776" max="776" width="10.7109375" style="56" customWidth="1"/>
    <col min="777" max="777" width="0.7109375" style="56" customWidth="1"/>
    <col min="778" max="778" width="11.7109375" style="56" customWidth="1"/>
    <col min="779" max="779" width="0.7109375" style="56" customWidth="1"/>
    <col min="780" max="780" width="10.7109375" style="56" bestFit="1" customWidth="1"/>
    <col min="781" max="781" width="0.7109375" style="56" customWidth="1"/>
    <col min="782" max="782" width="10" style="56" customWidth="1"/>
    <col min="783" max="783" width="0.7109375" style="56" customWidth="1"/>
    <col min="784" max="784" width="15.7109375" style="56" customWidth="1"/>
    <col min="785" max="785" width="0.7109375" style="56" customWidth="1"/>
    <col min="786" max="786" width="12.42578125" style="56" bestFit="1" customWidth="1"/>
    <col min="787" max="787" width="0.7109375" style="56" customWidth="1"/>
    <col min="788" max="788" width="12" style="56" bestFit="1" customWidth="1"/>
    <col min="789" max="789" width="0.7109375" style="56" customWidth="1"/>
    <col min="790" max="790" width="9.7109375" style="56" customWidth="1"/>
    <col min="791" max="791" width="0.7109375" style="56" customWidth="1"/>
    <col min="792" max="792" width="10.7109375" style="56" customWidth="1"/>
    <col min="793" max="1025" width="9.28515625" style="56"/>
    <col min="1026" max="1027" width="0.7109375" style="56" customWidth="1"/>
    <col min="1028" max="1028" width="22.5703125" style="56" customWidth="1"/>
    <col min="1029" max="1029" width="1.7109375" style="56" customWidth="1"/>
    <col min="1030" max="1030" width="9.7109375" style="56" customWidth="1"/>
    <col min="1031" max="1031" width="0.7109375" style="56" customWidth="1"/>
    <col min="1032" max="1032" width="10.7109375" style="56" customWidth="1"/>
    <col min="1033" max="1033" width="0.7109375" style="56" customWidth="1"/>
    <col min="1034" max="1034" width="11.7109375" style="56" customWidth="1"/>
    <col min="1035" max="1035" width="0.7109375" style="56" customWidth="1"/>
    <col min="1036" max="1036" width="10.7109375" style="56" bestFit="1" customWidth="1"/>
    <col min="1037" max="1037" width="0.7109375" style="56" customWidth="1"/>
    <col min="1038" max="1038" width="10" style="56" customWidth="1"/>
    <col min="1039" max="1039" width="0.7109375" style="56" customWidth="1"/>
    <col min="1040" max="1040" width="15.7109375" style="56" customWidth="1"/>
    <col min="1041" max="1041" width="0.7109375" style="56" customWidth="1"/>
    <col min="1042" max="1042" width="12.42578125" style="56" bestFit="1" customWidth="1"/>
    <col min="1043" max="1043" width="0.7109375" style="56" customWidth="1"/>
    <col min="1044" max="1044" width="12" style="56" bestFit="1" customWidth="1"/>
    <col min="1045" max="1045" width="0.7109375" style="56" customWidth="1"/>
    <col min="1046" max="1046" width="9.7109375" style="56" customWidth="1"/>
    <col min="1047" max="1047" width="0.7109375" style="56" customWidth="1"/>
    <col min="1048" max="1048" width="10.7109375" style="56" customWidth="1"/>
    <col min="1049" max="1281" width="9.28515625" style="56"/>
    <col min="1282" max="1283" width="0.7109375" style="56" customWidth="1"/>
    <col min="1284" max="1284" width="22.5703125" style="56" customWidth="1"/>
    <col min="1285" max="1285" width="1.7109375" style="56" customWidth="1"/>
    <col min="1286" max="1286" width="9.7109375" style="56" customWidth="1"/>
    <col min="1287" max="1287" width="0.7109375" style="56" customWidth="1"/>
    <col min="1288" max="1288" width="10.7109375" style="56" customWidth="1"/>
    <col min="1289" max="1289" width="0.7109375" style="56" customWidth="1"/>
    <col min="1290" max="1290" width="11.7109375" style="56" customWidth="1"/>
    <col min="1291" max="1291" width="0.7109375" style="56" customWidth="1"/>
    <col min="1292" max="1292" width="10.7109375" style="56" bestFit="1" customWidth="1"/>
    <col min="1293" max="1293" width="0.7109375" style="56" customWidth="1"/>
    <col min="1294" max="1294" width="10" style="56" customWidth="1"/>
    <col min="1295" max="1295" width="0.7109375" style="56" customWidth="1"/>
    <col min="1296" max="1296" width="15.7109375" style="56" customWidth="1"/>
    <col min="1297" max="1297" width="0.7109375" style="56" customWidth="1"/>
    <col min="1298" max="1298" width="12.42578125" style="56" bestFit="1" customWidth="1"/>
    <col min="1299" max="1299" width="0.7109375" style="56" customWidth="1"/>
    <col min="1300" max="1300" width="12" style="56" bestFit="1" customWidth="1"/>
    <col min="1301" max="1301" width="0.7109375" style="56" customWidth="1"/>
    <col min="1302" max="1302" width="9.7109375" style="56" customWidth="1"/>
    <col min="1303" max="1303" width="0.7109375" style="56" customWidth="1"/>
    <col min="1304" max="1304" width="10.7109375" style="56" customWidth="1"/>
    <col min="1305" max="1537" width="9.28515625" style="56"/>
    <col min="1538" max="1539" width="0.7109375" style="56" customWidth="1"/>
    <col min="1540" max="1540" width="22.5703125" style="56" customWidth="1"/>
    <col min="1541" max="1541" width="1.7109375" style="56" customWidth="1"/>
    <col min="1542" max="1542" width="9.7109375" style="56" customWidth="1"/>
    <col min="1543" max="1543" width="0.7109375" style="56" customWidth="1"/>
    <col min="1544" max="1544" width="10.7109375" style="56" customWidth="1"/>
    <col min="1545" max="1545" width="0.7109375" style="56" customWidth="1"/>
    <col min="1546" max="1546" width="11.7109375" style="56" customWidth="1"/>
    <col min="1547" max="1547" width="0.7109375" style="56" customWidth="1"/>
    <col min="1548" max="1548" width="10.7109375" style="56" bestFit="1" customWidth="1"/>
    <col min="1549" max="1549" width="0.7109375" style="56" customWidth="1"/>
    <col min="1550" max="1550" width="10" style="56" customWidth="1"/>
    <col min="1551" max="1551" width="0.7109375" style="56" customWidth="1"/>
    <col min="1552" max="1552" width="15.7109375" style="56" customWidth="1"/>
    <col min="1553" max="1553" width="0.7109375" style="56" customWidth="1"/>
    <col min="1554" max="1554" width="12.42578125" style="56" bestFit="1" customWidth="1"/>
    <col min="1555" max="1555" width="0.7109375" style="56" customWidth="1"/>
    <col min="1556" max="1556" width="12" style="56" bestFit="1" customWidth="1"/>
    <col min="1557" max="1557" width="0.7109375" style="56" customWidth="1"/>
    <col min="1558" max="1558" width="9.7109375" style="56" customWidth="1"/>
    <col min="1559" max="1559" width="0.7109375" style="56" customWidth="1"/>
    <col min="1560" max="1560" width="10.7109375" style="56" customWidth="1"/>
    <col min="1561" max="1793" width="9.28515625" style="56"/>
    <col min="1794" max="1795" width="0.7109375" style="56" customWidth="1"/>
    <col min="1796" max="1796" width="22.5703125" style="56" customWidth="1"/>
    <col min="1797" max="1797" width="1.7109375" style="56" customWidth="1"/>
    <col min="1798" max="1798" width="9.7109375" style="56" customWidth="1"/>
    <col min="1799" max="1799" width="0.7109375" style="56" customWidth="1"/>
    <col min="1800" max="1800" width="10.7109375" style="56" customWidth="1"/>
    <col min="1801" max="1801" width="0.7109375" style="56" customWidth="1"/>
    <col min="1802" max="1802" width="11.7109375" style="56" customWidth="1"/>
    <col min="1803" max="1803" width="0.7109375" style="56" customWidth="1"/>
    <col min="1804" max="1804" width="10.7109375" style="56" bestFit="1" customWidth="1"/>
    <col min="1805" max="1805" width="0.7109375" style="56" customWidth="1"/>
    <col min="1806" max="1806" width="10" style="56" customWidth="1"/>
    <col min="1807" max="1807" width="0.7109375" style="56" customWidth="1"/>
    <col min="1808" max="1808" width="15.7109375" style="56" customWidth="1"/>
    <col min="1809" max="1809" width="0.7109375" style="56" customWidth="1"/>
    <col min="1810" max="1810" width="12.42578125" style="56" bestFit="1" customWidth="1"/>
    <col min="1811" max="1811" width="0.7109375" style="56" customWidth="1"/>
    <col min="1812" max="1812" width="12" style="56" bestFit="1" customWidth="1"/>
    <col min="1813" max="1813" width="0.7109375" style="56" customWidth="1"/>
    <col min="1814" max="1814" width="9.7109375" style="56" customWidth="1"/>
    <col min="1815" max="1815" width="0.7109375" style="56" customWidth="1"/>
    <col min="1816" max="1816" width="10.7109375" style="56" customWidth="1"/>
    <col min="1817" max="2049" width="9.28515625" style="56"/>
    <col min="2050" max="2051" width="0.7109375" style="56" customWidth="1"/>
    <col min="2052" max="2052" width="22.5703125" style="56" customWidth="1"/>
    <col min="2053" max="2053" width="1.7109375" style="56" customWidth="1"/>
    <col min="2054" max="2054" width="9.7109375" style="56" customWidth="1"/>
    <col min="2055" max="2055" width="0.7109375" style="56" customWidth="1"/>
    <col min="2056" max="2056" width="10.7109375" style="56" customWidth="1"/>
    <col min="2057" max="2057" width="0.7109375" style="56" customWidth="1"/>
    <col min="2058" max="2058" width="11.7109375" style="56" customWidth="1"/>
    <col min="2059" max="2059" width="0.7109375" style="56" customWidth="1"/>
    <col min="2060" max="2060" width="10.7109375" style="56" bestFit="1" customWidth="1"/>
    <col min="2061" max="2061" width="0.7109375" style="56" customWidth="1"/>
    <col min="2062" max="2062" width="10" style="56" customWidth="1"/>
    <col min="2063" max="2063" width="0.7109375" style="56" customWidth="1"/>
    <col min="2064" max="2064" width="15.7109375" style="56" customWidth="1"/>
    <col min="2065" max="2065" width="0.7109375" style="56" customWidth="1"/>
    <col min="2066" max="2066" width="12.42578125" style="56" bestFit="1" customWidth="1"/>
    <col min="2067" max="2067" width="0.7109375" style="56" customWidth="1"/>
    <col min="2068" max="2068" width="12" style="56" bestFit="1" customWidth="1"/>
    <col min="2069" max="2069" width="0.7109375" style="56" customWidth="1"/>
    <col min="2070" max="2070" width="9.7109375" style="56" customWidth="1"/>
    <col min="2071" max="2071" width="0.7109375" style="56" customWidth="1"/>
    <col min="2072" max="2072" width="10.7109375" style="56" customWidth="1"/>
    <col min="2073" max="2305" width="9.28515625" style="56"/>
    <col min="2306" max="2307" width="0.7109375" style="56" customWidth="1"/>
    <col min="2308" max="2308" width="22.5703125" style="56" customWidth="1"/>
    <col min="2309" max="2309" width="1.7109375" style="56" customWidth="1"/>
    <col min="2310" max="2310" width="9.7109375" style="56" customWidth="1"/>
    <col min="2311" max="2311" width="0.7109375" style="56" customWidth="1"/>
    <col min="2312" max="2312" width="10.7109375" style="56" customWidth="1"/>
    <col min="2313" max="2313" width="0.7109375" style="56" customWidth="1"/>
    <col min="2314" max="2314" width="11.7109375" style="56" customWidth="1"/>
    <col min="2315" max="2315" width="0.7109375" style="56" customWidth="1"/>
    <col min="2316" max="2316" width="10.7109375" style="56" bestFit="1" customWidth="1"/>
    <col min="2317" max="2317" width="0.7109375" style="56" customWidth="1"/>
    <col min="2318" max="2318" width="10" style="56" customWidth="1"/>
    <col min="2319" max="2319" width="0.7109375" style="56" customWidth="1"/>
    <col min="2320" max="2320" width="15.7109375" style="56" customWidth="1"/>
    <col min="2321" max="2321" width="0.7109375" style="56" customWidth="1"/>
    <col min="2322" max="2322" width="12.42578125" style="56" bestFit="1" customWidth="1"/>
    <col min="2323" max="2323" width="0.7109375" style="56" customWidth="1"/>
    <col min="2324" max="2324" width="12" style="56" bestFit="1" customWidth="1"/>
    <col min="2325" max="2325" width="0.7109375" style="56" customWidth="1"/>
    <col min="2326" max="2326" width="9.7109375" style="56" customWidth="1"/>
    <col min="2327" max="2327" width="0.7109375" style="56" customWidth="1"/>
    <col min="2328" max="2328" width="10.7109375" style="56" customWidth="1"/>
    <col min="2329" max="2561" width="9.28515625" style="56"/>
    <col min="2562" max="2563" width="0.7109375" style="56" customWidth="1"/>
    <col min="2564" max="2564" width="22.5703125" style="56" customWidth="1"/>
    <col min="2565" max="2565" width="1.7109375" style="56" customWidth="1"/>
    <col min="2566" max="2566" width="9.7109375" style="56" customWidth="1"/>
    <col min="2567" max="2567" width="0.7109375" style="56" customWidth="1"/>
    <col min="2568" max="2568" width="10.7109375" style="56" customWidth="1"/>
    <col min="2569" max="2569" width="0.7109375" style="56" customWidth="1"/>
    <col min="2570" max="2570" width="11.7109375" style="56" customWidth="1"/>
    <col min="2571" max="2571" width="0.7109375" style="56" customWidth="1"/>
    <col min="2572" max="2572" width="10.7109375" style="56" bestFit="1" customWidth="1"/>
    <col min="2573" max="2573" width="0.7109375" style="56" customWidth="1"/>
    <col min="2574" max="2574" width="10" style="56" customWidth="1"/>
    <col min="2575" max="2575" width="0.7109375" style="56" customWidth="1"/>
    <col min="2576" max="2576" width="15.7109375" style="56" customWidth="1"/>
    <col min="2577" max="2577" width="0.7109375" style="56" customWidth="1"/>
    <col min="2578" max="2578" width="12.42578125" style="56" bestFit="1" customWidth="1"/>
    <col min="2579" max="2579" width="0.7109375" style="56" customWidth="1"/>
    <col min="2580" max="2580" width="12" style="56" bestFit="1" customWidth="1"/>
    <col min="2581" max="2581" width="0.7109375" style="56" customWidth="1"/>
    <col min="2582" max="2582" width="9.7109375" style="56" customWidth="1"/>
    <col min="2583" max="2583" width="0.7109375" style="56" customWidth="1"/>
    <col min="2584" max="2584" width="10.7109375" style="56" customWidth="1"/>
    <col min="2585" max="2817" width="9.28515625" style="56"/>
    <col min="2818" max="2819" width="0.7109375" style="56" customWidth="1"/>
    <col min="2820" max="2820" width="22.5703125" style="56" customWidth="1"/>
    <col min="2821" max="2821" width="1.7109375" style="56" customWidth="1"/>
    <col min="2822" max="2822" width="9.7109375" style="56" customWidth="1"/>
    <col min="2823" max="2823" width="0.7109375" style="56" customWidth="1"/>
    <col min="2824" max="2824" width="10.7109375" style="56" customWidth="1"/>
    <col min="2825" max="2825" width="0.7109375" style="56" customWidth="1"/>
    <col min="2826" max="2826" width="11.7109375" style="56" customWidth="1"/>
    <col min="2827" max="2827" width="0.7109375" style="56" customWidth="1"/>
    <col min="2828" max="2828" width="10.7109375" style="56" bestFit="1" customWidth="1"/>
    <col min="2829" max="2829" width="0.7109375" style="56" customWidth="1"/>
    <col min="2830" max="2830" width="10" style="56" customWidth="1"/>
    <col min="2831" max="2831" width="0.7109375" style="56" customWidth="1"/>
    <col min="2832" max="2832" width="15.7109375" style="56" customWidth="1"/>
    <col min="2833" max="2833" width="0.7109375" style="56" customWidth="1"/>
    <col min="2834" max="2834" width="12.42578125" style="56" bestFit="1" customWidth="1"/>
    <col min="2835" max="2835" width="0.7109375" style="56" customWidth="1"/>
    <col min="2836" max="2836" width="12" style="56" bestFit="1" customWidth="1"/>
    <col min="2837" max="2837" width="0.7109375" style="56" customWidth="1"/>
    <col min="2838" max="2838" width="9.7109375" style="56" customWidth="1"/>
    <col min="2839" max="2839" width="0.7109375" style="56" customWidth="1"/>
    <col min="2840" max="2840" width="10.7109375" style="56" customWidth="1"/>
    <col min="2841" max="3073" width="9.28515625" style="56"/>
    <col min="3074" max="3075" width="0.7109375" style="56" customWidth="1"/>
    <col min="3076" max="3076" width="22.5703125" style="56" customWidth="1"/>
    <col min="3077" max="3077" width="1.7109375" style="56" customWidth="1"/>
    <col min="3078" max="3078" width="9.7109375" style="56" customWidth="1"/>
    <col min="3079" max="3079" width="0.7109375" style="56" customWidth="1"/>
    <col min="3080" max="3080" width="10.7109375" style="56" customWidth="1"/>
    <col min="3081" max="3081" width="0.7109375" style="56" customWidth="1"/>
    <col min="3082" max="3082" width="11.7109375" style="56" customWidth="1"/>
    <col min="3083" max="3083" width="0.7109375" style="56" customWidth="1"/>
    <col min="3084" max="3084" width="10.7109375" style="56" bestFit="1" customWidth="1"/>
    <col min="3085" max="3085" width="0.7109375" style="56" customWidth="1"/>
    <col min="3086" max="3086" width="10" style="56" customWidth="1"/>
    <col min="3087" max="3087" width="0.7109375" style="56" customWidth="1"/>
    <col min="3088" max="3088" width="15.7109375" style="56" customWidth="1"/>
    <col min="3089" max="3089" width="0.7109375" style="56" customWidth="1"/>
    <col min="3090" max="3090" width="12.42578125" style="56" bestFit="1" customWidth="1"/>
    <col min="3091" max="3091" width="0.7109375" style="56" customWidth="1"/>
    <col min="3092" max="3092" width="12" style="56" bestFit="1" customWidth="1"/>
    <col min="3093" max="3093" width="0.7109375" style="56" customWidth="1"/>
    <col min="3094" max="3094" width="9.7109375" style="56" customWidth="1"/>
    <col min="3095" max="3095" width="0.7109375" style="56" customWidth="1"/>
    <col min="3096" max="3096" width="10.7109375" style="56" customWidth="1"/>
    <col min="3097" max="3329" width="9.28515625" style="56"/>
    <col min="3330" max="3331" width="0.7109375" style="56" customWidth="1"/>
    <col min="3332" max="3332" width="22.5703125" style="56" customWidth="1"/>
    <col min="3333" max="3333" width="1.7109375" style="56" customWidth="1"/>
    <col min="3334" max="3334" width="9.7109375" style="56" customWidth="1"/>
    <col min="3335" max="3335" width="0.7109375" style="56" customWidth="1"/>
    <col min="3336" max="3336" width="10.7109375" style="56" customWidth="1"/>
    <col min="3337" max="3337" width="0.7109375" style="56" customWidth="1"/>
    <col min="3338" max="3338" width="11.7109375" style="56" customWidth="1"/>
    <col min="3339" max="3339" width="0.7109375" style="56" customWidth="1"/>
    <col min="3340" max="3340" width="10.7109375" style="56" bestFit="1" customWidth="1"/>
    <col min="3341" max="3341" width="0.7109375" style="56" customWidth="1"/>
    <col min="3342" max="3342" width="10" style="56" customWidth="1"/>
    <col min="3343" max="3343" width="0.7109375" style="56" customWidth="1"/>
    <col min="3344" max="3344" width="15.7109375" style="56" customWidth="1"/>
    <col min="3345" max="3345" width="0.7109375" style="56" customWidth="1"/>
    <col min="3346" max="3346" width="12.42578125" style="56" bestFit="1" customWidth="1"/>
    <col min="3347" max="3347" width="0.7109375" style="56" customWidth="1"/>
    <col min="3348" max="3348" width="12" style="56" bestFit="1" customWidth="1"/>
    <col min="3349" max="3349" width="0.7109375" style="56" customWidth="1"/>
    <col min="3350" max="3350" width="9.7109375" style="56" customWidth="1"/>
    <col min="3351" max="3351" width="0.7109375" style="56" customWidth="1"/>
    <col min="3352" max="3352" width="10.7109375" style="56" customWidth="1"/>
    <col min="3353" max="3585" width="9.28515625" style="56"/>
    <col min="3586" max="3587" width="0.7109375" style="56" customWidth="1"/>
    <col min="3588" max="3588" width="22.5703125" style="56" customWidth="1"/>
    <col min="3589" max="3589" width="1.7109375" style="56" customWidth="1"/>
    <col min="3590" max="3590" width="9.7109375" style="56" customWidth="1"/>
    <col min="3591" max="3591" width="0.7109375" style="56" customWidth="1"/>
    <col min="3592" max="3592" width="10.7109375" style="56" customWidth="1"/>
    <col min="3593" max="3593" width="0.7109375" style="56" customWidth="1"/>
    <col min="3594" max="3594" width="11.7109375" style="56" customWidth="1"/>
    <col min="3595" max="3595" width="0.7109375" style="56" customWidth="1"/>
    <col min="3596" max="3596" width="10.7109375" style="56" bestFit="1" customWidth="1"/>
    <col min="3597" max="3597" width="0.7109375" style="56" customWidth="1"/>
    <col min="3598" max="3598" width="10" style="56" customWidth="1"/>
    <col min="3599" max="3599" width="0.7109375" style="56" customWidth="1"/>
    <col min="3600" max="3600" width="15.7109375" style="56" customWidth="1"/>
    <col min="3601" max="3601" width="0.7109375" style="56" customWidth="1"/>
    <col min="3602" max="3602" width="12.42578125" style="56" bestFit="1" customWidth="1"/>
    <col min="3603" max="3603" width="0.7109375" style="56" customWidth="1"/>
    <col min="3604" max="3604" width="12" style="56" bestFit="1" customWidth="1"/>
    <col min="3605" max="3605" width="0.7109375" style="56" customWidth="1"/>
    <col min="3606" max="3606" width="9.7109375" style="56" customWidth="1"/>
    <col min="3607" max="3607" width="0.7109375" style="56" customWidth="1"/>
    <col min="3608" max="3608" width="10.7109375" style="56" customWidth="1"/>
    <col min="3609" max="3841" width="9.28515625" style="56"/>
    <col min="3842" max="3843" width="0.7109375" style="56" customWidth="1"/>
    <col min="3844" max="3844" width="22.5703125" style="56" customWidth="1"/>
    <col min="3845" max="3845" width="1.7109375" style="56" customWidth="1"/>
    <col min="3846" max="3846" width="9.7109375" style="56" customWidth="1"/>
    <col min="3847" max="3847" width="0.7109375" style="56" customWidth="1"/>
    <col min="3848" max="3848" width="10.7109375" style="56" customWidth="1"/>
    <col min="3849" max="3849" width="0.7109375" style="56" customWidth="1"/>
    <col min="3850" max="3850" width="11.7109375" style="56" customWidth="1"/>
    <col min="3851" max="3851" width="0.7109375" style="56" customWidth="1"/>
    <col min="3852" max="3852" width="10.7109375" style="56" bestFit="1" customWidth="1"/>
    <col min="3853" max="3853" width="0.7109375" style="56" customWidth="1"/>
    <col min="3854" max="3854" width="10" style="56" customWidth="1"/>
    <col min="3855" max="3855" width="0.7109375" style="56" customWidth="1"/>
    <col min="3856" max="3856" width="15.7109375" style="56" customWidth="1"/>
    <col min="3857" max="3857" width="0.7109375" style="56" customWidth="1"/>
    <col min="3858" max="3858" width="12.42578125" style="56" bestFit="1" customWidth="1"/>
    <col min="3859" max="3859" width="0.7109375" style="56" customWidth="1"/>
    <col min="3860" max="3860" width="12" style="56" bestFit="1" customWidth="1"/>
    <col min="3861" max="3861" width="0.7109375" style="56" customWidth="1"/>
    <col min="3862" max="3862" width="9.7109375" style="56" customWidth="1"/>
    <col min="3863" max="3863" width="0.7109375" style="56" customWidth="1"/>
    <col min="3864" max="3864" width="10.7109375" style="56" customWidth="1"/>
    <col min="3865" max="4097" width="9.28515625" style="56"/>
    <col min="4098" max="4099" width="0.7109375" style="56" customWidth="1"/>
    <col min="4100" max="4100" width="22.5703125" style="56" customWidth="1"/>
    <col min="4101" max="4101" width="1.7109375" style="56" customWidth="1"/>
    <col min="4102" max="4102" width="9.7109375" style="56" customWidth="1"/>
    <col min="4103" max="4103" width="0.7109375" style="56" customWidth="1"/>
    <col min="4104" max="4104" width="10.7109375" style="56" customWidth="1"/>
    <col min="4105" max="4105" width="0.7109375" style="56" customWidth="1"/>
    <col min="4106" max="4106" width="11.7109375" style="56" customWidth="1"/>
    <col min="4107" max="4107" width="0.7109375" style="56" customWidth="1"/>
    <col min="4108" max="4108" width="10.7109375" style="56" bestFit="1" customWidth="1"/>
    <col min="4109" max="4109" width="0.7109375" style="56" customWidth="1"/>
    <col min="4110" max="4110" width="10" style="56" customWidth="1"/>
    <col min="4111" max="4111" width="0.7109375" style="56" customWidth="1"/>
    <col min="4112" max="4112" width="15.7109375" style="56" customWidth="1"/>
    <col min="4113" max="4113" width="0.7109375" style="56" customWidth="1"/>
    <col min="4114" max="4114" width="12.42578125" style="56" bestFit="1" customWidth="1"/>
    <col min="4115" max="4115" width="0.7109375" style="56" customWidth="1"/>
    <col min="4116" max="4116" width="12" style="56" bestFit="1" customWidth="1"/>
    <col min="4117" max="4117" width="0.7109375" style="56" customWidth="1"/>
    <col min="4118" max="4118" width="9.7109375" style="56" customWidth="1"/>
    <col min="4119" max="4119" width="0.7109375" style="56" customWidth="1"/>
    <col min="4120" max="4120" width="10.7109375" style="56" customWidth="1"/>
    <col min="4121" max="4353" width="9.28515625" style="56"/>
    <col min="4354" max="4355" width="0.7109375" style="56" customWidth="1"/>
    <col min="4356" max="4356" width="22.5703125" style="56" customWidth="1"/>
    <col min="4357" max="4357" width="1.7109375" style="56" customWidth="1"/>
    <col min="4358" max="4358" width="9.7109375" style="56" customWidth="1"/>
    <col min="4359" max="4359" width="0.7109375" style="56" customWidth="1"/>
    <col min="4360" max="4360" width="10.7109375" style="56" customWidth="1"/>
    <col min="4361" max="4361" width="0.7109375" style="56" customWidth="1"/>
    <col min="4362" max="4362" width="11.7109375" style="56" customWidth="1"/>
    <col min="4363" max="4363" width="0.7109375" style="56" customWidth="1"/>
    <col min="4364" max="4364" width="10.7109375" style="56" bestFit="1" customWidth="1"/>
    <col min="4365" max="4365" width="0.7109375" style="56" customWidth="1"/>
    <col min="4366" max="4366" width="10" style="56" customWidth="1"/>
    <col min="4367" max="4367" width="0.7109375" style="56" customWidth="1"/>
    <col min="4368" max="4368" width="15.7109375" style="56" customWidth="1"/>
    <col min="4369" max="4369" width="0.7109375" style="56" customWidth="1"/>
    <col min="4370" max="4370" width="12.42578125" style="56" bestFit="1" customWidth="1"/>
    <col min="4371" max="4371" width="0.7109375" style="56" customWidth="1"/>
    <col min="4372" max="4372" width="12" style="56" bestFit="1" customWidth="1"/>
    <col min="4373" max="4373" width="0.7109375" style="56" customWidth="1"/>
    <col min="4374" max="4374" width="9.7109375" style="56" customWidth="1"/>
    <col min="4375" max="4375" width="0.7109375" style="56" customWidth="1"/>
    <col min="4376" max="4376" width="10.7109375" style="56" customWidth="1"/>
    <col min="4377" max="4609" width="9.28515625" style="56"/>
    <col min="4610" max="4611" width="0.7109375" style="56" customWidth="1"/>
    <col min="4612" max="4612" width="22.5703125" style="56" customWidth="1"/>
    <col min="4613" max="4613" width="1.7109375" style="56" customWidth="1"/>
    <col min="4614" max="4614" width="9.7109375" style="56" customWidth="1"/>
    <col min="4615" max="4615" width="0.7109375" style="56" customWidth="1"/>
    <col min="4616" max="4616" width="10.7109375" style="56" customWidth="1"/>
    <col min="4617" max="4617" width="0.7109375" style="56" customWidth="1"/>
    <col min="4618" max="4618" width="11.7109375" style="56" customWidth="1"/>
    <col min="4619" max="4619" width="0.7109375" style="56" customWidth="1"/>
    <col min="4620" max="4620" width="10.7109375" style="56" bestFit="1" customWidth="1"/>
    <col min="4621" max="4621" width="0.7109375" style="56" customWidth="1"/>
    <col min="4622" max="4622" width="10" style="56" customWidth="1"/>
    <col min="4623" max="4623" width="0.7109375" style="56" customWidth="1"/>
    <col min="4624" max="4624" width="15.7109375" style="56" customWidth="1"/>
    <col min="4625" max="4625" width="0.7109375" style="56" customWidth="1"/>
    <col min="4626" max="4626" width="12.42578125" style="56" bestFit="1" customWidth="1"/>
    <col min="4627" max="4627" width="0.7109375" style="56" customWidth="1"/>
    <col min="4628" max="4628" width="12" style="56" bestFit="1" customWidth="1"/>
    <col min="4629" max="4629" width="0.7109375" style="56" customWidth="1"/>
    <col min="4630" max="4630" width="9.7109375" style="56" customWidth="1"/>
    <col min="4631" max="4631" width="0.7109375" style="56" customWidth="1"/>
    <col min="4632" max="4632" width="10.7109375" style="56" customWidth="1"/>
    <col min="4633" max="4865" width="9.28515625" style="56"/>
    <col min="4866" max="4867" width="0.7109375" style="56" customWidth="1"/>
    <col min="4868" max="4868" width="22.5703125" style="56" customWidth="1"/>
    <col min="4869" max="4869" width="1.7109375" style="56" customWidth="1"/>
    <col min="4870" max="4870" width="9.7109375" style="56" customWidth="1"/>
    <col min="4871" max="4871" width="0.7109375" style="56" customWidth="1"/>
    <col min="4872" max="4872" width="10.7109375" style="56" customWidth="1"/>
    <col min="4873" max="4873" width="0.7109375" style="56" customWidth="1"/>
    <col min="4874" max="4874" width="11.7109375" style="56" customWidth="1"/>
    <col min="4875" max="4875" width="0.7109375" style="56" customWidth="1"/>
    <col min="4876" max="4876" width="10.7109375" style="56" bestFit="1" customWidth="1"/>
    <col min="4877" max="4877" width="0.7109375" style="56" customWidth="1"/>
    <col min="4878" max="4878" width="10" style="56" customWidth="1"/>
    <col min="4879" max="4879" width="0.7109375" style="56" customWidth="1"/>
    <col min="4880" max="4880" width="15.7109375" style="56" customWidth="1"/>
    <col min="4881" max="4881" width="0.7109375" style="56" customWidth="1"/>
    <col min="4882" max="4882" width="12.42578125" style="56" bestFit="1" customWidth="1"/>
    <col min="4883" max="4883" width="0.7109375" style="56" customWidth="1"/>
    <col min="4884" max="4884" width="12" style="56" bestFit="1" customWidth="1"/>
    <col min="4885" max="4885" width="0.7109375" style="56" customWidth="1"/>
    <col min="4886" max="4886" width="9.7109375" style="56" customWidth="1"/>
    <col min="4887" max="4887" width="0.7109375" style="56" customWidth="1"/>
    <col min="4888" max="4888" width="10.7109375" style="56" customWidth="1"/>
    <col min="4889" max="5121" width="9.28515625" style="56"/>
    <col min="5122" max="5123" width="0.7109375" style="56" customWidth="1"/>
    <col min="5124" max="5124" width="22.5703125" style="56" customWidth="1"/>
    <col min="5125" max="5125" width="1.7109375" style="56" customWidth="1"/>
    <col min="5126" max="5126" width="9.7109375" style="56" customWidth="1"/>
    <col min="5127" max="5127" width="0.7109375" style="56" customWidth="1"/>
    <col min="5128" max="5128" width="10.7109375" style="56" customWidth="1"/>
    <col min="5129" max="5129" width="0.7109375" style="56" customWidth="1"/>
    <col min="5130" max="5130" width="11.7109375" style="56" customWidth="1"/>
    <col min="5131" max="5131" width="0.7109375" style="56" customWidth="1"/>
    <col min="5132" max="5132" width="10.7109375" style="56" bestFit="1" customWidth="1"/>
    <col min="5133" max="5133" width="0.7109375" style="56" customWidth="1"/>
    <col min="5134" max="5134" width="10" style="56" customWidth="1"/>
    <col min="5135" max="5135" width="0.7109375" style="56" customWidth="1"/>
    <col min="5136" max="5136" width="15.7109375" style="56" customWidth="1"/>
    <col min="5137" max="5137" width="0.7109375" style="56" customWidth="1"/>
    <col min="5138" max="5138" width="12.42578125" style="56" bestFit="1" customWidth="1"/>
    <col min="5139" max="5139" width="0.7109375" style="56" customWidth="1"/>
    <col min="5140" max="5140" width="12" style="56" bestFit="1" customWidth="1"/>
    <col min="5141" max="5141" width="0.7109375" style="56" customWidth="1"/>
    <col min="5142" max="5142" width="9.7109375" style="56" customWidth="1"/>
    <col min="5143" max="5143" width="0.7109375" style="56" customWidth="1"/>
    <col min="5144" max="5144" width="10.7109375" style="56" customWidth="1"/>
    <col min="5145" max="5377" width="9.28515625" style="56"/>
    <col min="5378" max="5379" width="0.7109375" style="56" customWidth="1"/>
    <col min="5380" max="5380" width="22.5703125" style="56" customWidth="1"/>
    <col min="5381" max="5381" width="1.7109375" style="56" customWidth="1"/>
    <col min="5382" max="5382" width="9.7109375" style="56" customWidth="1"/>
    <col min="5383" max="5383" width="0.7109375" style="56" customWidth="1"/>
    <col min="5384" max="5384" width="10.7109375" style="56" customWidth="1"/>
    <col min="5385" max="5385" width="0.7109375" style="56" customWidth="1"/>
    <col min="5386" max="5386" width="11.7109375" style="56" customWidth="1"/>
    <col min="5387" max="5387" width="0.7109375" style="56" customWidth="1"/>
    <col min="5388" max="5388" width="10.7109375" style="56" bestFit="1" customWidth="1"/>
    <col min="5389" max="5389" width="0.7109375" style="56" customWidth="1"/>
    <col min="5390" max="5390" width="10" style="56" customWidth="1"/>
    <col min="5391" max="5391" width="0.7109375" style="56" customWidth="1"/>
    <col min="5392" max="5392" width="15.7109375" style="56" customWidth="1"/>
    <col min="5393" max="5393" width="0.7109375" style="56" customWidth="1"/>
    <col min="5394" max="5394" width="12.42578125" style="56" bestFit="1" customWidth="1"/>
    <col min="5395" max="5395" width="0.7109375" style="56" customWidth="1"/>
    <col min="5396" max="5396" width="12" style="56" bestFit="1" customWidth="1"/>
    <col min="5397" max="5397" width="0.7109375" style="56" customWidth="1"/>
    <col min="5398" max="5398" width="9.7109375" style="56" customWidth="1"/>
    <col min="5399" max="5399" width="0.7109375" style="56" customWidth="1"/>
    <col min="5400" max="5400" width="10.7109375" style="56" customWidth="1"/>
    <col min="5401" max="5633" width="9.28515625" style="56"/>
    <col min="5634" max="5635" width="0.7109375" style="56" customWidth="1"/>
    <col min="5636" max="5636" width="22.5703125" style="56" customWidth="1"/>
    <col min="5637" max="5637" width="1.7109375" style="56" customWidth="1"/>
    <col min="5638" max="5638" width="9.7109375" style="56" customWidth="1"/>
    <col min="5639" max="5639" width="0.7109375" style="56" customWidth="1"/>
    <col min="5640" max="5640" width="10.7109375" style="56" customWidth="1"/>
    <col min="5641" max="5641" width="0.7109375" style="56" customWidth="1"/>
    <col min="5642" max="5642" width="11.7109375" style="56" customWidth="1"/>
    <col min="5643" max="5643" width="0.7109375" style="56" customWidth="1"/>
    <col min="5644" max="5644" width="10.7109375" style="56" bestFit="1" customWidth="1"/>
    <col min="5645" max="5645" width="0.7109375" style="56" customWidth="1"/>
    <col min="5646" max="5646" width="10" style="56" customWidth="1"/>
    <col min="5647" max="5647" width="0.7109375" style="56" customWidth="1"/>
    <col min="5648" max="5648" width="15.7109375" style="56" customWidth="1"/>
    <col min="5649" max="5649" width="0.7109375" style="56" customWidth="1"/>
    <col min="5650" max="5650" width="12.42578125" style="56" bestFit="1" customWidth="1"/>
    <col min="5651" max="5651" width="0.7109375" style="56" customWidth="1"/>
    <col min="5652" max="5652" width="12" style="56" bestFit="1" customWidth="1"/>
    <col min="5653" max="5653" width="0.7109375" style="56" customWidth="1"/>
    <col min="5654" max="5654" width="9.7109375" style="56" customWidth="1"/>
    <col min="5655" max="5655" width="0.7109375" style="56" customWidth="1"/>
    <col min="5656" max="5656" width="10.7109375" style="56" customWidth="1"/>
    <col min="5657" max="5889" width="9.28515625" style="56"/>
    <col min="5890" max="5891" width="0.7109375" style="56" customWidth="1"/>
    <col min="5892" max="5892" width="22.5703125" style="56" customWidth="1"/>
    <col min="5893" max="5893" width="1.7109375" style="56" customWidth="1"/>
    <col min="5894" max="5894" width="9.7109375" style="56" customWidth="1"/>
    <col min="5895" max="5895" width="0.7109375" style="56" customWidth="1"/>
    <col min="5896" max="5896" width="10.7109375" style="56" customWidth="1"/>
    <col min="5897" max="5897" width="0.7109375" style="56" customWidth="1"/>
    <col min="5898" max="5898" width="11.7109375" style="56" customWidth="1"/>
    <col min="5899" max="5899" width="0.7109375" style="56" customWidth="1"/>
    <col min="5900" max="5900" width="10.7109375" style="56" bestFit="1" customWidth="1"/>
    <col min="5901" max="5901" width="0.7109375" style="56" customWidth="1"/>
    <col min="5902" max="5902" width="10" style="56" customWidth="1"/>
    <col min="5903" max="5903" width="0.7109375" style="56" customWidth="1"/>
    <col min="5904" max="5904" width="15.7109375" style="56" customWidth="1"/>
    <col min="5905" max="5905" width="0.7109375" style="56" customWidth="1"/>
    <col min="5906" max="5906" width="12.42578125" style="56" bestFit="1" customWidth="1"/>
    <col min="5907" max="5907" width="0.7109375" style="56" customWidth="1"/>
    <col min="5908" max="5908" width="12" style="56" bestFit="1" customWidth="1"/>
    <col min="5909" max="5909" width="0.7109375" style="56" customWidth="1"/>
    <col min="5910" max="5910" width="9.7109375" style="56" customWidth="1"/>
    <col min="5911" max="5911" width="0.7109375" style="56" customWidth="1"/>
    <col min="5912" max="5912" width="10.7109375" style="56" customWidth="1"/>
    <col min="5913" max="6145" width="9.28515625" style="56"/>
    <col min="6146" max="6147" width="0.7109375" style="56" customWidth="1"/>
    <col min="6148" max="6148" width="22.5703125" style="56" customWidth="1"/>
    <col min="6149" max="6149" width="1.7109375" style="56" customWidth="1"/>
    <col min="6150" max="6150" width="9.7109375" style="56" customWidth="1"/>
    <col min="6151" max="6151" width="0.7109375" style="56" customWidth="1"/>
    <col min="6152" max="6152" width="10.7109375" style="56" customWidth="1"/>
    <col min="6153" max="6153" width="0.7109375" style="56" customWidth="1"/>
    <col min="6154" max="6154" width="11.7109375" style="56" customWidth="1"/>
    <col min="6155" max="6155" width="0.7109375" style="56" customWidth="1"/>
    <col min="6156" max="6156" width="10.7109375" style="56" bestFit="1" customWidth="1"/>
    <col min="6157" max="6157" width="0.7109375" style="56" customWidth="1"/>
    <col min="6158" max="6158" width="10" style="56" customWidth="1"/>
    <col min="6159" max="6159" width="0.7109375" style="56" customWidth="1"/>
    <col min="6160" max="6160" width="15.7109375" style="56" customWidth="1"/>
    <col min="6161" max="6161" width="0.7109375" style="56" customWidth="1"/>
    <col min="6162" max="6162" width="12.42578125" style="56" bestFit="1" customWidth="1"/>
    <col min="6163" max="6163" width="0.7109375" style="56" customWidth="1"/>
    <col min="6164" max="6164" width="12" style="56" bestFit="1" customWidth="1"/>
    <col min="6165" max="6165" width="0.7109375" style="56" customWidth="1"/>
    <col min="6166" max="6166" width="9.7109375" style="56" customWidth="1"/>
    <col min="6167" max="6167" width="0.7109375" style="56" customWidth="1"/>
    <col min="6168" max="6168" width="10.7109375" style="56" customWidth="1"/>
    <col min="6169" max="6401" width="9.28515625" style="56"/>
    <col min="6402" max="6403" width="0.7109375" style="56" customWidth="1"/>
    <col min="6404" max="6404" width="22.5703125" style="56" customWidth="1"/>
    <col min="6405" max="6405" width="1.7109375" style="56" customWidth="1"/>
    <col min="6406" max="6406" width="9.7109375" style="56" customWidth="1"/>
    <col min="6407" max="6407" width="0.7109375" style="56" customWidth="1"/>
    <col min="6408" max="6408" width="10.7109375" style="56" customWidth="1"/>
    <col min="6409" max="6409" width="0.7109375" style="56" customWidth="1"/>
    <col min="6410" max="6410" width="11.7109375" style="56" customWidth="1"/>
    <col min="6411" max="6411" width="0.7109375" style="56" customWidth="1"/>
    <col min="6412" max="6412" width="10.7109375" style="56" bestFit="1" customWidth="1"/>
    <col min="6413" max="6413" width="0.7109375" style="56" customWidth="1"/>
    <col min="6414" max="6414" width="10" style="56" customWidth="1"/>
    <col min="6415" max="6415" width="0.7109375" style="56" customWidth="1"/>
    <col min="6416" max="6416" width="15.7109375" style="56" customWidth="1"/>
    <col min="6417" max="6417" width="0.7109375" style="56" customWidth="1"/>
    <col min="6418" max="6418" width="12.42578125" style="56" bestFit="1" customWidth="1"/>
    <col min="6419" max="6419" width="0.7109375" style="56" customWidth="1"/>
    <col min="6420" max="6420" width="12" style="56" bestFit="1" customWidth="1"/>
    <col min="6421" max="6421" width="0.7109375" style="56" customWidth="1"/>
    <col min="6422" max="6422" width="9.7109375" style="56" customWidth="1"/>
    <col min="6423" max="6423" width="0.7109375" style="56" customWidth="1"/>
    <col min="6424" max="6424" width="10.7109375" style="56" customWidth="1"/>
    <col min="6425" max="6657" width="9.28515625" style="56"/>
    <col min="6658" max="6659" width="0.7109375" style="56" customWidth="1"/>
    <col min="6660" max="6660" width="22.5703125" style="56" customWidth="1"/>
    <col min="6661" max="6661" width="1.7109375" style="56" customWidth="1"/>
    <col min="6662" max="6662" width="9.7109375" style="56" customWidth="1"/>
    <col min="6663" max="6663" width="0.7109375" style="56" customWidth="1"/>
    <col min="6664" max="6664" width="10.7109375" style="56" customWidth="1"/>
    <col min="6665" max="6665" width="0.7109375" style="56" customWidth="1"/>
    <col min="6666" max="6666" width="11.7109375" style="56" customWidth="1"/>
    <col min="6667" max="6667" width="0.7109375" style="56" customWidth="1"/>
    <col min="6668" max="6668" width="10.7109375" style="56" bestFit="1" customWidth="1"/>
    <col min="6669" max="6669" width="0.7109375" style="56" customWidth="1"/>
    <col min="6670" max="6670" width="10" style="56" customWidth="1"/>
    <col min="6671" max="6671" width="0.7109375" style="56" customWidth="1"/>
    <col min="6672" max="6672" width="15.7109375" style="56" customWidth="1"/>
    <col min="6673" max="6673" width="0.7109375" style="56" customWidth="1"/>
    <col min="6674" max="6674" width="12.42578125" style="56" bestFit="1" customWidth="1"/>
    <col min="6675" max="6675" width="0.7109375" style="56" customWidth="1"/>
    <col min="6676" max="6676" width="12" style="56" bestFit="1" customWidth="1"/>
    <col min="6677" max="6677" width="0.7109375" style="56" customWidth="1"/>
    <col min="6678" max="6678" width="9.7109375" style="56" customWidth="1"/>
    <col min="6679" max="6679" width="0.7109375" style="56" customWidth="1"/>
    <col min="6680" max="6680" width="10.7109375" style="56" customWidth="1"/>
    <col min="6681" max="6913" width="9.28515625" style="56"/>
    <col min="6914" max="6915" width="0.7109375" style="56" customWidth="1"/>
    <col min="6916" max="6916" width="22.5703125" style="56" customWidth="1"/>
    <col min="6917" max="6917" width="1.7109375" style="56" customWidth="1"/>
    <col min="6918" max="6918" width="9.7109375" style="56" customWidth="1"/>
    <col min="6919" max="6919" width="0.7109375" style="56" customWidth="1"/>
    <col min="6920" max="6920" width="10.7109375" style="56" customWidth="1"/>
    <col min="6921" max="6921" width="0.7109375" style="56" customWidth="1"/>
    <col min="6922" max="6922" width="11.7109375" style="56" customWidth="1"/>
    <col min="6923" max="6923" width="0.7109375" style="56" customWidth="1"/>
    <col min="6924" max="6924" width="10.7109375" style="56" bestFit="1" customWidth="1"/>
    <col min="6925" max="6925" width="0.7109375" style="56" customWidth="1"/>
    <col min="6926" max="6926" width="10" style="56" customWidth="1"/>
    <col min="6927" max="6927" width="0.7109375" style="56" customWidth="1"/>
    <col min="6928" max="6928" width="15.7109375" style="56" customWidth="1"/>
    <col min="6929" max="6929" width="0.7109375" style="56" customWidth="1"/>
    <col min="6930" max="6930" width="12.42578125" style="56" bestFit="1" customWidth="1"/>
    <col min="6931" max="6931" width="0.7109375" style="56" customWidth="1"/>
    <col min="6932" max="6932" width="12" style="56" bestFit="1" customWidth="1"/>
    <col min="6933" max="6933" width="0.7109375" style="56" customWidth="1"/>
    <col min="6934" max="6934" width="9.7109375" style="56" customWidth="1"/>
    <col min="6935" max="6935" width="0.7109375" style="56" customWidth="1"/>
    <col min="6936" max="6936" width="10.7109375" style="56" customWidth="1"/>
    <col min="6937" max="7169" width="9.28515625" style="56"/>
    <col min="7170" max="7171" width="0.7109375" style="56" customWidth="1"/>
    <col min="7172" max="7172" width="22.5703125" style="56" customWidth="1"/>
    <col min="7173" max="7173" width="1.7109375" style="56" customWidth="1"/>
    <col min="7174" max="7174" width="9.7109375" style="56" customWidth="1"/>
    <col min="7175" max="7175" width="0.7109375" style="56" customWidth="1"/>
    <col min="7176" max="7176" width="10.7109375" style="56" customWidth="1"/>
    <col min="7177" max="7177" width="0.7109375" style="56" customWidth="1"/>
    <col min="7178" max="7178" width="11.7109375" style="56" customWidth="1"/>
    <col min="7179" max="7179" width="0.7109375" style="56" customWidth="1"/>
    <col min="7180" max="7180" width="10.7109375" style="56" bestFit="1" customWidth="1"/>
    <col min="7181" max="7181" width="0.7109375" style="56" customWidth="1"/>
    <col min="7182" max="7182" width="10" style="56" customWidth="1"/>
    <col min="7183" max="7183" width="0.7109375" style="56" customWidth="1"/>
    <col min="7184" max="7184" width="15.7109375" style="56" customWidth="1"/>
    <col min="7185" max="7185" width="0.7109375" style="56" customWidth="1"/>
    <col min="7186" max="7186" width="12.42578125" style="56" bestFit="1" customWidth="1"/>
    <col min="7187" max="7187" width="0.7109375" style="56" customWidth="1"/>
    <col min="7188" max="7188" width="12" style="56" bestFit="1" customWidth="1"/>
    <col min="7189" max="7189" width="0.7109375" style="56" customWidth="1"/>
    <col min="7190" max="7190" width="9.7109375" style="56" customWidth="1"/>
    <col min="7191" max="7191" width="0.7109375" style="56" customWidth="1"/>
    <col min="7192" max="7192" width="10.7109375" style="56" customWidth="1"/>
    <col min="7193" max="7425" width="9.28515625" style="56"/>
    <col min="7426" max="7427" width="0.7109375" style="56" customWidth="1"/>
    <col min="7428" max="7428" width="22.5703125" style="56" customWidth="1"/>
    <col min="7429" max="7429" width="1.7109375" style="56" customWidth="1"/>
    <col min="7430" max="7430" width="9.7109375" style="56" customWidth="1"/>
    <col min="7431" max="7431" width="0.7109375" style="56" customWidth="1"/>
    <col min="7432" max="7432" width="10.7109375" style="56" customWidth="1"/>
    <col min="7433" max="7433" width="0.7109375" style="56" customWidth="1"/>
    <col min="7434" max="7434" width="11.7109375" style="56" customWidth="1"/>
    <col min="7435" max="7435" width="0.7109375" style="56" customWidth="1"/>
    <col min="7436" max="7436" width="10.7109375" style="56" bestFit="1" customWidth="1"/>
    <col min="7437" max="7437" width="0.7109375" style="56" customWidth="1"/>
    <col min="7438" max="7438" width="10" style="56" customWidth="1"/>
    <col min="7439" max="7439" width="0.7109375" style="56" customWidth="1"/>
    <col min="7440" max="7440" width="15.7109375" style="56" customWidth="1"/>
    <col min="7441" max="7441" width="0.7109375" style="56" customWidth="1"/>
    <col min="7442" max="7442" width="12.42578125" style="56" bestFit="1" customWidth="1"/>
    <col min="7443" max="7443" width="0.7109375" style="56" customWidth="1"/>
    <col min="7444" max="7444" width="12" style="56" bestFit="1" customWidth="1"/>
    <col min="7445" max="7445" width="0.7109375" style="56" customWidth="1"/>
    <col min="7446" max="7446" width="9.7109375" style="56" customWidth="1"/>
    <col min="7447" max="7447" width="0.7109375" style="56" customWidth="1"/>
    <col min="7448" max="7448" width="10.7109375" style="56" customWidth="1"/>
    <col min="7449" max="7681" width="9.28515625" style="56"/>
    <col min="7682" max="7683" width="0.7109375" style="56" customWidth="1"/>
    <col min="7684" max="7684" width="22.5703125" style="56" customWidth="1"/>
    <col min="7685" max="7685" width="1.7109375" style="56" customWidth="1"/>
    <col min="7686" max="7686" width="9.7109375" style="56" customWidth="1"/>
    <col min="7687" max="7687" width="0.7109375" style="56" customWidth="1"/>
    <col min="7688" max="7688" width="10.7109375" style="56" customWidth="1"/>
    <col min="7689" max="7689" width="0.7109375" style="56" customWidth="1"/>
    <col min="7690" max="7690" width="11.7109375" style="56" customWidth="1"/>
    <col min="7691" max="7691" width="0.7109375" style="56" customWidth="1"/>
    <col min="7692" max="7692" width="10.7109375" style="56" bestFit="1" customWidth="1"/>
    <col min="7693" max="7693" width="0.7109375" style="56" customWidth="1"/>
    <col min="7694" max="7694" width="10" style="56" customWidth="1"/>
    <col min="7695" max="7695" width="0.7109375" style="56" customWidth="1"/>
    <col min="7696" max="7696" width="15.7109375" style="56" customWidth="1"/>
    <col min="7697" max="7697" width="0.7109375" style="56" customWidth="1"/>
    <col min="7698" max="7698" width="12.42578125" style="56" bestFit="1" customWidth="1"/>
    <col min="7699" max="7699" width="0.7109375" style="56" customWidth="1"/>
    <col min="7700" max="7700" width="12" style="56" bestFit="1" customWidth="1"/>
    <col min="7701" max="7701" width="0.7109375" style="56" customWidth="1"/>
    <col min="7702" max="7702" width="9.7109375" style="56" customWidth="1"/>
    <col min="7703" max="7703" width="0.7109375" style="56" customWidth="1"/>
    <col min="7704" max="7704" width="10.7109375" style="56" customWidth="1"/>
    <col min="7705" max="7937" width="9.28515625" style="56"/>
    <col min="7938" max="7939" width="0.7109375" style="56" customWidth="1"/>
    <col min="7940" max="7940" width="22.5703125" style="56" customWidth="1"/>
    <col min="7941" max="7941" width="1.7109375" style="56" customWidth="1"/>
    <col min="7942" max="7942" width="9.7109375" style="56" customWidth="1"/>
    <col min="7943" max="7943" width="0.7109375" style="56" customWidth="1"/>
    <col min="7944" max="7944" width="10.7109375" style="56" customWidth="1"/>
    <col min="7945" max="7945" width="0.7109375" style="56" customWidth="1"/>
    <col min="7946" max="7946" width="11.7109375" style="56" customWidth="1"/>
    <col min="7947" max="7947" width="0.7109375" style="56" customWidth="1"/>
    <col min="7948" max="7948" width="10.7109375" style="56" bestFit="1" customWidth="1"/>
    <col min="7949" max="7949" width="0.7109375" style="56" customWidth="1"/>
    <col min="7950" max="7950" width="10" style="56" customWidth="1"/>
    <col min="7951" max="7951" width="0.7109375" style="56" customWidth="1"/>
    <col min="7952" max="7952" width="15.7109375" style="56" customWidth="1"/>
    <col min="7953" max="7953" width="0.7109375" style="56" customWidth="1"/>
    <col min="7954" max="7954" width="12.42578125" style="56" bestFit="1" customWidth="1"/>
    <col min="7955" max="7955" width="0.7109375" style="56" customWidth="1"/>
    <col min="7956" max="7956" width="12" style="56" bestFit="1" customWidth="1"/>
    <col min="7957" max="7957" width="0.7109375" style="56" customWidth="1"/>
    <col min="7958" max="7958" width="9.7109375" style="56" customWidth="1"/>
    <col min="7959" max="7959" width="0.7109375" style="56" customWidth="1"/>
    <col min="7960" max="7960" width="10.7109375" style="56" customWidth="1"/>
    <col min="7961" max="8193" width="9.28515625" style="56"/>
    <col min="8194" max="8195" width="0.7109375" style="56" customWidth="1"/>
    <col min="8196" max="8196" width="22.5703125" style="56" customWidth="1"/>
    <col min="8197" max="8197" width="1.7109375" style="56" customWidth="1"/>
    <col min="8198" max="8198" width="9.7109375" style="56" customWidth="1"/>
    <col min="8199" max="8199" width="0.7109375" style="56" customWidth="1"/>
    <col min="8200" max="8200" width="10.7109375" style="56" customWidth="1"/>
    <col min="8201" max="8201" width="0.7109375" style="56" customWidth="1"/>
    <col min="8202" max="8202" width="11.7109375" style="56" customWidth="1"/>
    <col min="8203" max="8203" width="0.7109375" style="56" customWidth="1"/>
    <col min="8204" max="8204" width="10.7109375" style="56" bestFit="1" customWidth="1"/>
    <col min="8205" max="8205" width="0.7109375" style="56" customWidth="1"/>
    <col min="8206" max="8206" width="10" style="56" customWidth="1"/>
    <col min="8207" max="8207" width="0.7109375" style="56" customWidth="1"/>
    <col min="8208" max="8208" width="15.7109375" style="56" customWidth="1"/>
    <col min="8209" max="8209" width="0.7109375" style="56" customWidth="1"/>
    <col min="8210" max="8210" width="12.42578125" style="56" bestFit="1" customWidth="1"/>
    <col min="8211" max="8211" width="0.7109375" style="56" customWidth="1"/>
    <col min="8212" max="8212" width="12" style="56" bestFit="1" customWidth="1"/>
    <col min="8213" max="8213" width="0.7109375" style="56" customWidth="1"/>
    <col min="8214" max="8214" width="9.7109375" style="56" customWidth="1"/>
    <col min="8215" max="8215" width="0.7109375" style="56" customWidth="1"/>
    <col min="8216" max="8216" width="10.7109375" style="56" customWidth="1"/>
    <col min="8217" max="8449" width="9.28515625" style="56"/>
    <col min="8450" max="8451" width="0.7109375" style="56" customWidth="1"/>
    <col min="8452" max="8452" width="22.5703125" style="56" customWidth="1"/>
    <col min="8453" max="8453" width="1.7109375" style="56" customWidth="1"/>
    <col min="8454" max="8454" width="9.7109375" style="56" customWidth="1"/>
    <col min="8455" max="8455" width="0.7109375" style="56" customWidth="1"/>
    <col min="8456" max="8456" width="10.7109375" style="56" customWidth="1"/>
    <col min="8457" max="8457" width="0.7109375" style="56" customWidth="1"/>
    <col min="8458" max="8458" width="11.7109375" style="56" customWidth="1"/>
    <col min="8459" max="8459" width="0.7109375" style="56" customWidth="1"/>
    <col min="8460" max="8460" width="10.7109375" style="56" bestFit="1" customWidth="1"/>
    <col min="8461" max="8461" width="0.7109375" style="56" customWidth="1"/>
    <col min="8462" max="8462" width="10" style="56" customWidth="1"/>
    <col min="8463" max="8463" width="0.7109375" style="56" customWidth="1"/>
    <col min="8464" max="8464" width="15.7109375" style="56" customWidth="1"/>
    <col min="8465" max="8465" width="0.7109375" style="56" customWidth="1"/>
    <col min="8466" max="8466" width="12.42578125" style="56" bestFit="1" customWidth="1"/>
    <col min="8467" max="8467" width="0.7109375" style="56" customWidth="1"/>
    <col min="8468" max="8468" width="12" style="56" bestFit="1" customWidth="1"/>
    <col min="8469" max="8469" width="0.7109375" style="56" customWidth="1"/>
    <col min="8470" max="8470" width="9.7109375" style="56" customWidth="1"/>
    <col min="8471" max="8471" width="0.7109375" style="56" customWidth="1"/>
    <col min="8472" max="8472" width="10.7109375" style="56" customWidth="1"/>
    <col min="8473" max="8705" width="9.28515625" style="56"/>
    <col min="8706" max="8707" width="0.7109375" style="56" customWidth="1"/>
    <col min="8708" max="8708" width="22.5703125" style="56" customWidth="1"/>
    <col min="8709" max="8709" width="1.7109375" style="56" customWidth="1"/>
    <col min="8710" max="8710" width="9.7109375" style="56" customWidth="1"/>
    <col min="8711" max="8711" width="0.7109375" style="56" customWidth="1"/>
    <col min="8712" max="8712" width="10.7109375" style="56" customWidth="1"/>
    <col min="8713" max="8713" width="0.7109375" style="56" customWidth="1"/>
    <col min="8714" max="8714" width="11.7109375" style="56" customWidth="1"/>
    <col min="8715" max="8715" width="0.7109375" style="56" customWidth="1"/>
    <col min="8716" max="8716" width="10.7109375" style="56" bestFit="1" customWidth="1"/>
    <col min="8717" max="8717" width="0.7109375" style="56" customWidth="1"/>
    <col min="8718" max="8718" width="10" style="56" customWidth="1"/>
    <col min="8719" max="8719" width="0.7109375" style="56" customWidth="1"/>
    <col min="8720" max="8720" width="15.7109375" style="56" customWidth="1"/>
    <col min="8721" max="8721" width="0.7109375" style="56" customWidth="1"/>
    <col min="8722" max="8722" width="12.42578125" style="56" bestFit="1" customWidth="1"/>
    <col min="8723" max="8723" width="0.7109375" style="56" customWidth="1"/>
    <col min="8724" max="8724" width="12" style="56" bestFit="1" customWidth="1"/>
    <col min="8725" max="8725" width="0.7109375" style="56" customWidth="1"/>
    <col min="8726" max="8726" width="9.7109375" style="56" customWidth="1"/>
    <col min="8727" max="8727" width="0.7109375" style="56" customWidth="1"/>
    <col min="8728" max="8728" width="10.7109375" style="56" customWidth="1"/>
    <col min="8729" max="8961" width="9.28515625" style="56"/>
    <col min="8962" max="8963" width="0.7109375" style="56" customWidth="1"/>
    <col min="8964" max="8964" width="22.5703125" style="56" customWidth="1"/>
    <col min="8965" max="8965" width="1.7109375" style="56" customWidth="1"/>
    <col min="8966" max="8966" width="9.7109375" style="56" customWidth="1"/>
    <col min="8967" max="8967" width="0.7109375" style="56" customWidth="1"/>
    <col min="8968" max="8968" width="10.7109375" style="56" customWidth="1"/>
    <col min="8969" max="8969" width="0.7109375" style="56" customWidth="1"/>
    <col min="8970" max="8970" width="11.7109375" style="56" customWidth="1"/>
    <col min="8971" max="8971" width="0.7109375" style="56" customWidth="1"/>
    <col min="8972" max="8972" width="10.7109375" style="56" bestFit="1" customWidth="1"/>
    <col min="8973" max="8973" width="0.7109375" style="56" customWidth="1"/>
    <col min="8974" max="8974" width="10" style="56" customWidth="1"/>
    <col min="8975" max="8975" width="0.7109375" style="56" customWidth="1"/>
    <col min="8976" max="8976" width="15.7109375" style="56" customWidth="1"/>
    <col min="8977" max="8977" width="0.7109375" style="56" customWidth="1"/>
    <col min="8978" max="8978" width="12.42578125" style="56" bestFit="1" customWidth="1"/>
    <col min="8979" max="8979" width="0.7109375" style="56" customWidth="1"/>
    <col min="8980" max="8980" width="12" style="56" bestFit="1" customWidth="1"/>
    <col min="8981" max="8981" width="0.7109375" style="56" customWidth="1"/>
    <col min="8982" max="8982" width="9.7109375" style="56" customWidth="1"/>
    <col min="8983" max="8983" width="0.7109375" style="56" customWidth="1"/>
    <col min="8984" max="8984" width="10.7109375" style="56" customWidth="1"/>
    <col min="8985" max="9217" width="9.28515625" style="56"/>
    <col min="9218" max="9219" width="0.7109375" style="56" customWidth="1"/>
    <col min="9220" max="9220" width="22.5703125" style="56" customWidth="1"/>
    <col min="9221" max="9221" width="1.7109375" style="56" customWidth="1"/>
    <col min="9222" max="9222" width="9.7109375" style="56" customWidth="1"/>
    <col min="9223" max="9223" width="0.7109375" style="56" customWidth="1"/>
    <col min="9224" max="9224" width="10.7109375" style="56" customWidth="1"/>
    <col min="9225" max="9225" width="0.7109375" style="56" customWidth="1"/>
    <col min="9226" max="9226" width="11.7109375" style="56" customWidth="1"/>
    <col min="9227" max="9227" width="0.7109375" style="56" customWidth="1"/>
    <col min="9228" max="9228" width="10.7109375" style="56" bestFit="1" customWidth="1"/>
    <col min="9229" max="9229" width="0.7109375" style="56" customWidth="1"/>
    <col min="9230" max="9230" width="10" style="56" customWidth="1"/>
    <col min="9231" max="9231" width="0.7109375" style="56" customWidth="1"/>
    <col min="9232" max="9232" width="15.7109375" style="56" customWidth="1"/>
    <col min="9233" max="9233" width="0.7109375" style="56" customWidth="1"/>
    <col min="9234" max="9234" width="12.42578125" style="56" bestFit="1" customWidth="1"/>
    <col min="9235" max="9235" width="0.7109375" style="56" customWidth="1"/>
    <col min="9236" max="9236" width="12" style="56" bestFit="1" customWidth="1"/>
    <col min="9237" max="9237" width="0.7109375" style="56" customWidth="1"/>
    <col min="9238" max="9238" width="9.7109375" style="56" customWidth="1"/>
    <col min="9239" max="9239" width="0.7109375" style="56" customWidth="1"/>
    <col min="9240" max="9240" width="10.7109375" style="56" customWidth="1"/>
    <col min="9241" max="9473" width="9.28515625" style="56"/>
    <col min="9474" max="9475" width="0.7109375" style="56" customWidth="1"/>
    <col min="9476" max="9476" width="22.5703125" style="56" customWidth="1"/>
    <col min="9477" max="9477" width="1.7109375" style="56" customWidth="1"/>
    <col min="9478" max="9478" width="9.7109375" style="56" customWidth="1"/>
    <col min="9479" max="9479" width="0.7109375" style="56" customWidth="1"/>
    <col min="9480" max="9480" width="10.7109375" style="56" customWidth="1"/>
    <col min="9481" max="9481" width="0.7109375" style="56" customWidth="1"/>
    <col min="9482" max="9482" width="11.7109375" style="56" customWidth="1"/>
    <col min="9483" max="9483" width="0.7109375" style="56" customWidth="1"/>
    <col min="9484" max="9484" width="10.7109375" style="56" bestFit="1" customWidth="1"/>
    <col min="9485" max="9485" width="0.7109375" style="56" customWidth="1"/>
    <col min="9486" max="9486" width="10" style="56" customWidth="1"/>
    <col min="9487" max="9487" width="0.7109375" style="56" customWidth="1"/>
    <col min="9488" max="9488" width="15.7109375" style="56" customWidth="1"/>
    <col min="9489" max="9489" width="0.7109375" style="56" customWidth="1"/>
    <col min="9490" max="9490" width="12.42578125" style="56" bestFit="1" customWidth="1"/>
    <col min="9491" max="9491" width="0.7109375" style="56" customWidth="1"/>
    <col min="9492" max="9492" width="12" style="56" bestFit="1" customWidth="1"/>
    <col min="9493" max="9493" width="0.7109375" style="56" customWidth="1"/>
    <col min="9494" max="9494" width="9.7109375" style="56" customWidth="1"/>
    <col min="9495" max="9495" width="0.7109375" style="56" customWidth="1"/>
    <col min="9496" max="9496" width="10.7109375" style="56" customWidth="1"/>
    <col min="9497" max="9729" width="9.28515625" style="56"/>
    <col min="9730" max="9731" width="0.7109375" style="56" customWidth="1"/>
    <col min="9732" max="9732" width="22.5703125" style="56" customWidth="1"/>
    <col min="9733" max="9733" width="1.7109375" style="56" customWidth="1"/>
    <col min="9734" max="9734" width="9.7109375" style="56" customWidth="1"/>
    <col min="9735" max="9735" width="0.7109375" style="56" customWidth="1"/>
    <col min="9736" max="9736" width="10.7109375" style="56" customWidth="1"/>
    <col min="9737" max="9737" width="0.7109375" style="56" customWidth="1"/>
    <col min="9738" max="9738" width="11.7109375" style="56" customWidth="1"/>
    <col min="9739" max="9739" width="0.7109375" style="56" customWidth="1"/>
    <col min="9740" max="9740" width="10.7109375" style="56" bestFit="1" customWidth="1"/>
    <col min="9741" max="9741" width="0.7109375" style="56" customWidth="1"/>
    <col min="9742" max="9742" width="10" style="56" customWidth="1"/>
    <col min="9743" max="9743" width="0.7109375" style="56" customWidth="1"/>
    <col min="9744" max="9744" width="15.7109375" style="56" customWidth="1"/>
    <col min="9745" max="9745" width="0.7109375" style="56" customWidth="1"/>
    <col min="9746" max="9746" width="12.42578125" style="56" bestFit="1" customWidth="1"/>
    <col min="9747" max="9747" width="0.7109375" style="56" customWidth="1"/>
    <col min="9748" max="9748" width="12" style="56" bestFit="1" customWidth="1"/>
    <col min="9749" max="9749" width="0.7109375" style="56" customWidth="1"/>
    <col min="9750" max="9750" width="9.7109375" style="56" customWidth="1"/>
    <col min="9751" max="9751" width="0.7109375" style="56" customWidth="1"/>
    <col min="9752" max="9752" width="10.7109375" style="56" customWidth="1"/>
    <col min="9753" max="9985" width="9.28515625" style="56"/>
    <col min="9986" max="9987" width="0.7109375" style="56" customWidth="1"/>
    <col min="9988" max="9988" width="22.5703125" style="56" customWidth="1"/>
    <col min="9989" max="9989" width="1.7109375" style="56" customWidth="1"/>
    <col min="9990" max="9990" width="9.7109375" style="56" customWidth="1"/>
    <col min="9991" max="9991" width="0.7109375" style="56" customWidth="1"/>
    <col min="9992" max="9992" width="10.7109375" style="56" customWidth="1"/>
    <col min="9993" max="9993" width="0.7109375" style="56" customWidth="1"/>
    <col min="9994" max="9994" width="11.7109375" style="56" customWidth="1"/>
    <col min="9995" max="9995" width="0.7109375" style="56" customWidth="1"/>
    <col min="9996" max="9996" width="10.7109375" style="56" bestFit="1" customWidth="1"/>
    <col min="9997" max="9997" width="0.7109375" style="56" customWidth="1"/>
    <col min="9998" max="9998" width="10" style="56" customWidth="1"/>
    <col min="9999" max="9999" width="0.7109375" style="56" customWidth="1"/>
    <col min="10000" max="10000" width="15.7109375" style="56" customWidth="1"/>
    <col min="10001" max="10001" width="0.7109375" style="56" customWidth="1"/>
    <col min="10002" max="10002" width="12.42578125" style="56" bestFit="1" customWidth="1"/>
    <col min="10003" max="10003" width="0.7109375" style="56" customWidth="1"/>
    <col min="10004" max="10004" width="12" style="56" bestFit="1" customWidth="1"/>
    <col min="10005" max="10005" width="0.7109375" style="56" customWidth="1"/>
    <col min="10006" max="10006" width="9.7109375" style="56" customWidth="1"/>
    <col min="10007" max="10007" width="0.7109375" style="56" customWidth="1"/>
    <col min="10008" max="10008" width="10.7109375" style="56" customWidth="1"/>
    <col min="10009" max="10241" width="9.28515625" style="56"/>
    <col min="10242" max="10243" width="0.7109375" style="56" customWidth="1"/>
    <col min="10244" max="10244" width="22.5703125" style="56" customWidth="1"/>
    <col min="10245" max="10245" width="1.7109375" style="56" customWidth="1"/>
    <col min="10246" max="10246" width="9.7109375" style="56" customWidth="1"/>
    <col min="10247" max="10247" width="0.7109375" style="56" customWidth="1"/>
    <col min="10248" max="10248" width="10.7109375" style="56" customWidth="1"/>
    <col min="10249" max="10249" width="0.7109375" style="56" customWidth="1"/>
    <col min="10250" max="10250" width="11.7109375" style="56" customWidth="1"/>
    <col min="10251" max="10251" width="0.7109375" style="56" customWidth="1"/>
    <col min="10252" max="10252" width="10.7109375" style="56" bestFit="1" customWidth="1"/>
    <col min="10253" max="10253" width="0.7109375" style="56" customWidth="1"/>
    <col min="10254" max="10254" width="10" style="56" customWidth="1"/>
    <col min="10255" max="10255" width="0.7109375" style="56" customWidth="1"/>
    <col min="10256" max="10256" width="15.7109375" style="56" customWidth="1"/>
    <col min="10257" max="10257" width="0.7109375" style="56" customWidth="1"/>
    <col min="10258" max="10258" width="12.42578125" style="56" bestFit="1" customWidth="1"/>
    <col min="10259" max="10259" width="0.7109375" style="56" customWidth="1"/>
    <col min="10260" max="10260" width="12" style="56" bestFit="1" customWidth="1"/>
    <col min="10261" max="10261" width="0.7109375" style="56" customWidth="1"/>
    <col min="10262" max="10262" width="9.7109375" style="56" customWidth="1"/>
    <col min="10263" max="10263" width="0.7109375" style="56" customWidth="1"/>
    <col min="10264" max="10264" width="10.7109375" style="56" customWidth="1"/>
    <col min="10265" max="10497" width="9.28515625" style="56"/>
    <col min="10498" max="10499" width="0.7109375" style="56" customWidth="1"/>
    <col min="10500" max="10500" width="22.5703125" style="56" customWidth="1"/>
    <col min="10501" max="10501" width="1.7109375" style="56" customWidth="1"/>
    <col min="10502" max="10502" width="9.7109375" style="56" customWidth="1"/>
    <col min="10503" max="10503" width="0.7109375" style="56" customWidth="1"/>
    <col min="10504" max="10504" width="10.7109375" style="56" customWidth="1"/>
    <col min="10505" max="10505" width="0.7109375" style="56" customWidth="1"/>
    <col min="10506" max="10506" width="11.7109375" style="56" customWidth="1"/>
    <col min="10507" max="10507" width="0.7109375" style="56" customWidth="1"/>
    <col min="10508" max="10508" width="10.7109375" style="56" bestFit="1" customWidth="1"/>
    <col min="10509" max="10509" width="0.7109375" style="56" customWidth="1"/>
    <col min="10510" max="10510" width="10" style="56" customWidth="1"/>
    <col min="10511" max="10511" width="0.7109375" style="56" customWidth="1"/>
    <col min="10512" max="10512" width="15.7109375" style="56" customWidth="1"/>
    <col min="10513" max="10513" width="0.7109375" style="56" customWidth="1"/>
    <col min="10514" max="10514" width="12.42578125" style="56" bestFit="1" customWidth="1"/>
    <col min="10515" max="10515" width="0.7109375" style="56" customWidth="1"/>
    <col min="10516" max="10516" width="12" style="56" bestFit="1" customWidth="1"/>
    <col min="10517" max="10517" width="0.7109375" style="56" customWidth="1"/>
    <col min="10518" max="10518" width="9.7109375" style="56" customWidth="1"/>
    <col min="10519" max="10519" width="0.7109375" style="56" customWidth="1"/>
    <col min="10520" max="10520" width="10.7109375" style="56" customWidth="1"/>
    <col min="10521" max="10753" width="9.28515625" style="56"/>
    <col min="10754" max="10755" width="0.7109375" style="56" customWidth="1"/>
    <col min="10756" max="10756" width="22.5703125" style="56" customWidth="1"/>
    <col min="10757" max="10757" width="1.7109375" style="56" customWidth="1"/>
    <col min="10758" max="10758" width="9.7109375" style="56" customWidth="1"/>
    <col min="10759" max="10759" width="0.7109375" style="56" customWidth="1"/>
    <col min="10760" max="10760" width="10.7109375" style="56" customWidth="1"/>
    <col min="10761" max="10761" width="0.7109375" style="56" customWidth="1"/>
    <col min="10762" max="10762" width="11.7109375" style="56" customWidth="1"/>
    <col min="10763" max="10763" width="0.7109375" style="56" customWidth="1"/>
    <col min="10764" max="10764" width="10.7109375" style="56" bestFit="1" customWidth="1"/>
    <col min="10765" max="10765" width="0.7109375" style="56" customWidth="1"/>
    <col min="10766" max="10766" width="10" style="56" customWidth="1"/>
    <col min="10767" max="10767" width="0.7109375" style="56" customWidth="1"/>
    <col min="10768" max="10768" width="15.7109375" style="56" customWidth="1"/>
    <col min="10769" max="10769" width="0.7109375" style="56" customWidth="1"/>
    <col min="10770" max="10770" width="12.42578125" style="56" bestFit="1" customWidth="1"/>
    <col min="10771" max="10771" width="0.7109375" style="56" customWidth="1"/>
    <col min="10772" max="10772" width="12" style="56" bestFit="1" customWidth="1"/>
    <col min="10773" max="10773" width="0.7109375" style="56" customWidth="1"/>
    <col min="10774" max="10774" width="9.7109375" style="56" customWidth="1"/>
    <col min="10775" max="10775" width="0.7109375" style="56" customWidth="1"/>
    <col min="10776" max="10776" width="10.7109375" style="56" customWidth="1"/>
    <col min="10777" max="11009" width="9.28515625" style="56"/>
    <col min="11010" max="11011" width="0.7109375" style="56" customWidth="1"/>
    <col min="11012" max="11012" width="22.5703125" style="56" customWidth="1"/>
    <col min="11013" max="11013" width="1.7109375" style="56" customWidth="1"/>
    <col min="11014" max="11014" width="9.7109375" style="56" customWidth="1"/>
    <col min="11015" max="11015" width="0.7109375" style="56" customWidth="1"/>
    <col min="11016" max="11016" width="10.7109375" style="56" customWidth="1"/>
    <col min="11017" max="11017" width="0.7109375" style="56" customWidth="1"/>
    <col min="11018" max="11018" width="11.7109375" style="56" customWidth="1"/>
    <col min="11019" max="11019" width="0.7109375" style="56" customWidth="1"/>
    <col min="11020" max="11020" width="10.7109375" style="56" bestFit="1" customWidth="1"/>
    <col min="11021" max="11021" width="0.7109375" style="56" customWidth="1"/>
    <col min="11022" max="11022" width="10" style="56" customWidth="1"/>
    <col min="11023" max="11023" width="0.7109375" style="56" customWidth="1"/>
    <col min="11024" max="11024" width="15.7109375" style="56" customWidth="1"/>
    <col min="11025" max="11025" width="0.7109375" style="56" customWidth="1"/>
    <col min="11026" max="11026" width="12.42578125" style="56" bestFit="1" customWidth="1"/>
    <col min="11027" max="11027" width="0.7109375" style="56" customWidth="1"/>
    <col min="11028" max="11028" width="12" style="56" bestFit="1" customWidth="1"/>
    <col min="11029" max="11029" width="0.7109375" style="56" customWidth="1"/>
    <col min="11030" max="11030" width="9.7109375" style="56" customWidth="1"/>
    <col min="11031" max="11031" width="0.7109375" style="56" customWidth="1"/>
    <col min="11032" max="11032" width="10.7109375" style="56" customWidth="1"/>
    <col min="11033" max="11265" width="9.28515625" style="56"/>
    <col min="11266" max="11267" width="0.7109375" style="56" customWidth="1"/>
    <col min="11268" max="11268" width="22.5703125" style="56" customWidth="1"/>
    <col min="11269" max="11269" width="1.7109375" style="56" customWidth="1"/>
    <col min="11270" max="11270" width="9.7109375" style="56" customWidth="1"/>
    <col min="11271" max="11271" width="0.7109375" style="56" customWidth="1"/>
    <col min="11272" max="11272" width="10.7109375" style="56" customWidth="1"/>
    <col min="11273" max="11273" width="0.7109375" style="56" customWidth="1"/>
    <col min="11274" max="11274" width="11.7109375" style="56" customWidth="1"/>
    <col min="11275" max="11275" width="0.7109375" style="56" customWidth="1"/>
    <col min="11276" max="11276" width="10.7109375" style="56" bestFit="1" customWidth="1"/>
    <col min="11277" max="11277" width="0.7109375" style="56" customWidth="1"/>
    <col min="11278" max="11278" width="10" style="56" customWidth="1"/>
    <col min="11279" max="11279" width="0.7109375" style="56" customWidth="1"/>
    <col min="11280" max="11280" width="15.7109375" style="56" customWidth="1"/>
    <col min="11281" max="11281" width="0.7109375" style="56" customWidth="1"/>
    <col min="11282" max="11282" width="12.42578125" style="56" bestFit="1" customWidth="1"/>
    <col min="11283" max="11283" width="0.7109375" style="56" customWidth="1"/>
    <col min="11284" max="11284" width="12" style="56" bestFit="1" customWidth="1"/>
    <col min="11285" max="11285" width="0.7109375" style="56" customWidth="1"/>
    <col min="11286" max="11286" width="9.7109375" style="56" customWidth="1"/>
    <col min="11287" max="11287" width="0.7109375" style="56" customWidth="1"/>
    <col min="11288" max="11288" width="10.7109375" style="56" customWidth="1"/>
    <col min="11289" max="11521" width="9.28515625" style="56"/>
    <col min="11522" max="11523" width="0.7109375" style="56" customWidth="1"/>
    <col min="11524" max="11524" width="22.5703125" style="56" customWidth="1"/>
    <col min="11525" max="11525" width="1.7109375" style="56" customWidth="1"/>
    <col min="11526" max="11526" width="9.7109375" style="56" customWidth="1"/>
    <col min="11527" max="11527" width="0.7109375" style="56" customWidth="1"/>
    <col min="11528" max="11528" width="10.7109375" style="56" customWidth="1"/>
    <col min="11529" max="11529" width="0.7109375" style="56" customWidth="1"/>
    <col min="11530" max="11530" width="11.7109375" style="56" customWidth="1"/>
    <col min="11531" max="11531" width="0.7109375" style="56" customWidth="1"/>
    <col min="11532" max="11532" width="10.7109375" style="56" bestFit="1" customWidth="1"/>
    <col min="11533" max="11533" width="0.7109375" style="56" customWidth="1"/>
    <col min="11534" max="11534" width="10" style="56" customWidth="1"/>
    <col min="11535" max="11535" width="0.7109375" style="56" customWidth="1"/>
    <col min="11536" max="11536" width="15.7109375" style="56" customWidth="1"/>
    <col min="11537" max="11537" width="0.7109375" style="56" customWidth="1"/>
    <col min="11538" max="11538" width="12.42578125" style="56" bestFit="1" customWidth="1"/>
    <col min="11539" max="11539" width="0.7109375" style="56" customWidth="1"/>
    <col min="11540" max="11540" width="12" style="56" bestFit="1" customWidth="1"/>
    <col min="11541" max="11541" width="0.7109375" style="56" customWidth="1"/>
    <col min="11542" max="11542" width="9.7109375" style="56" customWidth="1"/>
    <col min="11543" max="11543" width="0.7109375" style="56" customWidth="1"/>
    <col min="11544" max="11544" width="10.7109375" style="56" customWidth="1"/>
    <col min="11545" max="11777" width="9.28515625" style="56"/>
    <col min="11778" max="11779" width="0.7109375" style="56" customWidth="1"/>
    <col min="11780" max="11780" width="22.5703125" style="56" customWidth="1"/>
    <col min="11781" max="11781" width="1.7109375" style="56" customWidth="1"/>
    <col min="11782" max="11782" width="9.7109375" style="56" customWidth="1"/>
    <col min="11783" max="11783" width="0.7109375" style="56" customWidth="1"/>
    <col min="11784" max="11784" width="10.7109375" style="56" customWidth="1"/>
    <col min="11785" max="11785" width="0.7109375" style="56" customWidth="1"/>
    <col min="11786" max="11786" width="11.7109375" style="56" customWidth="1"/>
    <col min="11787" max="11787" width="0.7109375" style="56" customWidth="1"/>
    <col min="11788" max="11788" width="10.7109375" style="56" bestFit="1" customWidth="1"/>
    <col min="11789" max="11789" width="0.7109375" style="56" customWidth="1"/>
    <col min="11790" max="11790" width="10" style="56" customWidth="1"/>
    <col min="11791" max="11791" width="0.7109375" style="56" customWidth="1"/>
    <col min="11792" max="11792" width="15.7109375" style="56" customWidth="1"/>
    <col min="11793" max="11793" width="0.7109375" style="56" customWidth="1"/>
    <col min="11794" max="11794" width="12.42578125" style="56" bestFit="1" customWidth="1"/>
    <col min="11795" max="11795" width="0.7109375" style="56" customWidth="1"/>
    <col min="11796" max="11796" width="12" style="56" bestFit="1" customWidth="1"/>
    <col min="11797" max="11797" width="0.7109375" style="56" customWidth="1"/>
    <col min="11798" max="11798" width="9.7109375" style="56" customWidth="1"/>
    <col min="11799" max="11799" width="0.7109375" style="56" customWidth="1"/>
    <col min="11800" max="11800" width="10.7109375" style="56" customWidth="1"/>
    <col min="11801" max="12033" width="9.28515625" style="56"/>
    <col min="12034" max="12035" width="0.7109375" style="56" customWidth="1"/>
    <col min="12036" max="12036" width="22.5703125" style="56" customWidth="1"/>
    <col min="12037" max="12037" width="1.7109375" style="56" customWidth="1"/>
    <col min="12038" max="12038" width="9.7109375" style="56" customWidth="1"/>
    <col min="12039" max="12039" width="0.7109375" style="56" customWidth="1"/>
    <col min="12040" max="12040" width="10.7109375" style="56" customWidth="1"/>
    <col min="12041" max="12041" width="0.7109375" style="56" customWidth="1"/>
    <col min="12042" max="12042" width="11.7109375" style="56" customWidth="1"/>
    <col min="12043" max="12043" width="0.7109375" style="56" customWidth="1"/>
    <col min="12044" max="12044" width="10.7109375" style="56" bestFit="1" customWidth="1"/>
    <col min="12045" max="12045" width="0.7109375" style="56" customWidth="1"/>
    <col min="12046" max="12046" width="10" style="56" customWidth="1"/>
    <col min="12047" max="12047" width="0.7109375" style="56" customWidth="1"/>
    <col min="12048" max="12048" width="15.7109375" style="56" customWidth="1"/>
    <col min="12049" max="12049" width="0.7109375" style="56" customWidth="1"/>
    <col min="12050" max="12050" width="12.42578125" style="56" bestFit="1" customWidth="1"/>
    <col min="12051" max="12051" width="0.7109375" style="56" customWidth="1"/>
    <col min="12052" max="12052" width="12" style="56" bestFit="1" customWidth="1"/>
    <col min="12053" max="12053" width="0.7109375" style="56" customWidth="1"/>
    <col min="12054" max="12054" width="9.7109375" style="56" customWidth="1"/>
    <col min="12055" max="12055" width="0.7109375" style="56" customWidth="1"/>
    <col min="12056" max="12056" width="10.7109375" style="56" customWidth="1"/>
    <col min="12057" max="12289" width="9.28515625" style="56"/>
    <col min="12290" max="12291" width="0.7109375" style="56" customWidth="1"/>
    <col min="12292" max="12292" width="22.5703125" style="56" customWidth="1"/>
    <col min="12293" max="12293" width="1.7109375" style="56" customWidth="1"/>
    <col min="12294" max="12294" width="9.7109375" style="56" customWidth="1"/>
    <col min="12295" max="12295" width="0.7109375" style="56" customWidth="1"/>
    <col min="12296" max="12296" width="10.7109375" style="56" customWidth="1"/>
    <col min="12297" max="12297" width="0.7109375" style="56" customWidth="1"/>
    <col min="12298" max="12298" width="11.7109375" style="56" customWidth="1"/>
    <col min="12299" max="12299" width="0.7109375" style="56" customWidth="1"/>
    <col min="12300" max="12300" width="10.7109375" style="56" bestFit="1" customWidth="1"/>
    <col min="12301" max="12301" width="0.7109375" style="56" customWidth="1"/>
    <col min="12302" max="12302" width="10" style="56" customWidth="1"/>
    <col min="12303" max="12303" width="0.7109375" style="56" customWidth="1"/>
    <col min="12304" max="12304" width="15.7109375" style="56" customWidth="1"/>
    <col min="12305" max="12305" width="0.7109375" style="56" customWidth="1"/>
    <col min="12306" max="12306" width="12.42578125" style="56" bestFit="1" customWidth="1"/>
    <col min="12307" max="12307" width="0.7109375" style="56" customWidth="1"/>
    <col min="12308" max="12308" width="12" style="56" bestFit="1" customWidth="1"/>
    <col min="12309" max="12309" width="0.7109375" style="56" customWidth="1"/>
    <col min="12310" max="12310" width="9.7109375" style="56" customWidth="1"/>
    <col min="12311" max="12311" width="0.7109375" style="56" customWidth="1"/>
    <col min="12312" max="12312" width="10.7109375" style="56" customWidth="1"/>
    <col min="12313" max="12545" width="9.28515625" style="56"/>
    <col min="12546" max="12547" width="0.7109375" style="56" customWidth="1"/>
    <col min="12548" max="12548" width="22.5703125" style="56" customWidth="1"/>
    <col min="12549" max="12549" width="1.7109375" style="56" customWidth="1"/>
    <col min="12550" max="12550" width="9.7109375" style="56" customWidth="1"/>
    <col min="12551" max="12551" width="0.7109375" style="56" customWidth="1"/>
    <col min="12552" max="12552" width="10.7109375" style="56" customWidth="1"/>
    <col min="12553" max="12553" width="0.7109375" style="56" customWidth="1"/>
    <col min="12554" max="12554" width="11.7109375" style="56" customWidth="1"/>
    <col min="12555" max="12555" width="0.7109375" style="56" customWidth="1"/>
    <col min="12556" max="12556" width="10.7109375" style="56" bestFit="1" customWidth="1"/>
    <col min="12557" max="12557" width="0.7109375" style="56" customWidth="1"/>
    <col min="12558" max="12558" width="10" style="56" customWidth="1"/>
    <col min="12559" max="12559" width="0.7109375" style="56" customWidth="1"/>
    <col min="12560" max="12560" width="15.7109375" style="56" customWidth="1"/>
    <col min="12561" max="12561" width="0.7109375" style="56" customWidth="1"/>
    <col min="12562" max="12562" width="12.42578125" style="56" bestFit="1" customWidth="1"/>
    <col min="12563" max="12563" width="0.7109375" style="56" customWidth="1"/>
    <col min="12564" max="12564" width="12" style="56" bestFit="1" customWidth="1"/>
    <col min="12565" max="12565" width="0.7109375" style="56" customWidth="1"/>
    <col min="12566" max="12566" width="9.7109375" style="56" customWidth="1"/>
    <col min="12567" max="12567" width="0.7109375" style="56" customWidth="1"/>
    <col min="12568" max="12568" width="10.7109375" style="56" customWidth="1"/>
    <col min="12569" max="12801" width="9.28515625" style="56"/>
    <col min="12802" max="12803" width="0.7109375" style="56" customWidth="1"/>
    <col min="12804" max="12804" width="22.5703125" style="56" customWidth="1"/>
    <col min="12805" max="12805" width="1.7109375" style="56" customWidth="1"/>
    <col min="12806" max="12806" width="9.7109375" style="56" customWidth="1"/>
    <col min="12807" max="12807" width="0.7109375" style="56" customWidth="1"/>
    <col min="12808" max="12808" width="10.7109375" style="56" customWidth="1"/>
    <col min="12809" max="12809" width="0.7109375" style="56" customWidth="1"/>
    <col min="12810" max="12810" width="11.7109375" style="56" customWidth="1"/>
    <col min="12811" max="12811" width="0.7109375" style="56" customWidth="1"/>
    <col min="12812" max="12812" width="10.7109375" style="56" bestFit="1" customWidth="1"/>
    <col min="12813" max="12813" width="0.7109375" style="56" customWidth="1"/>
    <col min="12814" max="12814" width="10" style="56" customWidth="1"/>
    <col min="12815" max="12815" width="0.7109375" style="56" customWidth="1"/>
    <col min="12816" max="12816" width="15.7109375" style="56" customWidth="1"/>
    <col min="12817" max="12817" width="0.7109375" style="56" customWidth="1"/>
    <col min="12818" max="12818" width="12.42578125" style="56" bestFit="1" customWidth="1"/>
    <col min="12819" max="12819" width="0.7109375" style="56" customWidth="1"/>
    <col min="12820" max="12820" width="12" style="56" bestFit="1" customWidth="1"/>
    <col min="12821" max="12821" width="0.7109375" style="56" customWidth="1"/>
    <col min="12822" max="12822" width="9.7109375" style="56" customWidth="1"/>
    <col min="12823" max="12823" width="0.7109375" style="56" customWidth="1"/>
    <col min="12824" max="12824" width="10.7109375" style="56" customWidth="1"/>
    <col min="12825" max="13057" width="9.28515625" style="56"/>
    <col min="13058" max="13059" width="0.7109375" style="56" customWidth="1"/>
    <col min="13060" max="13060" width="22.5703125" style="56" customWidth="1"/>
    <col min="13061" max="13061" width="1.7109375" style="56" customWidth="1"/>
    <col min="13062" max="13062" width="9.7109375" style="56" customWidth="1"/>
    <col min="13063" max="13063" width="0.7109375" style="56" customWidth="1"/>
    <col min="13064" max="13064" width="10.7109375" style="56" customWidth="1"/>
    <col min="13065" max="13065" width="0.7109375" style="56" customWidth="1"/>
    <col min="13066" max="13066" width="11.7109375" style="56" customWidth="1"/>
    <col min="13067" max="13067" width="0.7109375" style="56" customWidth="1"/>
    <col min="13068" max="13068" width="10.7109375" style="56" bestFit="1" customWidth="1"/>
    <col min="13069" max="13069" width="0.7109375" style="56" customWidth="1"/>
    <col min="13070" max="13070" width="10" style="56" customWidth="1"/>
    <col min="13071" max="13071" width="0.7109375" style="56" customWidth="1"/>
    <col min="13072" max="13072" width="15.7109375" style="56" customWidth="1"/>
    <col min="13073" max="13073" width="0.7109375" style="56" customWidth="1"/>
    <col min="13074" max="13074" width="12.42578125" style="56" bestFit="1" customWidth="1"/>
    <col min="13075" max="13075" width="0.7109375" style="56" customWidth="1"/>
    <col min="13076" max="13076" width="12" style="56" bestFit="1" customWidth="1"/>
    <col min="13077" max="13077" width="0.7109375" style="56" customWidth="1"/>
    <col min="13078" max="13078" width="9.7109375" style="56" customWidth="1"/>
    <col min="13079" max="13079" width="0.7109375" style="56" customWidth="1"/>
    <col min="13080" max="13080" width="10.7109375" style="56" customWidth="1"/>
    <col min="13081" max="13313" width="9.28515625" style="56"/>
    <col min="13314" max="13315" width="0.7109375" style="56" customWidth="1"/>
    <col min="13316" max="13316" width="22.5703125" style="56" customWidth="1"/>
    <col min="13317" max="13317" width="1.7109375" style="56" customWidth="1"/>
    <col min="13318" max="13318" width="9.7109375" style="56" customWidth="1"/>
    <col min="13319" max="13319" width="0.7109375" style="56" customWidth="1"/>
    <col min="13320" max="13320" width="10.7109375" style="56" customWidth="1"/>
    <col min="13321" max="13321" width="0.7109375" style="56" customWidth="1"/>
    <col min="13322" max="13322" width="11.7109375" style="56" customWidth="1"/>
    <col min="13323" max="13323" width="0.7109375" style="56" customWidth="1"/>
    <col min="13324" max="13324" width="10.7109375" style="56" bestFit="1" customWidth="1"/>
    <col min="13325" max="13325" width="0.7109375" style="56" customWidth="1"/>
    <col min="13326" max="13326" width="10" style="56" customWidth="1"/>
    <col min="13327" max="13327" width="0.7109375" style="56" customWidth="1"/>
    <col min="13328" max="13328" width="15.7109375" style="56" customWidth="1"/>
    <col min="13329" max="13329" width="0.7109375" style="56" customWidth="1"/>
    <col min="13330" max="13330" width="12.42578125" style="56" bestFit="1" customWidth="1"/>
    <col min="13331" max="13331" width="0.7109375" style="56" customWidth="1"/>
    <col min="13332" max="13332" width="12" style="56" bestFit="1" customWidth="1"/>
    <col min="13333" max="13333" width="0.7109375" style="56" customWidth="1"/>
    <col min="13334" max="13334" width="9.7109375" style="56" customWidth="1"/>
    <col min="13335" max="13335" width="0.7109375" style="56" customWidth="1"/>
    <col min="13336" max="13336" width="10.7109375" style="56" customWidth="1"/>
    <col min="13337" max="13569" width="9.28515625" style="56"/>
    <col min="13570" max="13571" width="0.7109375" style="56" customWidth="1"/>
    <col min="13572" max="13572" width="22.5703125" style="56" customWidth="1"/>
    <col min="13573" max="13573" width="1.7109375" style="56" customWidth="1"/>
    <col min="13574" max="13574" width="9.7109375" style="56" customWidth="1"/>
    <col min="13575" max="13575" width="0.7109375" style="56" customWidth="1"/>
    <col min="13576" max="13576" width="10.7109375" style="56" customWidth="1"/>
    <col min="13577" max="13577" width="0.7109375" style="56" customWidth="1"/>
    <col min="13578" max="13578" width="11.7109375" style="56" customWidth="1"/>
    <col min="13579" max="13579" width="0.7109375" style="56" customWidth="1"/>
    <col min="13580" max="13580" width="10.7109375" style="56" bestFit="1" customWidth="1"/>
    <col min="13581" max="13581" width="0.7109375" style="56" customWidth="1"/>
    <col min="13582" max="13582" width="10" style="56" customWidth="1"/>
    <col min="13583" max="13583" width="0.7109375" style="56" customWidth="1"/>
    <col min="13584" max="13584" width="15.7109375" style="56" customWidth="1"/>
    <col min="13585" max="13585" width="0.7109375" style="56" customWidth="1"/>
    <col min="13586" max="13586" width="12.42578125" style="56" bestFit="1" customWidth="1"/>
    <col min="13587" max="13587" width="0.7109375" style="56" customWidth="1"/>
    <col min="13588" max="13588" width="12" style="56" bestFit="1" customWidth="1"/>
    <col min="13589" max="13589" width="0.7109375" style="56" customWidth="1"/>
    <col min="13590" max="13590" width="9.7109375" style="56" customWidth="1"/>
    <col min="13591" max="13591" width="0.7109375" style="56" customWidth="1"/>
    <col min="13592" max="13592" width="10.7109375" style="56" customWidth="1"/>
    <col min="13593" max="13825" width="9.28515625" style="56"/>
    <col min="13826" max="13827" width="0.7109375" style="56" customWidth="1"/>
    <col min="13828" max="13828" width="22.5703125" style="56" customWidth="1"/>
    <col min="13829" max="13829" width="1.7109375" style="56" customWidth="1"/>
    <col min="13830" max="13830" width="9.7109375" style="56" customWidth="1"/>
    <col min="13831" max="13831" width="0.7109375" style="56" customWidth="1"/>
    <col min="13832" max="13832" width="10.7109375" style="56" customWidth="1"/>
    <col min="13833" max="13833" width="0.7109375" style="56" customWidth="1"/>
    <col min="13834" max="13834" width="11.7109375" style="56" customWidth="1"/>
    <col min="13835" max="13835" width="0.7109375" style="56" customWidth="1"/>
    <col min="13836" max="13836" width="10.7109375" style="56" bestFit="1" customWidth="1"/>
    <col min="13837" max="13837" width="0.7109375" style="56" customWidth="1"/>
    <col min="13838" max="13838" width="10" style="56" customWidth="1"/>
    <col min="13839" max="13839" width="0.7109375" style="56" customWidth="1"/>
    <col min="13840" max="13840" width="15.7109375" style="56" customWidth="1"/>
    <col min="13841" max="13841" width="0.7109375" style="56" customWidth="1"/>
    <col min="13842" max="13842" width="12.42578125" style="56" bestFit="1" customWidth="1"/>
    <col min="13843" max="13843" width="0.7109375" style="56" customWidth="1"/>
    <col min="13844" max="13844" width="12" style="56" bestFit="1" customWidth="1"/>
    <col min="13845" max="13845" width="0.7109375" style="56" customWidth="1"/>
    <col min="13846" max="13846" width="9.7109375" style="56" customWidth="1"/>
    <col min="13847" max="13847" width="0.7109375" style="56" customWidth="1"/>
    <col min="13848" max="13848" width="10.7109375" style="56" customWidth="1"/>
    <col min="13849" max="14081" width="9.28515625" style="56"/>
    <col min="14082" max="14083" width="0.7109375" style="56" customWidth="1"/>
    <col min="14084" max="14084" width="22.5703125" style="56" customWidth="1"/>
    <col min="14085" max="14085" width="1.7109375" style="56" customWidth="1"/>
    <col min="14086" max="14086" width="9.7109375" style="56" customWidth="1"/>
    <col min="14087" max="14087" width="0.7109375" style="56" customWidth="1"/>
    <col min="14088" max="14088" width="10.7109375" style="56" customWidth="1"/>
    <col min="14089" max="14089" width="0.7109375" style="56" customWidth="1"/>
    <col min="14090" max="14090" width="11.7109375" style="56" customWidth="1"/>
    <col min="14091" max="14091" width="0.7109375" style="56" customWidth="1"/>
    <col min="14092" max="14092" width="10.7109375" style="56" bestFit="1" customWidth="1"/>
    <col min="14093" max="14093" width="0.7109375" style="56" customWidth="1"/>
    <col min="14094" max="14094" width="10" style="56" customWidth="1"/>
    <col min="14095" max="14095" width="0.7109375" style="56" customWidth="1"/>
    <col min="14096" max="14096" width="15.7109375" style="56" customWidth="1"/>
    <col min="14097" max="14097" width="0.7109375" style="56" customWidth="1"/>
    <col min="14098" max="14098" width="12.42578125" style="56" bestFit="1" customWidth="1"/>
    <col min="14099" max="14099" width="0.7109375" style="56" customWidth="1"/>
    <col min="14100" max="14100" width="12" style="56" bestFit="1" customWidth="1"/>
    <col min="14101" max="14101" width="0.7109375" style="56" customWidth="1"/>
    <col min="14102" max="14102" width="9.7109375" style="56" customWidth="1"/>
    <col min="14103" max="14103" width="0.7109375" style="56" customWidth="1"/>
    <col min="14104" max="14104" width="10.7109375" style="56" customWidth="1"/>
    <col min="14105" max="14337" width="9.28515625" style="56"/>
    <col min="14338" max="14339" width="0.7109375" style="56" customWidth="1"/>
    <col min="14340" max="14340" width="22.5703125" style="56" customWidth="1"/>
    <col min="14341" max="14341" width="1.7109375" style="56" customWidth="1"/>
    <col min="14342" max="14342" width="9.7109375" style="56" customWidth="1"/>
    <col min="14343" max="14343" width="0.7109375" style="56" customWidth="1"/>
    <col min="14344" max="14344" width="10.7109375" style="56" customWidth="1"/>
    <col min="14345" max="14345" width="0.7109375" style="56" customWidth="1"/>
    <col min="14346" max="14346" width="11.7109375" style="56" customWidth="1"/>
    <col min="14347" max="14347" width="0.7109375" style="56" customWidth="1"/>
    <col min="14348" max="14348" width="10.7109375" style="56" bestFit="1" customWidth="1"/>
    <col min="14349" max="14349" width="0.7109375" style="56" customWidth="1"/>
    <col min="14350" max="14350" width="10" style="56" customWidth="1"/>
    <col min="14351" max="14351" width="0.7109375" style="56" customWidth="1"/>
    <col min="14352" max="14352" width="15.7109375" style="56" customWidth="1"/>
    <col min="14353" max="14353" width="0.7109375" style="56" customWidth="1"/>
    <col min="14354" max="14354" width="12.42578125" style="56" bestFit="1" customWidth="1"/>
    <col min="14355" max="14355" width="0.7109375" style="56" customWidth="1"/>
    <col min="14356" max="14356" width="12" style="56" bestFit="1" customWidth="1"/>
    <col min="14357" max="14357" width="0.7109375" style="56" customWidth="1"/>
    <col min="14358" max="14358" width="9.7109375" style="56" customWidth="1"/>
    <col min="14359" max="14359" width="0.7109375" style="56" customWidth="1"/>
    <col min="14360" max="14360" width="10.7109375" style="56" customWidth="1"/>
    <col min="14361" max="14593" width="9.28515625" style="56"/>
    <col min="14594" max="14595" width="0.7109375" style="56" customWidth="1"/>
    <col min="14596" max="14596" width="22.5703125" style="56" customWidth="1"/>
    <col min="14597" max="14597" width="1.7109375" style="56" customWidth="1"/>
    <col min="14598" max="14598" width="9.7109375" style="56" customWidth="1"/>
    <col min="14599" max="14599" width="0.7109375" style="56" customWidth="1"/>
    <col min="14600" max="14600" width="10.7109375" style="56" customWidth="1"/>
    <col min="14601" max="14601" width="0.7109375" style="56" customWidth="1"/>
    <col min="14602" max="14602" width="11.7109375" style="56" customWidth="1"/>
    <col min="14603" max="14603" width="0.7109375" style="56" customWidth="1"/>
    <col min="14604" max="14604" width="10.7109375" style="56" bestFit="1" customWidth="1"/>
    <col min="14605" max="14605" width="0.7109375" style="56" customWidth="1"/>
    <col min="14606" max="14606" width="10" style="56" customWidth="1"/>
    <col min="14607" max="14607" width="0.7109375" style="56" customWidth="1"/>
    <col min="14608" max="14608" width="15.7109375" style="56" customWidth="1"/>
    <col min="14609" max="14609" width="0.7109375" style="56" customWidth="1"/>
    <col min="14610" max="14610" width="12.42578125" style="56" bestFit="1" customWidth="1"/>
    <col min="14611" max="14611" width="0.7109375" style="56" customWidth="1"/>
    <col min="14612" max="14612" width="12" style="56" bestFit="1" customWidth="1"/>
    <col min="14613" max="14613" width="0.7109375" style="56" customWidth="1"/>
    <col min="14614" max="14614" width="9.7109375" style="56" customWidth="1"/>
    <col min="14615" max="14615" width="0.7109375" style="56" customWidth="1"/>
    <col min="14616" max="14616" width="10.7109375" style="56" customWidth="1"/>
    <col min="14617" max="14849" width="9.28515625" style="56"/>
    <col min="14850" max="14851" width="0.7109375" style="56" customWidth="1"/>
    <col min="14852" max="14852" width="22.5703125" style="56" customWidth="1"/>
    <col min="14853" max="14853" width="1.7109375" style="56" customWidth="1"/>
    <col min="14854" max="14854" width="9.7109375" style="56" customWidth="1"/>
    <col min="14855" max="14855" width="0.7109375" style="56" customWidth="1"/>
    <col min="14856" max="14856" width="10.7109375" style="56" customWidth="1"/>
    <col min="14857" max="14857" width="0.7109375" style="56" customWidth="1"/>
    <col min="14858" max="14858" width="11.7109375" style="56" customWidth="1"/>
    <col min="14859" max="14859" width="0.7109375" style="56" customWidth="1"/>
    <col min="14860" max="14860" width="10.7109375" style="56" bestFit="1" customWidth="1"/>
    <col min="14861" max="14861" width="0.7109375" style="56" customWidth="1"/>
    <col min="14862" max="14862" width="10" style="56" customWidth="1"/>
    <col min="14863" max="14863" width="0.7109375" style="56" customWidth="1"/>
    <col min="14864" max="14864" width="15.7109375" style="56" customWidth="1"/>
    <col min="14865" max="14865" width="0.7109375" style="56" customWidth="1"/>
    <col min="14866" max="14866" width="12.42578125" style="56" bestFit="1" customWidth="1"/>
    <col min="14867" max="14867" width="0.7109375" style="56" customWidth="1"/>
    <col min="14868" max="14868" width="12" style="56" bestFit="1" customWidth="1"/>
    <col min="14869" max="14869" width="0.7109375" style="56" customWidth="1"/>
    <col min="14870" max="14870" width="9.7109375" style="56" customWidth="1"/>
    <col min="14871" max="14871" width="0.7109375" style="56" customWidth="1"/>
    <col min="14872" max="14872" width="10.7109375" style="56" customWidth="1"/>
    <col min="14873" max="15105" width="9.28515625" style="56"/>
    <col min="15106" max="15107" width="0.7109375" style="56" customWidth="1"/>
    <col min="15108" max="15108" width="22.5703125" style="56" customWidth="1"/>
    <col min="15109" max="15109" width="1.7109375" style="56" customWidth="1"/>
    <col min="15110" max="15110" width="9.7109375" style="56" customWidth="1"/>
    <col min="15111" max="15111" width="0.7109375" style="56" customWidth="1"/>
    <col min="15112" max="15112" width="10.7109375" style="56" customWidth="1"/>
    <col min="15113" max="15113" width="0.7109375" style="56" customWidth="1"/>
    <col min="15114" max="15114" width="11.7109375" style="56" customWidth="1"/>
    <col min="15115" max="15115" width="0.7109375" style="56" customWidth="1"/>
    <col min="15116" max="15116" width="10.7109375" style="56" bestFit="1" customWidth="1"/>
    <col min="15117" max="15117" width="0.7109375" style="56" customWidth="1"/>
    <col min="15118" max="15118" width="10" style="56" customWidth="1"/>
    <col min="15119" max="15119" width="0.7109375" style="56" customWidth="1"/>
    <col min="15120" max="15120" width="15.7109375" style="56" customWidth="1"/>
    <col min="15121" max="15121" width="0.7109375" style="56" customWidth="1"/>
    <col min="15122" max="15122" width="12.42578125" style="56" bestFit="1" customWidth="1"/>
    <col min="15123" max="15123" width="0.7109375" style="56" customWidth="1"/>
    <col min="15124" max="15124" width="12" style="56" bestFit="1" customWidth="1"/>
    <col min="15125" max="15125" width="0.7109375" style="56" customWidth="1"/>
    <col min="15126" max="15126" width="9.7109375" style="56" customWidth="1"/>
    <col min="15127" max="15127" width="0.7109375" style="56" customWidth="1"/>
    <col min="15128" max="15128" width="10.7109375" style="56" customWidth="1"/>
    <col min="15129" max="15361" width="9.28515625" style="56"/>
    <col min="15362" max="15363" width="0.7109375" style="56" customWidth="1"/>
    <col min="15364" max="15364" width="22.5703125" style="56" customWidth="1"/>
    <col min="15365" max="15365" width="1.7109375" style="56" customWidth="1"/>
    <col min="15366" max="15366" width="9.7109375" style="56" customWidth="1"/>
    <col min="15367" max="15367" width="0.7109375" style="56" customWidth="1"/>
    <col min="15368" max="15368" width="10.7109375" style="56" customWidth="1"/>
    <col min="15369" max="15369" width="0.7109375" style="56" customWidth="1"/>
    <col min="15370" max="15370" width="11.7109375" style="56" customWidth="1"/>
    <col min="15371" max="15371" width="0.7109375" style="56" customWidth="1"/>
    <col min="15372" max="15372" width="10.7109375" style="56" bestFit="1" customWidth="1"/>
    <col min="15373" max="15373" width="0.7109375" style="56" customWidth="1"/>
    <col min="15374" max="15374" width="10" style="56" customWidth="1"/>
    <col min="15375" max="15375" width="0.7109375" style="56" customWidth="1"/>
    <col min="15376" max="15376" width="15.7109375" style="56" customWidth="1"/>
    <col min="15377" max="15377" width="0.7109375" style="56" customWidth="1"/>
    <col min="15378" max="15378" width="12.42578125" style="56" bestFit="1" customWidth="1"/>
    <col min="15379" max="15379" width="0.7109375" style="56" customWidth="1"/>
    <col min="15380" max="15380" width="12" style="56" bestFit="1" customWidth="1"/>
    <col min="15381" max="15381" width="0.7109375" style="56" customWidth="1"/>
    <col min="15382" max="15382" width="9.7109375" style="56" customWidth="1"/>
    <col min="15383" max="15383" width="0.7109375" style="56" customWidth="1"/>
    <col min="15384" max="15384" width="10.7109375" style="56" customWidth="1"/>
    <col min="15385" max="15617" width="9.28515625" style="56"/>
    <col min="15618" max="15619" width="0.7109375" style="56" customWidth="1"/>
    <col min="15620" max="15620" width="22.5703125" style="56" customWidth="1"/>
    <col min="15621" max="15621" width="1.7109375" style="56" customWidth="1"/>
    <col min="15622" max="15622" width="9.7109375" style="56" customWidth="1"/>
    <col min="15623" max="15623" width="0.7109375" style="56" customWidth="1"/>
    <col min="15624" max="15624" width="10.7109375" style="56" customWidth="1"/>
    <col min="15625" max="15625" width="0.7109375" style="56" customWidth="1"/>
    <col min="15626" max="15626" width="11.7109375" style="56" customWidth="1"/>
    <col min="15627" max="15627" width="0.7109375" style="56" customWidth="1"/>
    <col min="15628" max="15628" width="10.7109375" style="56" bestFit="1" customWidth="1"/>
    <col min="15629" max="15629" width="0.7109375" style="56" customWidth="1"/>
    <col min="15630" max="15630" width="10" style="56" customWidth="1"/>
    <col min="15631" max="15631" width="0.7109375" style="56" customWidth="1"/>
    <col min="15632" max="15632" width="15.7109375" style="56" customWidth="1"/>
    <col min="15633" max="15633" width="0.7109375" style="56" customWidth="1"/>
    <col min="15634" max="15634" width="12.42578125" style="56" bestFit="1" customWidth="1"/>
    <col min="15635" max="15635" width="0.7109375" style="56" customWidth="1"/>
    <col min="15636" max="15636" width="12" style="56" bestFit="1" customWidth="1"/>
    <col min="15637" max="15637" width="0.7109375" style="56" customWidth="1"/>
    <col min="15638" max="15638" width="9.7109375" style="56" customWidth="1"/>
    <col min="15639" max="15639" width="0.7109375" style="56" customWidth="1"/>
    <col min="15640" max="15640" width="10.7109375" style="56" customWidth="1"/>
    <col min="15641" max="15873" width="9.28515625" style="56"/>
    <col min="15874" max="15875" width="0.7109375" style="56" customWidth="1"/>
    <col min="15876" max="15876" width="22.5703125" style="56" customWidth="1"/>
    <col min="15877" max="15877" width="1.7109375" style="56" customWidth="1"/>
    <col min="15878" max="15878" width="9.7109375" style="56" customWidth="1"/>
    <col min="15879" max="15879" width="0.7109375" style="56" customWidth="1"/>
    <col min="15880" max="15880" width="10.7109375" style="56" customWidth="1"/>
    <col min="15881" max="15881" width="0.7109375" style="56" customWidth="1"/>
    <col min="15882" max="15882" width="11.7109375" style="56" customWidth="1"/>
    <col min="15883" max="15883" width="0.7109375" style="56" customWidth="1"/>
    <col min="15884" max="15884" width="10.7109375" style="56" bestFit="1" customWidth="1"/>
    <col min="15885" max="15885" width="0.7109375" style="56" customWidth="1"/>
    <col min="15886" max="15886" width="10" style="56" customWidth="1"/>
    <col min="15887" max="15887" width="0.7109375" style="56" customWidth="1"/>
    <col min="15888" max="15888" width="15.7109375" style="56" customWidth="1"/>
    <col min="15889" max="15889" width="0.7109375" style="56" customWidth="1"/>
    <col min="15890" max="15890" width="12.42578125" style="56" bestFit="1" customWidth="1"/>
    <col min="15891" max="15891" width="0.7109375" style="56" customWidth="1"/>
    <col min="15892" max="15892" width="12" style="56" bestFit="1" customWidth="1"/>
    <col min="15893" max="15893" width="0.7109375" style="56" customWidth="1"/>
    <col min="15894" max="15894" width="9.7109375" style="56" customWidth="1"/>
    <col min="15895" max="15895" width="0.7109375" style="56" customWidth="1"/>
    <col min="15896" max="15896" width="10.7109375" style="56" customWidth="1"/>
    <col min="15897" max="16129" width="9.28515625" style="56"/>
    <col min="16130" max="16131" width="0.7109375" style="56" customWidth="1"/>
    <col min="16132" max="16132" width="22.5703125" style="56" customWidth="1"/>
    <col min="16133" max="16133" width="1.7109375" style="56" customWidth="1"/>
    <col min="16134" max="16134" width="9.7109375" style="56" customWidth="1"/>
    <col min="16135" max="16135" width="0.7109375" style="56" customWidth="1"/>
    <col min="16136" max="16136" width="10.7109375" style="56" customWidth="1"/>
    <col min="16137" max="16137" width="0.7109375" style="56" customWidth="1"/>
    <col min="16138" max="16138" width="11.7109375" style="56" customWidth="1"/>
    <col min="16139" max="16139" width="0.7109375" style="56" customWidth="1"/>
    <col min="16140" max="16140" width="10.7109375" style="56" bestFit="1" customWidth="1"/>
    <col min="16141" max="16141" width="0.7109375" style="56" customWidth="1"/>
    <col min="16142" max="16142" width="10" style="56" customWidth="1"/>
    <col min="16143" max="16143" width="0.7109375" style="56" customWidth="1"/>
    <col min="16144" max="16144" width="15.7109375" style="56" customWidth="1"/>
    <col min="16145" max="16145" width="0.7109375" style="56" customWidth="1"/>
    <col min="16146" max="16146" width="12.42578125" style="56" bestFit="1" customWidth="1"/>
    <col min="16147" max="16147" width="0.7109375" style="56" customWidth="1"/>
    <col min="16148" max="16148" width="12" style="56" bestFit="1" customWidth="1"/>
    <col min="16149" max="16149" width="0.7109375" style="56" customWidth="1"/>
    <col min="16150" max="16150" width="9.7109375" style="56" customWidth="1"/>
    <col min="16151" max="16151" width="0.7109375" style="56" customWidth="1"/>
    <col min="16152" max="16152" width="10.7109375" style="56" customWidth="1"/>
    <col min="16153" max="16384" width="9.28515625" style="56"/>
  </cols>
  <sheetData>
    <row r="1" spans="1:24" s="144" customFormat="1" ht="19.149999999999999" customHeight="1" x14ac:dyDescent="0.25">
      <c r="A1" s="141" t="s">
        <v>0</v>
      </c>
      <c r="B1" s="141"/>
      <c r="C1" s="141"/>
      <c r="D1" s="141"/>
      <c r="E1" s="141"/>
      <c r="F1" s="137"/>
      <c r="G1" s="137"/>
      <c r="H1" s="142"/>
      <c r="I1" s="142"/>
      <c r="J1" s="142"/>
      <c r="K1" s="142"/>
      <c r="L1" s="142"/>
      <c r="M1" s="142"/>
      <c r="N1" s="143" t="s">
        <v>17</v>
      </c>
      <c r="O1" s="143"/>
      <c r="P1" s="143"/>
      <c r="Q1" s="143"/>
      <c r="R1" s="143"/>
      <c r="S1" s="143"/>
      <c r="T1" s="143"/>
      <c r="U1" s="143"/>
      <c r="V1" s="137"/>
      <c r="W1" s="143"/>
      <c r="X1" s="137"/>
    </row>
    <row r="2" spans="1:24" s="144" customFormat="1" ht="19.149999999999999" customHeight="1" x14ac:dyDescent="0.25">
      <c r="A2" s="141" t="s">
        <v>98</v>
      </c>
      <c r="B2" s="141"/>
      <c r="C2" s="141"/>
      <c r="D2" s="141"/>
      <c r="E2" s="141"/>
      <c r="F2" s="137"/>
      <c r="G2" s="137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37"/>
      <c r="W2" s="142"/>
      <c r="X2" s="137"/>
    </row>
    <row r="3" spans="1:24" s="144" customFormat="1" ht="19.149999999999999" customHeight="1" x14ac:dyDescent="0.25">
      <c r="A3" s="138" t="s">
        <v>196</v>
      </c>
      <c r="B3" s="145"/>
      <c r="C3" s="145"/>
      <c r="D3" s="145"/>
      <c r="E3" s="145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0"/>
    </row>
    <row r="4" spans="1:24" s="89" customFormat="1" ht="19.149999999999999" customHeight="1" x14ac:dyDescent="0.25">
      <c r="A4" s="94"/>
      <c r="B4" s="94"/>
      <c r="C4" s="94"/>
      <c r="D4" s="94"/>
      <c r="E4" s="94"/>
      <c r="F4" s="57"/>
      <c r="G4" s="57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57"/>
      <c r="W4" s="74"/>
      <c r="X4" s="57"/>
    </row>
    <row r="5" spans="1:24" s="121" customFormat="1" ht="19.149999999999999" customHeight="1" x14ac:dyDescent="0.35">
      <c r="A5" s="94"/>
      <c r="B5" s="94"/>
      <c r="C5" s="94"/>
      <c r="D5" s="94"/>
      <c r="E5" s="94"/>
      <c r="F5" s="260" t="s">
        <v>44</v>
      </c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</row>
    <row r="6" spans="1:24" s="121" customFormat="1" ht="19.149999999999999" customHeight="1" x14ac:dyDescent="0.35">
      <c r="A6" s="94"/>
      <c r="B6" s="94"/>
      <c r="C6" s="61"/>
      <c r="D6" s="61"/>
      <c r="E6" s="61"/>
      <c r="F6" s="260" t="s">
        <v>109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61"/>
      <c r="V6" s="211"/>
      <c r="W6" s="211"/>
      <c r="X6" s="61"/>
    </row>
    <row r="7" spans="1:24" s="121" customFormat="1" ht="19.149999999999999" customHeight="1" x14ac:dyDescent="0.35">
      <c r="A7" s="89"/>
      <c r="B7" s="89"/>
      <c r="C7" s="89"/>
      <c r="D7" s="89"/>
      <c r="E7" s="89"/>
      <c r="F7" s="57"/>
      <c r="G7" s="57"/>
      <c r="H7" s="57"/>
      <c r="I7" s="61"/>
      <c r="J7" s="61"/>
      <c r="K7" s="61"/>
      <c r="L7" s="211"/>
      <c r="M7" s="211"/>
      <c r="N7" s="211"/>
      <c r="O7" s="211"/>
      <c r="P7" s="260" t="s">
        <v>93</v>
      </c>
      <c r="Q7" s="260"/>
      <c r="R7" s="260"/>
      <c r="S7" s="61"/>
      <c r="T7" s="61"/>
      <c r="U7" s="61"/>
      <c r="V7" s="122"/>
      <c r="W7" s="122"/>
      <c r="X7" s="74"/>
    </row>
    <row r="8" spans="1:24" s="121" customFormat="1" ht="19.149999999999999" customHeight="1" x14ac:dyDescent="0.35">
      <c r="A8" s="89"/>
      <c r="B8" s="89"/>
      <c r="C8" s="89"/>
      <c r="D8" s="89"/>
      <c r="E8" s="89"/>
      <c r="F8" s="57"/>
      <c r="G8" s="57"/>
      <c r="H8" s="57"/>
      <c r="I8" s="61"/>
      <c r="J8" s="61"/>
      <c r="K8" s="61"/>
      <c r="L8" s="211"/>
      <c r="M8" s="211"/>
      <c r="N8" s="211"/>
      <c r="O8" s="211"/>
      <c r="P8" s="123" t="s">
        <v>45</v>
      </c>
      <c r="Q8" s="124"/>
      <c r="R8" s="124"/>
      <c r="S8" s="61"/>
      <c r="T8" s="61"/>
      <c r="U8" s="61"/>
      <c r="V8" s="211"/>
      <c r="W8" s="211"/>
      <c r="X8" s="74"/>
    </row>
    <row r="9" spans="1:24" s="121" customFormat="1" ht="19.149999999999999" customHeight="1" x14ac:dyDescent="0.35">
      <c r="A9" s="89"/>
      <c r="B9" s="89"/>
      <c r="C9" s="89"/>
      <c r="D9" s="89"/>
      <c r="E9" s="89"/>
      <c r="F9" s="57"/>
      <c r="G9" s="57"/>
      <c r="H9" s="57"/>
      <c r="I9" s="61"/>
      <c r="J9" s="61" t="s">
        <v>110</v>
      </c>
      <c r="K9" s="61"/>
      <c r="L9" s="260" t="s">
        <v>130</v>
      </c>
      <c r="M9" s="260"/>
      <c r="N9" s="260"/>
      <c r="O9" s="74"/>
      <c r="P9" s="61" t="s">
        <v>107</v>
      </c>
      <c r="Q9" s="61"/>
      <c r="R9" s="61" t="s">
        <v>46</v>
      </c>
      <c r="S9" s="61"/>
      <c r="T9" s="61"/>
      <c r="U9" s="61"/>
      <c r="V9" s="124"/>
      <c r="W9" s="124"/>
      <c r="X9" s="74"/>
    </row>
    <row r="10" spans="1:24" s="121" customFormat="1" ht="19.149999999999999" customHeight="1" x14ac:dyDescent="0.35">
      <c r="A10" s="89"/>
      <c r="B10" s="89"/>
      <c r="C10" s="89"/>
      <c r="D10" s="89"/>
      <c r="E10" s="89"/>
      <c r="F10" s="57"/>
      <c r="G10" s="57"/>
      <c r="H10" s="57"/>
      <c r="I10" s="61"/>
      <c r="J10" s="61" t="s">
        <v>103</v>
      </c>
      <c r="K10" s="61"/>
      <c r="L10" s="61" t="s">
        <v>47</v>
      </c>
      <c r="M10" s="124"/>
      <c r="N10" s="124"/>
      <c r="O10" s="74"/>
      <c r="P10" s="61" t="s">
        <v>108</v>
      </c>
      <c r="Q10" s="61"/>
      <c r="R10" s="61" t="s">
        <v>68</v>
      </c>
      <c r="S10" s="61"/>
      <c r="T10" s="61" t="s">
        <v>86</v>
      </c>
      <c r="U10" s="61"/>
      <c r="V10" s="61" t="s">
        <v>83</v>
      </c>
      <c r="W10" s="61"/>
      <c r="X10" s="211"/>
    </row>
    <row r="11" spans="1:24" s="121" customFormat="1" ht="19.149999999999999" customHeight="1" x14ac:dyDescent="0.35">
      <c r="A11" s="89"/>
      <c r="B11" s="89"/>
      <c r="C11" s="89"/>
      <c r="D11" s="89"/>
      <c r="E11" s="89"/>
      <c r="F11" s="61" t="s">
        <v>48</v>
      </c>
      <c r="G11" s="61"/>
      <c r="H11" s="61" t="s">
        <v>49</v>
      </c>
      <c r="I11" s="61"/>
      <c r="J11" s="61" t="s">
        <v>104</v>
      </c>
      <c r="K11" s="61"/>
      <c r="L11" s="61" t="s">
        <v>50</v>
      </c>
      <c r="M11" s="61"/>
      <c r="N11" s="61"/>
      <c r="O11" s="61"/>
      <c r="P11" s="61" t="s">
        <v>87</v>
      </c>
      <c r="Q11" s="61"/>
      <c r="R11" s="61" t="s">
        <v>67</v>
      </c>
      <c r="S11" s="61"/>
      <c r="T11" s="61" t="s">
        <v>99</v>
      </c>
      <c r="U11" s="61"/>
      <c r="V11" s="61" t="s">
        <v>117</v>
      </c>
      <c r="W11" s="61"/>
      <c r="X11" s="61" t="s">
        <v>86</v>
      </c>
    </row>
    <row r="12" spans="1:24" s="121" customFormat="1" ht="19.149999999999999" customHeight="1" x14ac:dyDescent="0.35">
      <c r="A12" s="94"/>
      <c r="B12" s="94"/>
      <c r="C12" s="94"/>
      <c r="D12" s="94"/>
      <c r="E12" s="94"/>
      <c r="F12" s="61" t="s">
        <v>51</v>
      </c>
      <c r="G12" s="61"/>
      <c r="H12" s="61" t="s">
        <v>52</v>
      </c>
      <c r="I12" s="61"/>
      <c r="J12" s="61" t="s">
        <v>105</v>
      </c>
      <c r="K12" s="61"/>
      <c r="L12" s="61" t="s">
        <v>53</v>
      </c>
      <c r="M12" s="61"/>
      <c r="N12" s="61" t="s">
        <v>54</v>
      </c>
      <c r="O12" s="61"/>
      <c r="P12" s="61" t="s">
        <v>43</v>
      </c>
      <c r="Q12" s="61"/>
      <c r="R12" s="61" t="s">
        <v>101</v>
      </c>
      <c r="S12" s="61"/>
      <c r="T12" s="61" t="s">
        <v>100</v>
      </c>
      <c r="U12" s="61"/>
      <c r="V12" s="61" t="s">
        <v>118</v>
      </c>
      <c r="W12" s="61"/>
      <c r="X12" s="61" t="s">
        <v>101</v>
      </c>
    </row>
    <row r="13" spans="1:24" s="126" customFormat="1" ht="19.149999999999999" customHeight="1" x14ac:dyDescent="0.35">
      <c r="A13" s="125"/>
      <c r="B13" s="125"/>
      <c r="C13" s="125"/>
      <c r="D13"/>
      <c r="E13" s="125"/>
      <c r="F13" s="67" t="s">
        <v>5</v>
      </c>
      <c r="G13" s="24"/>
      <c r="H13" s="67" t="s">
        <v>5</v>
      </c>
      <c r="I13" s="24"/>
      <c r="J13" s="67" t="s">
        <v>5</v>
      </c>
      <c r="K13" s="24"/>
      <c r="L13" s="67" t="s">
        <v>5</v>
      </c>
      <c r="M13" s="24"/>
      <c r="N13" s="67" t="s">
        <v>5</v>
      </c>
      <c r="O13" s="24"/>
      <c r="P13" s="67" t="s">
        <v>5</v>
      </c>
      <c r="Q13" s="24"/>
      <c r="R13" s="67" t="s">
        <v>5</v>
      </c>
      <c r="S13" s="24"/>
      <c r="T13" s="67" t="s">
        <v>5</v>
      </c>
      <c r="U13" s="24"/>
      <c r="V13" s="67" t="s">
        <v>5</v>
      </c>
      <c r="W13" s="24"/>
      <c r="X13" s="67" t="s">
        <v>5</v>
      </c>
    </row>
    <row r="14" spans="1:24" s="126" customFormat="1" ht="8.1" customHeight="1" x14ac:dyDescent="0.35">
      <c r="A14" s="125"/>
      <c r="B14" s="125"/>
      <c r="C14" s="125"/>
      <c r="D14" s="125"/>
      <c r="E14" s="125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9" customFormat="1" ht="19.149999999999999" customHeight="1" x14ac:dyDescent="0.25">
      <c r="A15" s="18" t="s">
        <v>139</v>
      </c>
      <c r="B15" s="18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s="19" customFormat="1" ht="19.149999999999999" customHeight="1" x14ac:dyDescent="0.25">
      <c r="A16" s="18"/>
      <c r="B16" s="18" t="s">
        <v>145</v>
      </c>
      <c r="F16" s="20">
        <v>553559662</v>
      </c>
      <c r="G16" s="20"/>
      <c r="H16" s="20">
        <v>933170699</v>
      </c>
      <c r="I16" s="20"/>
      <c r="J16" s="20">
        <v>-74049938</v>
      </c>
      <c r="K16" s="20"/>
      <c r="L16" s="20">
        <v>26509200</v>
      </c>
      <c r="M16" s="20"/>
      <c r="N16" s="20">
        <v>-86622480</v>
      </c>
      <c r="O16" s="20"/>
      <c r="P16" s="20">
        <v>-5914929</v>
      </c>
      <c r="Q16" s="20"/>
      <c r="R16" s="80">
        <f>P16</f>
        <v>-5914929</v>
      </c>
      <c r="S16" s="20"/>
      <c r="T16" s="20">
        <f>SUM(F16:N16,R16)</f>
        <v>1346652214</v>
      </c>
      <c r="U16" s="20"/>
      <c r="V16" s="20">
        <v>7742067</v>
      </c>
      <c r="W16" s="20"/>
      <c r="X16" s="20">
        <f>T16+V16</f>
        <v>1354394281</v>
      </c>
    </row>
    <row r="17" spans="1:24" s="19" customFormat="1" ht="19.149999999999999" customHeight="1" x14ac:dyDescent="0.25">
      <c r="A17" s="18" t="s">
        <v>121</v>
      </c>
      <c r="B17" s="18"/>
      <c r="C17" s="127"/>
      <c r="D17" s="127"/>
      <c r="E17" s="127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80"/>
      <c r="S17" s="20"/>
      <c r="T17" s="20"/>
      <c r="U17" s="20"/>
      <c r="V17" s="20"/>
      <c r="W17" s="20"/>
      <c r="X17" s="20"/>
    </row>
    <row r="18" spans="1:24" s="19" customFormat="1" ht="19.149999999999999" customHeight="1" x14ac:dyDescent="0.25">
      <c r="A18" s="18"/>
      <c r="B18" s="18" t="s">
        <v>122</v>
      </c>
      <c r="C18" s="127"/>
      <c r="D18" s="127"/>
      <c r="E18" s="127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80"/>
      <c r="S18" s="20"/>
      <c r="T18" s="20"/>
      <c r="U18" s="20"/>
      <c r="V18" s="20"/>
      <c r="W18" s="20"/>
      <c r="X18" s="20"/>
    </row>
    <row r="19" spans="1:24" s="19" customFormat="1" ht="19.149999999999999" customHeight="1" x14ac:dyDescent="0.25">
      <c r="B19" s="19" t="s">
        <v>79</v>
      </c>
      <c r="C19" s="127"/>
      <c r="D19" s="127"/>
      <c r="E19" s="127"/>
      <c r="F19" s="80">
        <v>0</v>
      </c>
      <c r="G19" s="80"/>
      <c r="H19" s="80">
        <v>0</v>
      </c>
      <c r="I19" s="20"/>
      <c r="J19" s="80">
        <v>0</v>
      </c>
      <c r="K19" s="20"/>
      <c r="L19" s="80">
        <v>0</v>
      </c>
      <c r="M19" s="20"/>
      <c r="N19" s="80">
        <v>60445592</v>
      </c>
      <c r="O19" s="20"/>
      <c r="P19" s="80">
        <v>-9099031</v>
      </c>
      <c r="Q19" s="20"/>
      <c r="R19" s="80">
        <f>P19</f>
        <v>-9099031</v>
      </c>
      <c r="S19" s="80"/>
      <c r="T19" s="20">
        <f>SUM(F19:N19,R19)</f>
        <v>51346561</v>
      </c>
      <c r="U19" s="80"/>
      <c r="V19" s="80">
        <v>5306830</v>
      </c>
      <c r="W19" s="80"/>
      <c r="X19" s="20">
        <f>T19+V19</f>
        <v>56653391</v>
      </c>
    </row>
    <row r="20" spans="1:24" s="19" customFormat="1" ht="19.149999999999999" customHeight="1" x14ac:dyDescent="0.25">
      <c r="B20" s="19" t="s">
        <v>159</v>
      </c>
      <c r="C20" s="127"/>
      <c r="D20" s="127"/>
      <c r="E20" s="127"/>
      <c r="F20" s="78">
        <v>0</v>
      </c>
      <c r="G20" s="80"/>
      <c r="H20" s="78">
        <v>0</v>
      </c>
      <c r="I20" s="20"/>
      <c r="J20" s="78">
        <v>0</v>
      </c>
      <c r="K20" s="20"/>
      <c r="L20" s="78">
        <v>0</v>
      </c>
      <c r="M20" s="20"/>
      <c r="N20" s="78">
        <v>0</v>
      </c>
      <c r="O20" s="20"/>
      <c r="P20" s="78">
        <v>0</v>
      </c>
      <c r="Q20" s="20"/>
      <c r="R20" s="78">
        <f>SUM(P20:Q20)</f>
        <v>0</v>
      </c>
      <c r="S20" s="80"/>
      <c r="T20" s="21">
        <f>SUM(F20:N20,R20)</f>
        <v>0</v>
      </c>
      <c r="U20" s="80"/>
      <c r="V20" s="78">
        <v>-119</v>
      </c>
      <c r="W20" s="80"/>
      <c r="X20" s="21">
        <f>T20+V20</f>
        <v>-119</v>
      </c>
    </row>
    <row r="21" spans="1:24" s="19" customFormat="1" ht="8.1" customHeight="1" x14ac:dyDescent="0.25">
      <c r="C21" s="127"/>
      <c r="D21" s="127"/>
      <c r="E21" s="127"/>
      <c r="F21" s="80"/>
      <c r="G21" s="20"/>
      <c r="H21" s="80"/>
      <c r="I21" s="20"/>
      <c r="J21" s="20"/>
      <c r="K21" s="20"/>
      <c r="L21" s="80"/>
      <c r="M21" s="20"/>
      <c r="N21" s="93"/>
      <c r="O21" s="93"/>
      <c r="P21" s="93"/>
      <c r="Q21" s="93"/>
      <c r="R21" s="93"/>
      <c r="S21" s="88"/>
      <c r="T21" s="93"/>
      <c r="U21" s="88"/>
      <c r="V21" s="93"/>
      <c r="W21" s="88"/>
      <c r="X21" s="20"/>
    </row>
    <row r="22" spans="1:24" s="19" customFormat="1" ht="19.149999999999999" customHeight="1" x14ac:dyDescent="0.25">
      <c r="A22" s="18" t="s">
        <v>106</v>
      </c>
      <c r="B22" s="18"/>
      <c r="C22" s="127"/>
      <c r="D22" s="127"/>
      <c r="E22" s="127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spans="1:24" s="19" customFormat="1" ht="19.149999999999999" customHeight="1" thickBot="1" x14ac:dyDescent="0.3">
      <c r="B23" s="108" t="s">
        <v>186</v>
      </c>
      <c r="C23" s="127"/>
      <c r="D23" s="127"/>
      <c r="E23" s="127"/>
      <c r="F23" s="128">
        <f>SUM(F16:F20)</f>
        <v>553559662</v>
      </c>
      <c r="G23" s="80"/>
      <c r="H23" s="128">
        <f>SUM(H16:H20)</f>
        <v>933170699</v>
      </c>
      <c r="I23" s="80"/>
      <c r="J23" s="128">
        <f>SUM(J16:J20)</f>
        <v>-74049938</v>
      </c>
      <c r="K23" s="80"/>
      <c r="L23" s="128">
        <f>SUM(L16:L20)</f>
        <v>26509200</v>
      </c>
      <c r="M23" s="80"/>
      <c r="N23" s="128">
        <f>SUM(N16:N20)</f>
        <v>-26176888</v>
      </c>
      <c r="O23" s="80"/>
      <c r="P23" s="128">
        <f>SUM(P16:P20)</f>
        <v>-15013960</v>
      </c>
      <c r="Q23" s="80"/>
      <c r="R23" s="128">
        <f>SUM(R16:R20)</f>
        <v>-15013960</v>
      </c>
      <c r="S23" s="20"/>
      <c r="T23" s="128">
        <f>SUM(T16:T20)</f>
        <v>1397998775</v>
      </c>
      <c r="U23" s="20"/>
      <c r="V23" s="128">
        <f>SUM(V16:V20)</f>
        <v>13048778</v>
      </c>
      <c r="W23" s="20"/>
      <c r="X23" s="128">
        <f>SUM(X16:X20)</f>
        <v>1411047553</v>
      </c>
    </row>
    <row r="24" spans="1:24" s="19" customFormat="1" ht="19.149999999999999" customHeight="1" thickTop="1" x14ac:dyDescent="0.25">
      <c r="B24" s="18"/>
      <c r="C24" s="127"/>
      <c r="D24" s="127"/>
      <c r="E24" s="127"/>
      <c r="F24" s="20"/>
      <c r="G24" s="80"/>
      <c r="H24" s="20"/>
      <c r="I24" s="80"/>
      <c r="J24" s="20"/>
      <c r="K24" s="80"/>
      <c r="L24" s="20"/>
      <c r="M24" s="80"/>
      <c r="N24" s="20"/>
      <c r="O24" s="80"/>
      <c r="P24" s="20"/>
      <c r="Q24" s="80"/>
      <c r="R24" s="20"/>
      <c r="S24" s="20"/>
      <c r="T24" s="20"/>
      <c r="U24" s="20"/>
      <c r="V24" s="20"/>
      <c r="W24" s="20"/>
      <c r="X24" s="20"/>
    </row>
    <row r="25" spans="1:24" s="19" customFormat="1" ht="19.149999999999999" customHeight="1" x14ac:dyDescent="0.25">
      <c r="B25" s="18"/>
      <c r="C25" s="127"/>
      <c r="D25" s="127"/>
      <c r="E25" s="127"/>
      <c r="F25" s="20"/>
      <c r="G25" s="80"/>
      <c r="H25" s="20"/>
      <c r="I25" s="80"/>
      <c r="J25" s="20"/>
      <c r="K25" s="80"/>
      <c r="L25" s="20"/>
      <c r="M25" s="80"/>
      <c r="N25" s="20"/>
      <c r="O25" s="80"/>
      <c r="P25" s="20"/>
      <c r="Q25" s="80"/>
      <c r="R25" s="20"/>
      <c r="S25" s="20"/>
      <c r="T25" s="20"/>
      <c r="U25" s="20"/>
      <c r="V25" s="20"/>
      <c r="W25" s="20"/>
      <c r="X25" s="20"/>
    </row>
    <row r="26" spans="1:24" s="19" customFormat="1" ht="19.149999999999999" customHeight="1" x14ac:dyDescent="0.25">
      <c r="B26" s="18"/>
      <c r="C26" s="127"/>
      <c r="D26" s="127"/>
      <c r="E26" s="127"/>
      <c r="F26" s="20"/>
      <c r="G26" s="80"/>
      <c r="H26" s="20"/>
      <c r="I26" s="80"/>
      <c r="J26" s="20"/>
      <c r="K26" s="80"/>
      <c r="L26" s="20"/>
      <c r="M26" s="80"/>
      <c r="N26" s="20"/>
      <c r="O26" s="80"/>
      <c r="P26" s="20"/>
      <c r="Q26" s="80"/>
      <c r="R26" s="20"/>
      <c r="S26" s="20"/>
      <c r="T26" s="20"/>
      <c r="U26" s="20"/>
      <c r="V26" s="20"/>
      <c r="W26" s="20"/>
      <c r="X26" s="20"/>
    </row>
    <row r="27" spans="1:24" ht="19.149999999999999" customHeight="1" x14ac:dyDescent="0.25">
      <c r="B27" s="55"/>
      <c r="C27" s="129"/>
      <c r="D27" s="129"/>
      <c r="E27" s="129"/>
      <c r="G27" s="74"/>
      <c r="I27" s="74"/>
      <c r="K27" s="74"/>
      <c r="M27" s="74"/>
      <c r="O27" s="74"/>
      <c r="Q27" s="74"/>
    </row>
    <row r="28" spans="1:24" ht="19.149999999999999" customHeight="1" x14ac:dyDescent="0.25">
      <c r="B28" s="55"/>
      <c r="C28" s="129"/>
      <c r="D28" s="129"/>
      <c r="E28" s="129"/>
      <c r="G28" s="74"/>
      <c r="I28" s="74"/>
      <c r="K28" s="74"/>
      <c r="M28" s="74"/>
      <c r="O28" s="74"/>
      <c r="Q28" s="74"/>
    </row>
    <row r="29" spans="1:24" ht="19.149999999999999" customHeight="1" x14ac:dyDescent="0.25">
      <c r="B29" s="55"/>
      <c r="C29" s="129"/>
      <c r="D29" s="129"/>
      <c r="E29" s="129"/>
      <c r="G29" s="74"/>
      <c r="I29" s="74"/>
      <c r="K29" s="74"/>
      <c r="M29" s="74"/>
      <c r="O29" s="74"/>
      <c r="Q29" s="74"/>
    </row>
    <row r="30" spans="1:24" ht="19.149999999999999" customHeight="1" x14ac:dyDescent="0.25">
      <c r="B30" s="55"/>
      <c r="C30" s="129"/>
      <c r="D30" s="129"/>
      <c r="E30" s="129"/>
      <c r="G30" s="74"/>
      <c r="I30" s="74"/>
      <c r="K30" s="74"/>
      <c r="M30" s="74"/>
      <c r="O30" s="74"/>
      <c r="Q30" s="74"/>
    </row>
    <row r="31" spans="1:24" ht="19.149999999999999" customHeight="1" x14ac:dyDescent="0.25">
      <c r="B31" s="55"/>
      <c r="C31" s="129"/>
      <c r="D31" s="129"/>
      <c r="E31" s="129"/>
      <c r="G31" s="74"/>
      <c r="I31" s="74"/>
      <c r="K31" s="74"/>
      <c r="M31" s="74"/>
      <c r="O31" s="74"/>
      <c r="Q31" s="74"/>
    </row>
    <row r="32" spans="1:24" ht="12" customHeight="1" x14ac:dyDescent="0.25">
      <c r="B32" s="55"/>
      <c r="C32" s="129"/>
      <c r="D32" s="129"/>
      <c r="E32" s="129"/>
      <c r="G32" s="74"/>
      <c r="I32" s="74"/>
      <c r="K32" s="74"/>
      <c r="M32" s="74"/>
      <c r="O32" s="74"/>
      <c r="Q32" s="74"/>
    </row>
    <row r="33" spans="1:24" s="136" customFormat="1" ht="22.15" customHeight="1" x14ac:dyDescent="0.25">
      <c r="A33" s="139" t="str">
        <f>'2-4'!A135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33" s="147"/>
      <c r="C33" s="139"/>
      <c r="D33" s="139"/>
      <c r="E33" s="139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</row>
    <row r="34" spans="1:24" s="144" customFormat="1" ht="19.149999999999999" customHeight="1" x14ac:dyDescent="0.25">
      <c r="A34" s="141" t="s">
        <v>0</v>
      </c>
      <c r="B34" s="141"/>
      <c r="C34" s="141"/>
      <c r="D34" s="141"/>
      <c r="E34" s="141"/>
      <c r="F34" s="137"/>
      <c r="G34" s="137"/>
      <c r="H34" s="142"/>
      <c r="I34" s="142"/>
      <c r="J34" s="142"/>
      <c r="K34" s="142"/>
      <c r="L34" s="142"/>
      <c r="M34" s="142"/>
      <c r="N34" s="143" t="s">
        <v>17</v>
      </c>
      <c r="O34" s="143"/>
      <c r="P34" s="143"/>
      <c r="Q34" s="143"/>
      <c r="R34" s="143"/>
      <c r="S34" s="143"/>
      <c r="T34" s="143"/>
      <c r="U34" s="143"/>
      <c r="V34" s="137"/>
      <c r="W34" s="143"/>
      <c r="X34" s="137"/>
    </row>
    <row r="35" spans="1:24" s="144" customFormat="1" ht="19.149999999999999" customHeight="1" x14ac:dyDescent="0.25">
      <c r="A35" s="141" t="s">
        <v>217</v>
      </c>
      <c r="B35" s="141"/>
      <c r="C35" s="141"/>
      <c r="D35" s="141"/>
      <c r="E35" s="141"/>
      <c r="F35" s="137"/>
      <c r="G35" s="137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37"/>
      <c r="W35" s="142"/>
      <c r="X35" s="137"/>
    </row>
    <row r="36" spans="1:24" s="144" customFormat="1" ht="19.149999999999999" customHeight="1" x14ac:dyDescent="0.25">
      <c r="A36" s="145" t="str">
        <f>A3</f>
        <v>สำหรับงวดหกเดือนสิ้นสุดวันที่ 30 มิถุนายน พ.ศ. 2563</v>
      </c>
      <c r="B36" s="145"/>
      <c r="C36" s="145"/>
      <c r="D36" s="145"/>
      <c r="E36" s="145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0"/>
    </row>
    <row r="37" spans="1:24" s="89" customFormat="1" ht="19.149999999999999" customHeight="1" x14ac:dyDescent="0.25">
      <c r="A37" s="94"/>
      <c r="B37" s="94"/>
      <c r="C37" s="94"/>
      <c r="D37" s="94"/>
      <c r="E37" s="94"/>
      <c r="F37" s="57"/>
      <c r="G37" s="57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57"/>
      <c r="W37" s="74"/>
      <c r="X37" s="57"/>
    </row>
    <row r="38" spans="1:24" s="121" customFormat="1" ht="19.149999999999999" customHeight="1" x14ac:dyDescent="0.35">
      <c r="A38" s="94"/>
      <c r="B38" s="94"/>
      <c r="C38" s="94"/>
      <c r="D38" s="94"/>
      <c r="E38" s="94"/>
      <c r="F38" s="260" t="s">
        <v>44</v>
      </c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</row>
    <row r="39" spans="1:24" s="121" customFormat="1" ht="19.149999999999999" customHeight="1" x14ac:dyDescent="0.35">
      <c r="A39" s="94"/>
      <c r="B39" s="94"/>
      <c r="C39" s="61"/>
      <c r="D39" s="61"/>
      <c r="E39" s="61"/>
      <c r="F39" s="260" t="s">
        <v>109</v>
      </c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61"/>
      <c r="V39" s="211"/>
      <c r="W39" s="211"/>
      <c r="X39" s="61"/>
    </row>
    <row r="40" spans="1:24" s="121" customFormat="1" ht="19.149999999999999" customHeight="1" x14ac:dyDescent="0.35">
      <c r="A40" s="89"/>
      <c r="B40" s="89"/>
      <c r="C40" s="89"/>
      <c r="D40" s="89"/>
      <c r="E40" s="89"/>
      <c r="F40" s="57"/>
      <c r="G40" s="57"/>
      <c r="H40" s="57"/>
      <c r="I40" s="61"/>
      <c r="J40" s="61"/>
      <c r="K40" s="61"/>
      <c r="L40" s="211"/>
      <c r="M40" s="211"/>
      <c r="N40" s="211"/>
      <c r="O40" s="211"/>
      <c r="P40" s="260" t="s">
        <v>93</v>
      </c>
      <c r="Q40" s="260"/>
      <c r="R40" s="260"/>
      <c r="S40" s="61"/>
      <c r="T40" s="61"/>
      <c r="U40" s="61"/>
      <c r="V40" s="122"/>
      <c r="W40" s="122"/>
      <c r="X40" s="74"/>
    </row>
    <row r="41" spans="1:24" s="121" customFormat="1" ht="19.149999999999999" customHeight="1" x14ac:dyDescent="0.35">
      <c r="A41" s="89"/>
      <c r="B41" s="89"/>
      <c r="C41" s="89"/>
      <c r="D41" s="89"/>
      <c r="E41" s="89"/>
      <c r="F41" s="57"/>
      <c r="G41" s="57"/>
      <c r="H41" s="57"/>
      <c r="I41" s="61"/>
      <c r="J41" s="61"/>
      <c r="K41" s="61"/>
      <c r="L41" s="211"/>
      <c r="M41" s="211"/>
      <c r="N41" s="211"/>
      <c r="O41" s="211"/>
      <c r="P41" s="123" t="s">
        <v>45</v>
      </c>
      <c r="Q41" s="124"/>
      <c r="R41" s="124"/>
      <c r="S41" s="61"/>
      <c r="T41" s="61"/>
      <c r="U41" s="61"/>
      <c r="V41" s="211"/>
      <c r="W41" s="211"/>
      <c r="X41" s="74"/>
    </row>
    <row r="42" spans="1:24" s="121" customFormat="1" ht="19.149999999999999" customHeight="1" x14ac:dyDescent="0.35">
      <c r="A42" s="89"/>
      <c r="B42" s="89"/>
      <c r="C42" s="89"/>
      <c r="D42" s="89"/>
      <c r="E42" s="89"/>
      <c r="F42" s="57"/>
      <c r="G42" s="57"/>
      <c r="H42" s="57"/>
      <c r="I42" s="61"/>
      <c r="J42" s="61" t="s">
        <v>110</v>
      </c>
      <c r="K42" s="61"/>
      <c r="L42" s="260" t="s">
        <v>130</v>
      </c>
      <c r="M42" s="260"/>
      <c r="N42" s="260"/>
      <c r="O42" s="74"/>
      <c r="P42" s="61" t="s">
        <v>107</v>
      </c>
      <c r="Q42" s="61"/>
      <c r="R42" s="61" t="s">
        <v>46</v>
      </c>
      <c r="S42" s="61"/>
      <c r="T42" s="61"/>
      <c r="U42" s="61"/>
      <c r="V42" s="124"/>
      <c r="W42" s="124"/>
      <c r="X42" s="74"/>
    </row>
    <row r="43" spans="1:24" s="121" customFormat="1" ht="19.149999999999999" customHeight="1" x14ac:dyDescent="0.35">
      <c r="A43" s="89"/>
      <c r="B43" s="89"/>
      <c r="C43" s="89"/>
      <c r="D43" s="89"/>
      <c r="E43" s="89"/>
      <c r="F43" s="57"/>
      <c r="G43" s="57"/>
      <c r="H43" s="57"/>
      <c r="I43" s="61"/>
      <c r="J43" s="61" t="s">
        <v>103</v>
      </c>
      <c r="K43" s="61"/>
      <c r="L43" s="61" t="s">
        <v>47</v>
      </c>
      <c r="M43" s="124"/>
      <c r="N43" s="124"/>
      <c r="O43" s="74"/>
      <c r="P43" s="61" t="s">
        <v>108</v>
      </c>
      <c r="Q43" s="61"/>
      <c r="R43" s="61" t="s">
        <v>68</v>
      </c>
      <c r="S43" s="61"/>
      <c r="T43" s="61" t="s">
        <v>86</v>
      </c>
      <c r="U43" s="61"/>
      <c r="V43" s="61" t="s">
        <v>83</v>
      </c>
      <c r="W43" s="61"/>
      <c r="X43" s="211"/>
    </row>
    <row r="44" spans="1:24" s="121" customFormat="1" ht="19.149999999999999" customHeight="1" x14ac:dyDescent="0.35">
      <c r="A44" s="89"/>
      <c r="B44" s="89"/>
      <c r="C44" s="89"/>
      <c r="D44" s="89"/>
      <c r="E44" s="89"/>
      <c r="F44" s="61" t="s">
        <v>48</v>
      </c>
      <c r="G44" s="61"/>
      <c r="H44" s="61" t="s">
        <v>49</v>
      </c>
      <c r="I44" s="61"/>
      <c r="J44" s="61" t="s">
        <v>104</v>
      </c>
      <c r="K44" s="61"/>
      <c r="L44" s="61" t="s">
        <v>50</v>
      </c>
      <c r="M44" s="61"/>
      <c r="N44" s="61"/>
      <c r="O44" s="61"/>
      <c r="P44" s="61" t="s">
        <v>87</v>
      </c>
      <c r="Q44" s="61"/>
      <c r="R44" s="61" t="s">
        <v>67</v>
      </c>
      <c r="S44" s="61"/>
      <c r="T44" s="61" t="s">
        <v>99</v>
      </c>
      <c r="U44" s="61"/>
      <c r="V44" s="61" t="s">
        <v>117</v>
      </c>
      <c r="W44" s="61"/>
      <c r="X44" s="61" t="s">
        <v>86</v>
      </c>
    </row>
    <row r="45" spans="1:24" s="121" customFormat="1" ht="19.149999999999999" customHeight="1" x14ac:dyDescent="0.35">
      <c r="A45" s="94"/>
      <c r="B45" s="94"/>
      <c r="C45" s="94"/>
      <c r="D45" s="94"/>
      <c r="E45" s="94"/>
      <c r="F45" s="61" t="s">
        <v>51</v>
      </c>
      <c r="G45" s="61"/>
      <c r="H45" s="61" t="s">
        <v>52</v>
      </c>
      <c r="I45" s="61"/>
      <c r="J45" s="61" t="s">
        <v>105</v>
      </c>
      <c r="K45" s="61"/>
      <c r="L45" s="61" t="s">
        <v>53</v>
      </c>
      <c r="M45" s="61"/>
      <c r="N45" s="61" t="s">
        <v>54</v>
      </c>
      <c r="O45" s="61"/>
      <c r="P45" s="61" t="s">
        <v>43</v>
      </c>
      <c r="Q45" s="61"/>
      <c r="R45" s="61" t="s">
        <v>101</v>
      </c>
      <c r="S45" s="61"/>
      <c r="T45" s="61" t="s">
        <v>100</v>
      </c>
      <c r="U45" s="61"/>
      <c r="V45" s="61" t="s">
        <v>118</v>
      </c>
      <c r="W45" s="61"/>
      <c r="X45" s="61" t="s">
        <v>101</v>
      </c>
    </row>
    <row r="46" spans="1:24" s="121" customFormat="1" ht="19.149999999999999" customHeight="1" x14ac:dyDescent="0.35">
      <c r="A46" s="94"/>
      <c r="B46" s="94"/>
      <c r="C46" s="94"/>
      <c r="D46" s="235" t="s">
        <v>4</v>
      </c>
      <c r="E46" s="94"/>
      <c r="F46" s="66" t="s">
        <v>5</v>
      </c>
      <c r="G46" s="61"/>
      <c r="H46" s="66" t="s">
        <v>5</v>
      </c>
      <c r="I46" s="61"/>
      <c r="J46" s="66" t="s">
        <v>5</v>
      </c>
      <c r="K46" s="61"/>
      <c r="L46" s="66" t="s">
        <v>5</v>
      </c>
      <c r="M46" s="61"/>
      <c r="N46" s="66" t="s">
        <v>5</v>
      </c>
      <c r="O46" s="61"/>
      <c r="P46" s="66" t="s">
        <v>5</v>
      </c>
      <c r="Q46" s="61"/>
      <c r="R46" s="66" t="s">
        <v>5</v>
      </c>
      <c r="S46" s="61"/>
      <c r="T46" s="66" t="s">
        <v>5</v>
      </c>
      <c r="U46" s="61"/>
      <c r="V46" s="66" t="s">
        <v>5</v>
      </c>
      <c r="W46" s="61"/>
      <c r="X46" s="66" t="s">
        <v>5</v>
      </c>
    </row>
    <row r="47" spans="1:24" s="121" customFormat="1" ht="8.1" customHeight="1" x14ac:dyDescent="0.35">
      <c r="A47" s="94"/>
      <c r="B47" s="94"/>
      <c r="C47" s="94"/>
      <c r="D47" s="94"/>
      <c r="E47" s="94"/>
      <c r="F47" s="87"/>
      <c r="G47" s="61"/>
      <c r="H47" s="87"/>
      <c r="I47" s="61"/>
      <c r="J47" s="87"/>
      <c r="K47" s="61"/>
      <c r="L47" s="87"/>
      <c r="M47" s="61"/>
      <c r="N47" s="87"/>
      <c r="O47" s="61"/>
      <c r="P47" s="87"/>
      <c r="Q47" s="61"/>
      <c r="R47" s="87"/>
      <c r="S47" s="61"/>
      <c r="T47" s="87"/>
      <c r="U47" s="61"/>
      <c r="V47" s="87"/>
      <c r="W47" s="61"/>
      <c r="X47" s="87"/>
    </row>
    <row r="48" spans="1:24" ht="19.149999999999999" customHeight="1" x14ac:dyDescent="0.25">
      <c r="A48" s="55" t="s">
        <v>139</v>
      </c>
      <c r="B48" s="55"/>
      <c r="F48" s="130"/>
      <c r="H48" s="130"/>
      <c r="J48" s="130"/>
      <c r="L48" s="130"/>
      <c r="N48" s="130"/>
      <c r="P48" s="130"/>
      <c r="R48" s="130"/>
      <c r="T48" s="130"/>
      <c r="V48" s="130"/>
      <c r="X48" s="130"/>
    </row>
    <row r="49" spans="1:25" ht="19.149999999999999" customHeight="1" x14ac:dyDescent="0.25">
      <c r="A49" s="55"/>
      <c r="B49" s="55" t="s">
        <v>231</v>
      </c>
      <c r="F49" s="212">
        <v>553559662</v>
      </c>
      <c r="G49" s="213"/>
      <c r="H49" s="212">
        <v>933170699</v>
      </c>
      <c r="I49" s="213"/>
      <c r="J49" s="212">
        <v>-74049938</v>
      </c>
      <c r="K49" s="213"/>
      <c r="L49" s="212">
        <v>27520000</v>
      </c>
      <c r="M49" s="213"/>
      <c r="N49" s="212">
        <v>-25962495</v>
      </c>
      <c r="O49" s="213"/>
      <c r="P49" s="212">
        <v>-18748144</v>
      </c>
      <c r="Q49" s="213"/>
      <c r="R49" s="79">
        <f>+P49</f>
        <v>-18748144</v>
      </c>
      <c r="S49" s="213"/>
      <c r="T49" s="212">
        <f>SUM(F49:N49,R49)</f>
        <v>1395489784</v>
      </c>
      <c r="U49" s="213"/>
      <c r="V49" s="212">
        <v>16344805</v>
      </c>
      <c r="W49" s="213"/>
      <c r="X49" s="212">
        <f>SUM(T49:V49)</f>
        <v>1411834589</v>
      </c>
    </row>
    <row r="50" spans="1:25" ht="19.149999999999999" customHeight="1" x14ac:dyDescent="0.25">
      <c r="A50" s="56" t="s">
        <v>227</v>
      </c>
      <c r="B50" s="55"/>
      <c r="F50" s="130"/>
      <c r="H50" s="130"/>
      <c r="J50" s="130"/>
      <c r="L50" s="130"/>
      <c r="N50" s="130"/>
      <c r="P50" s="130"/>
      <c r="R50" s="130"/>
      <c r="T50" s="130"/>
      <c r="V50" s="130"/>
      <c r="X50" s="130"/>
    </row>
    <row r="51" spans="1:25" ht="19.149999999999999" customHeight="1" x14ac:dyDescent="0.25">
      <c r="B51" s="56" t="s">
        <v>228</v>
      </c>
      <c r="C51" s="129"/>
      <c r="D51" s="84">
        <v>6</v>
      </c>
      <c r="E51" s="129"/>
      <c r="F51" s="77">
        <v>0</v>
      </c>
      <c r="G51" s="74"/>
      <c r="H51" s="77">
        <v>0</v>
      </c>
      <c r="J51" s="77">
        <v>0</v>
      </c>
      <c r="L51" s="77">
        <v>0</v>
      </c>
      <c r="N51" s="77">
        <v>-4174490</v>
      </c>
      <c r="P51" s="77">
        <v>0</v>
      </c>
      <c r="R51" s="77">
        <v>0</v>
      </c>
      <c r="S51" s="74"/>
      <c r="T51" s="131">
        <f>SUM(F51:N51,R51)</f>
        <v>-4174490</v>
      </c>
      <c r="U51" s="74"/>
      <c r="V51" s="77">
        <v>76186</v>
      </c>
      <c r="W51" s="74"/>
      <c r="X51" s="131">
        <f>SUM(T51:V51)</f>
        <v>-4098304</v>
      </c>
      <c r="Y51" s="184"/>
    </row>
    <row r="52" spans="1:25" ht="8.25" customHeight="1" x14ac:dyDescent="0.25">
      <c r="A52" s="55"/>
      <c r="D52" s="58"/>
      <c r="F52" s="130"/>
      <c r="H52" s="130"/>
      <c r="J52" s="130"/>
      <c r="L52" s="130"/>
      <c r="N52" s="130"/>
      <c r="P52" s="130"/>
      <c r="R52" s="130"/>
      <c r="T52" s="130"/>
      <c r="V52" s="130"/>
      <c r="X52" s="130"/>
    </row>
    <row r="53" spans="1:25" ht="19.149999999999999" customHeight="1" x14ac:dyDescent="0.25">
      <c r="A53" s="55" t="s">
        <v>139</v>
      </c>
      <c r="B53" s="55"/>
      <c r="F53" s="130"/>
      <c r="H53" s="130"/>
      <c r="J53" s="130"/>
      <c r="L53" s="130"/>
      <c r="N53" s="130"/>
      <c r="P53" s="130"/>
      <c r="R53" s="130"/>
      <c r="T53" s="130"/>
      <c r="V53" s="130"/>
      <c r="X53" s="130"/>
    </row>
    <row r="54" spans="1:25" ht="19.149999999999999" customHeight="1" x14ac:dyDescent="0.25">
      <c r="A54" s="55"/>
      <c r="B54" s="55" t="s">
        <v>175</v>
      </c>
      <c r="F54" s="130"/>
      <c r="H54" s="130"/>
      <c r="J54" s="130"/>
      <c r="L54" s="130"/>
      <c r="N54" s="130"/>
      <c r="P54" s="130"/>
      <c r="R54" s="130"/>
      <c r="T54" s="130"/>
      <c r="V54" s="130"/>
      <c r="X54" s="130"/>
    </row>
    <row r="55" spans="1:25" ht="19.149999999999999" customHeight="1" x14ac:dyDescent="0.25">
      <c r="A55" s="55"/>
      <c r="B55" s="197" t="s">
        <v>229</v>
      </c>
      <c r="F55" s="130">
        <f>SUM(F49:F51)</f>
        <v>553559662</v>
      </c>
      <c r="H55" s="130">
        <f>SUM(H49:H51)</f>
        <v>933170699</v>
      </c>
      <c r="J55" s="130">
        <f>SUM(J49:J51)</f>
        <v>-74049938</v>
      </c>
      <c r="L55" s="130">
        <f>SUM(L49:L51)</f>
        <v>27520000</v>
      </c>
      <c r="N55" s="130">
        <f>SUM(N49:N51)</f>
        <v>-30136985</v>
      </c>
      <c r="P55" s="130">
        <f>SUM(P49:P51)</f>
        <v>-18748144</v>
      </c>
      <c r="R55" s="79">
        <f>+P55</f>
        <v>-18748144</v>
      </c>
      <c r="T55" s="130">
        <f>SUM(T49:T51)</f>
        <v>1391315294</v>
      </c>
      <c r="V55" s="130">
        <f>SUM(V49:V51)</f>
        <v>16420991</v>
      </c>
      <c r="X55" s="130">
        <f>T55+V55</f>
        <v>1407736285</v>
      </c>
    </row>
    <row r="56" spans="1:25" ht="19.149999999999999" customHeight="1" x14ac:dyDescent="0.25">
      <c r="A56" s="55" t="s">
        <v>121</v>
      </c>
      <c r="B56" s="55"/>
      <c r="C56" s="129"/>
      <c r="D56" s="129"/>
      <c r="E56" s="129"/>
      <c r="F56" s="130"/>
      <c r="H56" s="130"/>
      <c r="J56" s="130"/>
      <c r="L56" s="130"/>
      <c r="N56" s="130"/>
      <c r="P56" s="130"/>
      <c r="R56" s="79"/>
      <c r="T56" s="130"/>
      <c r="V56" s="130"/>
      <c r="X56" s="130"/>
    </row>
    <row r="57" spans="1:25" ht="19.149999999999999" customHeight="1" x14ac:dyDescent="0.25">
      <c r="A57" s="55"/>
      <c r="B57" s="55" t="s">
        <v>122</v>
      </c>
      <c r="C57" s="129"/>
      <c r="D57" s="129"/>
      <c r="E57" s="129"/>
      <c r="F57" s="130"/>
      <c r="H57" s="130"/>
      <c r="J57" s="130"/>
      <c r="L57" s="130"/>
      <c r="N57" s="130"/>
      <c r="P57" s="130"/>
      <c r="R57" s="79"/>
      <c r="T57" s="130"/>
      <c r="V57" s="130"/>
      <c r="X57" s="130"/>
    </row>
    <row r="58" spans="1:25" ht="19.149999999999999" customHeight="1" x14ac:dyDescent="0.25">
      <c r="B58" s="56" t="s">
        <v>220</v>
      </c>
      <c r="C58" s="129"/>
      <c r="D58" s="84">
        <v>19</v>
      </c>
      <c r="E58" s="129"/>
      <c r="F58" s="130">
        <v>55355129</v>
      </c>
      <c r="H58" s="130">
        <v>0</v>
      </c>
      <c r="J58" s="130">
        <v>0</v>
      </c>
      <c r="L58" s="130">
        <v>0</v>
      </c>
      <c r="N58" s="130">
        <v>0</v>
      </c>
      <c r="P58" s="130">
        <v>0</v>
      </c>
      <c r="R58" s="79">
        <v>0</v>
      </c>
      <c r="T58" s="244">
        <f>SUM(F58:N58,R58)</f>
        <v>55355129</v>
      </c>
      <c r="V58" s="130">
        <v>0</v>
      </c>
      <c r="X58" s="130">
        <f t="shared" ref="X58" si="0">T58+V58</f>
        <v>55355129</v>
      </c>
    </row>
    <row r="59" spans="1:25" ht="19.149999999999999" customHeight="1" x14ac:dyDescent="0.25">
      <c r="B59" s="114" t="s">
        <v>221</v>
      </c>
      <c r="C59" s="129"/>
      <c r="D59" s="84">
        <v>20</v>
      </c>
      <c r="E59" s="129"/>
      <c r="F59" s="130">
        <v>0</v>
      </c>
      <c r="H59" s="130">
        <v>0</v>
      </c>
      <c r="J59" s="130">
        <v>0</v>
      </c>
      <c r="L59" s="130">
        <v>0</v>
      </c>
      <c r="N59" s="130">
        <v>-61506628</v>
      </c>
      <c r="P59" s="130">
        <v>0</v>
      </c>
      <c r="R59" s="79">
        <v>0</v>
      </c>
      <c r="T59" s="244">
        <f>SUM(F59:N59,R59)</f>
        <v>-61506628</v>
      </c>
      <c r="V59" s="130">
        <v>0</v>
      </c>
      <c r="X59" s="130">
        <f>T59+V59</f>
        <v>-61506628</v>
      </c>
    </row>
    <row r="60" spans="1:25" ht="19.149999999999999" customHeight="1" x14ac:dyDescent="0.25">
      <c r="B60" s="56" t="s">
        <v>79</v>
      </c>
      <c r="C60" s="129"/>
      <c r="D60" s="129"/>
      <c r="E60" s="129"/>
      <c r="F60" s="77">
        <v>0</v>
      </c>
      <c r="G60" s="74"/>
      <c r="H60" s="77">
        <v>0</v>
      </c>
      <c r="J60" s="77">
        <v>0</v>
      </c>
      <c r="L60" s="77">
        <v>0</v>
      </c>
      <c r="N60" s="77">
        <v>9392589</v>
      </c>
      <c r="P60" s="77">
        <f>3514526</f>
        <v>3514526</v>
      </c>
      <c r="R60" s="77">
        <f>+P60</f>
        <v>3514526</v>
      </c>
      <c r="S60" s="74"/>
      <c r="T60" s="131">
        <f>SUM(F60:N60,R60)</f>
        <v>12907115</v>
      </c>
      <c r="U60" s="74"/>
      <c r="V60" s="77">
        <f>'7-8 (6month)'!F100</f>
        <v>9357327</v>
      </c>
      <c r="W60" s="74"/>
      <c r="X60" s="131">
        <f>T60+V60</f>
        <v>22264442</v>
      </c>
      <c r="Y60" s="184"/>
    </row>
    <row r="61" spans="1:25" ht="8.1" customHeight="1" x14ac:dyDescent="0.25">
      <c r="C61" s="129"/>
      <c r="D61" s="129"/>
      <c r="E61" s="129"/>
      <c r="F61" s="79"/>
      <c r="H61" s="79"/>
      <c r="J61" s="130"/>
      <c r="L61" s="79"/>
      <c r="N61" s="92"/>
      <c r="O61" s="132"/>
      <c r="P61" s="92"/>
      <c r="Q61" s="132"/>
      <c r="R61" s="92"/>
      <c r="S61" s="84"/>
      <c r="T61" s="92"/>
      <c r="U61" s="84"/>
      <c r="V61" s="92"/>
      <c r="W61" s="84"/>
      <c r="X61" s="130"/>
    </row>
    <row r="62" spans="1:25" ht="19.149999999999999" customHeight="1" x14ac:dyDescent="0.25">
      <c r="A62" s="55" t="s">
        <v>106</v>
      </c>
      <c r="B62" s="55"/>
      <c r="C62" s="129"/>
      <c r="D62" s="129"/>
      <c r="E62" s="129"/>
      <c r="F62" s="130"/>
      <c r="H62" s="130"/>
      <c r="J62" s="130"/>
      <c r="L62" s="130"/>
      <c r="N62" s="130"/>
      <c r="P62" s="130"/>
      <c r="R62" s="130"/>
      <c r="T62" s="130"/>
      <c r="V62" s="130"/>
      <c r="X62" s="130"/>
    </row>
    <row r="63" spans="1:25" ht="19.149999999999999" customHeight="1" thickBot="1" x14ac:dyDescent="0.3">
      <c r="B63" s="118" t="s">
        <v>181</v>
      </c>
      <c r="C63" s="129"/>
      <c r="D63" s="129"/>
      <c r="E63" s="129"/>
      <c r="F63" s="133">
        <f>SUM(F55:F60)</f>
        <v>608914791</v>
      </c>
      <c r="G63" s="74"/>
      <c r="H63" s="133">
        <f>SUM(H55:H60)</f>
        <v>933170699</v>
      </c>
      <c r="I63" s="74"/>
      <c r="J63" s="133">
        <f>SUM(J55:J60)</f>
        <v>-74049938</v>
      </c>
      <c r="K63" s="74"/>
      <c r="L63" s="133">
        <f>SUM(L55:L60)</f>
        <v>27520000</v>
      </c>
      <c r="M63" s="74"/>
      <c r="N63" s="133">
        <f>SUM(N55:N60)</f>
        <v>-82251024</v>
      </c>
      <c r="O63" s="74"/>
      <c r="P63" s="133">
        <f>SUM(P55:P60)</f>
        <v>-15233618</v>
      </c>
      <c r="Q63" s="74"/>
      <c r="R63" s="133">
        <f>SUM(R55:R60)</f>
        <v>-15233618</v>
      </c>
      <c r="T63" s="133">
        <f>SUM(T55:T60)</f>
        <v>1398070910</v>
      </c>
      <c r="V63" s="133">
        <f>SUM(V55:V60)</f>
        <v>25778318</v>
      </c>
      <c r="X63" s="133">
        <f>SUM(X55:X60)</f>
        <v>1423849228</v>
      </c>
    </row>
    <row r="64" spans="1:25" ht="20.25" customHeight="1" thickTop="1" x14ac:dyDescent="0.25">
      <c r="B64" s="55"/>
      <c r="C64" s="129"/>
      <c r="D64" s="129"/>
      <c r="E64" s="129"/>
      <c r="G64" s="74"/>
      <c r="I64" s="74"/>
      <c r="K64" s="74"/>
      <c r="M64" s="74"/>
      <c r="O64" s="74"/>
      <c r="Q64" s="74"/>
    </row>
    <row r="65" spans="1:24" ht="22.5" customHeight="1" x14ac:dyDescent="0.25">
      <c r="B65" s="55"/>
      <c r="C65" s="129"/>
      <c r="D65" s="129"/>
      <c r="E65" s="129"/>
      <c r="G65" s="74"/>
      <c r="I65" s="74"/>
      <c r="K65" s="74"/>
      <c r="M65" s="74"/>
      <c r="O65" s="74"/>
      <c r="Q65" s="74"/>
    </row>
    <row r="66" spans="1:24" s="136" customFormat="1" ht="22.15" customHeight="1" x14ac:dyDescent="0.25">
      <c r="A66" s="139" t="str">
        <f>A33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66" s="147"/>
      <c r="C66" s="139"/>
      <c r="D66" s="139"/>
      <c r="E66" s="139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</row>
  </sheetData>
  <mergeCells count="8">
    <mergeCell ref="P40:R40"/>
    <mergeCell ref="L42:N42"/>
    <mergeCell ref="F5:X5"/>
    <mergeCell ref="F6:T6"/>
    <mergeCell ref="P7:R7"/>
    <mergeCell ref="L9:N9"/>
    <mergeCell ref="F38:X38"/>
    <mergeCell ref="F39:T39"/>
  </mergeCells>
  <pageMargins left="0.5" right="0.5" top="0.5" bottom="0.6" header="0.49" footer="0.4"/>
  <pageSetup paperSize="9" scale="88" firstPageNumber="9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7829-A076-438E-A1A6-3B77B43228E1}">
  <dimension ref="A1:P31"/>
  <sheetViews>
    <sheetView zoomScale="110" zoomScaleNormal="110" zoomScaleSheetLayoutView="85" workbookViewId="0">
      <selection activeCell="C6" sqref="C6"/>
    </sheetView>
  </sheetViews>
  <sheetFormatPr defaultRowHeight="20.100000000000001" customHeight="1" x14ac:dyDescent="0.25"/>
  <cols>
    <col min="1" max="2" width="1.7109375" style="56" customWidth="1"/>
    <col min="3" max="3" width="50.85546875" style="56" customWidth="1"/>
    <col min="4" max="4" width="8.28515625" style="56" customWidth="1"/>
    <col min="5" max="5" width="8.140625" style="56" customWidth="1"/>
    <col min="6" max="6" width="0.7109375" style="56" customWidth="1"/>
    <col min="7" max="7" width="12.7109375" style="57" customWidth="1"/>
    <col min="8" max="8" width="0.7109375" style="57" customWidth="1"/>
    <col min="9" max="9" width="12.7109375" style="57" customWidth="1"/>
    <col min="10" max="10" width="0.7109375" style="57" customWidth="1"/>
    <col min="11" max="11" width="12.7109375" style="57" customWidth="1"/>
    <col min="12" max="12" width="0.7109375" style="57" customWidth="1"/>
    <col min="13" max="13" width="12.7109375" style="57" bestFit="1" customWidth="1"/>
    <col min="14" max="14" width="0.7109375" style="57" customWidth="1"/>
    <col min="15" max="15" width="14.28515625" style="57" bestFit="1" customWidth="1"/>
    <col min="16" max="16" width="12.7109375" style="56" customWidth="1"/>
    <col min="17" max="258" width="9.28515625" style="56"/>
    <col min="259" max="260" width="1.7109375" style="56" customWidth="1"/>
    <col min="261" max="261" width="51.28515625" style="56" customWidth="1"/>
    <col min="262" max="262" width="1" style="56" customWidth="1"/>
    <col min="263" max="263" width="12.7109375" style="56" customWidth="1"/>
    <col min="264" max="264" width="1" style="56" customWidth="1"/>
    <col min="265" max="265" width="12.7109375" style="56" customWidth="1"/>
    <col min="266" max="266" width="1" style="56" customWidth="1"/>
    <col min="267" max="267" width="12.7109375" style="56" customWidth="1"/>
    <col min="268" max="268" width="1" style="56" customWidth="1"/>
    <col min="269" max="269" width="12.7109375" style="56" bestFit="1" customWidth="1"/>
    <col min="270" max="270" width="1" style="56" customWidth="1"/>
    <col min="271" max="271" width="14.28515625" style="56" bestFit="1" customWidth="1"/>
    <col min="272" max="272" width="12.7109375" style="56" customWidth="1"/>
    <col min="273" max="514" width="9.28515625" style="56"/>
    <col min="515" max="516" width="1.7109375" style="56" customWidth="1"/>
    <col min="517" max="517" width="51.28515625" style="56" customWidth="1"/>
    <col min="518" max="518" width="1" style="56" customWidth="1"/>
    <col min="519" max="519" width="12.7109375" style="56" customWidth="1"/>
    <col min="520" max="520" width="1" style="56" customWidth="1"/>
    <col min="521" max="521" width="12.7109375" style="56" customWidth="1"/>
    <col min="522" max="522" width="1" style="56" customWidth="1"/>
    <col min="523" max="523" width="12.7109375" style="56" customWidth="1"/>
    <col min="524" max="524" width="1" style="56" customWidth="1"/>
    <col min="525" max="525" width="12.7109375" style="56" bestFit="1" customWidth="1"/>
    <col min="526" max="526" width="1" style="56" customWidth="1"/>
    <col min="527" max="527" width="14.28515625" style="56" bestFit="1" customWidth="1"/>
    <col min="528" max="528" width="12.7109375" style="56" customWidth="1"/>
    <col min="529" max="770" width="9.28515625" style="56"/>
    <col min="771" max="772" width="1.7109375" style="56" customWidth="1"/>
    <col min="773" max="773" width="51.28515625" style="56" customWidth="1"/>
    <col min="774" max="774" width="1" style="56" customWidth="1"/>
    <col min="775" max="775" width="12.7109375" style="56" customWidth="1"/>
    <col min="776" max="776" width="1" style="56" customWidth="1"/>
    <col min="777" max="777" width="12.7109375" style="56" customWidth="1"/>
    <col min="778" max="778" width="1" style="56" customWidth="1"/>
    <col min="779" max="779" width="12.7109375" style="56" customWidth="1"/>
    <col min="780" max="780" width="1" style="56" customWidth="1"/>
    <col min="781" max="781" width="12.7109375" style="56" bestFit="1" customWidth="1"/>
    <col min="782" max="782" width="1" style="56" customWidth="1"/>
    <col min="783" max="783" width="14.28515625" style="56" bestFit="1" customWidth="1"/>
    <col min="784" max="784" width="12.7109375" style="56" customWidth="1"/>
    <col min="785" max="1026" width="9.28515625" style="56"/>
    <col min="1027" max="1028" width="1.7109375" style="56" customWidth="1"/>
    <col min="1029" max="1029" width="51.28515625" style="56" customWidth="1"/>
    <col min="1030" max="1030" width="1" style="56" customWidth="1"/>
    <col min="1031" max="1031" width="12.7109375" style="56" customWidth="1"/>
    <col min="1032" max="1032" width="1" style="56" customWidth="1"/>
    <col min="1033" max="1033" width="12.7109375" style="56" customWidth="1"/>
    <col min="1034" max="1034" width="1" style="56" customWidth="1"/>
    <col min="1035" max="1035" width="12.7109375" style="56" customWidth="1"/>
    <col min="1036" max="1036" width="1" style="56" customWidth="1"/>
    <col min="1037" max="1037" width="12.7109375" style="56" bestFit="1" customWidth="1"/>
    <col min="1038" max="1038" width="1" style="56" customWidth="1"/>
    <col min="1039" max="1039" width="14.28515625" style="56" bestFit="1" customWidth="1"/>
    <col min="1040" max="1040" width="12.7109375" style="56" customWidth="1"/>
    <col min="1041" max="1282" width="9.28515625" style="56"/>
    <col min="1283" max="1284" width="1.7109375" style="56" customWidth="1"/>
    <col min="1285" max="1285" width="51.28515625" style="56" customWidth="1"/>
    <col min="1286" max="1286" width="1" style="56" customWidth="1"/>
    <col min="1287" max="1287" width="12.7109375" style="56" customWidth="1"/>
    <col min="1288" max="1288" width="1" style="56" customWidth="1"/>
    <col min="1289" max="1289" width="12.7109375" style="56" customWidth="1"/>
    <col min="1290" max="1290" width="1" style="56" customWidth="1"/>
    <col min="1291" max="1291" width="12.7109375" style="56" customWidth="1"/>
    <col min="1292" max="1292" width="1" style="56" customWidth="1"/>
    <col min="1293" max="1293" width="12.7109375" style="56" bestFit="1" customWidth="1"/>
    <col min="1294" max="1294" width="1" style="56" customWidth="1"/>
    <col min="1295" max="1295" width="14.28515625" style="56" bestFit="1" customWidth="1"/>
    <col min="1296" max="1296" width="12.7109375" style="56" customWidth="1"/>
    <col min="1297" max="1538" width="9.28515625" style="56"/>
    <col min="1539" max="1540" width="1.7109375" style="56" customWidth="1"/>
    <col min="1541" max="1541" width="51.28515625" style="56" customWidth="1"/>
    <col min="1542" max="1542" width="1" style="56" customWidth="1"/>
    <col min="1543" max="1543" width="12.7109375" style="56" customWidth="1"/>
    <col min="1544" max="1544" width="1" style="56" customWidth="1"/>
    <col min="1545" max="1545" width="12.7109375" style="56" customWidth="1"/>
    <col min="1546" max="1546" width="1" style="56" customWidth="1"/>
    <col min="1547" max="1547" width="12.7109375" style="56" customWidth="1"/>
    <col min="1548" max="1548" width="1" style="56" customWidth="1"/>
    <col min="1549" max="1549" width="12.7109375" style="56" bestFit="1" customWidth="1"/>
    <col min="1550" max="1550" width="1" style="56" customWidth="1"/>
    <col min="1551" max="1551" width="14.28515625" style="56" bestFit="1" customWidth="1"/>
    <col min="1552" max="1552" width="12.7109375" style="56" customWidth="1"/>
    <col min="1553" max="1794" width="9.28515625" style="56"/>
    <col min="1795" max="1796" width="1.7109375" style="56" customWidth="1"/>
    <col min="1797" max="1797" width="51.28515625" style="56" customWidth="1"/>
    <col min="1798" max="1798" width="1" style="56" customWidth="1"/>
    <col min="1799" max="1799" width="12.7109375" style="56" customWidth="1"/>
    <col min="1800" max="1800" width="1" style="56" customWidth="1"/>
    <col min="1801" max="1801" width="12.7109375" style="56" customWidth="1"/>
    <col min="1802" max="1802" width="1" style="56" customWidth="1"/>
    <col min="1803" max="1803" width="12.7109375" style="56" customWidth="1"/>
    <col min="1804" max="1804" width="1" style="56" customWidth="1"/>
    <col min="1805" max="1805" width="12.7109375" style="56" bestFit="1" customWidth="1"/>
    <col min="1806" max="1806" width="1" style="56" customWidth="1"/>
    <col min="1807" max="1807" width="14.28515625" style="56" bestFit="1" customWidth="1"/>
    <col min="1808" max="1808" width="12.7109375" style="56" customWidth="1"/>
    <col min="1809" max="2050" width="9.28515625" style="56"/>
    <col min="2051" max="2052" width="1.7109375" style="56" customWidth="1"/>
    <col min="2053" max="2053" width="51.28515625" style="56" customWidth="1"/>
    <col min="2054" max="2054" width="1" style="56" customWidth="1"/>
    <col min="2055" max="2055" width="12.7109375" style="56" customWidth="1"/>
    <col min="2056" max="2056" width="1" style="56" customWidth="1"/>
    <col min="2057" max="2057" width="12.7109375" style="56" customWidth="1"/>
    <col min="2058" max="2058" width="1" style="56" customWidth="1"/>
    <col min="2059" max="2059" width="12.7109375" style="56" customWidth="1"/>
    <col min="2060" max="2060" width="1" style="56" customWidth="1"/>
    <col min="2061" max="2061" width="12.7109375" style="56" bestFit="1" customWidth="1"/>
    <col min="2062" max="2062" width="1" style="56" customWidth="1"/>
    <col min="2063" max="2063" width="14.28515625" style="56" bestFit="1" customWidth="1"/>
    <col min="2064" max="2064" width="12.7109375" style="56" customWidth="1"/>
    <col min="2065" max="2306" width="9.28515625" style="56"/>
    <col min="2307" max="2308" width="1.7109375" style="56" customWidth="1"/>
    <col min="2309" max="2309" width="51.28515625" style="56" customWidth="1"/>
    <col min="2310" max="2310" width="1" style="56" customWidth="1"/>
    <col min="2311" max="2311" width="12.7109375" style="56" customWidth="1"/>
    <col min="2312" max="2312" width="1" style="56" customWidth="1"/>
    <col min="2313" max="2313" width="12.7109375" style="56" customWidth="1"/>
    <col min="2314" max="2314" width="1" style="56" customWidth="1"/>
    <col min="2315" max="2315" width="12.7109375" style="56" customWidth="1"/>
    <col min="2316" max="2316" width="1" style="56" customWidth="1"/>
    <col min="2317" max="2317" width="12.7109375" style="56" bestFit="1" customWidth="1"/>
    <col min="2318" max="2318" width="1" style="56" customWidth="1"/>
    <col min="2319" max="2319" width="14.28515625" style="56" bestFit="1" customWidth="1"/>
    <col min="2320" max="2320" width="12.7109375" style="56" customWidth="1"/>
    <col min="2321" max="2562" width="9.28515625" style="56"/>
    <col min="2563" max="2564" width="1.7109375" style="56" customWidth="1"/>
    <col min="2565" max="2565" width="51.28515625" style="56" customWidth="1"/>
    <col min="2566" max="2566" width="1" style="56" customWidth="1"/>
    <col min="2567" max="2567" width="12.7109375" style="56" customWidth="1"/>
    <col min="2568" max="2568" width="1" style="56" customWidth="1"/>
    <col min="2569" max="2569" width="12.7109375" style="56" customWidth="1"/>
    <col min="2570" max="2570" width="1" style="56" customWidth="1"/>
    <col min="2571" max="2571" width="12.7109375" style="56" customWidth="1"/>
    <col min="2572" max="2572" width="1" style="56" customWidth="1"/>
    <col min="2573" max="2573" width="12.7109375" style="56" bestFit="1" customWidth="1"/>
    <col min="2574" max="2574" width="1" style="56" customWidth="1"/>
    <col min="2575" max="2575" width="14.28515625" style="56" bestFit="1" customWidth="1"/>
    <col min="2576" max="2576" width="12.7109375" style="56" customWidth="1"/>
    <col min="2577" max="2818" width="9.28515625" style="56"/>
    <col min="2819" max="2820" width="1.7109375" style="56" customWidth="1"/>
    <col min="2821" max="2821" width="51.28515625" style="56" customWidth="1"/>
    <col min="2822" max="2822" width="1" style="56" customWidth="1"/>
    <col min="2823" max="2823" width="12.7109375" style="56" customWidth="1"/>
    <col min="2824" max="2824" width="1" style="56" customWidth="1"/>
    <col min="2825" max="2825" width="12.7109375" style="56" customWidth="1"/>
    <col min="2826" max="2826" width="1" style="56" customWidth="1"/>
    <col min="2827" max="2827" width="12.7109375" style="56" customWidth="1"/>
    <col min="2828" max="2828" width="1" style="56" customWidth="1"/>
    <col min="2829" max="2829" width="12.7109375" style="56" bestFit="1" customWidth="1"/>
    <col min="2830" max="2830" width="1" style="56" customWidth="1"/>
    <col min="2831" max="2831" width="14.28515625" style="56" bestFit="1" customWidth="1"/>
    <col min="2832" max="2832" width="12.7109375" style="56" customWidth="1"/>
    <col min="2833" max="3074" width="9.28515625" style="56"/>
    <col min="3075" max="3076" width="1.7109375" style="56" customWidth="1"/>
    <col min="3077" max="3077" width="51.28515625" style="56" customWidth="1"/>
    <col min="3078" max="3078" width="1" style="56" customWidth="1"/>
    <col min="3079" max="3079" width="12.7109375" style="56" customWidth="1"/>
    <col min="3080" max="3080" width="1" style="56" customWidth="1"/>
    <col min="3081" max="3081" width="12.7109375" style="56" customWidth="1"/>
    <col min="3082" max="3082" width="1" style="56" customWidth="1"/>
    <col min="3083" max="3083" width="12.7109375" style="56" customWidth="1"/>
    <col min="3084" max="3084" width="1" style="56" customWidth="1"/>
    <col min="3085" max="3085" width="12.7109375" style="56" bestFit="1" customWidth="1"/>
    <col min="3086" max="3086" width="1" style="56" customWidth="1"/>
    <col min="3087" max="3087" width="14.28515625" style="56" bestFit="1" customWidth="1"/>
    <col min="3088" max="3088" width="12.7109375" style="56" customWidth="1"/>
    <col min="3089" max="3330" width="9.28515625" style="56"/>
    <col min="3331" max="3332" width="1.7109375" style="56" customWidth="1"/>
    <col min="3333" max="3333" width="51.28515625" style="56" customWidth="1"/>
    <col min="3334" max="3334" width="1" style="56" customWidth="1"/>
    <col min="3335" max="3335" width="12.7109375" style="56" customWidth="1"/>
    <col min="3336" max="3336" width="1" style="56" customWidth="1"/>
    <col min="3337" max="3337" width="12.7109375" style="56" customWidth="1"/>
    <col min="3338" max="3338" width="1" style="56" customWidth="1"/>
    <col min="3339" max="3339" width="12.7109375" style="56" customWidth="1"/>
    <col min="3340" max="3340" width="1" style="56" customWidth="1"/>
    <col min="3341" max="3341" width="12.7109375" style="56" bestFit="1" customWidth="1"/>
    <col min="3342" max="3342" width="1" style="56" customWidth="1"/>
    <col min="3343" max="3343" width="14.28515625" style="56" bestFit="1" customWidth="1"/>
    <col min="3344" max="3344" width="12.7109375" style="56" customWidth="1"/>
    <col min="3345" max="3586" width="9.28515625" style="56"/>
    <col min="3587" max="3588" width="1.7109375" style="56" customWidth="1"/>
    <col min="3589" max="3589" width="51.28515625" style="56" customWidth="1"/>
    <col min="3590" max="3590" width="1" style="56" customWidth="1"/>
    <col min="3591" max="3591" width="12.7109375" style="56" customWidth="1"/>
    <col min="3592" max="3592" width="1" style="56" customWidth="1"/>
    <col min="3593" max="3593" width="12.7109375" style="56" customWidth="1"/>
    <col min="3594" max="3594" width="1" style="56" customWidth="1"/>
    <col min="3595" max="3595" width="12.7109375" style="56" customWidth="1"/>
    <col min="3596" max="3596" width="1" style="56" customWidth="1"/>
    <col min="3597" max="3597" width="12.7109375" style="56" bestFit="1" customWidth="1"/>
    <col min="3598" max="3598" width="1" style="56" customWidth="1"/>
    <col min="3599" max="3599" width="14.28515625" style="56" bestFit="1" customWidth="1"/>
    <col min="3600" max="3600" width="12.7109375" style="56" customWidth="1"/>
    <col min="3601" max="3842" width="9.28515625" style="56"/>
    <col min="3843" max="3844" width="1.7109375" style="56" customWidth="1"/>
    <col min="3845" max="3845" width="51.28515625" style="56" customWidth="1"/>
    <col min="3846" max="3846" width="1" style="56" customWidth="1"/>
    <col min="3847" max="3847" width="12.7109375" style="56" customWidth="1"/>
    <col min="3848" max="3848" width="1" style="56" customWidth="1"/>
    <col min="3849" max="3849" width="12.7109375" style="56" customWidth="1"/>
    <col min="3850" max="3850" width="1" style="56" customWidth="1"/>
    <col min="3851" max="3851" width="12.7109375" style="56" customWidth="1"/>
    <col min="3852" max="3852" width="1" style="56" customWidth="1"/>
    <col min="3853" max="3853" width="12.7109375" style="56" bestFit="1" customWidth="1"/>
    <col min="3854" max="3854" width="1" style="56" customWidth="1"/>
    <col min="3855" max="3855" width="14.28515625" style="56" bestFit="1" customWidth="1"/>
    <col min="3856" max="3856" width="12.7109375" style="56" customWidth="1"/>
    <col min="3857" max="4098" width="9.28515625" style="56"/>
    <col min="4099" max="4100" width="1.7109375" style="56" customWidth="1"/>
    <col min="4101" max="4101" width="51.28515625" style="56" customWidth="1"/>
    <col min="4102" max="4102" width="1" style="56" customWidth="1"/>
    <col min="4103" max="4103" width="12.7109375" style="56" customWidth="1"/>
    <col min="4104" max="4104" width="1" style="56" customWidth="1"/>
    <col min="4105" max="4105" width="12.7109375" style="56" customWidth="1"/>
    <col min="4106" max="4106" width="1" style="56" customWidth="1"/>
    <col min="4107" max="4107" width="12.7109375" style="56" customWidth="1"/>
    <col min="4108" max="4108" width="1" style="56" customWidth="1"/>
    <col min="4109" max="4109" width="12.7109375" style="56" bestFit="1" customWidth="1"/>
    <col min="4110" max="4110" width="1" style="56" customWidth="1"/>
    <col min="4111" max="4111" width="14.28515625" style="56" bestFit="1" customWidth="1"/>
    <col min="4112" max="4112" width="12.7109375" style="56" customWidth="1"/>
    <col min="4113" max="4354" width="9.28515625" style="56"/>
    <col min="4355" max="4356" width="1.7109375" style="56" customWidth="1"/>
    <col min="4357" max="4357" width="51.28515625" style="56" customWidth="1"/>
    <col min="4358" max="4358" width="1" style="56" customWidth="1"/>
    <col min="4359" max="4359" width="12.7109375" style="56" customWidth="1"/>
    <col min="4360" max="4360" width="1" style="56" customWidth="1"/>
    <col min="4361" max="4361" width="12.7109375" style="56" customWidth="1"/>
    <col min="4362" max="4362" width="1" style="56" customWidth="1"/>
    <col min="4363" max="4363" width="12.7109375" style="56" customWidth="1"/>
    <col min="4364" max="4364" width="1" style="56" customWidth="1"/>
    <col min="4365" max="4365" width="12.7109375" style="56" bestFit="1" customWidth="1"/>
    <col min="4366" max="4366" width="1" style="56" customWidth="1"/>
    <col min="4367" max="4367" width="14.28515625" style="56" bestFit="1" customWidth="1"/>
    <col min="4368" max="4368" width="12.7109375" style="56" customWidth="1"/>
    <col min="4369" max="4610" width="9.28515625" style="56"/>
    <col min="4611" max="4612" width="1.7109375" style="56" customWidth="1"/>
    <col min="4613" max="4613" width="51.28515625" style="56" customWidth="1"/>
    <col min="4614" max="4614" width="1" style="56" customWidth="1"/>
    <col min="4615" max="4615" width="12.7109375" style="56" customWidth="1"/>
    <col min="4616" max="4616" width="1" style="56" customWidth="1"/>
    <col min="4617" max="4617" width="12.7109375" style="56" customWidth="1"/>
    <col min="4618" max="4618" width="1" style="56" customWidth="1"/>
    <col min="4619" max="4619" width="12.7109375" style="56" customWidth="1"/>
    <col min="4620" max="4620" width="1" style="56" customWidth="1"/>
    <col min="4621" max="4621" width="12.7109375" style="56" bestFit="1" customWidth="1"/>
    <col min="4622" max="4622" width="1" style="56" customWidth="1"/>
    <col min="4623" max="4623" width="14.28515625" style="56" bestFit="1" customWidth="1"/>
    <col min="4624" max="4624" width="12.7109375" style="56" customWidth="1"/>
    <col min="4625" max="4866" width="9.28515625" style="56"/>
    <col min="4867" max="4868" width="1.7109375" style="56" customWidth="1"/>
    <col min="4869" max="4869" width="51.28515625" style="56" customWidth="1"/>
    <col min="4870" max="4870" width="1" style="56" customWidth="1"/>
    <col min="4871" max="4871" width="12.7109375" style="56" customWidth="1"/>
    <col min="4872" max="4872" width="1" style="56" customWidth="1"/>
    <col min="4873" max="4873" width="12.7109375" style="56" customWidth="1"/>
    <col min="4874" max="4874" width="1" style="56" customWidth="1"/>
    <col min="4875" max="4875" width="12.7109375" style="56" customWidth="1"/>
    <col min="4876" max="4876" width="1" style="56" customWidth="1"/>
    <col min="4877" max="4877" width="12.7109375" style="56" bestFit="1" customWidth="1"/>
    <col min="4878" max="4878" width="1" style="56" customWidth="1"/>
    <col min="4879" max="4879" width="14.28515625" style="56" bestFit="1" customWidth="1"/>
    <col min="4880" max="4880" width="12.7109375" style="56" customWidth="1"/>
    <col min="4881" max="5122" width="9.28515625" style="56"/>
    <col min="5123" max="5124" width="1.7109375" style="56" customWidth="1"/>
    <col min="5125" max="5125" width="51.28515625" style="56" customWidth="1"/>
    <col min="5126" max="5126" width="1" style="56" customWidth="1"/>
    <col min="5127" max="5127" width="12.7109375" style="56" customWidth="1"/>
    <col min="5128" max="5128" width="1" style="56" customWidth="1"/>
    <col min="5129" max="5129" width="12.7109375" style="56" customWidth="1"/>
    <col min="5130" max="5130" width="1" style="56" customWidth="1"/>
    <col min="5131" max="5131" width="12.7109375" style="56" customWidth="1"/>
    <col min="5132" max="5132" width="1" style="56" customWidth="1"/>
    <col min="5133" max="5133" width="12.7109375" style="56" bestFit="1" customWidth="1"/>
    <col min="5134" max="5134" width="1" style="56" customWidth="1"/>
    <col min="5135" max="5135" width="14.28515625" style="56" bestFit="1" customWidth="1"/>
    <col min="5136" max="5136" width="12.7109375" style="56" customWidth="1"/>
    <col min="5137" max="5378" width="9.28515625" style="56"/>
    <col min="5379" max="5380" width="1.7109375" style="56" customWidth="1"/>
    <col min="5381" max="5381" width="51.28515625" style="56" customWidth="1"/>
    <col min="5382" max="5382" width="1" style="56" customWidth="1"/>
    <col min="5383" max="5383" width="12.7109375" style="56" customWidth="1"/>
    <col min="5384" max="5384" width="1" style="56" customWidth="1"/>
    <col min="5385" max="5385" width="12.7109375" style="56" customWidth="1"/>
    <col min="5386" max="5386" width="1" style="56" customWidth="1"/>
    <col min="5387" max="5387" width="12.7109375" style="56" customWidth="1"/>
    <col min="5388" max="5388" width="1" style="56" customWidth="1"/>
    <col min="5389" max="5389" width="12.7109375" style="56" bestFit="1" customWidth="1"/>
    <col min="5390" max="5390" width="1" style="56" customWidth="1"/>
    <col min="5391" max="5391" width="14.28515625" style="56" bestFit="1" customWidth="1"/>
    <col min="5392" max="5392" width="12.7109375" style="56" customWidth="1"/>
    <col min="5393" max="5634" width="9.28515625" style="56"/>
    <col min="5635" max="5636" width="1.7109375" style="56" customWidth="1"/>
    <col min="5637" max="5637" width="51.28515625" style="56" customWidth="1"/>
    <col min="5638" max="5638" width="1" style="56" customWidth="1"/>
    <col min="5639" max="5639" width="12.7109375" style="56" customWidth="1"/>
    <col min="5640" max="5640" width="1" style="56" customWidth="1"/>
    <col min="5641" max="5641" width="12.7109375" style="56" customWidth="1"/>
    <col min="5642" max="5642" width="1" style="56" customWidth="1"/>
    <col min="5643" max="5643" width="12.7109375" style="56" customWidth="1"/>
    <col min="5644" max="5644" width="1" style="56" customWidth="1"/>
    <col min="5645" max="5645" width="12.7109375" style="56" bestFit="1" customWidth="1"/>
    <col min="5646" max="5646" width="1" style="56" customWidth="1"/>
    <col min="5647" max="5647" width="14.28515625" style="56" bestFit="1" customWidth="1"/>
    <col min="5648" max="5648" width="12.7109375" style="56" customWidth="1"/>
    <col min="5649" max="5890" width="9.28515625" style="56"/>
    <col min="5891" max="5892" width="1.7109375" style="56" customWidth="1"/>
    <col min="5893" max="5893" width="51.28515625" style="56" customWidth="1"/>
    <col min="5894" max="5894" width="1" style="56" customWidth="1"/>
    <col min="5895" max="5895" width="12.7109375" style="56" customWidth="1"/>
    <col min="5896" max="5896" width="1" style="56" customWidth="1"/>
    <col min="5897" max="5897" width="12.7109375" style="56" customWidth="1"/>
    <col min="5898" max="5898" width="1" style="56" customWidth="1"/>
    <col min="5899" max="5899" width="12.7109375" style="56" customWidth="1"/>
    <col min="5900" max="5900" width="1" style="56" customWidth="1"/>
    <col min="5901" max="5901" width="12.7109375" style="56" bestFit="1" customWidth="1"/>
    <col min="5902" max="5902" width="1" style="56" customWidth="1"/>
    <col min="5903" max="5903" width="14.28515625" style="56" bestFit="1" customWidth="1"/>
    <col min="5904" max="5904" width="12.7109375" style="56" customWidth="1"/>
    <col min="5905" max="6146" width="9.28515625" style="56"/>
    <col min="6147" max="6148" width="1.7109375" style="56" customWidth="1"/>
    <col min="6149" max="6149" width="51.28515625" style="56" customWidth="1"/>
    <col min="6150" max="6150" width="1" style="56" customWidth="1"/>
    <col min="6151" max="6151" width="12.7109375" style="56" customWidth="1"/>
    <col min="6152" max="6152" width="1" style="56" customWidth="1"/>
    <col min="6153" max="6153" width="12.7109375" style="56" customWidth="1"/>
    <col min="6154" max="6154" width="1" style="56" customWidth="1"/>
    <col min="6155" max="6155" width="12.7109375" style="56" customWidth="1"/>
    <col min="6156" max="6156" width="1" style="56" customWidth="1"/>
    <col min="6157" max="6157" width="12.7109375" style="56" bestFit="1" customWidth="1"/>
    <col min="6158" max="6158" width="1" style="56" customWidth="1"/>
    <col min="6159" max="6159" width="14.28515625" style="56" bestFit="1" customWidth="1"/>
    <col min="6160" max="6160" width="12.7109375" style="56" customWidth="1"/>
    <col min="6161" max="6402" width="9.28515625" style="56"/>
    <col min="6403" max="6404" width="1.7109375" style="56" customWidth="1"/>
    <col min="6405" max="6405" width="51.28515625" style="56" customWidth="1"/>
    <col min="6406" max="6406" width="1" style="56" customWidth="1"/>
    <col min="6407" max="6407" width="12.7109375" style="56" customWidth="1"/>
    <col min="6408" max="6408" width="1" style="56" customWidth="1"/>
    <col min="6409" max="6409" width="12.7109375" style="56" customWidth="1"/>
    <col min="6410" max="6410" width="1" style="56" customWidth="1"/>
    <col min="6411" max="6411" width="12.7109375" style="56" customWidth="1"/>
    <col min="6412" max="6412" width="1" style="56" customWidth="1"/>
    <col min="6413" max="6413" width="12.7109375" style="56" bestFit="1" customWidth="1"/>
    <col min="6414" max="6414" width="1" style="56" customWidth="1"/>
    <col min="6415" max="6415" width="14.28515625" style="56" bestFit="1" customWidth="1"/>
    <col min="6416" max="6416" width="12.7109375" style="56" customWidth="1"/>
    <col min="6417" max="6658" width="9.28515625" style="56"/>
    <col min="6659" max="6660" width="1.7109375" style="56" customWidth="1"/>
    <col min="6661" max="6661" width="51.28515625" style="56" customWidth="1"/>
    <col min="6662" max="6662" width="1" style="56" customWidth="1"/>
    <col min="6663" max="6663" width="12.7109375" style="56" customWidth="1"/>
    <col min="6664" max="6664" width="1" style="56" customWidth="1"/>
    <col min="6665" max="6665" width="12.7109375" style="56" customWidth="1"/>
    <col min="6666" max="6666" width="1" style="56" customWidth="1"/>
    <col min="6667" max="6667" width="12.7109375" style="56" customWidth="1"/>
    <col min="6668" max="6668" width="1" style="56" customWidth="1"/>
    <col min="6669" max="6669" width="12.7109375" style="56" bestFit="1" customWidth="1"/>
    <col min="6670" max="6670" width="1" style="56" customWidth="1"/>
    <col min="6671" max="6671" width="14.28515625" style="56" bestFit="1" customWidth="1"/>
    <col min="6672" max="6672" width="12.7109375" style="56" customWidth="1"/>
    <col min="6673" max="6914" width="9.28515625" style="56"/>
    <col min="6915" max="6916" width="1.7109375" style="56" customWidth="1"/>
    <col min="6917" max="6917" width="51.28515625" style="56" customWidth="1"/>
    <col min="6918" max="6918" width="1" style="56" customWidth="1"/>
    <col min="6919" max="6919" width="12.7109375" style="56" customWidth="1"/>
    <col min="6920" max="6920" width="1" style="56" customWidth="1"/>
    <col min="6921" max="6921" width="12.7109375" style="56" customWidth="1"/>
    <col min="6922" max="6922" width="1" style="56" customWidth="1"/>
    <col min="6923" max="6923" width="12.7109375" style="56" customWidth="1"/>
    <col min="6924" max="6924" width="1" style="56" customWidth="1"/>
    <col min="6925" max="6925" width="12.7109375" style="56" bestFit="1" customWidth="1"/>
    <col min="6926" max="6926" width="1" style="56" customWidth="1"/>
    <col min="6927" max="6927" width="14.28515625" style="56" bestFit="1" customWidth="1"/>
    <col min="6928" max="6928" width="12.7109375" style="56" customWidth="1"/>
    <col min="6929" max="7170" width="9.28515625" style="56"/>
    <col min="7171" max="7172" width="1.7109375" style="56" customWidth="1"/>
    <col min="7173" max="7173" width="51.28515625" style="56" customWidth="1"/>
    <col min="7174" max="7174" width="1" style="56" customWidth="1"/>
    <col min="7175" max="7175" width="12.7109375" style="56" customWidth="1"/>
    <col min="7176" max="7176" width="1" style="56" customWidth="1"/>
    <col min="7177" max="7177" width="12.7109375" style="56" customWidth="1"/>
    <col min="7178" max="7178" width="1" style="56" customWidth="1"/>
    <col min="7179" max="7179" width="12.7109375" style="56" customWidth="1"/>
    <col min="7180" max="7180" width="1" style="56" customWidth="1"/>
    <col min="7181" max="7181" width="12.7109375" style="56" bestFit="1" customWidth="1"/>
    <col min="7182" max="7182" width="1" style="56" customWidth="1"/>
    <col min="7183" max="7183" width="14.28515625" style="56" bestFit="1" customWidth="1"/>
    <col min="7184" max="7184" width="12.7109375" style="56" customWidth="1"/>
    <col min="7185" max="7426" width="9.28515625" style="56"/>
    <col min="7427" max="7428" width="1.7109375" style="56" customWidth="1"/>
    <col min="7429" max="7429" width="51.28515625" style="56" customWidth="1"/>
    <col min="7430" max="7430" width="1" style="56" customWidth="1"/>
    <col min="7431" max="7431" width="12.7109375" style="56" customWidth="1"/>
    <col min="7432" max="7432" width="1" style="56" customWidth="1"/>
    <col min="7433" max="7433" width="12.7109375" style="56" customWidth="1"/>
    <col min="7434" max="7434" width="1" style="56" customWidth="1"/>
    <col min="7435" max="7435" width="12.7109375" style="56" customWidth="1"/>
    <col min="7436" max="7436" width="1" style="56" customWidth="1"/>
    <col min="7437" max="7437" width="12.7109375" style="56" bestFit="1" customWidth="1"/>
    <col min="7438" max="7438" width="1" style="56" customWidth="1"/>
    <col min="7439" max="7439" width="14.28515625" style="56" bestFit="1" customWidth="1"/>
    <col min="7440" max="7440" width="12.7109375" style="56" customWidth="1"/>
    <col min="7441" max="7682" width="9.28515625" style="56"/>
    <col min="7683" max="7684" width="1.7109375" style="56" customWidth="1"/>
    <col min="7685" max="7685" width="51.28515625" style="56" customWidth="1"/>
    <col min="7686" max="7686" width="1" style="56" customWidth="1"/>
    <col min="7687" max="7687" width="12.7109375" style="56" customWidth="1"/>
    <col min="7688" max="7688" width="1" style="56" customWidth="1"/>
    <col min="7689" max="7689" width="12.7109375" style="56" customWidth="1"/>
    <col min="7690" max="7690" width="1" style="56" customWidth="1"/>
    <col min="7691" max="7691" width="12.7109375" style="56" customWidth="1"/>
    <col min="7692" max="7692" width="1" style="56" customWidth="1"/>
    <col min="7693" max="7693" width="12.7109375" style="56" bestFit="1" customWidth="1"/>
    <col min="7694" max="7694" width="1" style="56" customWidth="1"/>
    <col min="7695" max="7695" width="14.28515625" style="56" bestFit="1" customWidth="1"/>
    <col min="7696" max="7696" width="12.7109375" style="56" customWidth="1"/>
    <col min="7697" max="7938" width="9.28515625" style="56"/>
    <col min="7939" max="7940" width="1.7109375" style="56" customWidth="1"/>
    <col min="7941" max="7941" width="51.28515625" style="56" customWidth="1"/>
    <col min="7942" max="7942" width="1" style="56" customWidth="1"/>
    <col min="7943" max="7943" width="12.7109375" style="56" customWidth="1"/>
    <col min="7944" max="7944" width="1" style="56" customWidth="1"/>
    <col min="7945" max="7945" width="12.7109375" style="56" customWidth="1"/>
    <col min="7946" max="7946" width="1" style="56" customWidth="1"/>
    <col min="7947" max="7947" width="12.7109375" style="56" customWidth="1"/>
    <col min="7948" max="7948" width="1" style="56" customWidth="1"/>
    <col min="7949" max="7949" width="12.7109375" style="56" bestFit="1" customWidth="1"/>
    <col min="7950" max="7950" width="1" style="56" customWidth="1"/>
    <col min="7951" max="7951" width="14.28515625" style="56" bestFit="1" customWidth="1"/>
    <col min="7952" max="7952" width="12.7109375" style="56" customWidth="1"/>
    <col min="7953" max="8194" width="9.28515625" style="56"/>
    <col min="8195" max="8196" width="1.7109375" style="56" customWidth="1"/>
    <col min="8197" max="8197" width="51.28515625" style="56" customWidth="1"/>
    <col min="8198" max="8198" width="1" style="56" customWidth="1"/>
    <col min="8199" max="8199" width="12.7109375" style="56" customWidth="1"/>
    <col min="8200" max="8200" width="1" style="56" customWidth="1"/>
    <col min="8201" max="8201" width="12.7109375" style="56" customWidth="1"/>
    <col min="8202" max="8202" width="1" style="56" customWidth="1"/>
    <col min="8203" max="8203" width="12.7109375" style="56" customWidth="1"/>
    <col min="8204" max="8204" width="1" style="56" customWidth="1"/>
    <col min="8205" max="8205" width="12.7109375" style="56" bestFit="1" customWidth="1"/>
    <col min="8206" max="8206" width="1" style="56" customWidth="1"/>
    <col min="8207" max="8207" width="14.28515625" style="56" bestFit="1" customWidth="1"/>
    <col min="8208" max="8208" width="12.7109375" style="56" customWidth="1"/>
    <col min="8209" max="8450" width="9.28515625" style="56"/>
    <col min="8451" max="8452" width="1.7109375" style="56" customWidth="1"/>
    <col min="8453" max="8453" width="51.28515625" style="56" customWidth="1"/>
    <col min="8454" max="8454" width="1" style="56" customWidth="1"/>
    <col min="8455" max="8455" width="12.7109375" style="56" customWidth="1"/>
    <col min="8456" max="8456" width="1" style="56" customWidth="1"/>
    <col min="8457" max="8457" width="12.7109375" style="56" customWidth="1"/>
    <col min="8458" max="8458" width="1" style="56" customWidth="1"/>
    <col min="8459" max="8459" width="12.7109375" style="56" customWidth="1"/>
    <col min="8460" max="8460" width="1" style="56" customWidth="1"/>
    <col min="8461" max="8461" width="12.7109375" style="56" bestFit="1" customWidth="1"/>
    <col min="8462" max="8462" width="1" style="56" customWidth="1"/>
    <col min="8463" max="8463" width="14.28515625" style="56" bestFit="1" customWidth="1"/>
    <col min="8464" max="8464" width="12.7109375" style="56" customWidth="1"/>
    <col min="8465" max="8706" width="9.28515625" style="56"/>
    <col min="8707" max="8708" width="1.7109375" style="56" customWidth="1"/>
    <col min="8709" max="8709" width="51.28515625" style="56" customWidth="1"/>
    <col min="8710" max="8710" width="1" style="56" customWidth="1"/>
    <col min="8711" max="8711" width="12.7109375" style="56" customWidth="1"/>
    <col min="8712" max="8712" width="1" style="56" customWidth="1"/>
    <col min="8713" max="8713" width="12.7109375" style="56" customWidth="1"/>
    <col min="8714" max="8714" width="1" style="56" customWidth="1"/>
    <col min="8715" max="8715" width="12.7109375" style="56" customWidth="1"/>
    <col min="8716" max="8716" width="1" style="56" customWidth="1"/>
    <col min="8717" max="8717" width="12.7109375" style="56" bestFit="1" customWidth="1"/>
    <col min="8718" max="8718" width="1" style="56" customWidth="1"/>
    <col min="8719" max="8719" width="14.28515625" style="56" bestFit="1" customWidth="1"/>
    <col min="8720" max="8720" width="12.7109375" style="56" customWidth="1"/>
    <col min="8721" max="8962" width="9.28515625" style="56"/>
    <col min="8963" max="8964" width="1.7109375" style="56" customWidth="1"/>
    <col min="8965" max="8965" width="51.28515625" style="56" customWidth="1"/>
    <col min="8966" max="8966" width="1" style="56" customWidth="1"/>
    <col min="8967" max="8967" width="12.7109375" style="56" customWidth="1"/>
    <col min="8968" max="8968" width="1" style="56" customWidth="1"/>
    <col min="8969" max="8969" width="12.7109375" style="56" customWidth="1"/>
    <col min="8970" max="8970" width="1" style="56" customWidth="1"/>
    <col min="8971" max="8971" width="12.7109375" style="56" customWidth="1"/>
    <col min="8972" max="8972" width="1" style="56" customWidth="1"/>
    <col min="8973" max="8973" width="12.7109375" style="56" bestFit="1" customWidth="1"/>
    <col min="8974" max="8974" width="1" style="56" customWidth="1"/>
    <col min="8975" max="8975" width="14.28515625" style="56" bestFit="1" customWidth="1"/>
    <col min="8976" max="8976" width="12.7109375" style="56" customWidth="1"/>
    <col min="8977" max="9218" width="9.28515625" style="56"/>
    <col min="9219" max="9220" width="1.7109375" style="56" customWidth="1"/>
    <col min="9221" max="9221" width="51.28515625" style="56" customWidth="1"/>
    <col min="9222" max="9222" width="1" style="56" customWidth="1"/>
    <col min="9223" max="9223" width="12.7109375" style="56" customWidth="1"/>
    <col min="9224" max="9224" width="1" style="56" customWidth="1"/>
    <col min="9225" max="9225" width="12.7109375" style="56" customWidth="1"/>
    <col min="9226" max="9226" width="1" style="56" customWidth="1"/>
    <col min="9227" max="9227" width="12.7109375" style="56" customWidth="1"/>
    <col min="9228" max="9228" width="1" style="56" customWidth="1"/>
    <col min="9229" max="9229" width="12.7109375" style="56" bestFit="1" customWidth="1"/>
    <col min="9230" max="9230" width="1" style="56" customWidth="1"/>
    <col min="9231" max="9231" width="14.28515625" style="56" bestFit="1" customWidth="1"/>
    <col min="9232" max="9232" width="12.7109375" style="56" customWidth="1"/>
    <col min="9233" max="9474" width="9.28515625" style="56"/>
    <col min="9475" max="9476" width="1.7109375" style="56" customWidth="1"/>
    <col min="9477" max="9477" width="51.28515625" style="56" customWidth="1"/>
    <col min="9478" max="9478" width="1" style="56" customWidth="1"/>
    <col min="9479" max="9479" width="12.7109375" style="56" customWidth="1"/>
    <col min="9480" max="9480" width="1" style="56" customWidth="1"/>
    <col min="9481" max="9481" width="12.7109375" style="56" customWidth="1"/>
    <col min="9482" max="9482" width="1" style="56" customWidth="1"/>
    <col min="9483" max="9483" width="12.7109375" style="56" customWidth="1"/>
    <col min="9484" max="9484" width="1" style="56" customWidth="1"/>
    <col min="9485" max="9485" width="12.7109375" style="56" bestFit="1" customWidth="1"/>
    <col min="9486" max="9486" width="1" style="56" customWidth="1"/>
    <col min="9487" max="9487" width="14.28515625" style="56" bestFit="1" customWidth="1"/>
    <col min="9488" max="9488" width="12.7109375" style="56" customWidth="1"/>
    <col min="9489" max="9730" width="9.28515625" style="56"/>
    <col min="9731" max="9732" width="1.7109375" style="56" customWidth="1"/>
    <col min="9733" max="9733" width="51.28515625" style="56" customWidth="1"/>
    <col min="9734" max="9734" width="1" style="56" customWidth="1"/>
    <col min="9735" max="9735" width="12.7109375" style="56" customWidth="1"/>
    <col min="9736" max="9736" width="1" style="56" customWidth="1"/>
    <col min="9737" max="9737" width="12.7109375" style="56" customWidth="1"/>
    <col min="9738" max="9738" width="1" style="56" customWidth="1"/>
    <col min="9739" max="9739" width="12.7109375" style="56" customWidth="1"/>
    <col min="9740" max="9740" width="1" style="56" customWidth="1"/>
    <col min="9741" max="9741" width="12.7109375" style="56" bestFit="1" customWidth="1"/>
    <col min="9742" max="9742" width="1" style="56" customWidth="1"/>
    <col min="9743" max="9743" width="14.28515625" style="56" bestFit="1" customWidth="1"/>
    <col min="9744" max="9744" width="12.7109375" style="56" customWidth="1"/>
    <col min="9745" max="9986" width="9.28515625" style="56"/>
    <col min="9987" max="9988" width="1.7109375" style="56" customWidth="1"/>
    <col min="9989" max="9989" width="51.28515625" style="56" customWidth="1"/>
    <col min="9990" max="9990" width="1" style="56" customWidth="1"/>
    <col min="9991" max="9991" width="12.7109375" style="56" customWidth="1"/>
    <col min="9992" max="9992" width="1" style="56" customWidth="1"/>
    <col min="9993" max="9993" width="12.7109375" style="56" customWidth="1"/>
    <col min="9994" max="9994" width="1" style="56" customWidth="1"/>
    <col min="9995" max="9995" width="12.7109375" style="56" customWidth="1"/>
    <col min="9996" max="9996" width="1" style="56" customWidth="1"/>
    <col min="9997" max="9997" width="12.7109375" style="56" bestFit="1" customWidth="1"/>
    <col min="9998" max="9998" width="1" style="56" customWidth="1"/>
    <col min="9999" max="9999" width="14.28515625" style="56" bestFit="1" customWidth="1"/>
    <col min="10000" max="10000" width="12.7109375" style="56" customWidth="1"/>
    <col min="10001" max="10242" width="9.28515625" style="56"/>
    <col min="10243" max="10244" width="1.7109375" style="56" customWidth="1"/>
    <col min="10245" max="10245" width="51.28515625" style="56" customWidth="1"/>
    <col min="10246" max="10246" width="1" style="56" customWidth="1"/>
    <col min="10247" max="10247" width="12.7109375" style="56" customWidth="1"/>
    <col min="10248" max="10248" width="1" style="56" customWidth="1"/>
    <col min="10249" max="10249" width="12.7109375" style="56" customWidth="1"/>
    <col min="10250" max="10250" width="1" style="56" customWidth="1"/>
    <col min="10251" max="10251" width="12.7109375" style="56" customWidth="1"/>
    <col min="10252" max="10252" width="1" style="56" customWidth="1"/>
    <col min="10253" max="10253" width="12.7109375" style="56" bestFit="1" customWidth="1"/>
    <col min="10254" max="10254" width="1" style="56" customWidth="1"/>
    <col min="10255" max="10255" width="14.28515625" style="56" bestFit="1" customWidth="1"/>
    <col min="10256" max="10256" width="12.7109375" style="56" customWidth="1"/>
    <col min="10257" max="10498" width="9.28515625" style="56"/>
    <col min="10499" max="10500" width="1.7109375" style="56" customWidth="1"/>
    <col min="10501" max="10501" width="51.28515625" style="56" customWidth="1"/>
    <col min="10502" max="10502" width="1" style="56" customWidth="1"/>
    <col min="10503" max="10503" width="12.7109375" style="56" customWidth="1"/>
    <col min="10504" max="10504" width="1" style="56" customWidth="1"/>
    <col min="10505" max="10505" width="12.7109375" style="56" customWidth="1"/>
    <col min="10506" max="10506" width="1" style="56" customWidth="1"/>
    <col min="10507" max="10507" width="12.7109375" style="56" customWidth="1"/>
    <col min="10508" max="10508" width="1" style="56" customWidth="1"/>
    <col min="10509" max="10509" width="12.7109375" style="56" bestFit="1" customWidth="1"/>
    <col min="10510" max="10510" width="1" style="56" customWidth="1"/>
    <col min="10511" max="10511" width="14.28515625" style="56" bestFit="1" customWidth="1"/>
    <col min="10512" max="10512" width="12.7109375" style="56" customWidth="1"/>
    <col min="10513" max="10754" width="9.28515625" style="56"/>
    <col min="10755" max="10756" width="1.7109375" style="56" customWidth="1"/>
    <col min="10757" max="10757" width="51.28515625" style="56" customWidth="1"/>
    <col min="10758" max="10758" width="1" style="56" customWidth="1"/>
    <col min="10759" max="10759" width="12.7109375" style="56" customWidth="1"/>
    <col min="10760" max="10760" width="1" style="56" customWidth="1"/>
    <col min="10761" max="10761" width="12.7109375" style="56" customWidth="1"/>
    <col min="10762" max="10762" width="1" style="56" customWidth="1"/>
    <col min="10763" max="10763" width="12.7109375" style="56" customWidth="1"/>
    <col min="10764" max="10764" width="1" style="56" customWidth="1"/>
    <col min="10765" max="10765" width="12.7109375" style="56" bestFit="1" customWidth="1"/>
    <col min="10766" max="10766" width="1" style="56" customWidth="1"/>
    <col min="10767" max="10767" width="14.28515625" style="56" bestFit="1" customWidth="1"/>
    <col min="10768" max="10768" width="12.7109375" style="56" customWidth="1"/>
    <col min="10769" max="11010" width="9.28515625" style="56"/>
    <col min="11011" max="11012" width="1.7109375" style="56" customWidth="1"/>
    <col min="11013" max="11013" width="51.28515625" style="56" customWidth="1"/>
    <col min="11014" max="11014" width="1" style="56" customWidth="1"/>
    <col min="11015" max="11015" width="12.7109375" style="56" customWidth="1"/>
    <col min="11016" max="11016" width="1" style="56" customWidth="1"/>
    <col min="11017" max="11017" width="12.7109375" style="56" customWidth="1"/>
    <col min="11018" max="11018" width="1" style="56" customWidth="1"/>
    <col min="11019" max="11019" width="12.7109375" style="56" customWidth="1"/>
    <col min="11020" max="11020" width="1" style="56" customWidth="1"/>
    <col min="11021" max="11021" width="12.7109375" style="56" bestFit="1" customWidth="1"/>
    <col min="11022" max="11022" width="1" style="56" customWidth="1"/>
    <col min="11023" max="11023" width="14.28515625" style="56" bestFit="1" customWidth="1"/>
    <col min="11024" max="11024" width="12.7109375" style="56" customWidth="1"/>
    <col min="11025" max="11266" width="9.28515625" style="56"/>
    <col min="11267" max="11268" width="1.7109375" style="56" customWidth="1"/>
    <col min="11269" max="11269" width="51.28515625" style="56" customWidth="1"/>
    <col min="11270" max="11270" width="1" style="56" customWidth="1"/>
    <col min="11271" max="11271" width="12.7109375" style="56" customWidth="1"/>
    <col min="11272" max="11272" width="1" style="56" customWidth="1"/>
    <col min="11273" max="11273" width="12.7109375" style="56" customWidth="1"/>
    <col min="11274" max="11274" width="1" style="56" customWidth="1"/>
    <col min="11275" max="11275" width="12.7109375" style="56" customWidth="1"/>
    <col min="11276" max="11276" width="1" style="56" customWidth="1"/>
    <col min="11277" max="11277" width="12.7109375" style="56" bestFit="1" customWidth="1"/>
    <col min="11278" max="11278" width="1" style="56" customWidth="1"/>
    <col min="11279" max="11279" width="14.28515625" style="56" bestFit="1" customWidth="1"/>
    <col min="11280" max="11280" width="12.7109375" style="56" customWidth="1"/>
    <col min="11281" max="11522" width="9.28515625" style="56"/>
    <col min="11523" max="11524" width="1.7109375" style="56" customWidth="1"/>
    <col min="11525" max="11525" width="51.28515625" style="56" customWidth="1"/>
    <col min="11526" max="11526" width="1" style="56" customWidth="1"/>
    <col min="11527" max="11527" width="12.7109375" style="56" customWidth="1"/>
    <col min="11528" max="11528" width="1" style="56" customWidth="1"/>
    <col min="11529" max="11529" width="12.7109375" style="56" customWidth="1"/>
    <col min="11530" max="11530" width="1" style="56" customWidth="1"/>
    <col min="11531" max="11531" width="12.7109375" style="56" customWidth="1"/>
    <col min="11532" max="11532" width="1" style="56" customWidth="1"/>
    <col min="11533" max="11533" width="12.7109375" style="56" bestFit="1" customWidth="1"/>
    <col min="11534" max="11534" width="1" style="56" customWidth="1"/>
    <col min="11535" max="11535" width="14.28515625" style="56" bestFit="1" customWidth="1"/>
    <col min="11536" max="11536" width="12.7109375" style="56" customWidth="1"/>
    <col min="11537" max="11778" width="9.28515625" style="56"/>
    <col min="11779" max="11780" width="1.7109375" style="56" customWidth="1"/>
    <col min="11781" max="11781" width="51.28515625" style="56" customWidth="1"/>
    <col min="11782" max="11782" width="1" style="56" customWidth="1"/>
    <col min="11783" max="11783" width="12.7109375" style="56" customWidth="1"/>
    <col min="11784" max="11784" width="1" style="56" customWidth="1"/>
    <col min="11785" max="11785" width="12.7109375" style="56" customWidth="1"/>
    <col min="11786" max="11786" width="1" style="56" customWidth="1"/>
    <col min="11787" max="11787" width="12.7109375" style="56" customWidth="1"/>
    <col min="11788" max="11788" width="1" style="56" customWidth="1"/>
    <col min="11789" max="11789" width="12.7109375" style="56" bestFit="1" customWidth="1"/>
    <col min="11790" max="11790" width="1" style="56" customWidth="1"/>
    <col min="11791" max="11791" width="14.28515625" style="56" bestFit="1" customWidth="1"/>
    <col min="11792" max="11792" width="12.7109375" style="56" customWidth="1"/>
    <col min="11793" max="12034" width="9.28515625" style="56"/>
    <col min="12035" max="12036" width="1.7109375" style="56" customWidth="1"/>
    <col min="12037" max="12037" width="51.28515625" style="56" customWidth="1"/>
    <col min="12038" max="12038" width="1" style="56" customWidth="1"/>
    <col min="12039" max="12039" width="12.7109375" style="56" customWidth="1"/>
    <col min="12040" max="12040" width="1" style="56" customWidth="1"/>
    <col min="12041" max="12041" width="12.7109375" style="56" customWidth="1"/>
    <col min="12042" max="12042" width="1" style="56" customWidth="1"/>
    <col min="12043" max="12043" width="12.7109375" style="56" customWidth="1"/>
    <col min="12044" max="12044" width="1" style="56" customWidth="1"/>
    <col min="12045" max="12045" width="12.7109375" style="56" bestFit="1" customWidth="1"/>
    <col min="12046" max="12046" width="1" style="56" customWidth="1"/>
    <col min="12047" max="12047" width="14.28515625" style="56" bestFit="1" customWidth="1"/>
    <col min="12048" max="12048" width="12.7109375" style="56" customWidth="1"/>
    <col min="12049" max="12290" width="9.28515625" style="56"/>
    <col min="12291" max="12292" width="1.7109375" style="56" customWidth="1"/>
    <col min="12293" max="12293" width="51.28515625" style="56" customWidth="1"/>
    <col min="12294" max="12294" width="1" style="56" customWidth="1"/>
    <col min="12295" max="12295" width="12.7109375" style="56" customWidth="1"/>
    <col min="12296" max="12296" width="1" style="56" customWidth="1"/>
    <col min="12297" max="12297" width="12.7109375" style="56" customWidth="1"/>
    <col min="12298" max="12298" width="1" style="56" customWidth="1"/>
    <col min="12299" max="12299" width="12.7109375" style="56" customWidth="1"/>
    <col min="12300" max="12300" width="1" style="56" customWidth="1"/>
    <col min="12301" max="12301" width="12.7109375" style="56" bestFit="1" customWidth="1"/>
    <col min="12302" max="12302" width="1" style="56" customWidth="1"/>
    <col min="12303" max="12303" width="14.28515625" style="56" bestFit="1" customWidth="1"/>
    <col min="12304" max="12304" width="12.7109375" style="56" customWidth="1"/>
    <col min="12305" max="12546" width="9.28515625" style="56"/>
    <col min="12547" max="12548" width="1.7109375" style="56" customWidth="1"/>
    <col min="12549" max="12549" width="51.28515625" style="56" customWidth="1"/>
    <col min="12550" max="12550" width="1" style="56" customWidth="1"/>
    <col min="12551" max="12551" width="12.7109375" style="56" customWidth="1"/>
    <col min="12552" max="12552" width="1" style="56" customWidth="1"/>
    <col min="12553" max="12553" width="12.7109375" style="56" customWidth="1"/>
    <col min="12554" max="12554" width="1" style="56" customWidth="1"/>
    <col min="12555" max="12555" width="12.7109375" style="56" customWidth="1"/>
    <col min="12556" max="12556" width="1" style="56" customWidth="1"/>
    <col min="12557" max="12557" width="12.7109375" style="56" bestFit="1" customWidth="1"/>
    <col min="12558" max="12558" width="1" style="56" customWidth="1"/>
    <col min="12559" max="12559" width="14.28515625" style="56" bestFit="1" customWidth="1"/>
    <col min="12560" max="12560" width="12.7109375" style="56" customWidth="1"/>
    <col min="12561" max="12802" width="9.28515625" style="56"/>
    <col min="12803" max="12804" width="1.7109375" style="56" customWidth="1"/>
    <col min="12805" max="12805" width="51.28515625" style="56" customWidth="1"/>
    <col min="12806" max="12806" width="1" style="56" customWidth="1"/>
    <col min="12807" max="12807" width="12.7109375" style="56" customWidth="1"/>
    <col min="12808" max="12808" width="1" style="56" customWidth="1"/>
    <col min="12809" max="12809" width="12.7109375" style="56" customWidth="1"/>
    <col min="12810" max="12810" width="1" style="56" customWidth="1"/>
    <col min="12811" max="12811" width="12.7109375" style="56" customWidth="1"/>
    <col min="12812" max="12812" width="1" style="56" customWidth="1"/>
    <col min="12813" max="12813" width="12.7109375" style="56" bestFit="1" customWidth="1"/>
    <col min="12814" max="12814" width="1" style="56" customWidth="1"/>
    <col min="12815" max="12815" width="14.28515625" style="56" bestFit="1" customWidth="1"/>
    <col min="12816" max="12816" width="12.7109375" style="56" customWidth="1"/>
    <col min="12817" max="13058" width="9.28515625" style="56"/>
    <col min="13059" max="13060" width="1.7109375" style="56" customWidth="1"/>
    <col min="13061" max="13061" width="51.28515625" style="56" customWidth="1"/>
    <col min="13062" max="13062" width="1" style="56" customWidth="1"/>
    <col min="13063" max="13063" width="12.7109375" style="56" customWidth="1"/>
    <col min="13064" max="13064" width="1" style="56" customWidth="1"/>
    <col min="13065" max="13065" width="12.7109375" style="56" customWidth="1"/>
    <col min="13066" max="13066" width="1" style="56" customWidth="1"/>
    <col min="13067" max="13067" width="12.7109375" style="56" customWidth="1"/>
    <col min="13068" max="13068" width="1" style="56" customWidth="1"/>
    <col min="13069" max="13069" width="12.7109375" style="56" bestFit="1" customWidth="1"/>
    <col min="13070" max="13070" width="1" style="56" customWidth="1"/>
    <col min="13071" max="13071" width="14.28515625" style="56" bestFit="1" customWidth="1"/>
    <col min="13072" max="13072" width="12.7109375" style="56" customWidth="1"/>
    <col min="13073" max="13314" width="9.28515625" style="56"/>
    <col min="13315" max="13316" width="1.7109375" style="56" customWidth="1"/>
    <col min="13317" max="13317" width="51.28515625" style="56" customWidth="1"/>
    <col min="13318" max="13318" width="1" style="56" customWidth="1"/>
    <col min="13319" max="13319" width="12.7109375" style="56" customWidth="1"/>
    <col min="13320" max="13320" width="1" style="56" customWidth="1"/>
    <col min="13321" max="13321" width="12.7109375" style="56" customWidth="1"/>
    <col min="13322" max="13322" width="1" style="56" customWidth="1"/>
    <col min="13323" max="13323" width="12.7109375" style="56" customWidth="1"/>
    <col min="13324" max="13324" width="1" style="56" customWidth="1"/>
    <col min="13325" max="13325" width="12.7109375" style="56" bestFit="1" customWidth="1"/>
    <col min="13326" max="13326" width="1" style="56" customWidth="1"/>
    <col min="13327" max="13327" width="14.28515625" style="56" bestFit="1" customWidth="1"/>
    <col min="13328" max="13328" width="12.7109375" style="56" customWidth="1"/>
    <col min="13329" max="13570" width="9.28515625" style="56"/>
    <col min="13571" max="13572" width="1.7109375" style="56" customWidth="1"/>
    <col min="13573" max="13573" width="51.28515625" style="56" customWidth="1"/>
    <col min="13574" max="13574" width="1" style="56" customWidth="1"/>
    <col min="13575" max="13575" width="12.7109375" style="56" customWidth="1"/>
    <col min="13576" max="13576" width="1" style="56" customWidth="1"/>
    <col min="13577" max="13577" width="12.7109375" style="56" customWidth="1"/>
    <col min="13578" max="13578" width="1" style="56" customWidth="1"/>
    <col min="13579" max="13579" width="12.7109375" style="56" customWidth="1"/>
    <col min="13580" max="13580" width="1" style="56" customWidth="1"/>
    <col min="13581" max="13581" width="12.7109375" style="56" bestFit="1" customWidth="1"/>
    <col min="13582" max="13582" width="1" style="56" customWidth="1"/>
    <col min="13583" max="13583" width="14.28515625" style="56" bestFit="1" customWidth="1"/>
    <col min="13584" max="13584" width="12.7109375" style="56" customWidth="1"/>
    <col min="13585" max="13826" width="9.28515625" style="56"/>
    <col min="13827" max="13828" width="1.7109375" style="56" customWidth="1"/>
    <col min="13829" max="13829" width="51.28515625" style="56" customWidth="1"/>
    <col min="13830" max="13830" width="1" style="56" customWidth="1"/>
    <col min="13831" max="13831" width="12.7109375" style="56" customWidth="1"/>
    <col min="13832" max="13832" width="1" style="56" customWidth="1"/>
    <col min="13833" max="13833" width="12.7109375" style="56" customWidth="1"/>
    <col min="13834" max="13834" width="1" style="56" customWidth="1"/>
    <col min="13835" max="13835" width="12.7109375" style="56" customWidth="1"/>
    <col min="13836" max="13836" width="1" style="56" customWidth="1"/>
    <col min="13837" max="13837" width="12.7109375" style="56" bestFit="1" customWidth="1"/>
    <col min="13838" max="13838" width="1" style="56" customWidth="1"/>
    <col min="13839" max="13839" width="14.28515625" style="56" bestFit="1" customWidth="1"/>
    <col min="13840" max="13840" width="12.7109375" style="56" customWidth="1"/>
    <col min="13841" max="14082" width="9.28515625" style="56"/>
    <col min="14083" max="14084" width="1.7109375" style="56" customWidth="1"/>
    <col min="14085" max="14085" width="51.28515625" style="56" customWidth="1"/>
    <col min="14086" max="14086" width="1" style="56" customWidth="1"/>
    <col min="14087" max="14087" width="12.7109375" style="56" customWidth="1"/>
    <col min="14088" max="14088" width="1" style="56" customWidth="1"/>
    <col min="14089" max="14089" width="12.7109375" style="56" customWidth="1"/>
    <col min="14090" max="14090" width="1" style="56" customWidth="1"/>
    <col min="14091" max="14091" width="12.7109375" style="56" customWidth="1"/>
    <col min="14092" max="14092" width="1" style="56" customWidth="1"/>
    <col min="14093" max="14093" width="12.7109375" style="56" bestFit="1" customWidth="1"/>
    <col min="14094" max="14094" width="1" style="56" customWidth="1"/>
    <col min="14095" max="14095" width="14.28515625" style="56" bestFit="1" customWidth="1"/>
    <col min="14096" max="14096" width="12.7109375" style="56" customWidth="1"/>
    <col min="14097" max="14338" width="9.28515625" style="56"/>
    <col min="14339" max="14340" width="1.7109375" style="56" customWidth="1"/>
    <col min="14341" max="14341" width="51.28515625" style="56" customWidth="1"/>
    <col min="14342" max="14342" width="1" style="56" customWidth="1"/>
    <col min="14343" max="14343" width="12.7109375" style="56" customWidth="1"/>
    <col min="14344" max="14344" width="1" style="56" customWidth="1"/>
    <col min="14345" max="14345" width="12.7109375" style="56" customWidth="1"/>
    <col min="14346" max="14346" width="1" style="56" customWidth="1"/>
    <col min="14347" max="14347" width="12.7109375" style="56" customWidth="1"/>
    <col min="14348" max="14348" width="1" style="56" customWidth="1"/>
    <col min="14349" max="14349" width="12.7109375" style="56" bestFit="1" customWidth="1"/>
    <col min="14350" max="14350" width="1" style="56" customWidth="1"/>
    <col min="14351" max="14351" width="14.28515625" style="56" bestFit="1" customWidth="1"/>
    <col min="14352" max="14352" width="12.7109375" style="56" customWidth="1"/>
    <col min="14353" max="14594" width="9.28515625" style="56"/>
    <col min="14595" max="14596" width="1.7109375" style="56" customWidth="1"/>
    <col min="14597" max="14597" width="51.28515625" style="56" customWidth="1"/>
    <col min="14598" max="14598" width="1" style="56" customWidth="1"/>
    <col min="14599" max="14599" width="12.7109375" style="56" customWidth="1"/>
    <col min="14600" max="14600" width="1" style="56" customWidth="1"/>
    <col min="14601" max="14601" width="12.7109375" style="56" customWidth="1"/>
    <col min="14602" max="14602" width="1" style="56" customWidth="1"/>
    <col min="14603" max="14603" width="12.7109375" style="56" customWidth="1"/>
    <col min="14604" max="14604" width="1" style="56" customWidth="1"/>
    <col min="14605" max="14605" width="12.7109375" style="56" bestFit="1" customWidth="1"/>
    <col min="14606" max="14606" width="1" style="56" customWidth="1"/>
    <col min="14607" max="14607" width="14.28515625" style="56" bestFit="1" customWidth="1"/>
    <col min="14608" max="14608" width="12.7109375" style="56" customWidth="1"/>
    <col min="14609" max="14850" width="9.28515625" style="56"/>
    <col min="14851" max="14852" width="1.7109375" style="56" customWidth="1"/>
    <col min="14853" max="14853" width="51.28515625" style="56" customWidth="1"/>
    <col min="14854" max="14854" width="1" style="56" customWidth="1"/>
    <col min="14855" max="14855" width="12.7109375" style="56" customWidth="1"/>
    <col min="14856" max="14856" width="1" style="56" customWidth="1"/>
    <col min="14857" max="14857" width="12.7109375" style="56" customWidth="1"/>
    <col min="14858" max="14858" width="1" style="56" customWidth="1"/>
    <col min="14859" max="14859" width="12.7109375" style="56" customWidth="1"/>
    <col min="14860" max="14860" width="1" style="56" customWidth="1"/>
    <col min="14861" max="14861" width="12.7109375" style="56" bestFit="1" customWidth="1"/>
    <col min="14862" max="14862" width="1" style="56" customWidth="1"/>
    <col min="14863" max="14863" width="14.28515625" style="56" bestFit="1" customWidth="1"/>
    <col min="14864" max="14864" width="12.7109375" style="56" customWidth="1"/>
    <col min="14865" max="15106" width="9.28515625" style="56"/>
    <col min="15107" max="15108" width="1.7109375" style="56" customWidth="1"/>
    <col min="15109" max="15109" width="51.28515625" style="56" customWidth="1"/>
    <col min="15110" max="15110" width="1" style="56" customWidth="1"/>
    <col min="15111" max="15111" width="12.7109375" style="56" customWidth="1"/>
    <col min="15112" max="15112" width="1" style="56" customWidth="1"/>
    <col min="15113" max="15113" width="12.7109375" style="56" customWidth="1"/>
    <col min="15114" max="15114" width="1" style="56" customWidth="1"/>
    <col min="15115" max="15115" width="12.7109375" style="56" customWidth="1"/>
    <col min="15116" max="15116" width="1" style="56" customWidth="1"/>
    <col min="15117" max="15117" width="12.7109375" style="56" bestFit="1" customWidth="1"/>
    <col min="15118" max="15118" width="1" style="56" customWidth="1"/>
    <col min="15119" max="15119" width="14.28515625" style="56" bestFit="1" customWidth="1"/>
    <col min="15120" max="15120" width="12.7109375" style="56" customWidth="1"/>
    <col min="15121" max="15362" width="9.28515625" style="56"/>
    <col min="15363" max="15364" width="1.7109375" style="56" customWidth="1"/>
    <col min="15365" max="15365" width="51.28515625" style="56" customWidth="1"/>
    <col min="15366" max="15366" width="1" style="56" customWidth="1"/>
    <col min="15367" max="15367" width="12.7109375" style="56" customWidth="1"/>
    <col min="15368" max="15368" width="1" style="56" customWidth="1"/>
    <col min="15369" max="15369" width="12.7109375" style="56" customWidth="1"/>
    <col min="15370" max="15370" width="1" style="56" customWidth="1"/>
    <col min="15371" max="15371" width="12.7109375" style="56" customWidth="1"/>
    <col min="15372" max="15372" width="1" style="56" customWidth="1"/>
    <col min="15373" max="15373" width="12.7109375" style="56" bestFit="1" customWidth="1"/>
    <col min="15374" max="15374" width="1" style="56" customWidth="1"/>
    <col min="15375" max="15375" width="14.28515625" style="56" bestFit="1" customWidth="1"/>
    <col min="15376" max="15376" width="12.7109375" style="56" customWidth="1"/>
    <col min="15377" max="15618" width="9.28515625" style="56"/>
    <col min="15619" max="15620" width="1.7109375" style="56" customWidth="1"/>
    <col min="15621" max="15621" width="51.28515625" style="56" customWidth="1"/>
    <col min="15622" max="15622" width="1" style="56" customWidth="1"/>
    <col min="15623" max="15623" width="12.7109375" style="56" customWidth="1"/>
    <col min="15624" max="15624" width="1" style="56" customWidth="1"/>
    <col min="15625" max="15625" width="12.7109375" style="56" customWidth="1"/>
    <col min="15626" max="15626" width="1" style="56" customWidth="1"/>
    <col min="15627" max="15627" width="12.7109375" style="56" customWidth="1"/>
    <col min="15628" max="15628" width="1" style="56" customWidth="1"/>
    <col min="15629" max="15629" width="12.7109375" style="56" bestFit="1" customWidth="1"/>
    <col min="15630" max="15630" width="1" style="56" customWidth="1"/>
    <col min="15631" max="15631" width="14.28515625" style="56" bestFit="1" customWidth="1"/>
    <col min="15632" max="15632" width="12.7109375" style="56" customWidth="1"/>
    <col min="15633" max="15874" width="9.28515625" style="56"/>
    <col min="15875" max="15876" width="1.7109375" style="56" customWidth="1"/>
    <col min="15877" max="15877" width="51.28515625" style="56" customWidth="1"/>
    <col min="15878" max="15878" width="1" style="56" customWidth="1"/>
    <col min="15879" max="15879" width="12.7109375" style="56" customWidth="1"/>
    <col min="15880" max="15880" width="1" style="56" customWidth="1"/>
    <col min="15881" max="15881" width="12.7109375" style="56" customWidth="1"/>
    <col min="15882" max="15882" width="1" style="56" customWidth="1"/>
    <col min="15883" max="15883" width="12.7109375" style="56" customWidth="1"/>
    <col min="15884" max="15884" width="1" style="56" customWidth="1"/>
    <col min="15885" max="15885" width="12.7109375" style="56" bestFit="1" customWidth="1"/>
    <col min="15886" max="15886" width="1" style="56" customWidth="1"/>
    <col min="15887" max="15887" width="14.28515625" style="56" bestFit="1" customWidth="1"/>
    <col min="15888" max="15888" width="12.7109375" style="56" customWidth="1"/>
    <col min="15889" max="16130" width="9.28515625" style="56"/>
    <col min="16131" max="16132" width="1.7109375" style="56" customWidth="1"/>
    <col min="16133" max="16133" width="51.28515625" style="56" customWidth="1"/>
    <col min="16134" max="16134" width="1" style="56" customWidth="1"/>
    <col min="16135" max="16135" width="12.7109375" style="56" customWidth="1"/>
    <col min="16136" max="16136" width="1" style="56" customWidth="1"/>
    <col min="16137" max="16137" width="12.7109375" style="56" customWidth="1"/>
    <col min="16138" max="16138" width="1" style="56" customWidth="1"/>
    <col min="16139" max="16139" width="12.7109375" style="56" customWidth="1"/>
    <col min="16140" max="16140" width="1" style="56" customWidth="1"/>
    <col min="16141" max="16141" width="12.7109375" style="56" bestFit="1" customWidth="1"/>
    <col min="16142" max="16142" width="1" style="56" customWidth="1"/>
    <col min="16143" max="16143" width="14.28515625" style="56" bestFit="1" customWidth="1"/>
    <col min="16144" max="16144" width="12.7109375" style="56" customWidth="1"/>
    <col min="16145" max="16384" width="9.28515625" style="56"/>
  </cols>
  <sheetData>
    <row r="1" spans="1:16" s="144" customFormat="1" ht="20.100000000000001" customHeight="1" x14ac:dyDescent="0.25">
      <c r="A1" s="141" t="str">
        <f>'9-10'!A1</f>
        <v>บริษัท ซีออยล์ จำกัด (มหาชน)</v>
      </c>
      <c r="B1" s="141"/>
      <c r="C1" s="141"/>
      <c r="D1" s="148"/>
      <c r="F1" s="148"/>
      <c r="G1" s="137"/>
      <c r="H1" s="137"/>
      <c r="I1" s="142"/>
      <c r="J1" s="142"/>
      <c r="K1" s="143" t="s">
        <v>17</v>
      </c>
      <c r="L1" s="143"/>
      <c r="M1" s="137"/>
      <c r="N1" s="137"/>
      <c r="O1" s="137"/>
    </row>
    <row r="2" spans="1:16" s="144" customFormat="1" ht="20.100000000000001" customHeight="1" x14ac:dyDescent="0.25">
      <c r="A2" s="141" t="s">
        <v>217</v>
      </c>
      <c r="B2" s="141"/>
      <c r="C2" s="141"/>
      <c r="D2" s="148"/>
      <c r="F2" s="148"/>
      <c r="G2" s="137"/>
      <c r="H2" s="137"/>
      <c r="I2" s="142"/>
      <c r="J2" s="142"/>
      <c r="K2" s="142"/>
      <c r="L2" s="142"/>
      <c r="M2" s="137"/>
      <c r="N2" s="137"/>
      <c r="O2" s="137"/>
    </row>
    <row r="3" spans="1:16" s="144" customFormat="1" ht="20.100000000000001" customHeight="1" x14ac:dyDescent="0.25">
      <c r="A3" s="145" t="str">
        <f>'9-10'!A3</f>
        <v>สำหรับงวดหกเดือนสิ้นสุดวันที่ 30 มิถุนายน พ.ศ. 2563</v>
      </c>
      <c r="B3" s="145"/>
      <c r="C3" s="145"/>
      <c r="D3" s="145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6" s="89" customFormat="1" ht="20.100000000000001" customHeight="1" x14ac:dyDescent="0.25">
      <c r="A4" s="94"/>
      <c r="B4" s="94"/>
      <c r="C4" s="94"/>
      <c r="D4" s="90"/>
      <c r="F4" s="90"/>
      <c r="G4" s="57"/>
      <c r="H4" s="57"/>
      <c r="I4" s="74"/>
      <c r="J4" s="74"/>
      <c r="K4" s="74"/>
      <c r="L4" s="74"/>
      <c r="M4" s="57"/>
      <c r="N4" s="57"/>
      <c r="O4" s="57"/>
    </row>
    <row r="5" spans="1:16" s="98" customFormat="1" ht="20.100000000000001" customHeight="1" x14ac:dyDescent="0.25">
      <c r="A5" s="95"/>
      <c r="B5" s="95"/>
      <c r="C5" s="95"/>
      <c r="D5" s="96"/>
      <c r="F5" s="96"/>
      <c r="G5" s="261" t="s">
        <v>91</v>
      </c>
      <c r="H5" s="261"/>
      <c r="I5" s="261"/>
      <c r="J5" s="261"/>
      <c r="K5" s="261"/>
      <c r="L5" s="261"/>
      <c r="M5" s="261"/>
      <c r="N5" s="261"/>
      <c r="O5" s="261"/>
      <c r="P5" s="97"/>
    </row>
    <row r="6" spans="1:16" s="98" customFormat="1" ht="20.100000000000001" customHeight="1" x14ac:dyDescent="0.25">
      <c r="G6" s="99"/>
      <c r="H6" s="99"/>
      <c r="I6" s="99"/>
      <c r="J6" s="99"/>
      <c r="K6" s="261" t="s">
        <v>30</v>
      </c>
      <c r="L6" s="261"/>
      <c r="M6" s="261"/>
      <c r="N6" s="100"/>
      <c r="O6" s="100"/>
      <c r="P6" s="100"/>
    </row>
    <row r="7" spans="1:16" s="98" customFormat="1" ht="20.100000000000001" customHeight="1" x14ac:dyDescent="0.25">
      <c r="G7" s="99"/>
      <c r="H7" s="99"/>
      <c r="I7" s="99"/>
      <c r="J7" s="99"/>
      <c r="K7" s="101" t="s">
        <v>47</v>
      </c>
      <c r="L7" s="97"/>
      <c r="M7" s="97"/>
      <c r="N7" s="100"/>
      <c r="O7" s="100"/>
      <c r="P7" s="100"/>
    </row>
    <row r="8" spans="1:16" s="98" customFormat="1" ht="20.100000000000001" customHeight="1" x14ac:dyDescent="0.25">
      <c r="G8" s="101" t="s">
        <v>48</v>
      </c>
      <c r="H8" s="101"/>
      <c r="I8" s="101" t="s">
        <v>49</v>
      </c>
      <c r="J8" s="101"/>
      <c r="K8" s="101" t="s">
        <v>50</v>
      </c>
      <c r="L8" s="101"/>
      <c r="M8" s="101"/>
      <c r="N8" s="101"/>
      <c r="O8" s="101" t="s">
        <v>46</v>
      </c>
      <c r="P8" s="101"/>
    </row>
    <row r="9" spans="1:16" s="98" customFormat="1" ht="20.100000000000001" customHeight="1" x14ac:dyDescent="0.25">
      <c r="A9" s="95"/>
      <c r="B9" s="95"/>
      <c r="C9" s="95"/>
      <c r="D9" s="102"/>
      <c r="F9" s="102"/>
      <c r="G9" s="101" t="s">
        <v>51</v>
      </c>
      <c r="H9" s="101"/>
      <c r="I9" s="101" t="s">
        <v>52</v>
      </c>
      <c r="J9" s="101"/>
      <c r="K9" s="101" t="s">
        <v>53</v>
      </c>
      <c r="L9" s="101"/>
      <c r="M9" s="101" t="s">
        <v>54</v>
      </c>
      <c r="N9" s="101"/>
      <c r="O9" s="101" t="s">
        <v>92</v>
      </c>
      <c r="P9" s="101"/>
    </row>
    <row r="10" spans="1:16" s="98" customFormat="1" ht="20.100000000000001" customHeight="1" x14ac:dyDescent="0.25">
      <c r="A10" s="95"/>
      <c r="B10" s="95"/>
      <c r="C10" s="95"/>
      <c r="D10" s="102"/>
      <c r="E10" s="235" t="s">
        <v>4</v>
      </c>
      <c r="F10" s="102"/>
      <c r="G10" s="103" t="s">
        <v>5</v>
      </c>
      <c r="H10" s="101"/>
      <c r="I10" s="103" t="s">
        <v>5</v>
      </c>
      <c r="J10" s="101"/>
      <c r="K10" s="103" t="s">
        <v>5</v>
      </c>
      <c r="L10" s="101"/>
      <c r="M10" s="103" t="s">
        <v>5</v>
      </c>
      <c r="N10" s="101"/>
      <c r="O10" s="103" t="s">
        <v>5</v>
      </c>
      <c r="P10" s="101"/>
    </row>
    <row r="11" spans="1:16" s="107" customFormat="1" ht="20.100000000000001" customHeight="1" x14ac:dyDescent="0.25">
      <c r="A11" s="104"/>
      <c r="B11" s="104"/>
      <c r="C11" s="104"/>
      <c r="D11" s="105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</row>
    <row r="12" spans="1:16" s="109" customFormat="1" ht="20.100000000000001" customHeight="1" x14ac:dyDescent="0.25">
      <c r="A12" s="108" t="s">
        <v>146</v>
      </c>
      <c r="B12" s="108"/>
      <c r="G12" s="44">
        <v>553559662</v>
      </c>
      <c r="H12" s="44"/>
      <c r="I12" s="44">
        <v>933170699</v>
      </c>
      <c r="J12" s="44"/>
      <c r="K12" s="44">
        <v>26509200</v>
      </c>
      <c r="L12" s="44"/>
      <c r="M12" s="44">
        <v>110371995</v>
      </c>
      <c r="N12" s="44"/>
      <c r="O12" s="44">
        <f>SUM(G12:M12)</f>
        <v>1623611556</v>
      </c>
      <c r="P12" s="44"/>
    </row>
    <row r="13" spans="1:16" s="109" customFormat="1" ht="8.1" customHeight="1" x14ac:dyDescent="0.25">
      <c r="G13" s="110"/>
      <c r="H13" s="44"/>
      <c r="I13" s="110"/>
      <c r="J13" s="110"/>
      <c r="K13" s="214"/>
      <c r="L13" s="44"/>
      <c r="M13" s="111"/>
      <c r="N13" s="111"/>
      <c r="O13" s="44"/>
      <c r="P13" s="44"/>
    </row>
    <row r="14" spans="1:16" s="109" customFormat="1" ht="20.100000000000001" customHeight="1" x14ac:dyDescent="0.25">
      <c r="A14" s="108" t="s">
        <v>102</v>
      </c>
      <c r="B14" s="108"/>
      <c r="G14" s="44"/>
      <c r="H14" s="44"/>
      <c r="I14" s="44"/>
      <c r="J14" s="44"/>
      <c r="K14" s="214"/>
      <c r="L14" s="44"/>
      <c r="M14" s="44"/>
      <c r="N14" s="44"/>
      <c r="O14" s="44"/>
      <c r="P14" s="44"/>
    </row>
    <row r="15" spans="1:16" s="109" customFormat="1" ht="20.100000000000001" customHeight="1" x14ac:dyDescent="0.25">
      <c r="A15" s="109" t="s">
        <v>79</v>
      </c>
      <c r="G15" s="112">
        <v>0</v>
      </c>
      <c r="H15" s="110"/>
      <c r="I15" s="112">
        <v>0</v>
      </c>
      <c r="J15" s="110"/>
      <c r="K15" s="112">
        <v>0</v>
      </c>
      <c r="L15" s="44"/>
      <c r="M15" s="112">
        <v>-30601983</v>
      </c>
      <c r="N15" s="44"/>
      <c r="O15" s="45">
        <f>SUM(G15:M15)</f>
        <v>-30601983</v>
      </c>
      <c r="P15" s="44"/>
    </row>
    <row r="16" spans="1:16" s="109" customFormat="1" ht="8.1" customHeight="1" x14ac:dyDescent="0.25">
      <c r="G16" s="110"/>
      <c r="H16" s="44"/>
      <c r="I16" s="110"/>
      <c r="J16" s="110"/>
      <c r="K16" s="214"/>
      <c r="L16" s="44"/>
      <c r="M16" s="111"/>
      <c r="N16" s="111"/>
      <c r="O16" s="44"/>
      <c r="P16" s="44"/>
    </row>
    <row r="17" spans="1:16" s="109" customFormat="1" ht="20.100000000000001" customHeight="1" thickBot="1" x14ac:dyDescent="0.3">
      <c r="A17" s="108" t="s">
        <v>187</v>
      </c>
      <c r="B17" s="108"/>
      <c r="G17" s="113">
        <f>SUM(G12:G15)</f>
        <v>553559662</v>
      </c>
      <c r="H17" s="110"/>
      <c r="I17" s="113">
        <f>SUM(I12:I15)</f>
        <v>933170699</v>
      </c>
      <c r="J17" s="44"/>
      <c r="K17" s="113">
        <f>SUM(K12:K15)</f>
        <v>26509200</v>
      </c>
      <c r="L17" s="110"/>
      <c r="M17" s="113">
        <f>SUM(M12:M15)</f>
        <v>79770012</v>
      </c>
      <c r="N17" s="110"/>
      <c r="O17" s="113">
        <f>SUM(O12:O15)</f>
        <v>1593009573</v>
      </c>
      <c r="P17" s="44"/>
    </row>
    <row r="18" spans="1:16" s="109" customFormat="1" ht="20.100000000000001" customHeight="1" thickTop="1" x14ac:dyDescent="0.25">
      <c r="A18" s="108"/>
      <c r="B18" s="108"/>
      <c r="G18" s="20"/>
      <c r="H18" s="80"/>
      <c r="I18" s="20"/>
      <c r="J18" s="80"/>
      <c r="K18" s="20"/>
      <c r="L18" s="80"/>
      <c r="M18" s="20"/>
      <c r="N18" s="20"/>
      <c r="O18" s="20"/>
      <c r="P18" s="19"/>
    </row>
    <row r="19" spans="1:16" s="109" customFormat="1" ht="20.100000000000001" customHeight="1" x14ac:dyDescent="0.25">
      <c r="A19" s="108" t="s">
        <v>204</v>
      </c>
      <c r="B19" s="108"/>
      <c r="G19" s="48">
        <v>553559662</v>
      </c>
      <c r="H19" s="80"/>
      <c r="I19" s="48">
        <v>933170699</v>
      </c>
      <c r="J19" s="80"/>
      <c r="K19" s="48">
        <v>27520000</v>
      </c>
      <c r="L19" s="80"/>
      <c r="M19" s="48">
        <v>130149123</v>
      </c>
      <c r="N19" s="80"/>
      <c r="O19" s="48">
        <v>1644399484</v>
      </c>
      <c r="P19" s="19"/>
    </row>
    <row r="20" spans="1:16" s="109" customFormat="1" ht="20.100000000000001" customHeight="1" x14ac:dyDescent="0.25">
      <c r="A20" s="109" t="s">
        <v>205</v>
      </c>
      <c r="B20" s="108"/>
      <c r="E20" s="243">
        <v>6</v>
      </c>
      <c r="G20" s="49">
        <v>0</v>
      </c>
      <c r="H20" s="80"/>
      <c r="I20" s="49">
        <v>0</v>
      </c>
      <c r="J20" s="80"/>
      <c r="K20" s="49">
        <v>0</v>
      </c>
      <c r="L20" s="80"/>
      <c r="M20" s="49">
        <v>-4403041</v>
      </c>
      <c r="N20" s="80"/>
      <c r="O20" s="49">
        <v>-4403041</v>
      </c>
      <c r="P20" s="19"/>
    </row>
    <row r="21" spans="1:16" s="114" customFormat="1" ht="8.1" customHeight="1" x14ac:dyDescent="0.25">
      <c r="G21" s="115"/>
      <c r="H21" s="99"/>
      <c r="I21" s="115"/>
      <c r="J21" s="100"/>
      <c r="K21" s="215"/>
      <c r="L21" s="99"/>
      <c r="M21" s="116"/>
      <c r="N21" s="117"/>
      <c r="O21" s="48"/>
      <c r="P21" s="99"/>
    </row>
    <row r="22" spans="1:16" s="114" customFormat="1" ht="20.100000000000001" customHeight="1" x14ac:dyDescent="0.25">
      <c r="A22" s="118" t="s">
        <v>206</v>
      </c>
      <c r="B22" s="118"/>
      <c r="G22" s="48">
        <f>SUM(G19:G20)</f>
        <v>553559662</v>
      </c>
      <c r="H22" s="99"/>
      <c r="I22" s="48">
        <f>SUM(I19:I20)</f>
        <v>933170699</v>
      </c>
      <c r="J22" s="99"/>
      <c r="K22" s="48">
        <f>SUM(K19:K20)</f>
        <v>27520000</v>
      </c>
      <c r="L22" s="99"/>
      <c r="M22" s="48">
        <f>SUM(M19:M20)</f>
        <v>125746082</v>
      </c>
      <c r="N22" s="99"/>
      <c r="O22" s="48">
        <f>SUM(G22:M22)</f>
        <v>1639996443</v>
      </c>
      <c r="P22" s="99"/>
    </row>
    <row r="23" spans="1:16" s="114" customFormat="1" ht="20.100000000000001" customHeight="1" x14ac:dyDescent="0.25">
      <c r="A23" s="118" t="s">
        <v>102</v>
      </c>
      <c r="B23" s="118"/>
      <c r="G23" s="48"/>
      <c r="H23" s="99"/>
      <c r="I23" s="48"/>
      <c r="J23" s="99"/>
      <c r="K23" s="215"/>
      <c r="L23" s="99"/>
      <c r="M23" s="48"/>
      <c r="N23" s="99"/>
      <c r="O23" s="48"/>
      <c r="P23" s="99"/>
    </row>
    <row r="24" spans="1:16" s="114" customFormat="1" ht="20.100000000000001" customHeight="1" x14ac:dyDescent="0.25">
      <c r="A24" s="114" t="s">
        <v>220</v>
      </c>
      <c r="E24" s="236">
        <v>19</v>
      </c>
      <c r="G24" s="48">
        <v>55355129</v>
      </c>
      <c r="H24" s="99"/>
      <c r="I24" s="48">
        <v>0</v>
      </c>
      <c r="J24" s="99"/>
      <c r="K24" s="48">
        <v>0</v>
      </c>
      <c r="L24" s="99"/>
      <c r="M24" s="48">
        <v>0</v>
      </c>
      <c r="N24" s="99"/>
      <c r="O24" s="48">
        <f>SUM(G24:M24)</f>
        <v>55355129</v>
      </c>
      <c r="P24" s="99"/>
    </row>
    <row r="25" spans="1:16" s="114" customFormat="1" ht="20.100000000000001" customHeight="1" x14ac:dyDescent="0.25">
      <c r="A25" s="114" t="s">
        <v>221</v>
      </c>
      <c r="E25" s="236">
        <v>20</v>
      </c>
      <c r="G25" s="48">
        <v>0</v>
      </c>
      <c r="H25" s="99"/>
      <c r="I25" s="48">
        <v>0</v>
      </c>
      <c r="J25" s="99"/>
      <c r="K25" s="48">
        <v>0</v>
      </c>
      <c r="L25" s="99"/>
      <c r="M25" s="48">
        <v>-61506628</v>
      </c>
      <c r="N25" s="99"/>
      <c r="O25" s="48">
        <f>SUM(G25:M25)</f>
        <v>-61506628</v>
      </c>
      <c r="P25" s="99"/>
    </row>
    <row r="26" spans="1:16" s="114" customFormat="1" ht="20.100000000000001" customHeight="1" x14ac:dyDescent="0.25">
      <c r="A26" s="114" t="s">
        <v>79</v>
      </c>
      <c r="G26" s="119">
        <v>0</v>
      </c>
      <c r="H26" s="100"/>
      <c r="I26" s="119">
        <v>0</v>
      </c>
      <c r="J26" s="100"/>
      <c r="K26" s="119">
        <v>0</v>
      </c>
      <c r="L26" s="99"/>
      <c r="M26" s="119">
        <v>97910152</v>
      </c>
      <c r="N26" s="99"/>
      <c r="O26" s="119">
        <f>SUM(G26:M26)</f>
        <v>97910152</v>
      </c>
      <c r="P26" s="99"/>
    </row>
    <row r="27" spans="1:16" s="114" customFormat="1" ht="8.1" customHeight="1" x14ac:dyDescent="0.25">
      <c r="G27" s="115"/>
      <c r="H27" s="99"/>
      <c r="I27" s="115"/>
      <c r="J27" s="100"/>
      <c r="K27" s="215"/>
      <c r="L27" s="99"/>
      <c r="M27" s="116"/>
      <c r="N27" s="117"/>
      <c r="O27" s="48"/>
      <c r="P27" s="99"/>
    </row>
    <row r="28" spans="1:16" s="114" customFormat="1" ht="20.100000000000001" customHeight="1" thickBot="1" x14ac:dyDescent="0.3">
      <c r="A28" s="118" t="s">
        <v>197</v>
      </c>
      <c r="B28" s="118"/>
      <c r="G28" s="120">
        <f>SUM(G22:G26)</f>
        <v>608914791</v>
      </c>
      <c r="H28" s="100"/>
      <c r="I28" s="120">
        <f>SUM(I22:I26)</f>
        <v>933170699</v>
      </c>
      <c r="J28" s="99"/>
      <c r="K28" s="120">
        <f>SUM(K22:K26)</f>
        <v>27520000</v>
      </c>
      <c r="L28" s="100"/>
      <c r="M28" s="120">
        <f>SUM(M22:M26)</f>
        <v>162149606</v>
      </c>
      <c r="N28" s="100"/>
      <c r="O28" s="120">
        <f>SUM(O22:O26)</f>
        <v>1731755096</v>
      </c>
      <c r="P28" s="99"/>
    </row>
    <row r="29" spans="1:16" s="114" customFormat="1" ht="7.5" customHeight="1" thickTop="1" x14ac:dyDescent="0.25">
      <c r="A29" s="118"/>
      <c r="B29" s="118"/>
      <c r="G29" s="57"/>
      <c r="H29" s="74"/>
      <c r="I29" s="57"/>
      <c r="J29" s="74"/>
      <c r="K29" s="57"/>
      <c r="L29" s="74"/>
      <c r="M29" s="57"/>
      <c r="N29" s="57"/>
      <c r="O29" s="213"/>
      <c r="P29" s="56"/>
    </row>
    <row r="30" spans="1:16" s="114" customFormat="1" ht="19.5" customHeight="1" x14ac:dyDescent="0.25">
      <c r="A30" s="118"/>
      <c r="B30" s="118"/>
      <c r="G30" s="57"/>
      <c r="H30" s="57"/>
      <c r="I30" s="57"/>
      <c r="J30" s="57"/>
      <c r="K30" s="57"/>
      <c r="L30" s="57"/>
      <c r="M30" s="57"/>
      <c r="N30" s="57"/>
      <c r="O30" s="57"/>
      <c r="P30" s="56"/>
    </row>
    <row r="31" spans="1:16" s="136" customFormat="1" ht="22.15" customHeight="1" x14ac:dyDescent="0.25">
      <c r="A31" s="139" t="str">
        <f>'9-10'!A66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31" s="147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</row>
  </sheetData>
  <mergeCells count="2">
    <mergeCell ref="G5:O5"/>
    <mergeCell ref="K6:M6"/>
  </mergeCells>
  <pageMargins left="0.9" right="0.5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59127-A4C5-42C3-8082-6D95838DD3B0}">
  <dimension ref="A1:L106"/>
  <sheetViews>
    <sheetView zoomScale="120" zoomScaleNormal="120" zoomScaleSheetLayoutView="90" workbookViewId="0">
      <selection activeCell="A110" sqref="A110"/>
    </sheetView>
  </sheetViews>
  <sheetFormatPr defaultColWidth="9.5703125" defaultRowHeight="20.100000000000001" customHeight="1" x14ac:dyDescent="0.25"/>
  <cols>
    <col min="1" max="1" width="37.5703125" style="86" customWidth="1"/>
    <col min="2" max="2" width="7" style="178" customWidth="1"/>
    <col min="3" max="3" width="0.85546875" style="178" customWidth="1"/>
    <col min="4" max="4" width="14" style="20" customWidth="1"/>
    <col min="5" max="5" width="0.85546875" style="20" customWidth="1"/>
    <col min="6" max="6" width="14" style="20" customWidth="1"/>
    <col min="7" max="7" width="0.85546875" style="20" customWidth="1"/>
    <col min="8" max="8" width="14" style="20" customWidth="1"/>
    <col min="9" max="9" width="0.85546875" style="20" customWidth="1"/>
    <col min="10" max="10" width="14" style="20" customWidth="1"/>
    <col min="11" max="11" width="9.28515625" style="86" customWidth="1"/>
    <col min="12" max="12" width="10" style="86" bestFit="1" customWidth="1"/>
    <col min="13" max="219" width="9.28515625" style="86" customWidth="1"/>
    <col min="220" max="220" width="52.28515625" style="86" bestFit="1" customWidth="1"/>
    <col min="221" max="221" width="5.28515625" style="86" customWidth="1"/>
    <col min="222" max="222" width="13.42578125" style="86" customWidth="1"/>
    <col min="223" max="223" width="1.28515625" style="86" customWidth="1"/>
    <col min="224" max="224" width="13.42578125" style="86" customWidth="1"/>
    <col min="225" max="225" width="1.42578125" style="86" customWidth="1"/>
    <col min="226" max="226" width="13.42578125" style="86" customWidth="1"/>
    <col min="227" max="227" width="1.28515625" style="86" customWidth="1"/>
    <col min="228" max="228" width="13.42578125" style="86" customWidth="1"/>
    <col min="229" max="229" width="4.7109375" style="86" customWidth="1"/>
    <col min="230" max="256" width="9.5703125" style="86"/>
    <col min="257" max="257" width="30.7109375" style="86" customWidth="1"/>
    <col min="258" max="258" width="6.28515625" style="86" customWidth="1"/>
    <col min="259" max="259" width="0.7109375" style="86" customWidth="1"/>
    <col min="260" max="260" width="14" style="86" customWidth="1"/>
    <col min="261" max="261" width="0.7109375" style="86" customWidth="1"/>
    <col min="262" max="262" width="14" style="86" customWidth="1"/>
    <col min="263" max="263" width="0.7109375" style="86" customWidth="1"/>
    <col min="264" max="264" width="14" style="86" customWidth="1"/>
    <col min="265" max="265" width="0.7109375" style="86" customWidth="1"/>
    <col min="266" max="266" width="14" style="86" customWidth="1"/>
    <col min="267" max="475" width="9.28515625" style="86" customWidth="1"/>
    <col min="476" max="476" width="52.28515625" style="86" bestFit="1" customWidth="1"/>
    <col min="477" max="477" width="5.28515625" style="86" customWidth="1"/>
    <col min="478" max="478" width="13.42578125" style="86" customWidth="1"/>
    <col min="479" max="479" width="1.28515625" style="86" customWidth="1"/>
    <col min="480" max="480" width="13.42578125" style="86" customWidth="1"/>
    <col min="481" max="481" width="1.42578125" style="86" customWidth="1"/>
    <col min="482" max="482" width="13.42578125" style="86" customWidth="1"/>
    <col min="483" max="483" width="1.28515625" style="86" customWidth="1"/>
    <col min="484" max="484" width="13.42578125" style="86" customWidth="1"/>
    <col min="485" max="485" width="4.7109375" style="86" customWidth="1"/>
    <col min="486" max="512" width="9.5703125" style="86"/>
    <col min="513" max="513" width="30.7109375" style="86" customWidth="1"/>
    <col min="514" max="514" width="6.28515625" style="86" customWidth="1"/>
    <col min="515" max="515" width="0.7109375" style="86" customWidth="1"/>
    <col min="516" max="516" width="14" style="86" customWidth="1"/>
    <col min="517" max="517" width="0.7109375" style="86" customWidth="1"/>
    <col min="518" max="518" width="14" style="86" customWidth="1"/>
    <col min="519" max="519" width="0.7109375" style="86" customWidth="1"/>
    <col min="520" max="520" width="14" style="86" customWidth="1"/>
    <col min="521" max="521" width="0.7109375" style="86" customWidth="1"/>
    <col min="522" max="522" width="14" style="86" customWidth="1"/>
    <col min="523" max="731" width="9.28515625" style="86" customWidth="1"/>
    <col min="732" max="732" width="52.28515625" style="86" bestFit="1" customWidth="1"/>
    <col min="733" max="733" width="5.28515625" style="86" customWidth="1"/>
    <col min="734" max="734" width="13.42578125" style="86" customWidth="1"/>
    <col min="735" max="735" width="1.28515625" style="86" customWidth="1"/>
    <col min="736" max="736" width="13.42578125" style="86" customWidth="1"/>
    <col min="737" max="737" width="1.42578125" style="86" customWidth="1"/>
    <col min="738" max="738" width="13.42578125" style="86" customWidth="1"/>
    <col min="739" max="739" width="1.28515625" style="86" customWidth="1"/>
    <col min="740" max="740" width="13.42578125" style="86" customWidth="1"/>
    <col min="741" max="741" width="4.7109375" style="86" customWidth="1"/>
    <col min="742" max="768" width="9.5703125" style="86"/>
    <col min="769" max="769" width="30.7109375" style="86" customWidth="1"/>
    <col min="770" max="770" width="6.28515625" style="86" customWidth="1"/>
    <col min="771" max="771" width="0.7109375" style="86" customWidth="1"/>
    <col min="772" max="772" width="14" style="86" customWidth="1"/>
    <col min="773" max="773" width="0.7109375" style="86" customWidth="1"/>
    <col min="774" max="774" width="14" style="86" customWidth="1"/>
    <col min="775" max="775" width="0.7109375" style="86" customWidth="1"/>
    <col min="776" max="776" width="14" style="86" customWidth="1"/>
    <col min="777" max="777" width="0.7109375" style="86" customWidth="1"/>
    <col min="778" max="778" width="14" style="86" customWidth="1"/>
    <col min="779" max="987" width="9.28515625" style="86" customWidth="1"/>
    <col min="988" max="988" width="52.28515625" style="86" bestFit="1" customWidth="1"/>
    <col min="989" max="989" width="5.28515625" style="86" customWidth="1"/>
    <col min="990" max="990" width="13.42578125" style="86" customWidth="1"/>
    <col min="991" max="991" width="1.28515625" style="86" customWidth="1"/>
    <col min="992" max="992" width="13.42578125" style="86" customWidth="1"/>
    <col min="993" max="993" width="1.42578125" style="86" customWidth="1"/>
    <col min="994" max="994" width="13.42578125" style="86" customWidth="1"/>
    <col min="995" max="995" width="1.28515625" style="86" customWidth="1"/>
    <col min="996" max="996" width="13.42578125" style="86" customWidth="1"/>
    <col min="997" max="997" width="4.7109375" style="86" customWidth="1"/>
    <col min="998" max="1024" width="9.5703125" style="86"/>
    <col min="1025" max="1025" width="30.7109375" style="86" customWidth="1"/>
    <col min="1026" max="1026" width="6.28515625" style="86" customWidth="1"/>
    <col min="1027" max="1027" width="0.7109375" style="86" customWidth="1"/>
    <col min="1028" max="1028" width="14" style="86" customWidth="1"/>
    <col min="1029" max="1029" width="0.7109375" style="86" customWidth="1"/>
    <col min="1030" max="1030" width="14" style="86" customWidth="1"/>
    <col min="1031" max="1031" width="0.7109375" style="86" customWidth="1"/>
    <col min="1032" max="1032" width="14" style="86" customWidth="1"/>
    <col min="1033" max="1033" width="0.7109375" style="86" customWidth="1"/>
    <col min="1034" max="1034" width="14" style="86" customWidth="1"/>
    <col min="1035" max="1243" width="9.28515625" style="86" customWidth="1"/>
    <col min="1244" max="1244" width="52.28515625" style="86" bestFit="1" customWidth="1"/>
    <col min="1245" max="1245" width="5.28515625" style="86" customWidth="1"/>
    <col min="1246" max="1246" width="13.42578125" style="86" customWidth="1"/>
    <col min="1247" max="1247" width="1.28515625" style="86" customWidth="1"/>
    <col min="1248" max="1248" width="13.42578125" style="86" customWidth="1"/>
    <col min="1249" max="1249" width="1.42578125" style="86" customWidth="1"/>
    <col min="1250" max="1250" width="13.42578125" style="86" customWidth="1"/>
    <col min="1251" max="1251" width="1.28515625" style="86" customWidth="1"/>
    <col min="1252" max="1252" width="13.42578125" style="86" customWidth="1"/>
    <col min="1253" max="1253" width="4.7109375" style="86" customWidth="1"/>
    <col min="1254" max="1280" width="9.5703125" style="86"/>
    <col min="1281" max="1281" width="30.7109375" style="86" customWidth="1"/>
    <col min="1282" max="1282" width="6.28515625" style="86" customWidth="1"/>
    <col min="1283" max="1283" width="0.7109375" style="86" customWidth="1"/>
    <col min="1284" max="1284" width="14" style="86" customWidth="1"/>
    <col min="1285" max="1285" width="0.7109375" style="86" customWidth="1"/>
    <col min="1286" max="1286" width="14" style="86" customWidth="1"/>
    <col min="1287" max="1287" width="0.7109375" style="86" customWidth="1"/>
    <col min="1288" max="1288" width="14" style="86" customWidth="1"/>
    <col min="1289" max="1289" width="0.7109375" style="86" customWidth="1"/>
    <col min="1290" max="1290" width="14" style="86" customWidth="1"/>
    <col min="1291" max="1499" width="9.28515625" style="86" customWidth="1"/>
    <col min="1500" max="1500" width="52.28515625" style="86" bestFit="1" customWidth="1"/>
    <col min="1501" max="1501" width="5.28515625" style="86" customWidth="1"/>
    <col min="1502" max="1502" width="13.42578125" style="86" customWidth="1"/>
    <col min="1503" max="1503" width="1.28515625" style="86" customWidth="1"/>
    <col min="1504" max="1504" width="13.42578125" style="86" customWidth="1"/>
    <col min="1505" max="1505" width="1.42578125" style="86" customWidth="1"/>
    <col min="1506" max="1506" width="13.42578125" style="86" customWidth="1"/>
    <col min="1507" max="1507" width="1.28515625" style="86" customWidth="1"/>
    <col min="1508" max="1508" width="13.42578125" style="86" customWidth="1"/>
    <col min="1509" max="1509" width="4.7109375" style="86" customWidth="1"/>
    <col min="1510" max="1536" width="9.5703125" style="86"/>
    <col min="1537" max="1537" width="30.7109375" style="86" customWidth="1"/>
    <col min="1538" max="1538" width="6.28515625" style="86" customWidth="1"/>
    <col min="1539" max="1539" width="0.7109375" style="86" customWidth="1"/>
    <col min="1540" max="1540" width="14" style="86" customWidth="1"/>
    <col min="1541" max="1541" width="0.7109375" style="86" customWidth="1"/>
    <col min="1542" max="1542" width="14" style="86" customWidth="1"/>
    <col min="1543" max="1543" width="0.7109375" style="86" customWidth="1"/>
    <col min="1544" max="1544" width="14" style="86" customWidth="1"/>
    <col min="1545" max="1545" width="0.7109375" style="86" customWidth="1"/>
    <col min="1546" max="1546" width="14" style="86" customWidth="1"/>
    <col min="1547" max="1755" width="9.28515625" style="86" customWidth="1"/>
    <col min="1756" max="1756" width="52.28515625" style="86" bestFit="1" customWidth="1"/>
    <col min="1757" max="1757" width="5.28515625" style="86" customWidth="1"/>
    <col min="1758" max="1758" width="13.42578125" style="86" customWidth="1"/>
    <col min="1759" max="1759" width="1.28515625" style="86" customWidth="1"/>
    <col min="1760" max="1760" width="13.42578125" style="86" customWidth="1"/>
    <col min="1761" max="1761" width="1.42578125" style="86" customWidth="1"/>
    <col min="1762" max="1762" width="13.42578125" style="86" customWidth="1"/>
    <col min="1763" max="1763" width="1.28515625" style="86" customWidth="1"/>
    <col min="1764" max="1764" width="13.42578125" style="86" customWidth="1"/>
    <col min="1765" max="1765" width="4.7109375" style="86" customWidth="1"/>
    <col min="1766" max="1792" width="9.5703125" style="86"/>
    <col min="1793" max="1793" width="30.7109375" style="86" customWidth="1"/>
    <col min="1794" max="1794" width="6.28515625" style="86" customWidth="1"/>
    <col min="1795" max="1795" width="0.7109375" style="86" customWidth="1"/>
    <col min="1796" max="1796" width="14" style="86" customWidth="1"/>
    <col min="1797" max="1797" width="0.7109375" style="86" customWidth="1"/>
    <col min="1798" max="1798" width="14" style="86" customWidth="1"/>
    <col min="1799" max="1799" width="0.7109375" style="86" customWidth="1"/>
    <col min="1800" max="1800" width="14" style="86" customWidth="1"/>
    <col min="1801" max="1801" width="0.7109375" style="86" customWidth="1"/>
    <col min="1802" max="1802" width="14" style="86" customWidth="1"/>
    <col min="1803" max="2011" width="9.28515625" style="86" customWidth="1"/>
    <col min="2012" max="2012" width="52.28515625" style="86" bestFit="1" customWidth="1"/>
    <col min="2013" max="2013" width="5.28515625" style="86" customWidth="1"/>
    <col min="2014" max="2014" width="13.42578125" style="86" customWidth="1"/>
    <col min="2015" max="2015" width="1.28515625" style="86" customWidth="1"/>
    <col min="2016" max="2016" width="13.42578125" style="86" customWidth="1"/>
    <col min="2017" max="2017" width="1.42578125" style="86" customWidth="1"/>
    <col min="2018" max="2018" width="13.42578125" style="86" customWidth="1"/>
    <col min="2019" max="2019" width="1.28515625" style="86" customWidth="1"/>
    <col min="2020" max="2020" width="13.42578125" style="86" customWidth="1"/>
    <col min="2021" max="2021" width="4.7109375" style="86" customWidth="1"/>
    <col min="2022" max="2048" width="9.5703125" style="86"/>
    <col min="2049" max="2049" width="30.7109375" style="86" customWidth="1"/>
    <col min="2050" max="2050" width="6.28515625" style="86" customWidth="1"/>
    <col min="2051" max="2051" width="0.7109375" style="86" customWidth="1"/>
    <col min="2052" max="2052" width="14" style="86" customWidth="1"/>
    <col min="2053" max="2053" width="0.7109375" style="86" customWidth="1"/>
    <col min="2054" max="2054" width="14" style="86" customWidth="1"/>
    <col min="2055" max="2055" width="0.7109375" style="86" customWidth="1"/>
    <col min="2056" max="2056" width="14" style="86" customWidth="1"/>
    <col min="2057" max="2057" width="0.7109375" style="86" customWidth="1"/>
    <col min="2058" max="2058" width="14" style="86" customWidth="1"/>
    <col min="2059" max="2267" width="9.28515625" style="86" customWidth="1"/>
    <col min="2268" max="2268" width="52.28515625" style="86" bestFit="1" customWidth="1"/>
    <col min="2269" max="2269" width="5.28515625" style="86" customWidth="1"/>
    <col min="2270" max="2270" width="13.42578125" style="86" customWidth="1"/>
    <col min="2271" max="2271" width="1.28515625" style="86" customWidth="1"/>
    <col min="2272" max="2272" width="13.42578125" style="86" customWidth="1"/>
    <col min="2273" max="2273" width="1.42578125" style="86" customWidth="1"/>
    <col min="2274" max="2274" width="13.42578125" style="86" customWidth="1"/>
    <col min="2275" max="2275" width="1.28515625" style="86" customWidth="1"/>
    <col min="2276" max="2276" width="13.42578125" style="86" customWidth="1"/>
    <col min="2277" max="2277" width="4.7109375" style="86" customWidth="1"/>
    <col min="2278" max="2304" width="9.5703125" style="86"/>
    <col min="2305" max="2305" width="30.7109375" style="86" customWidth="1"/>
    <col min="2306" max="2306" width="6.28515625" style="86" customWidth="1"/>
    <col min="2307" max="2307" width="0.7109375" style="86" customWidth="1"/>
    <col min="2308" max="2308" width="14" style="86" customWidth="1"/>
    <col min="2309" max="2309" width="0.7109375" style="86" customWidth="1"/>
    <col min="2310" max="2310" width="14" style="86" customWidth="1"/>
    <col min="2311" max="2311" width="0.7109375" style="86" customWidth="1"/>
    <col min="2312" max="2312" width="14" style="86" customWidth="1"/>
    <col min="2313" max="2313" width="0.7109375" style="86" customWidth="1"/>
    <col min="2314" max="2314" width="14" style="86" customWidth="1"/>
    <col min="2315" max="2523" width="9.28515625" style="86" customWidth="1"/>
    <col min="2524" max="2524" width="52.28515625" style="86" bestFit="1" customWidth="1"/>
    <col min="2525" max="2525" width="5.28515625" style="86" customWidth="1"/>
    <col min="2526" max="2526" width="13.42578125" style="86" customWidth="1"/>
    <col min="2527" max="2527" width="1.28515625" style="86" customWidth="1"/>
    <col min="2528" max="2528" width="13.42578125" style="86" customWidth="1"/>
    <col min="2529" max="2529" width="1.42578125" style="86" customWidth="1"/>
    <col min="2530" max="2530" width="13.42578125" style="86" customWidth="1"/>
    <col min="2531" max="2531" width="1.28515625" style="86" customWidth="1"/>
    <col min="2532" max="2532" width="13.42578125" style="86" customWidth="1"/>
    <col min="2533" max="2533" width="4.7109375" style="86" customWidth="1"/>
    <col min="2534" max="2560" width="9.5703125" style="86"/>
    <col min="2561" max="2561" width="30.7109375" style="86" customWidth="1"/>
    <col min="2562" max="2562" width="6.28515625" style="86" customWidth="1"/>
    <col min="2563" max="2563" width="0.7109375" style="86" customWidth="1"/>
    <col min="2564" max="2564" width="14" style="86" customWidth="1"/>
    <col min="2565" max="2565" width="0.7109375" style="86" customWidth="1"/>
    <col min="2566" max="2566" width="14" style="86" customWidth="1"/>
    <col min="2567" max="2567" width="0.7109375" style="86" customWidth="1"/>
    <col min="2568" max="2568" width="14" style="86" customWidth="1"/>
    <col min="2569" max="2569" width="0.7109375" style="86" customWidth="1"/>
    <col min="2570" max="2570" width="14" style="86" customWidth="1"/>
    <col min="2571" max="2779" width="9.28515625" style="86" customWidth="1"/>
    <col min="2780" max="2780" width="52.28515625" style="86" bestFit="1" customWidth="1"/>
    <col min="2781" max="2781" width="5.28515625" style="86" customWidth="1"/>
    <col min="2782" max="2782" width="13.42578125" style="86" customWidth="1"/>
    <col min="2783" max="2783" width="1.28515625" style="86" customWidth="1"/>
    <col min="2784" max="2784" width="13.42578125" style="86" customWidth="1"/>
    <col min="2785" max="2785" width="1.42578125" style="86" customWidth="1"/>
    <col min="2786" max="2786" width="13.42578125" style="86" customWidth="1"/>
    <col min="2787" max="2787" width="1.28515625" style="86" customWidth="1"/>
    <col min="2788" max="2788" width="13.42578125" style="86" customWidth="1"/>
    <col min="2789" max="2789" width="4.7109375" style="86" customWidth="1"/>
    <col min="2790" max="2816" width="9.5703125" style="86"/>
    <col min="2817" max="2817" width="30.7109375" style="86" customWidth="1"/>
    <col min="2818" max="2818" width="6.28515625" style="86" customWidth="1"/>
    <col min="2819" max="2819" width="0.7109375" style="86" customWidth="1"/>
    <col min="2820" max="2820" width="14" style="86" customWidth="1"/>
    <col min="2821" max="2821" width="0.7109375" style="86" customWidth="1"/>
    <col min="2822" max="2822" width="14" style="86" customWidth="1"/>
    <col min="2823" max="2823" width="0.7109375" style="86" customWidth="1"/>
    <col min="2824" max="2824" width="14" style="86" customWidth="1"/>
    <col min="2825" max="2825" width="0.7109375" style="86" customWidth="1"/>
    <col min="2826" max="2826" width="14" style="86" customWidth="1"/>
    <col min="2827" max="3035" width="9.28515625" style="86" customWidth="1"/>
    <col min="3036" max="3036" width="52.28515625" style="86" bestFit="1" customWidth="1"/>
    <col min="3037" max="3037" width="5.28515625" style="86" customWidth="1"/>
    <col min="3038" max="3038" width="13.42578125" style="86" customWidth="1"/>
    <col min="3039" max="3039" width="1.28515625" style="86" customWidth="1"/>
    <col min="3040" max="3040" width="13.42578125" style="86" customWidth="1"/>
    <col min="3041" max="3041" width="1.42578125" style="86" customWidth="1"/>
    <col min="3042" max="3042" width="13.42578125" style="86" customWidth="1"/>
    <col min="3043" max="3043" width="1.28515625" style="86" customWidth="1"/>
    <col min="3044" max="3044" width="13.42578125" style="86" customWidth="1"/>
    <col min="3045" max="3045" width="4.7109375" style="86" customWidth="1"/>
    <col min="3046" max="3072" width="9.5703125" style="86"/>
    <col min="3073" max="3073" width="30.7109375" style="86" customWidth="1"/>
    <col min="3074" max="3074" width="6.28515625" style="86" customWidth="1"/>
    <col min="3075" max="3075" width="0.7109375" style="86" customWidth="1"/>
    <col min="3076" max="3076" width="14" style="86" customWidth="1"/>
    <col min="3077" max="3077" width="0.7109375" style="86" customWidth="1"/>
    <col min="3078" max="3078" width="14" style="86" customWidth="1"/>
    <col min="3079" max="3079" width="0.7109375" style="86" customWidth="1"/>
    <col min="3080" max="3080" width="14" style="86" customWidth="1"/>
    <col min="3081" max="3081" width="0.7109375" style="86" customWidth="1"/>
    <col min="3082" max="3082" width="14" style="86" customWidth="1"/>
    <col min="3083" max="3291" width="9.28515625" style="86" customWidth="1"/>
    <col min="3292" max="3292" width="52.28515625" style="86" bestFit="1" customWidth="1"/>
    <col min="3293" max="3293" width="5.28515625" style="86" customWidth="1"/>
    <col min="3294" max="3294" width="13.42578125" style="86" customWidth="1"/>
    <col min="3295" max="3295" width="1.28515625" style="86" customWidth="1"/>
    <col min="3296" max="3296" width="13.42578125" style="86" customWidth="1"/>
    <col min="3297" max="3297" width="1.42578125" style="86" customWidth="1"/>
    <col min="3298" max="3298" width="13.42578125" style="86" customWidth="1"/>
    <col min="3299" max="3299" width="1.28515625" style="86" customWidth="1"/>
    <col min="3300" max="3300" width="13.42578125" style="86" customWidth="1"/>
    <col min="3301" max="3301" width="4.7109375" style="86" customWidth="1"/>
    <col min="3302" max="3328" width="9.5703125" style="86"/>
    <col min="3329" max="3329" width="30.7109375" style="86" customWidth="1"/>
    <col min="3330" max="3330" width="6.28515625" style="86" customWidth="1"/>
    <col min="3331" max="3331" width="0.7109375" style="86" customWidth="1"/>
    <col min="3332" max="3332" width="14" style="86" customWidth="1"/>
    <col min="3333" max="3333" width="0.7109375" style="86" customWidth="1"/>
    <col min="3334" max="3334" width="14" style="86" customWidth="1"/>
    <col min="3335" max="3335" width="0.7109375" style="86" customWidth="1"/>
    <col min="3336" max="3336" width="14" style="86" customWidth="1"/>
    <col min="3337" max="3337" width="0.7109375" style="86" customWidth="1"/>
    <col min="3338" max="3338" width="14" style="86" customWidth="1"/>
    <col min="3339" max="3547" width="9.28515625" style="86" customWidth="1"/>
    <col min="3548" max="3548" width="52.28515625" style="86" bestFit="1" customWidth="1"/>
    <col min="3549" max="3549" width="5.28515625" style="86" customWidth="1"/>
    <col min="3550" max="3550" width="13.42578125" style="86" customWidth="1"/>
    <col min="3551" max="3551" width="1.28515625" style="86" customWidth="1"/>
    <col min="3552" max="3552" width="13.42578125" style="86" customWidth="1"/>
    <col min="3553" max="3553" width="1.42578125" style="86" customWidth="1"/>
    <col min="3554" max="3554" width="13.42578125" style="86" customWidth="1"/>
    <col min="3555" max="3555" width="1.28515625" style="86" customWidth="1"/>
    <col min="3556" max="3556" width="13.42578125" style="86" customWidth="1"/>
    <col min="3557" max="3557" width="4.7109375" style="86" customWidth="1"/>
    <col min="3558" max="3584" width="9.5703125" style="86"/>
    <col min="3585" max="3585" width="30.7109375" style="86" customWidth="1"/>
    <col min="3586" max="3586" width="6.28515625" style="86" customWidth="1"/>
    <col min="3587" max="3587" width="0.7109375" style="86" customWidth="1"/>
    <col min="3588" max="3588" width="14" style="86" customWidth="1"/>
    <col min="3589" max="3589" width="0.7109375" style="86" customWidth="1"/>
    <col min="3590" max="3590" width="14" style="86" customWidth="1"/>
    <col min="3591" max="3591" width="0.7109375" style="86" customWidth="1"/>
    <col min="3592" max="3592" width="14" style="86" customWidth="1"/>
    <col min="3593" max="3593" width="0.7109375" style="86" customWidth="1"/>
    <col min="3594" max="3594" width="14" style="86" customWidth="1"/>
    <col min="3595" max="3803" width="9.28515625" style="86" customWidth="1"/>
    <col min="3804" max="3804" width="52.28515625" style="86" bestFit="1" customWidth="1"/>
    <col min="3805" max="3805" width="5.28515625" style="86" customWidth="1"/>
    <col min="3806" max="3806" width="13.42578125" style="86" customWidth="1"/>
    <col min="3807" max="3807" width="1.28515625" style="86" customWidth="1"/>
    <col min="3808" max="3808" width="13.42578125" style="86" customWidth="1"/>
    <col min="3809" max="3809" width="1.42578125" style="86" customWidth="1"/>
    <col min="3810" max="3810" width="13.42578125" style="86" customWidth="1"/>
    <col min="3811" max="3811" width="1.28515625" style="86" customWidth="1"/>
    <col min="3812" max="3812" width="13.42578125" style="86" customWidth="1"/>
    <col min="3813" max="3813" width="4.7109375" style="86" customWidth="1"/>
    <col min="3814" max="3840" width="9.5703125" style="86"/>
    <col min="3841" max="3841" width="30.7109375" style="86" customWidth="1"/>
    <col min="3842" max="3842" width="6.28515625" style="86" customWidth="1"/>
    <col min="3843" max="3843" width="0.7109375" style="86" customWidth="1"/>
    <col min="3844" max="3844" width="14" style="86" customWidth="1"/>
    <col min="3845" max="3845" width="0.7109375" style="86" customWidth="1"/>
    <col min="3846" max="3846" width="14" style="86" customWidth="1"/>
    <col min="3847" max="3847" width="0.7109375" style="86" customWidth="1"/>
    <col min="3848" max="3848" width="14" style="86" customWidth="1"/>
    <col min="3849" max="3849" width="0.7109375" style="86" customWidth="1"/>
    <col min="3850" max="3850" width="14" style="86" customWidth="1"/>
    <col min="3851" max="4059" width="9.28515625" style="86" customWidth="1"/>
    <col min="4060" max="4060" width="52.28515625" style="86" bestFit="1" customWidth="1"/>
    <col min="4061" max="4061" width="5.28515625" style="86" customWidth="1"/>
    <col min="4062" max="4062" width="13.42578125" style="86" customWidth="1"/>
    <col min="4063" max="4063" width="1.28515625" style="86" customWidth="1"/>
    <col min="4064" max="4064" width="13.42578125" style="86" customWidth="1"/>
    <col min="4065" max="4065" width="1.42578125" style="86" customWidth="1"/>
    <col min="4066" max="4066" width="13.42578125" style="86" customWidth="1"/>
    <col min="4067" max="4067" width="1.28515625" style="86" customWidth="1"/>
    <col min="4068" max="4068" width="13.42578125" style="86" customWidth="1"/>
    <col min="4069" max="4069" width="4.7109375" style="86" customWidth="1"/>
    <col min="4070" max="4096" width="9.5703125" style="86"/>
    <col min="4097" max="4097" width="30.7109375" style="86" customWidth="1"/>
    <col min="4098" max="4098" width="6.28515625" style="86" customWidth="1"/>
    <col min="4099" max="4099" width="0.7109375" style="86" customWidth="1"/>
    <col min="4100" max="4100" width="14" style="86" customWidth="1"/>
    <col min="4101" max="4101" width="0.7109375" style="86" customWidth="1"/>
    <col min="4102" max="4102" width="14" style="86" customWidth="1"/>
    <col min="4103" max="4103" width="0.7109375" style="86" customWidth="1"/>
    <col min="4104" max="4104" width="14" style="86" customWidth="1"/>
    <col min="4105" max="4105" width="0.7109375" style="86" customWidth="1"/>
    <col min="4106" max="4106" width="14" style="86" customWidth="1"/>
    <col min="4107" max="4315" width="9.28515625" style="86" customWidth="1"/>
    <col min="4316" max="4316" width="52.28515625" style="86" bestFit="1" customWidth="1"/>
    <col min="4317" max="4317" width="5.28515625" style="86" customWidth="1"/>
    <col min="4318" max="4318" width="13.42578125" style="86" customWidth="1"/>
    <col min="4319" max="4319" width="1.28515625" style="86" customWidth="1"/>
    <col min="4320" max="4320" width="13.42578125" style="86" customWidth="1"/>
    <col min="4321" max="4321" width="1.42578125" style="86" customWidth="1"/>
    <col min="4322" max="4322" width="13.42578125" style="86" customWidth="1"/>
    <col min="4323" max="4323" width="1.28515625" style="86" customWidth="1"/>
    <col min="4324" max="4324" width="13.42578125" style="86" customWidth="1"/>
    <col min="4325" max="4325" width="4.7109375" style="86" customWidth="1"/>
    <col min="4326" max="4352" width="9.5703125" style="86"/>
    <col min="4353" max="4353" width="30.7109375" style="86" customWidth="1"/>
    <col min="4354" max="4354" width="6.28515625" style="86" customWidth="1"/>
    <col min="4355" max="4355" width="0.7109375" style="86" customWidth="1"/>
    <col min="4356" max="4356" width="14" style="86" customWidth="1"/>
    <col min="4357" max="4357" width="0.7109375" style="86" customWidth="1"/>
    <col min="4358" max="4358" width="14" style="86" customWidth="1"/>
    <col min="4359" max="4359" width="0.7109375" style="86" customWidth="1"/>
    <col min="4360" max="4360" width="14" style="86" customWidth="1"/>
    <col min="4361" max="4361" width="0.7109375" style="86" customWidth="1"/>
    <col min="4362" max="4362" width="14" style="86" customWidth="1"/>
    <col min="4363" max="4571" width="9.28515625" style="86" customWidth="1"/>
    <col min="4572" max="4572" width="52.28515625" style="86" bestFit="1" customWidth="1"/>
    <col min="4573" max="4573" width="5.28515625" style="86" customWidth="1"/>
    <col min="4574" max="4574" width="13.42578125" style="86" customWidth="1"/>
    <col min="4575" max="4575" width="1.28515625" style="86" customWidth="1"/>
    <col min="4576" max="4576" width="13.42578125" style="86" customWidth="1"/>
    <col min="4577" max="4577" width="1.42578125" style="86" customWidth="1"/>
    <col min="4578" max="4578" width="13.42578125" style="86" customWidth="1"/>
    <col min="4579" max="4579" width="1.28515625" style="86" customWidth="1"/>
    <col min="4580" max="4580" width="13.42578125" style="86" customWidth="1"/>
    <col min="4581" max="4581" width="4.7109375" style="86" customWidth="1"/>
    <col min="4582" max="4608" width="9.5703125" style="86"/>
    <col min="4609" max="4609" width="30.7109375" style="86" customWidth="1"/>
    <col min="4610" max="4610" width="6.28515625" style="86" customWidth="1"/>
    <col min="4611" max="4611" width="0.7109375" style="86" customWidth="1"/>
    <col min="4612" max="4612" width="14" style="86" customWidth="1"/>
    <col min="4613" max="4613" width="0.7109375" style="86" customWidth="1"/>
    <col min="4614" max="4614" width="14" style="86" customWidth="1"/>
    <col min="4615" max="4615" width="0.7109375" style="86" customWidth="1"/>
    <col min="4616" max="4616" width="14" style="86" customWidth="1"/>
    <col min="4617" max="4617" width="0.7109375" style="86" customWidth="1"/>
    <col min="4618" max="4618" width="14" style="86" customWidth="1"/>
    <col min="4619" max="4827" width="9.28515625" style="86" customWidth="1"/>
    <col min="4828" max="4828" width="52.28515625" style="86" bestFit="1" customWidth="1"/>
    <col min="4829" max="4829" width="5.28515625" style="86" customWidth="1"/>
    <col min="4830" max="4830" width="13.42578125" style="86" customWidth="1"/>
    <col min="4831" max="4831" width="1.28515625" style="86" customWidth="1"/>
    <col min="4832" max="4832" width="13.42578125" style="86" customWidth="1"/>
    <col min="4833" max="4833" width="1.42578125" style="86" customWidth="1"/>
    <col min="4834" max="4834" width="13.42578125" style="86" customWidth="1"/>
    <col min="4835" max="4835" width="1.28515625" style="86" customWidth="1"/>
    <col min="4836" max="4836" width="13.42578125" style="86" customWidth="1"/>
    <col min="4837" max="4837" width="4.7109375" style="86" customWidth="1"/>
    <col min="4838" max="4864" width="9.5703125" style="86"/>
    <col min="4865" max="4865" width="30.7109375" style="86" customWidth="1"/>
    <col min="4866" max="4866" width="6.28515625" style="86" customWidth="1"/>
    <col min="4867" max="4867" width="0.7109375" style="86" customWidth="1"/>
    <col min="4868" max="4868" width="14" style="86" customWidth="1"/>
    <col min="4869" max="4869" width="0.7109375" style="86" customWidth="1"/>
    <col min="4870" max="4870" width="14" style="86" customWidth="1"/>
    <col min="4871" max="4871" width="0.7109375" style="86" customWidth="1"/>
    <col min="4872" max="4872" width="14" style="86" customWidth="1"/>
    <col min="4873" max="4873" width="0.7109375" style="86" customWidth="1"/>
    <col min="4874" max="4874" width="14" style="86" customWidth="1"/>
    <col min="4875" max="5083" width="9.28515625" style="86" customWidth="1"/>
    <col min="5084" max="5084" width="52.28515625" style="86" bestFit="1" customWidth="1"/>
    <col min="5085" max="5085" width="5.28515625" style="86" customWidth="1"/>
    <col min="5086" max="5086" width="13.42578125" style="86" customWidth="1"/>
    <col min="5087" max="5087" width="1.28515625" style="86" customWidth="1"/>
    <col min="5088" max="5088" width="13.42578125" style="86" customWidth="1"/>
    <col min="5089" max="5089" width="1.42578125" style="86" customWidth="1"/>
    <col min="5090" max="5090" width="13.42578125" style="86" customWidth="1"/>
    <col min="5091" max="5091" width="1.28515625" style="86" customWidth="1"/>
    <col min="5092" max="5092" width="13.42578125" style="86" customWidth="1"/>
    <col min="5093" max="5093" width="4.7109375" style="86" customWidth="1"/>
    <col min="5094" max="5120" width="9.5703125" style="86"/>
    <col min="5121" max="5121" width="30.7109375" style="86" customWidth="1"/>
    <col min="5122" max="5122" width="6.28515625" style="86" customWidth="1"/>
    <col min="5123" max="5123" width="0.7109375" style="86" customWidth="1"/>
    <col min="5124" max="5124" width="14" style="86" customWidth="1"/>
    <col min="5125" max="5125" width="0.7109375" style="86" customWidth="1"/>
    <col min="5126" max="5126" width="14" style="86" customWidth="1"/>
    <col min="5127" max="5127" width="0.7109375" style="86" customWidth="1"/>
    <col min="5128" max="5128" width="14" style="86" customWidth="1"/>
    <col min="5129" max="5129" width="0.7109375" style="86" customWidth="1"/>
    <col min="5130" max="5130" width="14" style="86" customWidth="1"/>
    <col min="5131" max="5339" width="9.28515625" style="86" customWidth="1"/>
    <col min="5340" max="5340" width="52.28515625" style="86" bestFit="1" customWidth="1"/>
    <col min="5341" max="5341" width="5.28515625" style="86" customWidth="1"/>
    <col min="5342" max="5342" width="13.42578125" style="86" customWidth="1"/>
    <col min="5343" max="5343" width="1.28515625" style="86" customWidth="1"/>
    <col min="5344" max="5344" width="13.42578125" style="86" customWidth="1"/>
    <col min="5345" max="5345" width="1.42578125" style="86" customWidth="1"/>
    <col min="5346" max="5346" width="13.42578125" style="86" customWidth="1"/>
    <col min="5347" max="5347" width="1.28515625" style="86" customWidth="1"/>
    <col min="5348" max="5348" width="13.42578125" style="86" customWidth="1"/>
    <col min="5349" max="5349" width="4.7109375" style="86" customWidth="1"/>
    <col min="5350" max="5376" width="9.5703125" style="86"/>
    <col min="5377" max="5377" width="30.7109375" style="86" customWidth="1"/>
    <col min="5378" max="5378" width="6.28515625" style="86" customWidth="1"/>
    <col min="5379" max="5379" width="0.7109375" style="86" customWidth="1"/>
    <col min="5380" max="5380" width="14" style="86" customWidth="1"/>
    <col min="5381" max="5381" width="0.7109375" style="86" customWidth="1"/>
    <col min="5382" max="5382" width="14" style="86" customWidth="1"/>
    <col min="5383" max="5383" width="0.7109375" style="86" customWidth="1"/>
    <col min="5384" max="5384" width="14" style="86" customWidth="1"/>
    <col min="5385" max="5385" width="0.7109375" style="86" customWidth="1"/>
    <col min="5386" max="5386" width="14" style="86" customWidth="1"/>
    <col min="5387" max="5595" width="9.28515625" style="86" customWidth="1"/>
    <col min="5596" max="5596" width="52.28515625" style="86" bestFit="1" customWidth="1"/>
    <col min="5597" max="5597" width="5.28515625" style="86" customWidth="1"/>
    <col min="5598" max="5598" width="13.42578125" style="86" customWidth="1"/>
    <col min="5599" max="5599" width="1.28515625" style="86" customWidth="1"/>
    <col min="5600" max="5600" width="13.42578125" style="86" customWidth="1"/>
    <col min="5601" max="5601" width="1.42578125" style="86" customWidth="1"/>
    <col min="5602" max="5602" width="13.42578125" style="86" customWidth="1"/>
    <col min="5603" max="5603" width="1.28515625" style="86" customWidth="1"/>
    <col min="5604" max="5604" width="13.42578125" style="86" customWidth="1"/>
    <col min="5605" max="5605" width="4.7109375" style="86" customWidth="1"/>
    <col min="5606" max="5632" width="9.5703125" style="86"/>
    <col min="5633" max="5633" width="30.7109375" style="86" customWidth="1"/>
    <col min="5634" max="5634" width="6.28515625" style="86" customWidth="1"/>
    <col min="5635" max="5635" width="0.7109375" style="86" customWidth="1"/>
    <col min="5636" max="5636" width="14" style="86" customWidth="1"/>
    <col min="5637" max="5637" width="0.7109375" style="86" customWidth="1"/>
    <col min="5638" max="5638" width="14" style="86" customWidth="1"/>
    <col min="5639" max="5639" width="0.7109375" style="86" customWidth="1"/>
    <col min="5640" max="5640" width="14" style="86" customWidth="1"/>
    <col min="5641" max="5641" width="0.7109375" style="86" customWidth="1"/>
    <col min="5642" max="5642" width="14" style="86" customWidth="1"/>
    <col min="5643" max="5851" width="9.28515625" style="86" customWidth="1"/>
    <col min="5852" max="5852" width="52.28515625" style="86" bestFit="1" customWidth="1"/>
    <col min="5853" max="5853" width="5.28515625" style="86" customWidth="1"/>
    <col min="5854" max="5854" width="13.42578125" style="86" customWidth="1"/>
    <col min="5855" max="5855" width="1.28515625" style="86" customWidth="1"/>
    <col min="5856" max="5856" width="13.42578125" style="86" customWidth="1"/>
    <col min="5857" max="5857" width="1.42578125" style="86" customWidth="1"/>
    <col min="5858" max="5858" width="13.42578125" style="86" customWidth="1"/>
    <col min="5859" max="5859" width="1.28515625" style="86" customWidth="1"/>
    <col min="5860" max="5860" width="13.42578125" style="86" customWidth="1"/>
    <col min="5861" max="5861" width="4.7109375" style="86" customWidth="1"/>
    <col min="5862" max="5888" width="9.5703125" style="86"/>
    <col min="5889" max="5889" width="30.7109375" style="86" customWidth="1"/>
    <col min="5890" max="5890" width="6.28515625" style="86" customWidth="1"/>
    <col min="5891" max="5891" width="0.7109375" style="86" customWidth="1"/>
    <col min="5892" max="5892" width="14" style="86" customWidth="1"/>
    <col min="5893" max="5893" width="0.7109375" style="86" customWidth="1"/>
    <col min="5894" max="5894" width="14" style="86" customWidth="1"/>
    <col min="5895" max="5895" width="0.7109375" style="86" customWidth="1"/>
    <col min="5896" max="5896" width="14" style="86" customWidth="1"/>
    <col min="5897" max="5897" width="0.7109375" style="86" customWidth="1"/>
    <col min="5898" max="5898" width="14" style="86" customWidth="1"/>
    <col min="5899" max="6107" width="9.28515625" style="86" customWidth="1"/>
    <col min="6108" max="6108" width="52.28515625" style="86" bestFit="1" customWidth="1"/>
    <col min="6109" max="6109" width="5.28515625" style="86" customWidth="1"/>
    <col min="6110" max="6110" width="13.42578125" style="86" customWidth="1"/>
    <col min="6111" max="6111" width="1.28515625" style="86" customWidth="1"/>
    <col min="6112" max="6112" width="13.42578125" style="86" customWidth="1"/>
    <col min="6113" max="6113" width="1.42578125" style="86" customWidth="1"/>
    <col min="6114" max="6114" width="13.42578125" style="86" customWidth="1"/>
    <col min="6115" max="6115" width="1.28515625" style="86" customWidth="1"/>
    <col min="6116" max="6116" width="13.42578125" style="86" customWidth="1"/>
    <col min="6117" max="6117" width="4.7109375" style="86" customWidth="1"/>
    <col min="6118" max="6144" width="9.5703125" style="86"/>
    <col min="6145" max="6145" width="30.7109375" style="86" customWidth="1"/>
    <col min="6146" max="6146" width="6.28515625" style="86" customWidth="1"/>
    <col min="6147" max="6147" width="0.7109375" style="86" customWidth="1"/>
    <col min="6148" max="6148" width="14" style="86" customWidth="1"/>
    <col min="6149" max="6149" width="0.7109375" style="86" customWidth="1"/>
    <col min="6150" max="6150" width="14" style="86" customWidth="1"/>
    <col min="6151" max="6151" width="0.7109375" style="86" customWidth="1"/>
    <col min="6152" max="6152" width="14" style="86" customWidth="1"/>
    <col min="6153" max="6153" width="0.7109375" style="86" customWidth="1"/>
    <col min="6154" max="6154" width="14" style="86" customWidth="1"/>
    <col min="6155" max="6363" width="9.28515625" style="86" customWidth="1"/>
    <col min="6364" max="6364" width="52.28515625" style="86" bestFit="1" customWidth="1"/>
    <col min="6365" max="6365" width="5.28515625" style="86" customWidth="1"/>
    <col min="6366" max="6366" width="13.42578125" style="86" customWidth="1"/>
    <col min="6367" max="6367" width="1.28515625" style="86" customWidth="1"/>
    <col min="6368" max="6368" width="13.42578125" style="86" customWidth="1"/>
    <col min="6369" max="6369" width="1.42578125" style="86" customWidth="1"/>
    <col min="6370" max="6370" width="13.42578125" style="86" customWidth="1"/>
    <col min="6371" max="6371" width="1.28515625" style="86" customWidth="1"/>
    <col min="6372" max="6372" width="13.42578125" style="86" customWidth="1"/>
    <col min="6373" max="6373" width="4.7109375" style="86" customWidth="1"/>
    <col min="6374" max="6400" width="9.5703125" style="86"/>
    <col min="6401" max="6401" width="30.7109375" style="86" customWidth="1"/>
    <col min="6402" max="6402" width="6.28515625" style="86" customWidth="1"/>
    <col min="6403" max="6403" width="0.7109375" style="86" customWidth="1"/>
    <col min="6404" max="6404" width="14" style="86" customWidth="1"/>
    <col min="6405" max="6405" width="0.7109375" style="86" customWidth="1"/>
    <col min="6406" max="6406" width="14" style="86" customWidth="1"/>
    <col min="6407" max="6407" width="0.7109375" style="86" customWidth="1"/>
    <col min="6408" max="6408" width="14" style="86" customWidth="1"/>
    <col min="6409" max="6409" width="0.7109375" style="86" customWidth="1"/>
    <col min="6410" max="6410" width="14" style="86" customWidth="1"/>
    <col min="6411" max="6619" width="9.28515625" style="86" customWidth="1"/>
    <col min="6620" max="6620" width="52.28515625" style="86" bestFit="1" customWidth="1"/>
    <col min="6621" max="6621" width="5.28515625" style="86" customWidth="1"/>
    <col min="6622" max="6622" width="13.42578125" style="86" customWidth="1"/>
    <col min="6623" max="6623" width="1.28515625" style="86" customWidth="1"/>
    <col min="6624" max="6624" width="13.42578125" style="86" customWidth="1"/>
    <col min="6625" max="6625" width="1.42578125" style="86" customWidth="1"/>
    <col min="6626" max="6626" width="13.42578125" style="86" customWidth="1"/>
    <col min="6627" max="6627" width="1.28515625" style="86" customWidth="1"/>
    <col min="6628" max="6628" width="13.42578125" style="86" customWidth="1"/>
    <col min="6629" max="6629" width="4.7109375" style="86" customWidth="1"/>
    <col min="6630" max="6656" width="9.5703125" style="86"/>
    <col min="6657" max="6657" width="30.7109375" style="86" customWidth="1"/>
    <col min="6658" max="6658" width="6.28515625" style="86" customWidth="1"/>
    <col min="6659" max="6659" width="0.7109375" style="86" customWidth="1"/>
    <col min="6660" max="6660" width="14" style="86" customWidth="1"/>
    <col min="6661" max="6661" width="0.7109375" style="86" customWidth="1"/>
    <col min="6662" max="6662" width="14" style="86" customWidth="1"/>
    <col min="6663" max="6663" width="0.7109375" style="86" customWidth="1"/>
    <col min="6664" max="6664" width="14" style="86" customWidth="1"/>
    <col min="6665" max="6665" width="0.7109375" style="86" customWidth="1"/>
    <col min="6666" max="6666" width="14" style="86" customWidth="1"/>
    <col min="6667" max="6875" width="9.28515625" style="86" customWidth="1"/>
    <col min="6876" max="6876" width="52.28515625" style="86" bestFit="1" customWidth="1"/>
    <col min="6877" max="6877" width="5.28515625" style="86" customWidth="1"/>
    <col min="6878" max="6878" width="13.42578125" style="86" customWidth="1"/>
    <col min="6879" max="6879" width="1.28515625" style="86" customWidth="1"/>
    <col min="6880" max="6880" width="13.42578125" style="86" customWidth="1"/>
    <col min="6881" max="6881" width="1.42578125" style="86" customWidth="1"/>
    <col min="6882" max="6882" width="13.42578125" style="86" customWidth="1"/>
    <col min="6883" max="6883" width="1.28515625" style="86" customWidth="1"/>
    <col min="6884" max="6884" width="13.42578125" style="86" customWidth="1"/>
    <col min="6885" max="6885" width="4.7109375" style="86" customWidth="1"/>
    <col min="6886" max="6912" width="9.5703125" style="86"/>
    <col min="6913" max="6913" width="30.7109375" style="86" customWidth="1"/>
    <col min="6914" max="6914" width="6.28515625" style="86" customWidth="1"/>
    <col min="6915" max="6915" width="0.7109375" style="86" customWidth="1"/>
    <col min="6916" max="6916" width="14" style="86" customWidth="1"/>
    <col min="6917" max="6917" width="0.7109375" style="86" customWidth="1"/>
    <col min="6918" max="6918" width="14" style="86" customWidth="1"/>
    <col min="6919" max="6919" width="0.7109375" style="86" customWidth="1"/>
    <col min="6920" max="6920" width="14" style="86" customWidth="1"/>
    <col min="6921" max="6921" width="0.7109375" style="86" customWidth="1"/>
    <col min="6922" max="6922" width="14" style="86" customWidth="1"/>
    <col min="6923" max="7131" width="9.28515625" style="86" customWidth="1"/>
    <col min="7132" max="7132" width="52.28515625" style="86" bestFit="1" customWidth="1"/>
    <col min="7133" max="7133" width="5.28515625" style="86" customWidth="1"/>
    <col min="7134" max="7134" width="13.42578125" style="86" customWidth="1"/>
    <col min="7135" max="7135" width="1.28515625" style="86" customWidth="1"/>
    <col min="7136" max="7136" width="13.42578125" style="86" customWidth="1"/>
    <col min="7137" max="7137" width="1.42578125" style="86" customWidth="1"/>
    <col min="7138" max="7138" width="13.42578125" style="86" customWidth="1"/>
    <col min="7139" max="7139" width="1.28515625" style="86" customWidth="1"/>
    <col min="7140" max="7140" width="13.42578125" style="86" customWidth="1"/>
    <col min="7141" max="7141" width="4.7109375" style="86" customWidth="1"/>
    <col min="7142" max="7168" width="9.5703125" style="86"/>
    <col min="7169" max="7169" width="30.7109375" style="86" customWidth="1"/>
    <col min="7170" max="7170" width="6.28515625" style="86" customWidth="1"/>
    <col min="7171" max="7171" width="0.7109375" style="86" customWidth="1"/>
    <col min="7172" max="7172" width="14" style="86" customWidth="1"/>
    <col min="7173" max="7173" width="0.7109375" style="86" customWidth="1"/>
    <col min="7174" max="7174" width="14" style="86" customWidth="1"/>
    <col min="7175" max="7175" width="0.7109375" style="86" customWidth="1"/>
    <col min="7176" max="7176" width="14" style="86" customWidth="1"/>
    <col min="7177" max="7177" width="0.7109375" style="86" customWidth="1"/>
    <col min="7178" max="7178" width="14" style="86" customWidth="1"/>
    <col min="7179" max="7387" width="9.28515625" style="86" customWidth="1"/>
    <col min="7388" max="7388" width="52.28515625" style="86" bestFit="1" customWidth="1"/>
    <col min="7389" max="7389" width="5.28515625" style="86" customWidth="1"/>
    <col min="7390" max="7390" width="13.42578125" style="86" customWidth="1"/>
    <col min="7391" max="7391" width="1.28515625" style="86" customWidth="1"/>
    <col min="7392" max="7392" width="13.42578125" style="86" customWidth="1"/>
    <col min="7393" max="7393" width="1.42578125" style="86" customWidth="1"/>
    <col min="7394" max="7394" width="13.42578125" style="86" customWidth="1"/>
    <col min="7395" max="7395" width="1.28515625" style="86" customWidth="1"/>
    <col min="7396" max="7396" width="13.42578125" style="86" customWidth="1"/>
    <col min="7397" max="7397" width="4.7109375" style="86" customWidth="1"/>
    <col min="7398" max="7424" width="9.5703125" style="86"/>
    <col min="7425" max="7425" width="30.7109375" style="86" customWidth="1"/>
    <col min="7426" max="7426" width="6.28515625" style="86" customWidth="1"/>
    <col min="7427" max="7427" width="0.7109375" style="86" customWidth="1"/>
    <col min="7428" max="7428" width="14" style="86" customWidth="1"/>
    <col min="7429" max="7429" width="0.7109375" style="86" customWidth="1"/>
    <col min="7430" max="7430" width="14" style="86" customWidth="1"/>
    <col min="7431" max="7431" width="0.7109375" style="86" customWidth="1"/>
    <col min="7432" max="7432" width="14" style="86" customWidth="1"/>
    <col min="7433" max="7433" width="0.7109375" style="86" customWidth="1"/>
    <col min="7434" max="7434" width="14" style="86" customWidth="1"/>
    <col min="7435" max="7643" width="9.28515625" style="86" customWidth="1"/>
    <col min="7644" max="7644" width="52.28515625" style="86" bestFit="1" customWidth="1"/>
    <col min="7645" max="7645" width="5.28515625" style="86" customWidth="1"/>
    <col min="7646" max="7646" width="13.42578125" style="86" customWidth="1"/>
    <col min="7647" max="7647" width="1.28515625" style="86" customWidth="1"/>
    <col min="7648" max="7648" width="13.42578125" style="86" customWidth="1"/>
    <col min="7649" max="7649" width="1.42578125" style="86" customWidth="1"/>
    <col min="7650" max="7650" width="13.42578125" style="86" customWidth="1"/>
    <col min="7651" max="7651" width="1.28515625" style="86" customWidth="1"/>
    <col min="7652" max="7652" width="13.42578125" style="86" customWidth="1"/>
    <col min="7653" max="7653" width="4.7109375" style="86" customWidth="1"/>
    <col min="7654" max="7680" width="9.5703125" style="86"/>
    <col min="7681" max="7681" width="30.7109375" style="86" customWidth="1"/>
    <col min="7682" max="7682" width="6.28515625" style="86" customWidth="1"/>
    <col min="7683" max="7683" width="0.7109375" style="86" customWidth="1"/>
    <col min="7684" max="7684" width="14" style="86" customWidth="1"/>
    <col min="7685" max="7685" width="0.7109375" style="86" customWidth="1"/>
    <col min="7686" max="7686" width="14" style="86" customWidth="1"/>
    <col min="7687" max="7687" width="0.7109375" style="86" customWidth="1"/>
    <col min="7688" max="7688" width="14" style="86" customWidth="1"/>
    <col min="7689" max="7689" width="0.7109375" style="86" customWidth="1"/>
    <col min="7690" max="7690" width="14" style="86" customWidth="1"/>
    <col min="7691" max="7899" width="9.28515625" style="86" customWidth="1"/>
    <col min="7900" max="7900" width="52.28515625" style="86" bestFit="1" customWidth="1"/>
    <col min="7901" max="7901" width="5.28515625" style="86" customWidth="1"/>
    <col min="7902" max="7902" width="13.42578125" style="86" customWidth="1"/>
    <col min="7903" max="7903" width="1.28515625" style="86" customWidth="1"/>
    <col min="7904" max="7904" width="13.42578125" style="86" customWidth="1"/>
    <col min="7905" max="7905" width="1.42578125" style="86" customWidth="1"/>
    <col min="7906" max="7906" width="13.42578125" style="86" customWidth="1"/>
    <col min="7907" max="7907" width="1.28515625" style="86" customWidth="1"/>
    <col min="7908" max="7908" width="13.42578125" style="86" customWidth="1"/>
    <col min="7909" max="7909" width="4.7109375" style="86" customWidth="1"/>
    <col min="7910" max="7936" width="9.5703125" style="86"/>
    <col min="7937" max="7937" width="30.7109375" style="86" customWidth="1"/>
    <col min="7938" max="7938" width="6.28515625" style="86" customWidth="1"/>
    <col min="7939" max="7939" width="0.7109375" style="86" customWidth="1"/>
    <col min="7940" max="7940" width="14" style="86" customWidth="1"/>
    <col min="7941" max="7941" width="0.7109375" style="86" customWidth="1"/>
    <col min="7942" max="7942" width="14" style="86" customWidth="1"/>
    <col min="7943" max="7943" width="0.7109375" style="86" customWidth="1"/>
    <col min="7944" max="7944" width="14" style="86" customWidth="1"/>
    <col min="7945" max="7945" width="0.7109375" style="86" customWidth="1"/>
    <col min="7946" max="7946" width="14" style="86" customWidth="1"/>
    <col min="7947" max="8155" width="9.28515625" style="86" customWidth="1"/>
    <col min="8156" max="8156" width="52.28515625" style="86" bestFit="1" customWidth="1"/>
    <col min="8157" max="8157" width="5.28515625" style="86" customWidth="1"/>
    <col min="8158" max="8158" width="13.42578125" style="86" customWidth="1"/>
    <col min="8159" max="8159" width="1.28515625" style="86" customWidth="1"/>
    <col min="8160" max="8160" width="13.42578125" style="86" customWidth="1"/>
    <col min="8161" max="8161" width="1.42578125" style="86" customWidth="1"/>
    <col min="8162" max="8162" width="13.42578125" style="86" customWidth="1"/>
    <col min="8163" max="8163" width="1.28515625" style="86" customWidth="1"/>
    <col min="8164" max="8164" width="13.42578125" style="86" customWidth="1"/>
    <col min="8165" max="8165" width="4.7109375" style="86" customWidth="1"/>
    <col min="8166" max="8192" width="9.5703125" style="86"/>
    <col min="8193" max="8193" width="30.7109375" style="86" customWidth="1"/>
    <col min="8194" max="8194" width="6.28515625" style="86" customWidth="1"/>
    <col min="8195" max="8195" width="0.7109375" style="86" customWidth="1"/>
    <col min="8196" max="8196" width="14" style="86" customWidth="1"/>
    <col min="8197" max="8197" width="0.7109375" style="86" customWidth="1"/>
    <col min="8198" max="8198" width="14" style="86" customWidth="1"/>
    <col min="8199" max="8199" width="0.7109375" style="86" customWidth="1"/>
    <col min="8200" max="8200" width="14" style="86" customWidth="1"/>
    <col min="8201" max="8201" width="0.7109375" style="86" customWidth="1"/>
    <col min="8202" max="8202" width="14" style="86" customWidth="1"/>
    <col min="8203" max="8411" width="9.28515625" style="86" customWidth="1"/>
    <col min="8412" max="8412" width="52.28515625" style="86" bestFit="1" customWidth="1"/>
    <col min="8413" max="8413" width="5.28515625" style="86" customWidth="1"/>
    <col min="8414" max="8414" width="13.42578125" style="86" customWidth="1"/>
    <col min="8415" max="8415" width="1.28515625" style="86" customWidth="1"/>
    <col min="8416" max="8416" width="13.42578125" style="86" customWidth="1"/>
    <col min="8417" max="8417" width="1.42578125" style="86" customWidth="1"/>
    <col min="8418" max="8418" width="13.42578125" style="86" customWidth="1"/>
    <col min="8419" max="8419" width="1.28515625" style="86" customWidth="1"/>
    <col min="8420" max="8420" width="13.42578125" style="86" customWidth="1"/>
    <col min="8421" max="8421" width="4.7109375" style="86" customWidth="1"/>
    <col min="8422" max="8448" width="9.5703125" style="86"/>
    <col min="8449" max="8449" width="30.7109375" style="86" customWidth="1"/>
    <col min="8450" max="8450" width="6.28515625" style="86" customWidth="1"/>
    <col min="8451" max="8451" width="0.7109375" style="86" customWidth="1"/>
    <col min="8452" max="8452" width="14" style="86" customWidth="1"/>
    <col min="8453" max="8453" width="0.7109375" style="86" customWidth="1"/>
    <col min="8454" max="8454" width="14" style="86" customWidth="1"/>
    <col min="8455" max="8455" width="0.7109375" style="86" customWidth="1"/>
    <col min="8456" max="8456" width="14" style="86" customWidth="1"/>
    <col min="8457" max="8457" width="0.7109375" style="86" customWidth="1"/>
    <col min="8458" max="8458" width="14" style="86" customWidth="1"/>
    <col min="8459" max="8667" width="9.28515625" style="86" customWidth="1"/>
    <col min="8668" max="8668" width="52.28515625" style="86" bestFit="1" customWidth="1"/>
    <col min="8669" max="8669" width="5.28515625" style="86" customWidth="1"/>
    <col min="8670" max="8670" width="13.42578125" style="86" customWidth="1"/>
    <col min="8671" max="8671" width="1.28515625" style="86" customWidth="1"/>
    <col min="8672" max="8672" width="13.42578125" style="86" customWidth="1"/>
    <col min="8673" max="8673" width="1.42578125" style="86" customWidth="1"/>
    <col min="8674" max="8674" width="13.42578125" style="86" customWidth="1"/>
    <col min="8675" max="8675" width="1.28515625" style="86" customWidth="1"/>
    <col min="8676" max="8676" width="13.42578125" style="86" customWidth="1"/>
    <col min="8677" max="8677" width="4.7109375" style="86" customWidth="1"/>
    <col min="8678" max="8704" width="9.5703125" style="86"/>
    <col min="8705" max="8705" width="30.7109375" style="86" customWidth="1"/>
    <col min="8706" max="8706" width="6.28515625" style="86" customWidth="1"/>
    <col min="8707" max="8707" width="0.7109375" style="86" customWidth="1"/>
    <col min="8708" max="8708" width="14" style="86" customWidth="1"/>
    <col min="8709" max="8709" width="0.7109375" style="86" customWidth="1"/>
    <col min="8710" max="8710" width="14" style="86" customWidth="1"/>
    <col min="8711" max="8711" width="0.7109375" style="86" customWidth="1"/>
    <col min="8712" max="8712" width="14" style="86" customWidth="1"/>
    <col min="8713" max="8713" width="0.7109375" style="86" customWidth="1"/>
    <col min="8714" max="8714" width="14" style="86" customWidth="1"/>
    <col min="8715" max="8923" width="9.28515625" style="86" customWidth="1"/>
    <col min="8924" max="8924" width="52.28515625" style="86" bestFit="1" customWidth="1"/>
    <col min="8925" max="8925" width="5.28515625" style="86" customWidth="1"/>
    <col min="8926" max="8926" width="13.42578125" style="86" customWidth="1"/>
    <col min="8927" max="8927" width="1.28515625" style="86" customWidth="1"/>
    <col min="8928" max="8928" width="13.42578125" style="86" customWidth="1"/>
    <col min="8929" max="8929" width="1.42578125" style="86" customWidth="1"/>
    <col min="8930" max="8930" width="13.42578125" style="86" customWidth="1"/>
    <col min="8931" max="8931" width="1.28515625" style="86" customWidth="1"/>
    <col min="8932" max="8932" width="13.42578125" style="86" customWidth="1"/>
    <col min="8933" max="8933" width="4.7109375" style="86" customWidth="1"/>
    <col min="8934" max="8960" width="9.5703125" style="86"/>
    <col min="8961" max="8961" width="30.7109375" style="86" customWidth="1"/>
    <col min="8962" max="8962" width="6.28515625" style="86" customWidth="1"/>
    <col min="8963" max="8963" width="0.7109375" style="86" customWidth="1"/>
    <col min="8964" max="8964" width="14" style="86" customWidth="1"/>
    <col min="8965" max="8965" width="0.7109375" style="86" customWidth="1"/>
    <col min="8966" max="8966" width="14" style="86" customWidth="1"/>
    <col min="8967" max="8967" width="0.7109375" style="86" customWidth="1"/>
    <col min="8968" max="8968" width="14" style="86" customWidth="1"/>
    <col min="8969" max="8969" width="0.7109375" style="86" customWidth="1"/>
    <col min="8970" max="8970" width="14" style="86" customWidth="1"/>
    <col min="8971" max="9179" width="9.28515625" style="86" customWidth="1"/>
    <col min="9180" max="9180" width="52.28515625" style="86" bestFit="1" customWidth="1"/>
    <col min="9181" max="9181" width="5.28515625" style="86" customWidth="1"/>
    <col min="9182" max="9182" width="13.42578125" style="86" customWidth="1"/>
    <col min="9183" max="9183" width="1.28515625" style="86" customWidth="1"/>
    <col min="9184" max="9184" width="13.42578125" style="86" customWidth="1"/>
    <col min="9185" max="9185" width="1.42578125" style="86" customWidth="1"/>
    <col min="9186" max="9186" width="13.42578125" style="86" customWidth="1"/>
    <col min="9187" max="9187" width="1.28515625" style="86" customWidth="1"/>
    <col min="9188" max="9188" width="13.42578125" style="86" customWidth="1"/>
    <col min="9189" max="9189" width="4.7109375" style="86" customWidth="1"/>
    <col min="9190" max="9216" width="9.5703125" style="86"/>
    <col min="9217" max="9217" width="30.7109375" style="86" customWidth="1"/>
    <col min="9218" max="9218" width="6.28515625" style="86" customWidth="1"/>
    <col min="9219" max="9219" width="0.7109375" style="86" customWidth="1"/>
    <col min="9220" max="9220" width="14" style="86" customWidth="1"/>
    <col min="9221" max="9221" width="0.7109375" style="86" customWidth="1"/>
    <col min="9222" max="9222" width="14" style="86" customWidth="1"/>
    <col min="9223" max="9223" width="0.7109375" style="86" customWidth="1"/>
    <col min="9224" max="9224" width="14" style="86" customWidth="1"/>
    <col min="9225" max="9225" width="0.7109375" style="86" customWidth="1"/>
    <col min="9226" max="9226" width="14" style="86" customWidth="1"/>
    <col min="9227" max="9435" width="9.28515625" style="86" customWidth="1"/>
    <col min="9436" max="9436" width="52.28515625" style="86" bestFit="1" customWidth="1"/>
    <col min="9437" max="9437" width="5.28515625" style="86" customWidth="1"/>
    <col min="9438" max="9438" width="13.42578125" style="86" customWidth="1"/>
    <col min="9439" max="9439" width="1.28515625" style="86" customWidth="1"/>
    <col min="9440" max="9440" width="13.42578125" style="86" customWidth="1"/>
    <col min="9441" max="9441" width="1.42578125" style="86" customWidth="1"/>
    <col min="9442" max="9442" width="13.42578125" style="86" customWidth="1"/>
    <col min="9443" max="9443" width="1.28515625" style="86" customWidth="1"/>
    <col min="9444" max="9444" width="13.42578125" style="86" customWidth="1"/>
    <col min="9445" max="9445" width="4.7109375" style="86" customWidth="1"/>
    <col min="9446" max="9472" width="9.5703125" style="86"/>
    <col min="9473" max="9473" width="30.7109375" style="86" customWidth="1"/>
    <col min="9474" max="9474" width="6.28515625" style="86" customWidth="1"/>
    <col min="9475" max="9475" width="0.7109375" style="86" customWidth="1"/>
    <col min="9476" max="9476" width="14" style="86" customWidth="1"/>
    <col min="9477" max="9477" width="0.7109375" style="86" customWidth="1"/>
    <col min="9478" max="9478" width="14" style="86" customWidth="1"/>
    <col min="9479" max="9479" width="0.7109375" style="86" customWidth="1"/>
    <col min="9480" max="9480" width="14" style="86" customWidth="1"/>
    <col min="9481" max="9481" width="0.7109375" style="86" customWidth="1"/>
    <col min="9482" max="9482" width="14" style="86" customWidth="1"/>
    <col min="9483" max="9691" width="9.28515625" style="86" customWidth="1"/>
    <col min="9692" max="9692" width="52.28515625" style="86" bestFit="1" customWidth="1"/>
    <col min="9693" max="9693" width="5.28515625" style="86" customWidth="1"/>
    <col min="9694" max="9694" width="13.42578125" style="86" customWidth="1"/>
    <col min="9695" max="9695" width="1.28515625" style="86" customWidth="1"/>
    <col min="9696" max="9696" width="13.42578125" style="86" customWidth="1"/>
    <col min="9697" max="9697" width="1.42578125" style="86" customWidth="1"/>
    <col min="9698" max="9698" width="13.42578125" style="86" customWidth="1"/>
    <col min="9699" max="9699" width="1.28515625" style="86" customWidth="1"/>
    <col min="9700" max="9700" width="13.42578125" style="86" customWidth="1"/>
    <col min="9701" max="9701" width="4.7109375" style="86" customWidth="1"/>
    <col min="9702" max="9728" width="9.5703125" style="86"/>
    <col min="9729" max="9729" width="30.7109375" style="86" customWidth="1"/>
    <col min="9730" max="9730" width="6.28515625" style="86" customWidth="1"/>
    <col min="9731" max="9731" width="0.7109375" style="86" customWidth="1"/>
    <col min="9732" max="9732" width="14" style="86" customWidth="1"/>
    <col min="9733" max="9733" width="0.7109375" style="86" customWidth="1"/>
    <col min="9734" max="9734" width="14" style="86" customWidth="1"/>
    <col min="9735" max="9735" width="0.7109375" style="86" customWidth="1"/>
    <col min="9736" max="9736" width="14" style="86" customWidth="1"/>
    <col min="9737" max="9737" width="0.7109375" style="86" customWidth="1"/>
    <col min="9738" max="9738" width="14" style="86" customWidth="1"/>
    <col min="9739" max="9947" width="9.28515625" style="86" customWidth="1"/>
    <col min="9948" max="9948" width="52.28515625" style="86" bestFit="1" customWidth="1"/>
    <col min="9949" max="9949" width="5.28515625" style="86" customWidth="1"/>
    <col min="9950" max="9950" width="13.42578125" style="86" customWidth="1"/>
    <col min="9951" max="9951" width="1.28515625" style="86" customWidth="1"/>
    <col min="9952" max="9952" width="13.42578125" style="86" customWidth="1"/>
    <col min="9953" max="9953" width="1.42578125" style="86" customWidth="1"/>
    <col min="9954" max="9954" width="13.42578125" style="86" customWidth="1"/>
    <col min="9955" max="9955" width="1.28515625" style="86" customWidth="1"/>
    <col min="9956" max="9956" width="13.42578125" style="86" customWidth="1"/>
    <col min="9957" max="9957" width="4.7109375" style="86" customWidth="1"/>
    <col min="9958" max="9984" width="9.5703125" style="86"/>
    <col min="9985" max="9985" width="30.7109375" style="86" customWidth="1"/>
    <col min="9986" max="9986" width="6.28515625" style="86" customWidth="1"/>
    <col min="9987" max="9987" width="0.7109375" style="86" customWidth="1"/>
    <col min="9988" max="9988" width="14" style="86" customWidth="1"/>
    <col min="9989" max="9989" width="0.7109375" style="86" customWidth="1"/>
    <col min="9990" max="9990" width="14" style="86" customWidth="1"/>
    <col min="9991" max="9991" width="0.7109375" style="86" customWidth="1"/>
    <col min="9992" max="9992" width="14" style="86" customWidth="1"/>
    <col min="9993" max="9993" width="0.7109375" style="86" customWidth="1"/>
    <col min="9994" max="9994" width="14" style="86" customWidth="1"/>
    <col min="9995" max="10203" width="9.28515625" style="86" customWidth="1"/>
    <col min="10204" max="10204" width="52.28515625" style="86" bestFit="1" customWidth="1"/>
    <col min="10205" max="10205" width="5.28515625" style="86" customWidth="1"/>
    <col min="10206" max="10206" width="13.42578125" style="86" customWidth="1"/>
    <col min="10207" max="10207" width="1.28515625" style="86" customWidth="1"/>
    <col min="10208" max="10208" width="13.42578125" style="86" customWidth="1"/>
    <col min="10209" max="10209" width="1.42578125" style="86" customWidth="1"/>
    <col min="10210" max="10210" width="13.42578125" style="86" customWidth="1"/>
    <col min="10211" max="10211" width="1.28515625" style="86" customWidth="1"/>
    <col min="10212" max="10212" width="13.42578125" style="86" customWidth="1"/>
    <col min="10213" max="10213" width="4.7109375" style="86" customWidth="1"/>
    <col min="10214" max="10240" width="9.5703125" style="86"/>
    <col min="10241" max="10241" width="30.7109375" style="86" customWidth="1"/>
    <col min="10242" max="10242" width="6.28515625" style="86" customWidth="1"/>
    <col min="10243" max="10243" width="0.7109375" style="86" customWidth="1"/>
    <col min="10244" max="10244" width="14" style="86" customWidth="1"/>
    <col min="10245" max="10245" width="0.7109375" style="86" customWidth="1"/>
    <col min="10246" max="10246" width="14" style="86" customWidth="1"/>
    <col min="10247" max="10247" width="0.7109375" style="86" customWidth="1"/>
    <col min="10248" max="10248" width="14" style="86" customWidth="1"/>
    <col min="10249" max="10249" width="0.7109375" style="86" customWidth="1"/>
    <col min="10250" max="10250" width="14" style="86" customWidth="1"/>
    <col min="10251" max="10459" width="9.28515625" style="86" customWidth="1"/>
    <col min="10460" max="10460" width="52.28515625" style="86" bestFit="1" customWidth="1"/>
    <col min="10461" max="10461" width="5.28515625" style="86" customWidth="1"/>
    <col min="10462" max="10462" width="13.42578125" style="86" customWidth="1"/>
    <col min="10463" max="10463" width="1.28515625" style="86" customWidth="1"/>
    <col min="10464" max="10464" width="13.42578125" style="86" customWidth="1"/>
    <col min="10465" max="10465" width="1.42578125" style="86" customWidth="1"/>
    <col min="10466" max="10466" width="13.42578125" style="86" customWidth="1"/>
    <col min="10467" max="10467" width="1.28515625" style="86" customWidth="1"/>
    <col min="10468" max="10468" width="13.42578125" style="86" customWidth="1"/>
    <col min="10469" max="10469" width="4.7109375" style="86" customWidth="1"/>
    <col min="10470" max="10496" width="9.5703125" style="86"/>
    <col min="10497" max="10497" width="30.7109375" style="86" customWidth="1"/>
    <col min="10498" max="10498" width="6.28515625" style="86" customWidth="1"/>
    <col min="10499" max="10499" width="0.7109375" style="86" customWidth="1"/>
    <col min="10500" max="10500" width="14" style="86" customWidth="1"/>
    <col min="10501" max="10501" width="0.7109375" style="86" customWidth="1"/>
    <col min="10502" max="10502" width="14" style="86" customWidth="1"/>
    <col min="10503" max="10503" width="0.7109375" style="86" customWidth="1"/>
    <col min="10504" max="10504" width="14" style="86" customWidth="1"/>
    <col min="10505" max="10505" width="0.7109375" style="86" customWidth="1"/>
    <col min="10506" max="10506" width="14" style="86" customWidth="1"/>
    <col min="10507" max="10715" width="9.28515625" style="86" customWidth="1"/>
    <col min="10716" max="10716" width="52.28515625" style="86" bestFit="1" customWidth="1"/>
    <col min="10717" max="10717" width="5.28515625" style="86" customWidth="1"/>
    <col min="10718" max="10718" width="13.42578125" style="86" customWidth="1"/>
    <col min="10719" max="10719" width="1.28515625" style="86" customWidth="1"/>
    <col min="10720" max="10720" width="13.42578125" style="86" customWidth="1"/>
    <col min="10721" max="10721" width="1.42578125" style="86" customWidth="1"/>
    <col min="10722" max="10722" width="13.42578125" style="86" customWidth="1"/>
    <col min="10723" max="10723" width="1.28515625" style="86" customWidth="1"/>
    <col min="10724" max="10724" width="13.42578125" style="86" customWidth="1"/>
    <col min="10725" max="10725" width="4.7109375" style="86" customWidth="1"/>
    <col min="10726" max="10752" width="9.5703125" style="86"/>
    <col min="10753" max="10753" width="30.7109375" style="86" customWidth="1"/>
    <col min="10754" max="10754" width="6.28515625" style="86" customWidth="1"/>
    <col min="10755" max="10755" width="0.7109375" style="86" customWidth="1"/>
    <col min="10756" max="10756" width="14" style="86" customWidth="1"/>
    <col min="10757" max="10757" width="0.7109375" style="86" customWidth="1"/>
    <col min="10758" max="10758" width="14" style="86" customWidth="1"/>
    <col min="10759" max="10759" width="0.7109375" style="86" customWidth="1"/>
    <col min="10760" max="10760" width="14" style="86" customWidth="1"/>
    <col min="10761" max="10761" width="0.7109375" style="86" customWidth="1"/>
    <col min="10762" max="10762" width="14" style="86" customWidth="1"/>
    <col min="10763" max="10971" width="9.28515625" style="86" customWidth="1"/>
    <col min="10972" max="10972" width="52.28515625" style="86" bestFit="1" customWidth="1"/>
    <col min="10973" max="10973" width="5.28515625" style="86" customWidth="1"/>
    <col min="10974" max="10974" width="13.42578125" style="86" customWidth="1"/>
    <col min="10975" max="10975" width="1.28515625" style="86" customWidth="1"/>
    <col min="10976" max="10976" width="13.42578125" style="86" customWidth="1"/>
    <col min="10977" max="10977" width="1.42578125" style="86" customWidth="1"/>
    <col min="10978" max="10978" width="13.42578125" style="86" customWidth="1"/>
    <col min="10979" max="10979" width="1.28515625" style="86" customWidth="1"/>
    <col min="10980" max="10980" width="13.42578125" style="86" customWidth="1"/>
    <col min="10981" max="10981" width="4.7109375" style="86" customWidth="1"/>
    <col min="10982" max="11008" width="9.5703125" style="86"/>
    <col min="11009" max="11009" width="30.7109375" style="86" customWidth="1"/>
    <col min="11010" max="11010" width="6.28515625" style="86" customWidth="1"/>
    <col min="11011" max="11011" width="0.7109375" style="86" customWidth="1"/>
    <col min="11012" max="11012" width="14" style="86" customWidth="1"/>
    <col min="11013" max="11013" width="0.7109375" style="86" customWidth="1"/>
    <col min="11014" max="11014" width="14" style="86" customWidth="1"/>
    <col min="11015" max="11015" width="0.7109375" style="86" customWidth="1"/>
    <col min="11016" max="11016" width="14" style="86" customWidth="1"/>
    <col min="11017" max="11017" width="0.7109375" style="86" customWidth="1"/>
    <col min="11018" max="11018" width="14" style="86" customWidth="1"/>
    <col min="11019" max="11227" width="9.28515625" style="86" customWidth="1"/>
    <col min="11228" max="11228" width="52.28515625" style="86" bestFit="1" customWidth="1"/>
    <col min="11229" max="11229" width="5.28515625" style="86" customWidth="1"/>
    <col min="11230" max="11230" width="13.42578125" style="86" customWidth="1"/>
    <col min="11231" max="11231" width="1.28515625" style="86" customWidth="1"/>
    <col min="11232" max="11232" width="13.42578125" style="86" customWidth="1"/>
    <col min="11233" max="11233" width="1.42578125" style="86" customWidth="1"/>
    <col min="11234" max="11234" width="13.42578125" style="86" customWidth="1"/>
    <col min="11235" max="11235" width="1.28515625" style="86" customWidth="1"/>
    <col min="11236" max="11236" width="13.42578125" style="86" customWidth="1"/>
    <col min="11237" max="11237" width="4.7109375" style="86" customWidth="1"/>
    <col min="11238" max="11264" width="9.5703125" style="86"/>
    <col min="11265" max="11265" width="30.7109375" style="86" customWidth="1"/>
    <col min="11266" max="11266" width="6.28515625" style="86" customWidth="1"/>
    <col min="11267" max="11267" width="0.7109375" style="86" customWidth="1"/>
    <col min="11268" max="11268" width="14" style="86" customWidth="1"/>
    <col min="11269" max="11269" width="0.7109375" style="86" customWidth="1"/>
    <col min="11270" max="11270" width="14" style="86" customWidth="1"/>
    <col min="11271" max="11271" width="0.7109375" style="86" customWidth="1"/>
    <col min="11272" max="11272" width="14" style="86" customWidth="1"/>
    <col min="11273" max="11273" width="0.7109375" style="86" customWidth="1"/>
    <col min="11274" max="11274" width="14" style="86" customWidth="1"/>
    <col min="11275" max="11483" width="9.28515625" style="86" customWidth="1"/>
    <col min="11484" max="11484" width="52.28515625" style="86" bestFit="1" customWidth="1"/>
    <col min="11485" max="11485" width="5.28515625" style="86" customWidth="1"/>
    <col min="11486" max="11486" width="13.42578125" style="86" customWidth="1"/>
    <col min="11487" max="11487" width="1.28515625" style="86" customWidth="1"/>
    <col min="11488" max="11488" width="13.42578125" style="86" customWidth="1"/>
    <col min="11489" max="11489" width="1.42578125" style="86" customWidth="1"/>
    <col min="11490" max="11490" width="13.42578125" style="86" customWidth="1"/>
    <col min="11491" max="11491" width="1.28515625" style="86" customWidth="1"/>
    <col min="11492" max="11492" width="13.42578125" style="86" customWidth="1"/>
    <col min="11493" max="11493" width="4.7109375" style="86" customWidth="1"/>
    <col min="11494" max="11520" width="9.5703125" style="86"/>
    <col min="11521" max="11521" width="30.7109375" style="86" customWidth="1"/>
    <col min="11522" max="11522" width="6.28515625" style="86" customWidth="1"/>
    <col min="11523" max="11523" width="0.7109375" style="86" customWidth="1"/>
    <col min="11524" max="11524" width="14" style="86" customWidth="1"/>
    <col min="11525" max="11525" width="0.7109375" style="86" customWidth="1"/>
    <col min="11526" max="11526" width="14" style="86" customWidth="1"/>
    <col min="11527" max="11527" width="0.7109375" style="86" customWidth="1"/>
    <col min="11528" max="11528" width="14" style="86" customWidth="1"/>
    <col min="11529" max="11529" width="0.7109375" style="86" customWidth="1"/>
    <col min="11530" max="11530" width="14" style="86" customWidth="1"/>
    <col min="11531" max="11739" width="9.28515625" style="86" customWidth="1"/>
    <col min="11740" max="11740" width="52.28515625" style="86" bestFit="1" customWidth="1"/>
    <col min="11741" max="11741" width="5.28515625" style="86" customWidth="1"/>
    <col min="11742" max="11742" width="13.42578125" style="86" customWidth="1"/>
    <col min="11743" max="11743" width="1.28515625" style="86" customWidth="1"/>
    <col min="11744" max="11744" width="13.42578125" style="86" customWidth="1"/>
    <col min="11745" max="11745" width="1.42578125" style="86" customWidth="1"/>
    <col min="11746" max="11746" width="13.42578125" style="86" customWidth="1"/>
    <col min="11747" max="11747" width="1.28515625" style="86" customWidth="1"/>
    <col min="11748" max="11748" width="13.42578125" style="86" customWidth="1"/>
    <col min="11749" max="11749" width="4.7109375" style="86" customWidth="1"/>
    <col min="11750" max="11776" width="9.5703125" style="86"/>
    <col min="11777" max="11777" width="30.7109375" style="86" customWidth="1"/>
    <col min="11778" max="11778" width="6.28515625" style="86" customWidth="1"/>
    <col min="11779" max="11779" width="0.7109375" style="86" customWidth="1"/>
    <col min="11780" max="11780" width="14" style="86" customWidth="1"/>
    <col min="11781" max="11781" width="0.7109375" style="86" customWidth="1"/>
    <col min="11782" max="11782" width="14" style="86" customWidth="1"/>
    <col min="11783" max="11783" width="0.7109375" style="86" customWidth="1"/>
    <col min="11784" max="11784" width="14" style="86" customWidth="1"/>
    <col min="11785" max="11785" width="0.7109375" style="86" customWidth="1"/>
    <col min="11786" max="11786" width="14" style="86" customWidth="1"/>
    <col min="11787" max="11995" width="9.28515625" style="86" customWidth="1"/>
    <col min="11996" max="11996" width="52.28515625" style="86" bestFit="1" customWidth="1"/>
    <col min="11997" max="11997" width="5.28515625" style="86" customWidth="1"/>
    <col min="11998" max="11998" width="13.42578125" style="86" customWidth="1"/>
    <col min="11999" max="11999" width="1.28515625" style="86" customWidth="1"/>
    <col min="12000" max="12000" width="13.42578125" style="86" customWidth="1"/>
    <col min="12001" max="12001" width="1.42578125" style="86" customWidth="1"/>
    <col min="12002" max="12002" width="13.42578125" style="86" customWidth="1"/>
    <col min="12003" max="12003" width="1.28515625" style="86" customWidth="1"/>
    <col min="12004" max="12004" width="13.42578125" style="86" customWidth="1"/>
    <col min="12005" max="12005" width="4.7109375" style="86" customWidth="1"/>
    <col min="12006" max="12032" width="9.5703125" style="86"/>
    <col min="12033" max="12033" width="30.7109375" style="86" customWidth="1"/>
    <col min="12034" max="12034" width="6.28515625" style="86" customWidth="1"/>
    <col min="12035" max="12035" width="0.7109375" style="86" customWidth="1"/>
    <col min="12036" max="12036" width="14" style="86" customWidth="1"/>
    <col min="12037" max="12037" width="0.7109375" style="86" customWidth="1"/>
    <col min="12038" max="12038" width="14" style="86" customWidth="1"/>
    <col min="12039" max="12039" width="0.7109375" style="86" customWidth="1"/>
    <col min="12040" max="12040" width="14" style="86" customWidth="1"/>
    <col min="12041" max="12041" width="0.7109375" style="86" customWidth="1"/>
    <col min="12042" max="12042" width="14" style="86" customWidth="1"/>
    <col min="12043" max="12251" width="9.28515625" style="86" customWidth="1"/>
    <col min="12252" max="12252" width="52.28515625" style="86" bestFit="1" customWidth="1"/>
    <col min="12253" max="12253" width="5.28515625" style="86" customWidth="1"/>
    <col min="12254" max="12254" width="13.42578125" style="86" customWidth="1"/>
    <col min="12255" max="12255" width="1.28515625" style="86" customWidth="1"/>
    <col min="12256" max="12256" width="13.42578125" style="86" customWidth="1"/>
    <col min="12257" max="12257" width="1.42578125" style="86" customWidth="1"/>
    <col min="12258" max="12258" width="13.42578125" style="86" customWidth="1"/>
    <col min="12259" max="12259" width="1.28515625" style="86" customWidth="1"/>
    <col min="12260" max="12260" width="13.42578125" style="86" customWidth="1"/>
    <col min="12261" max="12261" width="4.7109375" style="86" customWidth="1"/>
    <col min="12262" max="12288" width="9.5703125" style="86"/>
    <col min="12289" max="12289" width="30.7109375" style="86" customWidth="1"/>
    <col min="12290" max="12290" width="6.28515625" style="86" customWidth="1"/>
    <col min="12291" max="12291" width="0.7109375" style="86" customWidth="1"/>
    <col min="12292" max="12292" width="14" style="86" customWidth="1"/>
    <col min="12293" max="12293" width="0.7109375" style="86" customWidth="1"/>
    <col min="12294" max="12294" width="14" style="86" customWidth="1"/>
    <col min="12295" max="12295" width="0.7109375" style="86" customWidth="1"/>
    <col min="12296" max="12296" width="14" style="86" customWidth="1"/>
    <col min="12297" max="12297" width="0.7109375" style="86" customWidth="1"/>
    <col min="12298" max="12298" width="14" style="86" customWidth="1"/>
    <col min="12299" max="12507" width="9.28515625" style="86" customWidth="1"/>
    <col min="12508" max="12508" width="52.28515625" style="86" bestFit="1" customWidth="1"/>
    <col min="12509" max="12509" width="5.28515625" style="86" customWidth="1"/>
    <col min="12510" max="12510" width="13.42578125" style="86" customWidth="1"/>
    <col min="12511" max="12511" width="1.28515625" style="86" customWidth="1"/>
    <col min="12512" max="12512" width="13.42578125" style="86" customWidth="1"/>
    <col min="12513" max="12513" width="1.42578125" style="86" customWidth="1"/>
    <col min="12514" max="12514" width="13.42578125" style="86" customWidth="1"/>
    <col min="12515" max="12515" width="1.28515625" style="86" customWidth="1"/>
    <col min="12516" max="12516" width="13.42578125" style="86" customWidth="1"/>
    <col min="12517" max="12517" width="4.7109375" style="86" customWidth="1"/>
    <col min="12518" max="12544" width="9.5703125" style="86"/>
    <col min="12545" max="12545" width="30.7109375" style="86" customWidth="1"/>
    <col min="12546" max="12546" width="6.28515625" style="86" customWidth="1"/>
    <col min="12547" max="12547" width="0.7109375" style="86" customWidth="1"/>
    <col min="12548" max="12548" width="14" style="86" customWidth="1"/>
    <col min="12549" max="12549" width="0.7109375" style="86" customWidth="1"/>
    <col min="12550" max="12550" width="14" style="86" customWidth="1"/>
    <col min="12551" max="12551" width="0.7109375" style="86" customWidth="1"/>
    <col min="12552" max="12552" width="14" style="86" customWidth="1"/>
    <col min="12553" max="12553" width="0.7109375" style="86" customWidth="1"/>
    <col min="12554" max="12554" width="14" style="86" customWidth="1"/>
    <col min="12555" max="12763" width="9.28515625" style="86" customWidth="1"/>
    <col min="12764" max="12764" width="52.28515625" style="86" bestFit="1" customWidth="1"/>
    <col min="12765" max="12765" width="5.28515625" style="86" customWidth="1"/>
    <col min="12766" max="12766" width="13.42578125" style="86" customWidth="1"/>
    <col min="12767" max="12767" width="1.28515625" style="86" customWidth="1"/>
    <col min="12768" max="12768" width="13.42578125" style="86" customWidth="1"/>
    <col min="12769" max="12769" width="1.42578125" style="86" customWidth="1"/>
    <col min="12770" max="12770" width="13.42578125" style="86" customWidth="1"/>
    <col min="12771" max="12771" width="1.28515625" style="86" customWidth="1"/>
    <col min="12772" max="12772" width="13.42578125" style="86" customWidth="1"/>
    <col min="12773" max="12773" width="4.7109375" style="86" customWidth="1"/>
    <col min="12774" max="12800" width="9.5703125" style="86"/>
    <col min="12801" max="12801" width="30.7109375" style="86" customWidth="1"/>
    <col min="12802" max="12802" width="6.28515625" style="86" customWidth="1"/>
    <col min="12803" max="12803" width="0.7109375" style="86" customWidth="1"/>
    <col min="12804" max="12804" width="14" style="86" customWidth="1"/>
    <col min="12805" max="12805" width="0.7109375" style="86" customWidth="1"/>
    <col min="12806" max="12806" width="14" style="86" customWidth="1"/>
    <col min="12807" max="12807" width="0.7109375" style="86" customWidth="1"/>
    <col min="12808" max="12808" width="14" style="86" customWidth="1"/>
    <col min="12809" max="12809" width="0.7109375" style="86" customWidth="1"/>
    <col min="12810" max="12810" width="14" style="86" customWidth="1"/>
    <col min="12811" max="13019" width="9.28515625" style="86" customWidth="1"/>
    <col min="13020" max="13020" width="52.28515625" style="86" bestFit="1" customWidth="1"/>
    <col min="13021" max="13021" width="5.28515625" style="86" customWidth="1"/>
    <col min="13022" max="13022" width="13.42578125" style="86" customWidth="1"/>
    <col min="13023" max="13023" width="1.28515625" style="86" customWidth="1"/>
    <col min="13024" max="13024" width="13.42578125" style="86" customWidth="1"/>
    <col min="13025" max="13025" width="1.42578125" style="86" customWidth="1"/>
    <col min="13026" max="13026" width="13.42578125" style="86" customWidth="1"/>
    <col min="13027" max="13027" width="1.28515625" style="86" customWidth="1"/>
    <col min="13028" max="13028" width="13.42578125" style="86" customWidth="1"/>
    <col min="13029" max="13029" width="4.7109375" style="86" customWidth="1"/>
    <col min="13030" max="13056" width="9.5703125" style="86"/>
    <col min="13057" max="13057" width="30.7109375" style="86" customWidth="1"/>
    <col min="13058" max="13058" width="6.28515625" style="86" customWidth="1"/>
    <col min="13059" max="13059" width="0.7109375" style="86" customWidth="1"/>
    <col min="13060" max="13060" width="14" style="86" customWidth="1"/>
    <col min="13061" max="13061" width="0.7109375" style="86" customWidth="1"/>
    <col min="13062" max="13062" width="14" style="86" customWidth="1"/>
    <col min="13063" max="13063" width="0.7109375" style="86" customWidth="1"/>
    <col min="13064" max="13064" width="14" style="86" customWidth="1"/>
    <col min="13065" max="13065" width="0.7109375" style="86" customWidth="1"/>
    <col min="13066" max="13066" width="14" style="86" customWidth="1"/>
    <col min="13067" max="13275" width="9.28515625" style="86" customWidth="1"/>
    <col min="13276" max="13276" width="52.28515625" style="86" bestFit="1" customWidth="1"/>
    <col min="13277" max="13277" width="5.28515625" style="86" customWidth="1"/>
    <col min="13278" max="13278" width="13.42578125" style="86" customWidth="1"/>
    <col min="13279" max="13279" width="1.28515625" style="86" customWidth="1"/>
    <col min="13280" max="13280" width="13.42578125" style="86" customWidth="1"/>
    <col min="13281" max="13281" width="1.42578125" style="86" customWidth="1"/>
    <col min="13282" max="13282" width="13.42578125" style="86" customWidth="1"/>
    <col min="13283" max="13283" width="1.28515625" style="86" customWidth="1"/>
    <col min="13284" max="13284" width="13.42578125" style="86" customWidth="1"/>
    <col min="13285" max="13285" width="4.7109375" style="86" customWidth="1"/>
    <col min="13286" max="13312" width="9.5703125" style="86"/>
    <col min="13313" max="13313" width="30.7109375" style="86" customWidth="1"/>
    <col min="13314" max="13314" width="6.28515625" style="86" customWidth="1"/>
    <col min="13315" max="13315" width="0.7109375" style="86" customWidth="1"/>
    <col min="13316" max="13316" width="14" style="86" customWidth="1"/>
    <col min="13317" max="13317" width="0.7109375" style="86" customWidth="1"/>
    <col min="13318" max="13318" width="14" style="86" customWidth="1"/>
    <col min="13319" max="13319" width="0.7109375" style="86" customWidth="1"/>
    <col min="13320" max="13320" width="14" style="86" customWidth="1"/>
    <col min="13321" max="13321" width="0.7109375" style="86" customWidth="1"/>
    <col min="13322" max="13322" width="14" style="86" customWidth="1"/>
    <col min="13323" max="13531" width="9.28515625" style="86" customWidth="1"/>
    <col min="13532" max="13532" width="52.28515625" style="86" bestFit="1" customWidth="1"/>
    <col min="13533" max="13533" width="5.28515625" style="86" customWidth="1"/>
    <col min="13534" max="13534" width="13.42578125" style="86" customWidth="1"/>
    <col min="13535" max="13535" width="1.28515625" style="86" customWidth="1"/>
    <col min="13536" max="13536" width="13.42578125" style="86" customWidth="1"/>
    <col min="13537" max="13537" width="1.42578125" style="86" customWidth="1"/>
    <col min="13538" max="13538" width="13.42578125" style="86" customWidth="1"/>
    <col min="13539" max="13539" width="1.28515625" style="86" customWidth="1"/>
    <col min="13540" max="13540" width="13.42578125" style="86" customWidth="1"/>
    <col min="13541" max="13541" width="4.7109375" style="86" customWidth="1"/>
    <col min="13542" max="13568" width="9.5703125" style="86"/>
    <col min="13569" max="13569" width="30.7109375" style="86" customWidth="1"/>
    <col min="13570" max="13570" width="6.28515625" style="86" customWidth="1"/>
    <col min="13571" max="13571" width="0.7109375" style="86" customWidth="1"/>
    <col min="13572" max="13572" width="14" style="86" customWidth="1"/>
    <col min="13573" max="13573" width="0.7109375" style="86" customWidth="1"/>
    <col min="13574" max="13574" width="14" style="86" customWidth="1"/>
    <col min="13575" max="13575" width="0.7109375" style="86" customWidth="1"/>
    <col min="13576" max="13576" width="14" style="86" customWidth="1"/>
    <col min="13577" max="13577" width="0.7109375" style="86" customWidth="1"/>
    <col min="13578" max="13578" width="14" style="86" customWidth="1"/>
    <col min="13579" max="13787" width="9.28515625" style="86" customWidth="1"/>
    <col min="13788" max="13788" width="52.28515625" style="86" bestFit="1" customWidth="1"/>
    <col min="13789" max="13789" width="5.28515625" style="86" customWidth="1"/>
    <col min="13790" max="13790" width="13.42578125" style="86" customWidth="1"/>
    <col min="13791" max="13791" width="1.28515625" style="86" customWidth="1"/>
    <col min="13792" max="13792" width="13.42578125" style="86" customWidth="1"/>
    <col min="13793" max="13793" width="1.42578125" style="86" customWidth="1"/>
    <col min="13794" max="13794" width="13.42578125" style="86" customWidth="1"/>
    <col min="13795" max="13795" width="1.28515625" style="86" customWidth="1"/>
    <col min="13796" max="13796" width="13.42578125" style="86" customWidth="1"/>
    <col min="13797" max="13797" width="4.7109375" style="86" customWidth="1"/>
    <col min="13798" max="13824" width="9.5703125" style="86"/>
    <col min="13825" max="13825" width="30.7109375" style="86" customWidth="1"/>
    <col min="13826" max="13826" width="6.28515625" style="86" customWidth="1"/>
    <col min="13827" max="13827" width="0.7109375" style="86" customWidth="1"/>
    <col min="13828" max="13828" width="14" style="86" customWidth="1"/>
    <col min="13829" max="13829" width="0.7109375" style="86" customWidth="1"/>
    <col min="13830" max="13830" width="14" style="86" customWidth="1"/>
    <col min="13831" max="13831" width="0.7109375" style="86" customWidth="1"/>
    <col min="13832" max="13832" width="14" style="86" customWidth="1"/>
    <col min="13833" max="13833" width="0.7109375" style="86" customWidth="1"/>
    <col min="13834" max="13834" width="14" style="86" customWidth="1"/>
    <col min="13835" max="14043" width="9.28515625" style="86" customWidth="1"/>
    <col min="14044" max="14044" width="52.28515625" style="86" bestFit="1" customWidth="1"/>
    <col min="14045" max="14045" width="5.28515625" style="86" customWidth="1"/>
    <col min="14046" max="14046" width="13.42578125" style="86" customWidth="1"/>
    <col min="14047" max="14047" width="1.28515625" style="86" customWidth="1"/>
    <col min="14048" max="14048" width="13.42578125" style="86" customWidth="1"/>
    <col min="14049" max="14049" width="1.42578125" style="86" customWidth="1"/>
    <col min="14050" max="14050" width="13.42578125" style="86" customWidth="1"/>
    <col min="14051" max="14051" width="1.28515625" style="86" customWidth="1"/>
    <col min="14052" max="14052" width="13.42578125" style="86" customWidth="1"/>
    <col min="14053" max="14053" width="4.7109375" style="86" customWidth="1"/>
    <col min="14054" max="14080" width="9.5703125" style="86"/>
    <col min="14081" max="14081" width="30.7109375" style="86" customWidth="1"/>
    <col min="14082" max="14082" width="6.28515625" style="86" customWidth="1"/>
    <col min="14083" max="14083" width="0.7109375" style="86" customWidth="1"/>
    <col min="14084" max="14084" width="14" style="86" customWidth="1"/>
    <col min="14085" max="14085" width="0.7109375" style="86" customWidth="1"/>
    <col min="14086" max="14086" width="14" style="86" customWidth="1"/>
    <col min="14087" max="14087" width="0.7109375" style="86" customWidth="1"/>
    <col min="14088" max="14088" width="14" style="86" customWidth="1"/>
    <col min="14089" max="14089" width="0.7109375" style="86" customWidth="1"/>
    <col min="14090" max="14090" width="14" style="86" customWidth="1"/>
    <col min="14091" max="14299" width="9.28515625" style="86" customWidth="1"/>
    <col min="14300" max="14300" width="52.28515625" style="86" bestFit="1" customWidth="1"/>
    <col min="14301" max="14301" width="5.28515625" style="86" customWidth="1"/>
    <col min="14302" max="14302" width="13.42578125" style="86" customWidth="1"/>
    <col min="14303" max="14303" width="1.28515625" style="86" customWidth="1"/>
    <col min="14304" max="14304" width="13.42578125" style="86" customWidth="1"/>
    <col min="14305" max="14305" width="1.42578125" style="86" customWidth="1"/>
    <col min="14306" max="14306" width="13.42578125" style="86" customWidth="1"/>
    <col min="14307" max="14307" width="1.28515625" style="86" customWidth="1"/>
    <col min="14308" max="14308" width="13.42578125" style="86" customWidth="1"/>
    <col min="14309" max="14309" width="4.7109375" style="86" customWidth="1"/>
    <col min="14310" max="14336" width="9.5703125" style="86"/>
    <col min="14337" max="14337" width="30.7109375" style="86" customWidth="1"/>
    <col min="14338" max="14338" width="6.28515625" style="86" customWidth="1"/>
    <col min="14339" max="14339" width="0.7109375" style="86" customWidth="1"/>
    <col min="14340" max="14340" width="14" style="86" customWidth="1"/>
    <col min="14341" max="14341" width="0.7109375" style="86" customWidth="1"/>
    <col min="14342" max="14342" width="14" style="86" customWidth="1"/>
    <col min="14343" max="14343" width="0.7109375" style="86" customWidth="1"/>
    <col min="14344" max="14344" width="14" style="86" customWidth="1"/>
    <col min="14345" max="14345" width="0.7109375" style="86" customWidth="1"/>
    <col min="14346" max="14346" width="14" style="86" customWidth="1"/>
    <col min="14347" max="14555" width="9.28515625" style="86" customWidth="1"/>
    <col min="14556" max="14556" width="52.28515625" style="86" bestFit="1" customWidth="1"/>
    <col min="14557" max="14557" width="5.28515625" style="86" customWidth="1"/>
    <col min="14558" max="14558" width="13.42578125" style="86" customWidth="1"/>
    <col min="14559" max="14559" width="1.28515625" style="86" customWidth="1"/>
    <col min="14560" max="14560" width="13.42578125" style="86" customWidth="1"/>
    <col min="14561" max="14561" width="1.42578125" style="86" customWidth="1"/>
    <col min="14562" max="14562" width="13.42578125" style="86" customWidth="1"/>
    <col min="14563" max="14563" width="1.28515625" style="86" customWidth="1"/>
    <col min="14564" max="14564" width="13.42578125" style="86" customWidth="1"/>
    <col min="14565" max="14565" width="4.7109375" style="86" customWidth="1"/>
    <col min="14566" max="14592" width="9.5703125" style="86"/>
    <col min="14593" max="14593" width="30.7109375" style="86" customWidth="1"/>
    <col min="14594" max="14594" width="6.28515625" style="86" customWidth="1"/>
    <col min="14595" max="14595" width="0.7109375" style="86" customWidth="1"/>
    <col min="14596" max="14596" width="14" style="86" customWidth="1"/>
    <col min="14597" max="14597" width="0.7109375" style="86" customWidth="1"/>
    <col min="14598" max="14598" width="14" style="86" customWidth="1"/>
    <col min="14599" max="14599" width="0.7109375" style="86" customWidth="1"/>
    <col min="14600" max="14600" width="14" style="86" customWidth="1"/>
    <col min="14601" max="14601" width="0.7109375" style="86" customWidth="1"/>
    <col min="14602" max="14602" width="14" style="86" customWidth="1"/>
    <col min="14603" max="14811" width="9.28515625" style="86" customWidth="1"/>
    <col min="14812" max="14812" width="52.28515625" style="86" bestFit="1" customWidth="1"/>
    <col min="14813" max="14813" width="5.28515625" style="86" customWidth="1"/>
    <col min="14814" max="14814" width="13.42578125" style="86" customWidth="1"/>
    <col min="14815" max="14815" width="1.28515625" style="86" customWidth="1"/>
    <col min="14816" max="14816" width="13.42578125" style="86" customWidth="1"/>
    <col min="14817" max="14817" width="1.42578125" style="86" customWidth="1"/>
    <col min="14818" max="14818" width="13.42578125" style="86" customWidth="1"/>
    <col min="14819" max="14819" width="1.28515625" style="86" customWidth="1"/>
    <col min="14820" max="14820" width="13.42578125" style="86" customWidth="1"/>
    <col min="14821" max="14821" width="4.7109375" style="86" customWidth="1"/>
    <col min="14822" max="14848" width="9.5703125" style="86"/>
    <col min="14849" max="14849" width="30.7109375" style="86" customWidth="1"/>
    <col min="14850" max="14850" width="6.28515625" style="86" customWidth="1"/>
    <col min="14851" max="14851" width="0.7109375" style="86" customWidth="1"/>
    <col min="14852" max="14852" width="14" style="86" customWidth="1"/>
    <col min="14853" max="14853" width="0.7109375" style="86" customWidth="1"/>
    <col min="14854" max="14854" width="14" style="86" customWidth="1"/>
    <col min="14855" max="14855" width="0.7109375" style="86" customWidth="1"/>
    <col min="14856" max="14856" width="14" style="86" customWidth="1"/>
    <col min="14857" max="14857" width="0.7109375" style="86" customWidth="1"/>
    <col min="14858" max="14858" width="14" style="86" customWidth="1"/>
    <col min="14859" max="15067" width="9.28515625" style="86" customWidth="1"/>
    <col min="15068" max="15068" width="52.28515625" style="86" bestFit="1" customWidth="1"/>
    <col min="15069" max="15069" width="5.28515625" style="86" customWidth="1"/>
    <col min="15070" max="15070" width="13.42578125" style="86" customWidth="1"/>
    <col min="15071" max="15071" width="1.28515625" style="86" customWidth="1"/>
    <col min="15072" max="15072" width="13.42578125" style="86" customWidth="1"/>
    <col min="15073" max="15073" width="1.42578125" style="86" customWidth="1"/>
    <col min="15074" max="15074" width="13.42578125" style="86" customWidth="1"/>
    <col min="15075" max="15075" width="1.28515625" style="86" customWidth="1"/>
    <col min="15076" max="15076" width="13.42578125" style="86" customWidth="1"/>
    <col min="15077" max="15077" width="4.7109375" style="86" customWidth="1"/>
    <col min="15078" max="15104" width="9.5703125" style="86"/>
    <col min="15105" max="15105" width="30.7109375" style="86" customWidth="1"/>
    <col min="15106" max="15106" width="6.28515625" style="86" customWidth="1"/>
    <col min="15107" max="15107" width="0.7109375" style="86" customWidth="1"/>
    <col min="15108" max="15108" width="14" style="86" customWidth="1"/>
    <col min="15109" max="15109" width="0.7109375" style="86" customWidth="1"/>
    <col min="15110" max="15110" width="14" style="86" customWidth="1"/>
    <col min="15111" max="15111" width="0.7109375" style="86" customWidth="1"/>
    <col min="15112" max="15112" width="14" style="86" customWidth="1"/>
    <col min="15113" max="15113" width="0.7109375" style="86" customWidth="1"/>
    <col min="15114" max="15114" width="14" style="86" customWidth="1"/>
    <col min="15115" max="15323" width="9.28515625" style="86" customWidth="1"/>
    <col min="15324" max="15324" width="52.28515625" style="86" bestFit="1" customWidth="1"/>
    <col min="15325" max="15325" width="5.28515625" style="86" customWidth="1"/>
    <col min="15326" max="15326" width="13.42578125" style="86" customWidth="1"/>
    <col min="15327" max="15327" width="1.28515625" style="86" customWidth="1"/>
    <col min="15328" max="15328" width="13.42578125" style="86" customWidth="1"/>
    <col min="15329" max="15329" width="1.42578125" style="86" customWidth="1"/>
    <col min="15330" max="15330" width="13.42578125" style="86" customWidth="1"/>
    <col min="15331" max="15331" width="1.28515625" style="86" customWidth="1"/>
    <col min="15332" max="15332" width="13.42578125" style="86" customWidth="1"/>
    <col min="15333" max="15333" width="4.7109375" style="86" customWidth="1"/>
    <col min="15334" max="15360" width="9.5703125" style="86"/>
    <col min="15361" max="15361" width="30.7109375" style="86" customWidth="1"/>
    <col min="15362" max="15362" width="6.28515625" style="86" customWidth="1"/>
    <col min="15363" max="15363" width="0.7109375" style="86" customWidth="1"/>
    <col min="15364" max="15364" width="14" style="86" customWidth="1"/>
    <col min="15365" max="15365" width="0.7109375" style="86" customWidth="1"/>
    <col min="15366" max="15366" width="14" style="86" customWidth="1"/>
    <col min="15367" max="15367" width="0.7109375" style="86" customWidth="1"/>
    <col min="15368" max="15368" width="14" style="86" customWidth="1"/>
    <col min="15369" max="15369" width="0.7109375" style="86" customWidth="1"/>
    <col min="15370" max="15370" width="14" style="86" customWidth="1"/>
    <col min="15371" max="15579" width="9.28515625" style="86" customWidth="1"/>
    <col min="15580" max="15580" width="52.28515625" style="86" bestFit="1" customWidth="1"/>
    <col min="15581" max="15581" width="5.28515625" style="86" customWidth="1"/>
    <col min="15582" max="15582" width="13.42578125" style="86" customWidth="1"/>
    <col min="15583" max="15583" width="1.28515625" style="86" customWidth="1"/>
    <col min="15584" max="15584" width="13.42578125" style="86" customWidth="1"/>
    <col min="15585" max="15585" width="1.42578125" style="86" customWidth="1"/>
    <col min="15586" max="15586" width="13.42578125" style="86" customWidth="1"/>
    <col min="15587" max="15587" width="1.28515625" style="86" customWidth="1"/>
    <col min="15588" max="15588" width="13.42578125" style="86" customWidth="1"/>
    <col min="15589" max="15589" width="4.7109375" style="86" customWidth="1"/>
    <col min="15590" max="15616" width="9.5703125" style="86"/>
    <col min="15617" max="15617" width="30.7109375" style="86" customWidth="1"/>
    <col min="15618" max="15618" width="6.28515625" style="86" customWidth="1"/>
    <col min="15619" max="15619" width="0.7109375" style="86" customWidth="1"/>
    <col min="15620" max="15620" width="14" style="86" customWidth="1"/>
    <col min="15621" max="15621" width="0.7109375" style="86" customWidth="1"/>
    <col min="15622" max="15622" width="14" style="86" customWidth="1"/>
    <col min="15623" max="15623" width="0.7109375" style="86" customWidth="1"/>
    <col min="15624" max="15624" width="14" style="86" customWidth="1"/>
    <col min="15625" max="15625" width="0.7109375" style="86" customWidth="1"/>
    <col min="15626" max="15626" width="14" style="86" customWidth="1"/>
    <col min="15627" max="15835" width="9.28515625" style="86" customWidth="1"/>
    <col min="15836" max="15836" width="52.28515625" style="86" bestFit="1" customWidth="1"/>
    <col min="15837" max="15837" width="5.28515625" style="86" customWidth="1"/>
    <col min="15838" max="15838" width="13.42578125" style="86" customWidth="1"/>
    <col min="15839" max="15839" width="1.28515625" style="86" customWidth="1"/>
    <col min="15840" max="15840" width="13.42578125" style="86" customWidth="1"/>
    <col min="15841" max="15841" width="1.42578125" style="86" customWidth="1"/>
    <col min="15842" max="15842" width="13.42578125" style="86" customWidth="1"/>
    <col min="15843" max="15843" width="1.28515625" style="86" customWidth="1"/>
    <col min="15844" max="15844" width="13.42578125" style="86" customWidth="1"/>
    <col min="15845" max="15845" width="4.7109375" style="86" customWidth="1"/>
    <col min="15846" max="15872" width="9.5703125" style="86"/>
    <col min="15873" max="15873" width="30.7109375" style="86" customWidth="1"/>
    <col min="15874" max="15874" width="6.28515625" style="86" customWidth="1"/>
    <col min="15875" max="15875" width="0.7109375" style="86" customWidth="1"/>
    <col min="15876" max="15876" width="14" style="86" customWidth="1"/>
    <col min="15877" max="15877" width="0.7109375" style="86" customWidth="1"/>
    <col min="15878" max="15878" width="14" style="86" customWidth="1"/>
    <col min="15879" max="15879" width="0.7109375" style="86" customWidth="1"/>
    <col min="15880" max="15880" width="14" style="86" customWidth="1"/>
    <col min="15881" max="15881" width="0.7109375" style="86" customWidth="1"/>
    <col min="15882" max="15882" width="14" style="86" customWidth="1"/>
    <col min="15883" max="16091" width="9.28515625" style="86" customWidth="1"/>
    <col min="16092" max="16092" width="52.28515625" style="86" bestFit="1" customWidth="1"/>
    <col min="16093" max="16093" width="5.28515625" style="86" customWidth="1"/>
    <col min="16094" max="16094" width="13.42578125" style="86" customWidth="1"/>
    <col min="16095" max="16095" width="1.28515625" style="86" customWidth="1"/>
    <col min="16096" max="16096" width="13.42578125" style="86" customWidth="1"/>
    <col min="16097" max="16097" width="1.42578125" style="86" customWidth="1"/>
    <col min="16098" max="16098" width="13.42578125" style="86" customWidth="1"/>
    <col min="16099" max="16099" width="1.28515625" style="86" customWidth="1"/>
    <col min="16100" max="16100" width="13.42578125" style="86" customWidth="1"/>
    <col min="16101" max="16101" width="4.7109375" style="86" customWidth="1"/>
    <col min="16102" max="16128" width="9.5703125" style="86"/>
    <col min="16129" max="16129" width="30.7109375" style="86" customWidth="1"/>
    <col min="16130" max="16130" width="6.28515625" style="86" customWidth="1"/>
    <col min="16131" max="16131" width="0.7109375" style="86" customWidth="1"/>
    <col min="16132" max="16132" width="14" style="86" customWidth="1"/>
    <col min="16133" max="16133" width="0.7109375" style="86" customWidth="1"/>
    <col min="16134" max="16134" width="14" style="86" customWidth="1"/>
    <col min="16135" max="16135" width="0.7109375" style="86" customWidth="1"/>
    <col min="16136" max="16136" width="14" style="86" customWidth="1"/>
    <col min="16137" max="16137" width="0.7109375" style="86" customWidth="1"/>
    <col min="16138" max="16138" width="14" style="86" customWidth="1"/>
    <col min="16139" max="16347" width="9.28515625" style="86" customWidth="1"/>
    <col min="16348" max="16348" width="52.28515625" style="86" bestFit="1" customWidth="1"/>
    <col min="16349" max="16349" width="5.28515625" style="86" customWidth="1"/>
    <col min="16350" max="16350" width="13.42578125" style="86" customWidth="1"/>
    <col min="16351" max="16351" width="1.28515625" style="86" customWidth="1"/>
    <col min="16352" max="16352" width="13.42578125" style="86" customWidth="1"/>
    <col min="16353" max="16353" width="1.42578125" style="86" customWidth="1"/>
    <col min="16354" max="16354" width="13.42578125" style="86" customWidth="1"/>
    <col min="16355" max="16355" width="1.28515625" style="86" customWidth="1"/>
    <col min="16356" max="16356" width="13.42578125" style="86" customWidth="1"/>
    <col min="16357" max="16357" width="4.7109375" style="86" customWidth="1"/>
    <col min="16358" max="16384" width="9.5703125" style="86"/>
  </cols>
  <sheetData>
    <row r="1" spans="1:10" s="157" customFormat="1" ht="20.100000000000001" customHeight="1" x14ac:dyDescent="0.25">
      <c r="A1" s="1" t="s">
        <v>0</v>
      </c>
      <c r="B1" s="156"/>
      <c r="C1" s="156"/>
      <c r="D1" s="3"/>
      <c r="E1" s="3"/>
      <c r="F1" s="3"/>
      <c r="G1" s="3"/>
      <c r="H1" s="3"/>
      <c r="I1" s="3"/>
      <c r="J1" s="3"/>
    </row>
    <row r="2" spans="1:10" s="157" customFormat="1" ht="20.100000000000001" customHeight="1" x14ac:dyDescent="0.25">
      <c r="A2" s="1" t="s">
        <v>55</v>
      </c>
      <c r="B2" s="156"/>
      <c r="C2" s="156"/>
      <c r="D2" s="3"/>
      <c r="E2" s="3"/>
      <c r="F2" s="3"/>
      <c r="G2" s="3"/>
      <c r="H2" s="3"/>
      <c r="I2" s="3"/>
      <c r="J2" s="3"/>
    </row>
    <row r="3" spans="1:10" s="157" customFormat="1" ht="20.100000000000001" customHeight="1" x14ac:dyDescent="0.25">
      <c r="A3" s="4" t="s">
        <v>196</v>
      </c>
      <c r="B3" s="158"/>
      <c r="C3" s="158"/>
      <c r="D3" s="159"/>
      <c r="E3" s="159"/>
      <c r="F3" s="159"/>
      <c r="G3" s="159"/>
      <c r="H3" s="159"/>
      <c r="I3" s="159"/>
      <c r="J3" s="159"/>
    </row>
    <row r="4" spans="1:10" ht="20.100000000000001" customHeight="1" x14ac:dyDescent="0.25">
      <c r="A4" s="18"/>
      <c r="B4" s="160"/>
      <c r="C4" s="160"/>
      <c r="D4" s="88"/>
      <c r="E4" s="88"/>
      <c r="F4" s="88"/>
      <c r="G4" s="88"/>
      <c r="H4" s="88"/>
      <c r="I4" s="88"/>
      <c r="J4" s="88"/>
    </row>
    <row r="5" spans="1:10" ht="19.149999999999999" customHeight="1" x14ac:dyDescent="0.25">
      <c r="A5" s="161"/>
      <c r="B5" s="22"/>
      <c r="C5" s="22"/>
      <c r="D5" s="259" t="s">
        <v>2</v>
      </c>
      <c r="E5" s="259"/>
      <c r="F5" s="259"/>
      <c r="G5" s="23"/>
      <c r="H5" s="259" t="s">
        <v>90</v>
      </c>
      <c r="I5" s="259"/>
      <c r="J5" s="259"/>
    </row>
    <row r="6" spans="1:10" ht="19.149999999999999" customHeight="1" x14ac:dyDescent="0.25">
      <c r="A6" s="161"/>
      <c r="B6" s="19"/>
      <c r="C6" s="22"/>
      <c r="D6" s="24" t="s">
        <v>65</v>
      </c>
      <c r="E6" s="24"/>
      <c r="F6" s="24" t="s">
        <v>65</v>
      </c>
      <c r="G6" s="24"/>
      <c r="H6" s="24" t="s">
        <v>65</v>
      </c>
      <c r="I6" s="24"/>
      <c r="J6" s="24" t="s">
        <v>65</v>
      </c>
    </row>
    <row r="7" spans="1:10" ht="19.149999999999999" customHeight="1" x14ac:dyDescent="0.25">
      <c r="A7" s="161"/>
      <c r="B7" s="19"/>
      <c r="C7" s="22"/>
      <c r="D7" s="25" t="s">
        <v>182</v>
      </c>
      <c r="E7" s="24"/>
      <c r="F7" s="25" t="s">
        <v>182</v>
      </c>
      <c r="G7" s="24"/>
      <c r="H7" s="25" t="s">
        <v>182</v>
      </c>
      <c r="I7" s="24"/>
      <c r="J7" s="25" t="s">
        <v>182</v>
      </c>
    </row>
    <row r="8" spans="1:10" ht="19.149999999999999" customHeight="1" x14ac:dyDescent="0.25">
      <c r="A8" s="161"/>
      <c r="B8" s="22"/>
      <c r="C8" s="22"/>
      <c r="D8" s="25" t="s">
        <v>164</v>
      </c>
      <c r="E8" s="26"/>
      <c r="F8" s="25" t="s">
        <v>144</v>
      </c>
      <c r="G8" s="26"/>
      <c r="H8" s="25" t="s">
        <v>164</v>
      </c>
      <c r="I8" s="26"/>
      <c r="J8" s="25" t="s">
        <v>144</v>
      </c>
    </row>
    <row r="9" spans="1:10" ht="19.149999999999999" customHeight="1" x14ac:dyDescent="0.25">
      <c r="A9" s="161"/>
      <c r="B9" s="35" t="s">
        <v>4</v>
      </c>
      <c r="C9" s="27"/>
      <c r="D9" s="28" t="s">
        <v>5</v>
      </c>
      <c r="E9" s="26"/>
      <c r="F9" s="28" t="s">
        <v>5</v>
      </c>
      <c r="G9" s="26"/>
      <c r="H9" s="28" t="s">
        <v>5</v>
      </c>
      <c r="I9" s="26"/>
      <c r="J9" s="28" t="s">
        <v>5</v>
      </c>
    </row>
    <row r="10" spans="1:10" ht="8.1" customHeight="1" x14ac:dyDescent="0.25">
      <c r="A10" s="161"/>
      <c r="B10" s="22"/>
      <c r="C10" s="27"/>
      <c r="D10" s="189"/>
      <c r="E10" s="26"/>
      <c r="F10" s="26"/>
      <c r="G10" s="26"/>
      <c r="H10" s="189"/>
      <c r="I10" s="26"/>
      <c r="J10" s="26"/>
    </row>
    <row r="11" spans="1:10" ht="19.149999999999999" customHeight="1" x14ac:dyDescent="0.25">
      <c r="A11" s="18" t="s">
        <v>56</v>
      </c>
      <c r="B11" s="160"/>
      <c r="C11" s="160"/>
      <c r="D11" s="190"/>
      <c r="E11" s="85"/>
      <c r="F11" s="85"/>
      <c r="G11" s="85"/>
      <c r="H11" s="190"/>
      <c r="I11" s="85"/>
      <c r="J11" s="85"/>
    </row>
    <row r="12" spans="1:10" ht="19.149999999999999" customHeight="1" x14ac:dyDescent="0.25">
      <c r="A12" s="19" t="s">
        <v>151</v>
      </c>
      <c r="B12" s="160"/>
      <c r="C12" s="160"/>
      <c r="D12" s="190"/>
      <c r="E12" s="85"/>
      <c r="F12" s="85"/>
      <c r="G12" s="85"/>
      <c r="H12" s="190"/>
      <c r="I12" s="85"/>
      <c r="J12" s="85"/>
    </row>
    <row r="13" spans="1:10" ht="19.149999999999999" customHeight="1" x14ac:dyDescent="0.25">
      <c r="A13" s="19" t="s">
        <v>234</v>
      </c>
      <c r="B13" s="150"/>
      <c r="C13" s="162"/>
      <c r="D13" s="46">
        <v>2575555</v>
      </c>
      <c r="F13" s="30">
        <v>64094525</v>
      </c>
      <c r="H13" s="46">
        <v>99019691</v>
      </c>
      <c r="J13" s="30">
        <v>-32257902</v>
      </c>
    </row>
    <row r="14" spans="1:10" ht="19.149999999999999" customHeight="1" x14ac:dyDescent="0.25">
      <c r="A14" s="19" t="s">
        <v>235</v>
      </c>
      <c r="B14" s="150">
        <v>11</v>
      </c>
      <c r="C14" s="162"/>
      <c r="D14" s="77">
        <v>29237975</v>
      </c>
      <c r="E14" s="80"/>
      <c r="F14" s="78">
        <v>9849593</v>
      </c>
      <c r="G14" s="80"/>
      <c r="H14" s="77">
        <v>0</v>
      </c>
      <c r="I14" s="80"/>
      <c r="J14" s="78">
        <v>0</v>
      </c>
    </row>
    <row r="15" spans="1:10" ht="19.149999999999999" customHeight="1" x14ac:dyDescent="0.25">
      <c r="A15" s="19" t="s">
        <v>236</v>
      </c>
      <c r="B15" s="150"/>
      <c r="C15" s="162"/>
      <c r="D15" s="46">
        <f>SUM(D13:D14)</f>
        <v>31813530</v>
      </c>
      <c r="F15" s="30">
        <f>SUM(F13:F14)</f>
        <v>73944118</v>
      </c>
      <c r="H15" s="46">
        <f>SUM(H13:H14)</f>
        <v>99019691</v>
      </c>
      <c r="J15" s="30">
        <f>SUM(J13:J14)</f>
        <v>-32257902</v>
      </c>
    </row>
    <row r="16" spans="1:10" ht="19.149999999999999" customHeight="1" x14ac:dyDescent="0.25">
      <c r="A16" s="163" t="s">
        <v>114</v>
      </c>
      <c r="B16" s="162"/>
      <c r="C16" s="162"/>
      <c r="D16" s="46"/>
      <c r="F16" s="30"/>
      <c r="H16" s="46"/>
      <c r="J16" s="30"/>
    </row>
    <row r="17" spans="1:12" ht="19.149999999999999" customHeight="1" x14ac:dyDescent="0.25">
      <c r="A17" s="163" t="s">
        <v>57</v>
      </c>
      <c r="B17" s="150"/>
      <c r="C17" s="162"/>
      <c r="D17" s="46">
        <v>26950152</v>
      </c>
      <c r="E17" s="30"/>
      <c r="F17" s="30">
        <v>17011082</v>
      </c>
      <c r="G17" s="30"/>
      <c r="H17" s="46">
        <v>1197090</v>
      </c>
      <c r="I17" s="30"/>
      <c r="J17" s="30">
        <v>446680</v>
      </c>
    </row>
    <row r="18" spans="1:12" ht="19.149999999999999" customHeight="1" x14ac:dyDescent="0.25">
      <c r="A18" s="19" t="s">
        <v>241</v>
      </c>
      <c r="B18" s="150"/>
      <c r="C18" s="162"/>
      <c r="D18" s="46">
        <v>0</v>
      </c>
      <c r="E18" s="30"/>
      <c r="F18" s="30">
        <v>3209611</v>
      </c>
      <c r="G18" s="30"/>
      <c r="H18" s="46">
        <v>0</v>
      </c>
      <c r="I18" s="30"/>
      <c r="J18" s="30">
        <v>0</v>
      </c>
    </row>
    <row r="19" spans="1:12" ht="19.149999999999999" customHeight="1" x14ac:dyDescent="0.25">
      <c r="A19" s="19" t="s">
        <v>207</v>
      </c>
      <c r="B19" s="164"/>
      <c r="C19" s="162"/>
      <c r="D19" s="130"/>
      <c r="H19" s="130"/>
    </row>
    <row r="20" spans="1:12" ht="19.149999999999999" customHeight="1" x14ac:dyDescent="0.25">
      <c r="A20" s="19" t="s">
        <v>208</v>
      </c>
      <c r="B20" s="164"/>
      <c r="C20" s="162"/>
      <c r="D20" s="79">
        <v>4341</v>
      </c>
      <c r="E20" s="30"/>
      <c r="F20" s="80">
        <v>62267</v>
      </c>
      <c r="G20" s="30"/>
      <c r="H20" s="46">
        <v>0</v>
      </c>
      <c r="I20" s="30"/>
      <c r="J20" s="30">
        <v>0</v>
      </c>
    </row>
    <row r="21" spans="1:12" ht="19.149999999999999" customHeight="1" x14ac:dyDescent="0.25">
      <c r="A21" s="19" t="s">
        <v>243</v>
      </c>
      <c r="B21" s="164"/>
      <c r="C21" s="162"/>
      <c r="D21" s="79">
        <v>339724</v>
      </c>
      <c r="E21" s="30"/>
      <c r="F21" s="80">
        <v>0</v>
      </c>
      <c r="G21" s="30"/>
      <c r="H21" s="46">
        <v>23154</v>
      </c>
      <c r="I21" s="30"/>
      <c r="J21" s="30">
        <v>0</v>
      </c>
    </row>
    <row r="22" spans="1:12" ht="19.149999999999999" customHeight="1" x14ac:dyDescent="0.25">
      <c r="A22" s="19" t="s">
        <v>188</v>
      </c>
      <c r="B22" s="162"/>
      <c r="C22" s="162"/>
      <c r="D22" s="46">
        <v>-319831</v>
      </c>
      <c r="E22" s="30"/>
      <c r="F22" s="30">
        <v>214898</v>
      </c>
      <c r="G22" s="30"/>
      <c r="H22" s="46">
        <v>-213195</v>
      </c>
      <c r="I22" s="30"/>
      <c r="J22" s="30">
        <v>167400</v>
      </c>
    </row>
    <row r="23" spans="1:12" ht="19.149999999999999" customHeight="1" x14ac:dyDescent="0.25">
      <c r="A23" s="19" t="s">
        <v>58</v>
      </c>
      <c r="B23" s="150"/>
      <c r="C23" s="165"/>
      <c r="D23" s="46">
        <v>1162063</v>
      </c>
      <c r="E23" s="80"/>
      <c r="F23" s="30">
        <v>3446566</v>
      </c>
      <c r="G23" s="80"/>
      <c r="H23" s="46">
        <v>889487</v>
      </c>
      <c r="J23" s="30">
        <v>3258505</v>
      </c>
    </row>
    <row r="24" spans="1:12" ht="19.149999999999999" customHeight="1" x14ac:dyDescent="0.25">
      <c r="A24" s="163" t="s">
        <v>77</v>
      </c>
      <c r="B24" s="150"/>
      <c r="C24" s="165"/>
      <c r="D24" s="79">
        <v>-2551832</v>
      </c>
      <c r="E24" s="80"/>
      <c r="F24" s="80">
        <v>-2194663</v>
      </c>
      <c r="G24" s="80"/>
      <c r="H24" s="79">
        <v>-122663818</v>
      </c>
      <c r="I24" s="80"/>
      <c r="J24" s="80">
        <v>-3538574</v>
      </c>
    </row>
    <row r="25" spans="1:12" ht="19.149999999999999" customHeight="1" x14ac:dyDescent="0.25">
      <c r="A25" s="19" t="s">
        <v>66</v>
      </c>
      <c r="B25" s="150"/>
      <c r="C25" s="165"/>
      <c r="D25" s="79">
        <v>24580666</v>
      </c>
      <c r="E25" s="80"/>
      <c r="F25" s="80">
        <v>27120655</v>
      </c>
      <c r="G25" s="80"/>
      <c r="H25" s="79">
        <v>16545992</v>
      </c>
      <c r="I25" s="80"/>
      <c r="J25" s="80">
        <v>23307543</v>
      </c>
    </row>
    <row r="26" spans="1:12" ht="19.149999999999999" customHeight="1" x14ac:dyDescent="0.25">
      <c r="A26" s="19" t="s">
        <v>148</v>
      </c>
      <c r="B26" s="150">
        <v>21</v>
      </c>
      <c r="C26" s="165"/>
      <c r="D26" s="79">
        <v>0</v>
      </c>
      <c r="E26" s="80"/>
      <c r="F26" s="80">
        <v>0</v>
      </c>
      <c r="G26" s="80"/>
      <c r="H26" s="79">
        <v>0</v>
      </c>
      <c r="I26" s="80"/>
      <c r="J26" s="80">
        <v>-2242603</v>
      </c>
    </row>
    <row r="27" spans="1:12" ht="19.149999999999999" customHeight="1" x14ac:dyDescent="0.25">
      <c r="A27" s="31" t="s">
        <v>233</v>
      </c>
      <c r="B27" s="150">
        <v>13</v>
      </c>
      <c r="C27" s="32"/>
      <c r="D27" s="77">
        <v>-9046223</v>
      </c>
      <c r="E27" s="80"/>
      <c r="F27" s="78">
        <v>-53563048</v>
      </c>
      <c r="G27" s="80"/>
      <c r="H27" s="77">
        <v>0</v>
      </c>
      <c r="I27" s="80"/>
      <c r="J27" s="78">
        <v>0</v>
      </c>
      <c r="L27" s="30"/>
    </row>
    <row r="28" spans="1:12" s="166" customFormat="1" ht="8.1" customHeight="1" x14ac:dyDescent="0.25">
      <c r="B28" s="167"/>
      <c r="C28" s="167"/>
      <c r="D28" s="216"/>
      <c r="E28" s="217"/>
      <c r="F28" s="218"/>
      <c r="G28" s="217"/>
      <c r="H28" s="216"/>
      <c r="I28" s="218"/>
      <c r="J28" s="218"/>
    </row>
    <row r="29" spans="1:12" s="166" customFormat="1" ht="19.149999999999999" customHeight="1" x14ac:dyDescent="0.25">
      <c r="A29" s="168" t="s">
        <v>169</v>
      </c>
      <c r="B29" s="167"/>
      <c r="C29" s="167"/>
      <c r="D29" s="216"/>
      <c r="E29" s="217"/>
      <c r="F29" s="218"/>
      <c r="G29" s="217"/>
      <c r="H29" s="216"/>
      <c r="I29" s="218"/>
      <c r="J29" s="218"/>
    </row>
    <row r="30" spans="1:12" ht="19.149999999999999" customHeight="1" x14ac:dyDescent="0.25">
      <c r="A30" s="169" t="s">
        <v>170</v>
      </c>
      <c r="B30" s="162"/>
      <c r="C30" s="162"/>
      <c r="D30" s="130"/>
      <c r="H30" s="130"/>
    </row>
    <row r="31" spans="1:12" ht="19.149999999999999" customHeight="1" x14ac:dyDescent="0.25">
      <c r="A31" s="169" t="s">
        <v>189</v>
      </c>
      <c r="B31" s="162"/>
      <c r="C31" s="162"/>
      <c r="D31" s="77">
        <f>SUM(D15:D27)</f>
        <v>72932590</v>
      </c>
      <c r="E31" s="80"/>
      <c r="F31" s="78">
        <f>SUM(F15:F27)</f>
        <v>69251486</v>
      </c>
      <c r="G31" s="80"/>
      <c r="H31" s="77">
        <f>SUM(H15:H27)</f>
        <v>-5201599</v>
      </c>
      <c r="I31" s="80"/>
      <c r="J31" s="78">
        <f>SUM(J15:J27)</f>
        <v>-10858951</v>
      </c>
    </row>
    <row r="32" spans="1:12" ht="8.1" customHeight="1" x14ac:dyDescent="0.25">
      <c r="A32" s="169"/>
      <c r="B32" s="162"/>
      <c r="C32" s="162"/>
      <c r="D32" s="46"/>
      <c r="E32" s="80"/>
      <c r="F32" s="30"/>
      <c r="G32" s="80"/>
      <c r="H32" s="46"/>
      <c r="I32" s="80"/>
      <c r="J32" s="30"/>
    </row>
    <row r="33" spans="1:10" ht="19.149999999999999" customHeight="1" x14ac:dyDescent="0.25">
      <c r="A33" s="19" t="s">
        <v>59</v>
      </c>
      <c r="B33" s="162"/>
      <c r="C33" s="162"/>
      <c r="D33" s="130"/>
      <c r="H33" s="87"/>
      <c r="J33" s="24"/>
    </row>
    <row r="34" spans="1:10" ht="19.149999999999999" customHeight="1" x14ac:dyDescent="0.25">
      <c r="A34" s="19" t="s">
        <v>69</v>
      </c>
      <c r="B34" s="162"/>
      <c r="C34" s="162"/>
      <c r="D34" s="79">
        <v>477565878</v>
      </c>
      <c r="E34" s="80"/>
      <c r="F34" s="80">
        <v>-122483299</v>
      </c>
      <c r="G34" s="80"/>
      <c r="H34" s="79">
        <v>66444826</v>
      </c>
      <c r="I34" s="80"/>
      <c r="J34" s="80">
        <v>-20953395</v>
      </c>
    </row>
    <row r="35" spans="1:10" ht="19.149999999999999" customHeight="1" x14ac:dyDescent="0.25">
      <c r="A35" s="19" t="s">
        <v>119</v>
      </c>
      <c r="B35" s="162"/>
      <c r="C35" s="162"/>
      <c r="D35" s="79">
        <v>-10831999</v>
      </c>
      <c r="E35" s="80"/>
      <c r="F35" s="80">
        <v>-28407267</v>
      </c>
      <c r="G35" s="80"/>
      <c r="H35" s="79">
        <v>-7383581</v>
      </c>
      <c r="I35" s="80"/>
      <c r="J35" s="80">
        <v>-12437781</v>
      </c>
    </row>
    <row r="36" spans="1:10" ht="19.149999999999999" customHeight="1" x14ac:dyDescent="0.25">
      <c r="A36" s="19" t="s">
        <v>70</v>
      </c>
      <c r="B36" s="162"/>
      <c r="C36" s="162"/>
      <c r="D36" s="79">
        <v>-4567345</v>
      </c>
      <c r="E36" s="80"/>
      <c r="F36" s="80">
        <v>-3277278</v>
      </c>
      <c r="G36" s="80"/>
      <c r="H36" s="79">
        <v>-5665713</v>
      </c>
      <c r="I36" s="80"/>
      <c r="J36" s="80">
        <v>-4639902</v>
      </c>
    </row>
    <row r="37" spans="1:10" ht="19.149999999999999" customHeight="1" x14ac:dyDescent="0.25">
      <c r="A37" s="19" t="s">
        <v>82</v>
      </c>
      <c r="B37" s="162"/>
      <c r="C37" s="162"/>
      <c r="D37" s="79">
        <v>-4046716</v>
      </c>
      <c r="E37" s="80"/>
      <c r="F37" s="80">
        <v>-7224832</v>
      </c>
      <c r="G37" s="80"/>
      <c r="H37" s="79">
        <v>0</v>
      </c>
      <c r="I37" s="80"/>
      <c r="J37" s="80">
        <v>0</v>
      </c>
    </row>
    <row r="38" spans="1:10" ht="19.149999999999999" customHeight="1" x14ac:dyDescent="0.25">
      <c r="A38" s="19" t="s">
        <v>71</v>
      </c>
      <c r="B38" s="162"/>
      <c r="C38" s="162"/>
      <c r="D38" s="79">
        <v>-260760542</v>
      </c>
      <c r="E38" s="80"/>
      <c r="F38" s="80">
        <v>238199121</v>
      </c>
      <c r="G38" s="80"/>
      <c r="H38" s="79">
        <v>33394442</v>
      </c>
      <c r="I38" s="80"/>
      <c r="J38" s="80">
        <v>16755985</v>
      </c>
    </row>
    <row r="39" spans="1:10" ht="19.149999999999999" customHeight="1" x14ac:dyDescent="0.25">
      <c r="A39" s="19" t="s">
        <v>72</v>
      </c>
      <c r="B39" s="162"/>
      <c r="C39" s="162"/>
      <c r="D39" s="79">
        <v>294326</v>
      </c>
      <c r="E39" s="80"/>
      <c r="F39" s="80">
        <v>-4721450</v>
      </c>
      <c r="G39" s="80"/>
      <c r="H39" s="79">
        <v>416527</v>
      </c>
      <c r="I39" s="80"/>
      <c r="J39" s="80">
        <v>-202341</v>
      </c>
    </row>
    <row r="40" spans="1:10" ht="19.149999999999999" customHeight="1" x14ac:dyDescent="0.25">
      <c r="A40" s="19" t="s">
        <v>132</v>
      </c>
      <c r="B40" s="162"/>
      <c r="C40" s="162"/>
      <c r="D40" s="77">
        <v>0</v>
      </c>
      <c r="E40" s="80"/>
      <c r="F40" s="78">
        <v>451521</v>
      </c>
      <c r="G40" s="80"/>
      <c r="H40" s="77">
        <v>0</v>
      </c>
      <c r="I40" s="80"/>
      <c r="J40" s="78">
        <v>0</v>
      </c>
    </row>
    <row r="41" spans="1:10" ht="8.1" customHeight="1" x14ac:dyDescent="0.25">
      <c r="A41" s="19"/>
      <c r="B41" s="162"/>
      <c r="C41" s="162"/>
      <c r="D41" s="191"/>
      <c r="E41" s="80"/>
      <c r="F41" s="88"/>
      <c r="G41" s="80"/>
      <c r="H41" s="191"/>
      <c r="I41" s="88"/>
      <c r="J41" s="88"/>
    </row>
    <row r="42" spans="1:10" ht="19.149999999999999" customHeight="1" x14ac:dyDescent="0.25">
      <c r="A42" s="18" t="s">
        <v>245</v>
      </c>
      <c r="B42" s="162"/>
      <c r="C42" s="162"/>
      <c r="D42" s="46">
        <f>SUM(D31:D40)</f>
        <v>270586192</v>
      </c>
      <c r="E42" s="80"/>
      <c r="F42" s="30">
        <f>SUM(F31:F40)</f>
        <v>141788002</v>
      </c>
      <c r="G42" s="80"/>
      <c r="H42" s="46">
        <f>SUM(H31:H40)</f>
        <v>82004902</v>
      </c>
      <c r="I42" s="80"/>
      <c r="J42" s="30">
        <f>SUM(J31:J40)</f>
        <v>-32336385</v>
      </c>
    </row>
    <row r="43" spans="1:10" ht="19.149999999999999" customHeight="1" x14ac:dyDescent="0.25">
      <c r="A43" s="19" t="s">
        <v>73</v>
      </c>
      <c r="B43" s="162"/>
      <c r="C43" s="162"/>
      <c r="D43" s="77">
        <v>-3850392</v>
      </c>
      <c r="E43" s="80"/>
      <c r="F43" s="78">
        <v>-2260047</v>
      </c>
      <c r="G43" s="80"/>
      <c r="H43" s="77">
        <v>-187530</v>
      </c>
      <c r="I43" s="80"/>
      <c r="J43" s="78">
        <v>-623699</v>
      </c>
    </row>
    <row r="44" spans="1:10" ht="8.1" customHeight="1" x14ac:dyDescent="0.25">
      <c r="A44" s="19"/>
      <c r="B44" s="162"/>
      <c r="C44" s="162"/>
      <c r="D44" s="79"/>
      <c r="E44" s="80"/>
      <c r="F44" s="80"/>
      <c r="G44" s="80"/>
      <c r="H44" s="79"/>
      <c r="I44" s="80"/>
      <c r="J44" s="80"/>
    </row>
    <row r="45" spans="1:10" ht="19.149999999999999" customHeight="1" x14ac:dyDescent="0.25">
      <c r="A45" s="18" t="s">
        <v>244</v>
      </c>
      <c r="B45" s="162"/>
      <c r="C45" s="162"/>
      <c r="D45" s="77">
        <f>D42+D43</f>
        <v>266735800</v>
      </c>
      <c r="E45" s="80"/>
      <c r="F45" s="78">
        <f>F42+F43</f>
        <v>139527955</v>
      </c>
      <c r="G45" s="80"/>
      <c r="H45" s="77">
        <f>H42+H43</f>
        <v>81817372</v>
      </c>
      <c r="I45" s="80"/>
      <c r="J45" s="78">
        <f>J42+J43</f>
        <v>-32960084</v>
      </c>
    </row>
    <row r="46" spans="1:10" ht="19.149999999999999" customHeight="1" x14ac:dyDescent="0.25">
      <c r="A46" s="18"/>
      <c r="B46" s="162"/>
      <c r="C46" s="162"/>
      <c r="D46" s="76"/>
      <c r="E46" s="80"/>
      <c r="F46" s="76"/>
      <c r="G46" s="80"/>
      <c r="H46" s="76"/>
      <c r="I46" s="80"/>
      <c r="J46" s="76"/>
    </row>
    <row r="47" spans="1:10" ht="19.149999999999999" customHeight="1" x14ac:dyDescent="0.25">
      <c r="A47" s="18"/>
      <c r="B47" s="162"/>
      <c r="C47" s="162"/>
      <c r="D47" s="76"/>
      <c r="E47" s="80"/>
      <c r="F47" s="76"/>
      <c r="G47" s="80"/>
      <c r="H47" s="76"/>
      <c r="I47" s="80"/>
      <c r="J47" s="76"/>
    </row>
    <row r="48" spans="1:10" ht="19.149999999999999" customHeight="1" x14ac:dyDescent="0.25">
      <c r="A48" s="18"/>
      <c r="B48" s="162"/>
      <c r="C48" s="162"/>
      <c r="D48" s="76"/>
      <c r="E48" s="80"/>
      <c r="F48" s="76"/>
      <c r="G48" s="80"/>
      <c r="H48" s="76"/>
      <c r="I48" s="80"/>
      <c r="J48" s="76"/>
    </row>
    <row r="49" spans="1:10" ht="19.149999999999999" customHeight="1" x14ac:dyDescent="0.25">
      <c r="A49" s="18"/>
      <c r="B49" s="162"/>
      <c r="C49" s="162"/>
      <c r="D49" s="76"/>
      <c r="E49" s="80"/>
      <c r="F49" s="76"/>
      <c r="G49" s="80"/>
      <c r="H49" s="76"/>
      <c r="I49" s="80"/>
      <c r="J49" s="76"/>
    </row>
    <row r="50" spans="1:10" ht="19.149999999999999" customHeight="1" x14ac:dyDescent="0.25">
      <c r="A50" s="18"/>
      <c r="B50" s="162"/>
      <c r="C50" s="162"/>
      <c r="D50" s="76"/>
      <c r="E50" s="80"/>
      <c r="F50" s="76"/>
      <c r="G50" s="80"/>
      <c r="H50" s="76"/>
      <c r="I50" s="80"/>
      <c r="J50" s="76"/>
    </row>
    <row r="51" spans="1:10" s="157" customFormat="1" ht="22.35" customHeight="1" x14ac:dyDescent="0.25">
      <c r="A51" s="5" t="str">
        <f>'2-4'!A135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51" s="170"/>
      <c r="C51" s="170"/>
      <c r="D51" s="171"/>
      <c r="E51" s="171"/>
      <c r="F51" s="171"/>
      <c r="G51" s="171"/>
      <c r="H51" s="171"/>
      <c r="I51" s="171"/>
      <c r="J51" s="171"/>
    </row>
    <row r="52" spans="1:10" s="157" customFormat="1" ht="20.100000000000001" customHeight="1" x14ac:dyDescent="0.25">
      <c r="A52" s="1" t="str">
        <f>A1</f>
        <v>บริษัท ซีออยล์ จำกัด (มหาชน)</v>
      </c>
      <c r="B52" s="156"/>
      <c r="C52" s="156"/>
      <c r="D52" s="3"/>
      <c r="E52" s="3"/>
      <c r="F52" s="3"/>
      <c r="G52" s="3"/>
      <c r="H52" s="3"/>
      <c r="I52" s="3"/>
      <c r="J52" s="3"/>
    </row>
    <row r="53" spans="1:10" s="157" customFormat="1" ht="20.100000000000001" customHeight="1" x14ac:dyDescent="0.25">
      <c r="A53" s="1" t="s">
        <v>218</v>
      </c>
      <c r="B53" s="156"/>
      <c r="C53" s="156"/>
      <c r="D53" s="3"/>
      <c r="E53" s="3"/>
      <c r="F53" s="3"/>
      <c r="G53" s="3"/>
      <c r="H53" s="3"/>
      <c r="I53" s="3"/>
      <c r="J53" s="3"/>
    </row>
    <row r="54" spans="1:10" s="157" customFormat="1" ht="20.100000000000001" customHeight="1" x14ac:dyDescent="0.25">
      <c r="A54" s="4" t="str">
        <f>A3</f>
        <v>สำหรับงวดหกเดือนสิ้นสุดวันที่ 30 มิถุนายน พ.ศ. 2563</v>
      </c>
      <c r="B54" s="158"/>
      <c r="C54" s="158"/>
      <c r="D54" s="159"/>
      <c r="E54" s="159"/>
      <c r="F54" s="159"/>
      <c r="G54" s="159"/>
      <c r="H54" s="159"/>
      <c r="I54" s="159"/>
      <c r="J54" s="159"/>
    </row>
    <row r="55" spans="1:10" ht="15.75" customHeight="1" x14ac:dyDescent="0.25">
      <c r="A55" s="18"/>
      <c r="B55" s="162"/>
      <c r="C55" s="162"/>
      <c r="D55" s="80"/>
      <c r="E55" s="80"/>
      <c r="F55" s="80"/>
      <c r="G55" s="80"/>
      <c r="H55" s="80"/>
      <c r="I55" s="80"/>
      <c r="J55" s="80"/>
    </row>
    <row r="56" spans="1:10" ht="18" customHeight="1" x14ac:dyDescent="0.25">
      <c r="A56" s="161"/>
      <c r="B56" s="86"/>
      <c r="C56" s="160"/>
      <c r="D56" s="259" t="s">
        <v>2</v>
      </c>
      <c r="E56" s="259"/>
      <c r="F56" s="259"/>
      <c r="G56" s="23"/>
      <c r="H56" s="259" t="s">
        <v>90</v>
      </c>
      <c r="I56" s="259"/>
      <c r="J56" s="259"/>
    </row>
    <row r="57" spans="1:10" ht="18" customHeight="1" x14ac:dyDescent="0.25">
      <c r="A57" s="161"/>
      <c r="B57" s="19"/>
      <c r="C57" s="22"/>
      <c r="D57" s="24" t="s">
        <v>65</v>
      </c>
      <c r="E57" s="24"/>
      <c r="F57" s="24" t="s">
        <v>65</v>
      </c>
      <c r="G57" s="24"/>
      <c r="H57" s="24" t="s">
        <v>65</v>
      </c>
      <c r="I57" s="24"/>
      <c r="J57" s="24" t="s">
        <v>65</v>
      </c>
    </row>
    <row r="58" spans="1:10" ht="18" customHeight="1" x14ac:dyDescent="0.25">
      <c r="A58" s="161"/>
      <c r="B58" s="19"/>
      <c r="C58" s="22"/>
      <c r="D58" s="25" t="s">
        <v>182</v>
      </c>
      <c r="E58" s="24"/>
      <c r="F58" s="25" t="s">
        <v>182</v>
      </c>
      <c r="G58" s="24"/>
      <c r="H58" s="25" t="s">
        <v>182</v>
      </c>
      <c r="I58" s="24"/>
      <c r="J58" s="25" t="s">
        <v>182</v>
      </c>
    </row>
    <row r="59" spans="1:10" ht="18" customHeight="1" x14ac:dyDescent="0.25">
      <c r="A59" s="161"/>
      <c r="B59" s="22"/>
      <c r="C59" s="22"/>
      <c r="D59" s="25" t="s">
        <v>164</v>
      </c>
      <c r="E59" s="26"/>
      <c r="F59" s="25" t="s">
        <v>144</v>
      </c>
      <c r="G59" s="26"/>
      <c r="H59" s="25" t="s">
        <v>164</v>
      </c>
      <c r="I59" s="26"/>
      <c r="J59" s="25" t="s">
        <v>144</v>
      </c>
    </row>
    <row r="60" spans="1:10" ht="18" customHeight="1" x14ac:dyDescent="0.25">
      <c r="A60" s="161"/>
      <c r="B60" s="35" t="s">
        <v>4</v>
      </c>
      <c r="C60" s="27"/>
      <c r="D60" s="28" t="s">
        <v>5</v>
      </c>
      <c r="E60" s="26"/>
      <c r="F60" s="28" t="s">
        <v>5</v>
      </c>
      <c r="G60" s="26"/>
      <c r="H60" s="28" t="s">
        <v>5</v>
      </c>
      <c r="I60" s="26"/>
      <c r="J60" s="28" t="s">
        <v>5</v>
      </c>
    </row>
    <row r="61" spans="1:10" ht="18" customHeight="1" x14ac:dyDescent="0.25">
      <c r="A61" s="172" t="s">
        <v>60</v>
      </c>
      <c r="B61" s="162"/>
      <c r="C61" s="162"/>
      <c r="D61" s="87"/>
      <c r="E61" s="24"/>
      <c r="F61" s="24"/>
      <c r="G61" s="24"/>
      <c r="H61" s="87"/>
      <c r="I61" s="24"/>
      <c r="J61" s="24"/>
    </row>
    <row r="62" spans="1:10" ht="18" customHeight="1" x14ac:dyDescent="0.25">
      <c r="A62" s="19" t="s">
        <v>127</v>
      </c>
      <c r="B62" s="162"/>
      <c r="C62" s="162"/>
      <c r="D62" s="79">
        <v>-1364784</v>
      </c>
      <c r="E62" s="80"/>
      <c r="F62" s="80">
        <v>-954093</v>
      </c>
      <c r="G62" s="80"/>
      <c r="H62" s="79">
        <v>0</v>
      </c>
      <c r="I62" s="80"/>
      <c r="J62" s="80">
        <v>0</v>
      </c>
    </row>
    <row r="63" spans="1:10" ht="18" customHeight="1" x14ac:dyDescent="0.25">
      <c r="A63" s="19" t="s">
        <v>133</v>
      </c>
      <c r="B63" s="150"/>
      <c r="C63" s="162"/>
      <c r="D63" s="79">
        <v>-22094475</v>
      </c>
      <c r="E63" s="80"/>
      <c r="F63" s="80">
        <v>-10244038</v>
      </c>
      <c r="G63" s="80"/>
      <c r="H63" s="79">
        <v>-12688054</v>
      </c>
      <c r="I63" s="80"/>
      <c r="J63" s="80">
        <v>-83400</v>
      </c>
    </row>
    <row r="64" spans="1:10" ht="18" customHeight="1" x14ac:dyDescent="0.25">
      <c r="A64" s="31" t="s">
        <v>74</v>
      </c>
      <c r="B64" s="150">
        <v>24.5</v>
      </c>
      <c r="C64" s="150"/>
      <c r="D64" s="79">
        <v>0</v>
      </c>
      <c r="F64" s="80">
        <v>0</v>
      </c>
      <c r="H64" s="79">
        <v>-42640000</v>
      </c>
      <c r="J64" s="80">
        <v>-40000000</v>
      </c>
    </row>
    <row r="65" spans="1:10" ht="18" customHeight="1" x14ac:dyDescent="0.25">
      <c r="A65" s="31" t="s">
        <v>191</v>
      </c>
      <c r="B65" s="150"/>
      <c r="C65" s="150"/>
      <c r="D65" s="79">
        <v>0</v>
      </c>
      <c r="F65" s="80">
        <v>0</v>
      </c>
      <c r="H65" s="79">
        <v>0</v>
      </c>
      <c r="J65" s="80">
        <v>48000000</v>
      </c>
    </row>
    <row r="66" spans="1:10" ht="18" customHeight="1" x14ac:dyDescent="0.25">
      <c r="A66" s="31" t="s">
        <v>152</v>
      </c>
      <c r="B66" s="150"/>
      <c r="C66" s="150"/>
      <c r="D66" s="79">
        <v>99300150</v>
      </c>
      <c r="F66" s="80">
        <v>0</v>
      </c>
      <c r="H66" s="79">
        <v>7452208</v>
      </c>
      <c r="J66" s="80">
        <v>2242603</v>
      </c>
    </row>
    <row r="67" spans="1:10" ht="18" customHeight="1" x14ac:dyDescent="0.25">
      <c r="A67" s="31" t="s">
        <v>153</v>
      </c>
      <c r="B67" s="150"/>
      <c r="C67" s="150"/>
      <c r="D67" s="77">
        <v>2551832</v>
      </c>
      <c r="F67" s="78">
        <v>2195218</v>
      </c>
      <c r="H67" s="77">
        <v>97669128</v>
      </c>
      <c r="J67" s="78">
        <v>3600212</v>
      </c>
    </row>
    <row r="68" spans="1:10" ht="6" customHeight="1" x14ac:dyDescent="0.25">
      <c r="A68" s="19"/>
      <c r="B68" s="150"/>
      <c r="C68" s="150"/>
      <c r="D68" s="79"/>
      <c r="F68" s="80"/>
      <c r="H68" s="130"/>
    </row>
    <row r="69" spans="1:10" ht="18" customHeight="1" x14ac:dyDescent="0.25">
      <c r="A69" s="18" t="s">
        <v>192</v>
      </c>
      <c r="B69" s="150"/>
      <c r="C69" s="150"/>
      <c r="D69" s="79"/>
      <c r="F69" s="80"/>
      <c r="H69" s="79"/>
      <c r="J69" s="80"/>
    </row>
    <row r="70" spans="1:10" ht="18" customHeight="1" x14ac:dyDescent="0.25">
      <c r="A70" s="18" t="s">
        <v>193</v>
      </c>
      <c r="B70" s="150"/>
      <c r="C70" s="150"/>
      <c r="D70" s="77">
        <f>SUM(D62:D68)</f>
        <v>78392723</v>
      </c>
      <c r="F70" s="78">
        <f>SUM(F62:F68)</f>
        <v>-9002913</v>
      </c>
      <c r="H70" s="77">
        <f>SUM(H62:H68)</f>
        <v>49793282</v>
      </c>
      <c r="J70" s="78">
        <f>SUM(J62:J68)</f>
        <v>13759415</v>
      </c>
    </row>
    <row r="71" spans="1:10" ht="9.9499999999999993" customHeight="1" x14ac:dyDescent="0.25">
      <c r="A71" s="169"/>
      <c r="B71" s="150"/>
      <c r="C71" s="150"/>
      <c r="D71" s="87"/>
      <c r="E71" s="24"/>
      <c r="F71" s="24"/>
      <c r="G71" s="24"/>
      <c r="H71" s="87"/>
      <c r="I71" s="24"/>
      <c r="J71" s="24"/>
    </row>
    <row r="72" spans="1:10" ht="18" customHeight="1" x14ac:dyDescent="0.25">
      <c r="A72" s="172" t="s">
        <v>61</v>
      </c>
      <c r="B72" s="150"/>
      <c r="C72" s="150"/>
      <c r="D72" s="87"/>
      <c r="E72" s="24"/>
      <c r="F72" s="24"/>
      <c r="G72" s="24"/>
      <c r="H72" s="87"/>
      <c r="I72" s="24"/>
      <c r="J72" s="24"/>
    </row>
    <row r="73" spans="1:10" ht="18" customHeight="1" x14ac:dyDescent="0.25">
      <c r="A73" s="19" t="s">
        <v>135</v>
      </c>
      <c r="B73" s="164">
        <v>16.100000000000001</v>
      </c>
      <c r="C73" s="150"/>
      <c r="D73" s="79">
        <v>555719057</v>
      </c>
      <c r="E73" s="80"/>
      <c r="F73" s="80">
        <v>820218318</v>
      </c>
      <c r="G73" s="80"/>
      <c r="H73" s="79">
        <v>481439547</v>
      </c>
      <c r="I73" s="80"/>
      <c r="J73" s="80">
        <v>820218318</v>
      </c>
    </row>
    <row r="74" spans="1:10" ht="18" customHeight="1" x14ac:dyDescent="0.25">
      <c r="A74" s="19" t="s">
        <v>136</v>
      </c>
      <c r="B74" s="164">
        <v>16.100000000000001</v>
      </c>
      <c r="C74" s="150"/>
      <c r="D74" s="79">
        <v>-625206315</v>
      </c>
      <c r="E74" s="80"/>
      <c r="F74" s="80">
        <v>-830531151</v>
      </c>
      <c r="G74" s="80"/>
      <c r="H74" s="79">
        <v>-489643607</v>
      </c>
      <c r="I74" s="80"/>
      <c r="J74" s="80">
        <v>-767330951</v>
      </c>
    </row>
    <row r="75" spans="1:10" ht="18" customHeight="1" x14ac:dyDescent="0.25">
      <c r="A75" s="19" t="s">
        <v>214</v>
      </c>
      <c r="B75" s="164">
        <v>16.2</v>
      </c>
      <c r="C75" s="150"/>
      <c r="D75" s="79">
        <v>475000000</v>
      </c>
      <c r="E75" s="80"/>
      <c r="F75" s="80">
        <v>0</v>
      </c>
      <c r="G75" s="80"/>
      <c r="H75" s="79">
        <v>475000000</v>
      </c>
      <c r="I75" s="80"/>
      <c r="J75" s="80">
        <v>0</v>
      </c>
    </row>
    <row r="76" spans="1:10" ht="18" customHeight="1" x14ac:dyDescent="0.25">
      <c r="A76" s="19" t="s">
        <v>134</v>
      </c>
      <c r="B76" s="164">
        <v>16.2</v>
      </c>
      <c r="C76" s="150"/>
      <c r="D76" s="79">
        <v>-202934000</v>
      </c>
      <c r="E76" s="80"/>
      <c r="F76" s="80">
        <v>-26778000</v>
      </c>
      <c r="G76" s="80"/>
      <c r="H76" s="79">
        <v>-175000000</v>
      </c>
      <c r="I76" s="80"/>
      <c r="J76" s="80">
        <v>0</v>
      </c>
    </row>
    <row r="77" spans="1:10" ht="18" customHeight="1" x14ac:dyDescent="0.25">
      <c r="A77" s="19" t="s">
        <v>215</v>
      </c>
      <c r="B77" s="164">
        <v>16.2</v>
      </c>
      <c r="C77" s="150"/>
      <c r="D77" s="79">
        <v>-400000000</v>
      </c>
      <c r="E77" s="80"/>
      <c r="F77" s="80">
        <v>0</v>
      </c>
      <c r="G77" s="80"/>
      <c r="H77" s="79">
        <v>-400000000</v>
      </c>
      <c r="I77" s="80"/>
      <c r="J77" s="80">
        <v>0</v>
      </c>
    </row>
    <row r="78" spans="1:10" ht="18" customHeight="1" x14ac:dyDescent="0.25">
      <c r="A78" s="19" t="s">
        <v>143</v>
      </c>
      <c r="B78" s="164">
        <v>16.2</v>
      </c>
      <c r="C78" s="150"/>
      <c r="D78" s="79">
        <v>-3000000</v>
      </c>
      <c r="E78" s="80"/>
      <c r="F78" s="80">
        <v>0</v>
      </c>
      <c r="G78" s="80"/>
      <c r="H78" s="79">
        <v>-3000000</v>
      </c>
      <c r="I78" s="80"/>
      <c r="J78" s="80">
        <v>0</v>
      </c>
    </row>
    <row r="79" spans="1:10" ht="18" customHeight="1" x14ac:dyDescent="0.25">
      <c r="A79" s="19" t="s">
        <v>209</v>
      </c>
      <c r="B79" s="173"/>
      <c r="C79" s="150"/>
      <c r="D79" s="79">
        <v>-8512154</v>
      </c>
      <c r="E79" s="80"/>
      <c r="F79" s="80">
        <v>0</v>
      </c>
      <c r="G79" s="80"/>
      <c r="H79" s="79">
        <v>-937452</v>
      </c>
      <c r="I79" s="80"/>
      <c r="J79" s="80">
        <v>0</v>
      </c>
    </row>
    <row r="80" spans="1:10" ht="18" customHeight="1" x14ac:dyDescent="0.25">
      <c r="A80" s="19" t="s">
        <v>161</v>
      </c>
      <c r="B80" s="173"/>
      <c r="C80" s="150"/>
      <c r="D80" s="79"/>
      <c r="F80" s="80"/>
      <c r="G80" s="80"/>
      <c r="H80" s="79"/>
      <c r="I80" s="80"/>
      <c r="J80" s="80"/>
    </row>
    <row r="81" spans="1:10" ht="18" customHeight="1" x14ac:dyDescent="0.25">
      <c r="A81" s="19" t="s">
        <v>162</v>
      </c>
      <c r="B81" s="173"/>
      <c r="C81" s="150"/>
      <c r="D81" s="79">
        <v>0</v>
      </c>
      <c r="E81" s="80"/>
      <c r="F81" s="80">
        <v>-119</v>
      </c>
      <c r="G81" s="80"/>
      <c r="H81" s="79">
        <v>0</v>
      </c>
      <c r="I81" s="80"/>
      <c r="J81" s="80">
        <v>0</v>
      </c>
    </row>
    <row r="82" spans="1:10" s="185" customFormat="1" ht="18" customHeight="1" x14ac:dyDescent="0.25">
      <c r="A82" s="193" t="s">
        <v>154</v>
      </c>
      <c r="B82" s="194"/>
      <c r="C82" s="194"/>
      <c r="D82" s="219">
        <v>-23368794</v>
      </c>
      <c r="E82" s="76"/>
      <c r="F82" s="220">
        <v>-24863202</v>
      </c>
      <c r="G82" s="76"/>
      <c r="H82" s="219">
        <v>-17754508</v>
      </c>
      <c r="I82" s="76"/>
      <c r="J82" s="220">
        <v>-21052884</v>
      </c>
    </row>
    <row r="83" spans="1:10" ht="18" customHeight="1" x14ac:dyDescent="0.25">
      <c r="A83" s="19" t="s">
        <v>221</v>
      </c>
      <c r="B83" s="150">
        <v>20</v>
      </c>
      <c r="C83" s="150"/>
      <c r="D83" s="221">
        <v>-6151499</v>
      </c>
      <c r="E83" s="80"/>
      <c r="F83" s="222">
        <v>0</v>
      </c>
      <c r="G83" s="80"/>
      <c r="H83" s="221">
        <v>-6151499</v>
      </c>
      <c r="I83" s="80"/>
      <c r="J83" s="222">
        <v>0</v>
      </c>
    </row>
    <row r="84" spans="1:10" ht="6" customHeight="1" x14ac:dyDescent="0.25">
      <c r="A84" s="19"/>
      <c r="B84" s="150"/>
      <c r="C84" s="150"/>
      <c r="D84" s="219"/>
      <c r="E84" s="80"/>
      <c r="F84" s="220"/>
      <c r="G84" s="80"/>
      <c r="H84" s="219"/>
      <c r="I84" s="80"/>
      <c r="J84" s="220"/>
    </row>
    <row r="85" spans="1:10" ht="18" customHeight="1" x14ac:dyDescent="0.25">
      <c r="A85" s="18" t="s">
        <v>190</v>
      </c>
      <c r="B85" s="150"/>
      <c r="C85" s="150"/>
      <c r="D85" s="130"/>
      <c r="H85" s="130"/>
    </row>
    <row r="86" spans="1:10" ht="18" customHeight="1" x14ac:dyDescent="0.25">
      <c r="A86" s="18" t="s">
        <v>194</v>
      </c>
      <c r="B86" s="150"/>
      <c r="C86" s="150"/>
      <c r="D86" s="77">
        <f>SUM(D73:D83)</f>
        <v>-238453705</v>
      </c>
      <c r="E86" s="80"/>
      <c r="F86" s="78">
        <f>SUM(F73:F83)</f>
        <v>-61954154</v>
      </c>
      <c r="G86" s="80"/>
      <c r="H86" s="77">
        <f>SUM(H73:H83)</f>
        <v>-136047519</v>
      </c>
      <c r="I86" s="80"/>
      <c r="J86" s="78">
        <f>SUM(J73:J83)</f>
        <v>31834483</v>
      </c>
    </row>
    <row r="87" spans="1:10" ht="9.9499999999999993" customHeight="1" x14ac:dyDescent="0.25">
      <c r="A87" s="169"/>
      <c r="B87" s="150"/>
      <c r="C87" s="162"/>
      <c r="D87" s="79"/>
      <c r="E87" s="80"/>
      <c r="F87" s="80"/>
      <c r="G87" s="80"/>
      <c r="H87" s="79"/>
      <c r="I87" s="80"/>
      <c r="J87" s="80"/>
    </row>
    <row r="88" spans="1:10" ht="18" customHeight="1" x14ac:dyDescent="0.25">
      <c r="A88" s="18" t="s">
        <v>8</v>
      </c>
      <c r="B88" s="174"/>
      <c r="C88" s="174"/>
      <c r="D88" s="130"/>
      <c r="H88" s="130"/>
    </row>
    <row r="89" spans="1:10" ht="18" customHeight="1" x14ac:dyDescent="0.25">
      <c r="A89" s="18" t="s">
        <v>171</v>
      </c>
      <c r="B89" s="174"/>
      <c r="C89" s="174"/>
      <c r="D89" s="46">
        <v>106674818</v>
      </c>
      <c r="E89" s="80"/>
      <c r="F89" s="30">
        <f>F45+F70+F86</f>
        <v>68570888</v>
      </c>
      <c r="G89" s="80"/>
      <c r="H89" s="223">
        <f>H45+H70+H86</f>
        <v>-4436865</v>
      </c>
      <c r="I89" s="80"/>
      <c r="J89" s="224">
        <f>J45+J70+J86</f>
        <v>12633814</v>
      </c>
    </row>
    <row r="90" spans="1:10" ht="18" customHeight="1" x14ac:dyDescent="0.25">
      <c r="A90" s="19" t="s">
        <v>62</v>
      </c>
      <c r="B90" s="174"/>
      <c r="C90" s="174"/>
      <c r="D90" s="79">
        <v>198089896</v>
      </c>
      <c r="F90" s="80">
        <v>133874576</v>
      </c>
      <c r="H90" s="79">
        <v>31826500</v>
      </c>
      <c r="J90" s="80">
        <v>18692385</v>
      </c>
    </row>
    <row r="91" spans="1:10" ht="18" customHeight="1" x14ac:dyDescent="0.25">
      <c r="A91" s="19" t="s">
        <v>142</v>
      </c>
      <c r="B91" s="174"/>
      <c r="C91" s="174"/>
      <c r="D91" s="79"/>
      <c r="F91" s="80"/>
      <c r="H91" s="79"/>
      <c r="J91" s="80"/>
    </row>
    <row r="92" spans="1:10" ht="18" customHeight="1" x14ac:dyDescent="0.25">
      <c r="A92" s="86" t="s">
        <v>75</v>
      </c>
      <c r="B92" s="174"/>
      <c r="C92" s="174"/>
      <c r="D92" s="75">
        <v>-512607</v>
      </c>
      <c r="E92" s="225"/>
      <c r="F92" s="76">
        <v>-6587848</v>
      </c>
      <c r="G92" s="225"/>
      <c r="H92" s="75">
        <v>23656</v>
      </c>
      <c r="I92" s="225"/>
      <c r="J92" s="76">
        <v>-79116</v>
      </c>
    </row>
    <row r="93" spans="1:10" ht="18" customHeight="1" x14ac:dyDescent="0.25">
      <c r="A93" s="19" t="s">
        <v>237</v>
      </c>
      <c r="B93" s="174"/>
      <c r="C93" s="174"/>
      <c r="D93" s="75"/>
      <c r="E93" s="225"/>
      <c r="F93" s="76"/>
      <c r="G93" s="225"/>
      <c r="H93" s="75"/>
      <c r="I93" s="225"/>
      <c r="J93" s="76"/>
    </row>
    <row r="94" spans="1:10" s="188" customFormat="1" ht="18" customHeight="1" x14ac:dyDescent="0.25">
      <c r="A94" s="19" t="s">
        <v>250</v>
      </c>
      <c r="B94" s="150" t="s">
        <v>232</v>
      </c>
      <c r="C94" s="174"/>
      <c r="D94" s="77">
        <v>-13146321</v>
      </c>
      <c r="E94" s="187"/>
      <c r="F94" s="186">
        <v>0</v>
      </c>
      <c r="G94" s="187"/>
      <c r="H94" s="192">
        <v>0</v>
      </c>
      <c r="I94" s="187"/>
      <c r="J94" s="186">
        <v>0</v>
      </c>
    </row>
    <row r="95" spans="1:10" s="188" customFormat="1" ht="6" customHeight="1" x14ac:dyDescent="0.25">
      <c r="A95" s="19"/>
      <c r="B95" s="174"/>
      <c r="C95" s="174"/>
      <c r="D95" s="75"/>
      <c r="E95" s="187"/>
      <c r="F95" s="241"/>
      <c r="G95" s="187"/>
      <c r="H95" s="242"/>
      <c r="I95" s="187"/>
      <c r="J95" s="241"/>
    </row>
    <row r="96" spans="1:10" ht="18" customHeight="1" thickBot="1" x14ac:dyDescent="0.3">
      <c r="A96" s="18" t="s">
        <v>63</v>
      </c>
      <c r="B96" s="174"/>
      <c r="C96" s="174"/>
      <c r="D96" s="50">
        <f>SUM(D89:D94)</f>
        <v>291105786</v>
      </c>
      <c r="F96" s="34">
        <f>SUM(F89:F92)</f>
        <v>195857616</v>
      </c>
      <c r="H96" s="50">
        <f>SUM(H89:H92)</f>
        <v>27413291</v>
      </c>
      <c r="J96" s="34">
        <f>SUM(J89:J92)</f>
        <v>31247083</v>
      </c>
    </row>
    <row r="97" spans="1:10" ht="9.9499999999999993" customHeight="1" thickTop="1" x14ac:dyDescent="0.25">
      <c r="A97" s="18"/>
      <c r="B97" s="174"/>
      <c r="C97" s="174"/>
      <c r="D97" s="79"/>
      <c r="E97" s="80"/>
      <c r="F97" s="80"/>
      <c r="G97" s="80"/>
      <c r="H97" s="79"/>
      <c r="I97" s="80"/>
      <c r="J97" s="80"/>
    </row>
    <row r="98" spans="1:10" s="176" customFormat="1" ht="18" customHeight="1" x14ac:dyDescent="0.25">
      <c r="A98" s="18" t="s">
        <v>64</v>
      </c>
      <c r="B98" s="91"/>
      <c r="C98" s="91"/>
      <c r="D98" s="130"/>
      <c r="E98" s="88"/>
      <c r="F98" s="20"/>
      <c r="G98" s="88"/>
      <c r="H98" s="130"/>
      <c r="I98" s="80"/>
      <c r="J98" s="20"/>
    </row>
    <row r="99" spans="1:10" ht="6" customHeight="1" x14ac:dyDescent="0.25">
      <c r="A99" s="19"/>
      <c r="B99" s="174"/>
      <c r="C99" s="174"/>
      <c r="D99" s="79"/>
      <c r="E99" s="80"/>
      <c r="F99" s="80"/>
      <c r="G99" s="80"/>
      <c r="H99" s="79"/>
      <c r="I99" s="80"/>
      <c r="J99" s="80"/>
    </row>
    <row r="100" spans="1:10" ht="18" customHeight="1" x14ac:dyDescent="0.25">
      <c r="A100" s="177" t="s">
        <v>140</v>
      </c>
      <c r="B100" s="177"/>
      <c r="C100" s="177"/>
      <c r="D100" s="130"/>
      <c r="E100" s="80"/>
      <c r="G100" s="80"/>
      <c r="H100" s="130"/>
      <c r="I100" s="80"/>
    </row>
    <row r="101" spans="1:10" ht="18" customHeight="1" x14ac:dyDescent="0.25">
      <c r="A101" s="177" t="s">
        <v>248</v>
      </c>
      <c r="B101" s="175">
        <v>20</v>
      </c>
      <c r="C101" s="177"/>
      <c r="D101" s="130">
        <v>55355129</v>
      </c>
      <c r="E101" s="80"/>
      <c r="F101" s="20">
        <v>0</v>
      </c>
      <c r="G101" s="80"/>
      <c r="H101" s="130">
        <v>55355129</v>
      </c>
      <c r="I101" s="80"/>
      <c r="J101" s="226">
        <v>0</v>
      </c>
    </row>
    <row r="102" spans="1:10" ht="18" customHeight="1" x14ac:dyDescent="0.25">
      <c r="A102" s="177" t="s">
        <v>210</v>
      </c>
      <c r="B102" s="175">
        <v>6</v>
      </c>
      <c r="C102" s="177"/>
      <c r="D102" s="130">
        <v>147452180</v>
      </c>
      <c r="E102" s="80"/>
      <c r="F102" s="20">
        <v>0</v>
      </c>
      <c r="G102" s="80"/>
      <c r="H102" s="212">
        <v>14827165</v>
      </c>
      <c r="I102" s="80"/>
      <c r="J102" s="20">
        <v>0</v>
      </c>
    </row>
    <row r="103" spans="1:10" ht="18" customHeight="1" x14ac:dyDescent="0.25">
      <c r="A103" s="91" t="s">
        <v>137</v>
      </c>
      <c r="D103" s="79">
        <v>0</v>
      </c>
      <c r="F103" s="80">
        <v>8268170</v>
      </c>
      <c r="H103" s="92">
        <v>0</v>
      </c>
      <c r="J103" s="20">
        <v>0</v>
      </c>
    </row>
    <row r="104" spans="1:10" ht="20.100000000000001" customHeight="1" x14ac:dyDescent="0.25">
      <c r="A104" s="91"/>
      <c r="D104" s="80"/>
      <c r="F104" s="80"/>
      <c r="H104" s="93"/>
      <c r="J104" s="93"/>
    </row>
    <row r="105" spans="1:10" ht="14.25" customHeight="1" x14ac:dyDescent="0.25">
      <c r="A105" s="91"/>
      <c r="D105" s="80"/>
      <c r="F105" s="80"/>
      <c r="H105" s="93"/>
      <c r="J105" s="93"/>
    </row>
    <row r="106" spans="1:10" s="157" customFormat="1" ht="22.7" customHeight="1" x14ac:dyDescent="0.25">
      <c r="A106" s="5" t="str">
        <f>A51</f>
        <v>หมายเหตุประกอบข้อมูลทางการเงินระหว่างกาลแบบย่อในหน้า 14 ถึง 53 เป็นส่วนหนึ่งของข้อมูลทางการเงินระหว่างกาลนี้</v>
      </c>
      <c r="B106" s="179"/>
      <c r="C106" s="179"/>
      <c r="D106" s="6"/>
      <c r="E106" s="6"/>
      <c r="F106" s="6"/>
      <c r="G106" s="6"/>
      <c r="H106" s="6"/>
      <c r="I106" s="6"/>
      <c r="J106" s="6"/>
    </row>
  </sheetData>
  <mergeCells count="4">
    <mergeCell ref="D5:F5"/>
    <mergeCell ref="H5:J5"/>
    <mergeCell ref="D56:F56"/>
    <mergeCell ref="H56:J56"/>
  </mergeCells>
  <pageMargins left="0.8" right="0.5" top="0.5" bottom="0.6" header="0.49" footer="0.4"/>
  <pageSetup paperSize="9" scale="86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(3month)</vt:lpstr>
      <vt:lpstr>7-8 (6month)</vt:lpstr>
      <vt:lpstr>9-10</vt:lpstr>
      <vt:lpstr>11</vt:lpstr>
      <vt:lpstr>12-13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Benjamas Poonyavedsoonton</cp:lastModifiedBy>
  <cp:lastPrinted>2020-08-14T04:58:43Z</cp:lastPrinted>
  <dcterms:created xsi:type="dcterms:W3CDTF">2015-05-09T12:41:44Z</dcterms:created>
  <dcterms:modified xsi:type="dcterms:W3CDTF">2020-08-14T04:58:45Z</dcterms:modified>
</cp:coreProperties>
</file>